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saveExternalLinkValues="0" codeName="ThisWorkbook" autoCompressPictures="0" defaultThemeVersion="124226"/>
  <mc:AlternateContent xmlns:mc="http://schemas.openxmlformats.org/markup-compatibility/2006">
    <mc:Choice Requires="x15">
      <x15ac:absPath xmlns:x15ac="http://schemas.microsoft.com/office/spreadsheetml/2010/11/ac" url="https://bluetoothsig.sharepoint.com/sites/SpecificationDocumentManagement/Shared Documents/Test Documents/Maintenance/X2Core - TCRL pkg102/TCRL spreadsheets/"/>
    </mc:Choice>
  </mc:AlternateContent>
  <xr:revisionPtr revIDLastSave="32" documentId="8_{6F1A3288-2843-4445-B61F-895B198D66B5}" xr6:coauthVersionLast="47" xr6:coauthVersionMax="47" xr10:uidLastSave="{CF35A2B2-F31A-4B7A-A6AF-72D41B0F8A4E}"/>
  <bookViews>
    <workbookView xWindow="3465" yWindow="540" windowWidth="31095" windowHeight="18375" tabRatio="884" xr2:uid="{00000000-000D-0000-FFFF-FFFF00000000}"/>
  </bookViews>
  <sheets>
    <sheet name="Top" sheetId="1" r:id="rId1"/>
    <sheet name="Deprecations" sheetId="127" r:id="rId2"/>
    <sheet name="Disclaimer" sheetId="2" r:id="rId3"/>
    <sheet name="Release Notes" sheetId="84" r:id="rId4"/>
    <sheet name="3DSP" sheetId="95" r:id="rId5"/>
    <sheet name="A2DP" sheetId="121" r:id="rId6"/>
    <sheet name="AVCTP" sheetId="87" r:id="rId7"/>
    <sheet name="AVDTP" sheetId="119" r:id="rId8"/>
    <sheet name="AVRCP" sheetId="123" r:id="rId9"/>
    <sheet name="BIP" sheetId="101" r:id="rId10"/>
    <sheet name="BNEP" sheetId="50" r:id="rId11"/>
    <sheet name="BPP" sheetId="51" r:id="rId12"/>
    <sheet name="CTN" sheetId="80" r:id="rId13"/>
    <sheet name="DID" sheetId="52" r:id="rId14"/>
    <sheet name="DUN" sheetId="53" r:id="rId15"/>
    <sheet name="FTP" sheetId="104" r:id="rId16"/>
    <sheet name="GAVDP" sheetId="55" r:id="rId17"/>
    <sheet name="GNSS" sheetId="76" r:id="rId18"/>
    <sheet name="GOEP" sheetId="56" r:id="rId19"/>
    <sheet name="GPP" sheetId="81" r:id="rId20"/>
    <sheet name="HCRP" sheetId="57" r:id="rId21"/>
    <sheet name="HDP" sheetId="103" r:id="rId22"/>
    <sheet name="HFP" sheetId="126" r:id="rId23"/>
    <sheet name="HID" sheetId="20" r:id="rId24"/>
    <sheet name="HID11" sheetId="77" r:id="rId25"/>
    <sheet name="HSP" sheetId="59" r:id="rId26"/>
    <sheet name="MAP" sheetId="105" r:id="rId27"/>
    <sheet name="MCAP" sheetId="62" r:id="rId28"/>
    <sheet name="MPS" sheetId="96" r:id="rId29"/>
    <sheet name="OPP" sheetId="65" r:id="rId30"/>
    <sheet name="PAN" sheetId="97" r:id="rId31"/>
    <sheet name="PBAP" sheetId="98" r:id="rId32"/>
    <sheet name="RFCOMM" sheetId="68" r:id="rId33"/>
    <sheet name="SAP" sheetId="99" r:id="rId34"/>
    <sheet name="SPP" sheetId="71" r:id="rId35"/>
    <sheet name="SYNC" sheetId="72" r:id="rId36"/>
    <sheet name="VDP" sheetId="73" r:id="rId37"/>
    <sheet name="TCID History" sheetId="113" r:id="rId38"/>
  </sheets>
  <externalReferences>
    <externalReference r:id="rId39"/>
  </externalReferences>
  <definedNames>
    <definedName name="_xlnm._FilterDatabase" localSheetId="5" hidden="1">A2DP!$A$5:$K$109</definedName>
    <definedName name="_xlnm._FilterDatabase" localSheetId="7" hidden="1">AVDTP!$A$5:$K$110</definedName>
    <definedName name="_xlnm._FilterDatabase" localSheetId="8" hidden="1">AVRCP!$A$5:$K$241</definedName>
    <definedName name="_xlnm._FilterDatabase" localSheetId="9" hidden="1">BIP!$A$5:$K$5</definedName>
    <definedName name="_xlnm._FilterDatabase" localSheetId="1" hidden="1">Deprecations!$A$13:$L$126</definedName>
    <definedName name="_xlnm._FilterDatabase" localSheetId="15" hidden="1">FTP!$A$5:$K$42</definedName>
    <definedName name="_xlnm._FilterDatabase" localSheetId="22" hidden="1">HFP!#REF!</definedName>
    <definedName name="_xlnm._FilterDatabase" localSheetId="26" hidden="1">MAP!$A$5:$L$161</definedName>
    <definedName name="_xlnm._FilterDatabase" localSheetId="29" hidden="1">OPP!$A$5:$K$110</definedName>
    <definedName name="_xlnm._FilterDatabase" localSheetId="31" hidden="1">PBAP!$A$5:$J$161</definedName>
    <definedName name="_xlnm._FilterDatabase" localSheetId="3" hidden="1">'Release Notes'!$A$5:$E$5</definedName>
    <definedName name="_xlnm._FilterDatabase" localSheetId="32" hidden="1">RFCOMM!$A$5:$K$24</definedName>
    <definedName name="_xlnm._FilterDatabase" localSheetId="37" hidden="1">'TCID History'!$A$5:$C$2226</definedName>
    <definedName name="_xlnm._FilterDatabase" localSheetId="0" hidden="1">Top!$A$5:$L$54</definedName>
    <definedName name="_xlnm.Print_Area" localSheetId="4">'3DSP'!$A$1:$K$48</definedName>
    <definedName name="_xlnm.Print_Area" localSheetId="5">A2DP!$A$1:$K$131</definedName>
    <definedName name="_xlnm.Print_Area" localSheetId="6">AVCTP!$A$1:$K$23</definedName>
    <definedName name="_xlnm.Print_Area" localSheetId="7">AVDTP!$A$1:$K$100</definedName>
    <definedName name="_xlnm.Print_Area" localSheetId="8">AVRCP!$A$1:$K$196</definedName>
    <definedName name="_xlnm.Print_Area" localSheetId="9">BIP!$A$1:$K$101</definedName>
    <definedName name="_xlnm.Print_Area" localSheetId="10">BNEP!$A$1:$K$32</definedName>
    <definedName name="_xlnm.Print_Area" localSheetId="11">BPP!$A$1:$M$93</definedName>
    <definedName name="_xlnm.Print_Area" localSheetId="12">CTN!$A$1:$K$30</definedName>
    <definedName name="_xlnm.Print_Area" localSheetId="1">Deprecations!$A$1:$I$129</definedName>
    <definedName name="_xlnm.Print_Area" localSheetId="13">DID!$A$1:$L$20</definedName>
    <definedName name="_xlnm.Print_Area" localSheetId="14">DUN!$A$1:$K$28</definedName>
    <definedName name="_xlnm.Print_Area" localSheetId="15">FTP!$A$1:$K$131</definedName>
    <definedName name="_xlnm.Print_Area" localSheetId="16">GAVDP!$A$1:$K$12</definedName>
    <definedName name="_xlnm.Print_Area" localSheetId="17">GNSS!$A$1:$K$16</definedName>
    <definedName name="_xlnm.Print_Area" localSheetId="18">GOEP!$A$1:$L$56</definedName>
    <definedName name="_xlnm.Print_Area" localSheetId="19">GPP!$A$1:$L$45</definedName>
    <definedName name="_xlnm.Print_Area" localSheetId="20">HCRP!$A$1:$O$43</definedName>
    <definedName name="_xlnm.Print_Area" localSheetId="21">HDP!$A$1:$K$53</definedName>
    <definedName name="_xlnm.Print_Area" localSheetId="22">HFP!$A$1:$N$344</definedName>
    <definedName name="_xlnm.Print_Area" localSheetId="23">HID!$A$1:$K$72</definedName>
    <definedName name="_xlnm.Print_Area" localSheetId="24">'HID11'!$A$1:$N$46</definedName>
    <definedName name="_xlnm.Print_Area" localSheetId="25">HSP!$A$1:$N$28</definedName>
    <definedName name="_xlnm.Print_Area" localSheetId="26">MAP!$A$1:$K$64</definedName>
    <definedName name="_xlnm.Print_Area" localSheetId="27">MCAP!$A$1:$K$71</definedName>
    <definedName name="_xlnm.Print_Area" localSheetId="29">OPP!$A$1:$K$137</definedName>
    <definedName name="_xlnm.Print_Area" localSheetId="30">PAN!$A$1:$K$106</definedName>
    <definedName name="_xlnm.Print_Area" localSheetId="31">PBAP!$A$1:$I$163</definedName>
    <definedName name="_xlnm.Print_Area" localSheetId="32">RFCOMM!$A$1:$K$27</definedName>
    <definedName name="_xlnm.Print_Area" localSheetId="33">SAP!$A$1:$K$42</definedName>
    <definedName name="_xlnm.Print_Area" localSheetId="34">SPP!$A$1:$K$18</definedName>
    <definedName name="_xlnm.Print_Area" localSheetId="35">SYNC!$A$1:$K$65</definedName>
    <definedName name="_xlnm.Print_Area" localSheetId="0">Top!$A$1:$I$66</definedName>
    <definedName name="_xlnm.Print_Area" localSheetId="36">VDP!$A$1:$K$47</definedName>
    <definedName name="rel_date" localSheetId="1">[1]Top!$B$3</definedName>
    <definedName name="rel_date">Top!$B$3</definedName>
    <definedName name="Z_052324F0_5C4E_4B48_A7D4_A2732DF57382_.wvu.Cols" localSheetId="1" hidden="1">Deprecations!$C:$G,Deprecations!#REF!,Deprecations!#REF!</definedName>
    <definedName name="Z_052324F0_5C4E_4B48_A7D4_A2732DF57382_.wvu.Cols" localSheetId="0" hidden="1">Top!$C:$F,Top!$H:$H,Top!#REF!</definedName>
    <definedName name="Z_67372E13_1D0C_2247_BECB_111CF8373874_.wvu.PrintArea" localSheetId="8" hidden="1">AVRCP!$A$1:$K$196</definedName>
    <definedName name="Z_68731C68_F374_4316_B8D9_90D7D9EA7629_.wvu.FilterData" localSheetId="1" hidden="1">Deprecations!$A$13:$L$126</definedName>
    <definedName name="Z_68731C68_F374_4316_B8D9_90D7D9EA7629_.wvu.FilterData" localSheetId="0" hidden="1">Top!$A$5:$L$54</definedName>
    <definedName name="Z_A33C1C9E_F5AA_4869_97C7_0397660B5D2A_.wvu.FilterData" localSheetId="1" hidden="1">Deprecations!$A$13:$L$126</definedName>
    <definedName name="Z_A33C1C9E_F5AA_4869_97C7_0397660B5D2A_.wvu.FilterData" localSheetId="0" hidden="1">Top!$A$5:$L$54</definedName>
  </definedNames>
  <calcPr calcId="191028"/>
  <customWorkbookViews>
    <customWorkbookView name="Jason Nydegger - Personal View" guid="{A33C1C9E-F5AA-4869-97C7-0397660B5D2A}" mergeInterval="0" personalView="1" maximized="1" windowWidth="1920" windowHeight="894" tabRatio="841" activeSheetId="3"/>
    <customWorkbookView name=" donna hill - Personal View" guid="{4CBBD20A-FF67-4AF8-9E81-C02921C6B2B0}" mergeInterval="0" personalView="1" xWindow="3" yWindow="29" windowWidth="1227" windowHeight="770" tabRatio="733" activeSheetId="1"/>
    <customWorkbookView name="hontscha - Personal View" guid="{052324F0-5C4E-4B48-A7D4-A2732DF57382}" mergeInterval="0" personalView="1" maximized="1" windowWidth="1276" windowHeight="833" tabRatio="713" activeSheetId="4" showComments="commIndAndComment"/>
    <customWorkbookView name="Manivannan - Personal View" guid="{68731C68-F374-4316-B8D9-90D7D9EA7629}" mergeInterval="0" personalView="1" maximized="1" xWindow="1" yWindow="1" windowWidth="1266" windowHeight="717" tabRatio="898"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9" i="126" l="1"/>
  <c r="K3" i="51"/>
  <c r="K3" i="50"/>
  <c r="K3" i="126"/>
  <c r="K2" i="126"/>
  <c r="K3" i="73"/>
  <c r="B3" i="73"/>
  <c r="I7" i="73" s="1"/>
  <c r="K3" i="72"/>
  <c r="B3" i="72"/>
  <c r="I7" i="72" s="1"/>
  <c r="K3" i="71"/>
  <c r="B3" i="71"/>
  <c r="I7" i="71" s="1"/>
  <c r="K3" i="99"/>
  <c r="B3" i="99"/>
  <c r="I7" i="99" s="1"/>
  <c r="B3" i="68"/>
  <c r="I7" i="68"/>
  <c r="K3" i="68"/>
  <c r="K3" i="98"/>
  <c r="K3" i="97"/>
  <c r="B3" i="97"/>
  <c r="I7" i="97" s="1"/>
  <c r="K3" i="65"/>
  <c r="K3" i="62"/>
  <c r="B3" i="62"/>
  <c r="I7" i="62" s="1"/>
  <c r="K3" i="105"/>
  <c r="B3" i="105"/>
  <c r="I7" i="105" s="1"/>
  <c r="K3" i="59"/>
  <c r="B3" i="59"/>
  <c r="I7" i="59" s="1"/>
  <c r="K3" i="103"/>
  <c r="B3" i="103"/>
  <c r="I7" i="103" s="1"/>
  <c r="K3" i="57"/>
  <c r="B3" i="57"/>
  <c r="I7" i="57" s="1"/>
  <c r="K3" i="76"/>
  <c r="B3" i="76"/>
  <c r="I7" i="76" s="1"/>
  <c r="K3" i="104"/>
  <c r="B3" i="104"/>
  <c r="I7" i="104" s="1"/>
  <c r="K3" i="53"/>
  <c r="B3" i="53"/>
  <c r="I7" i="53" s="1"/>
  <c r="K3" i="52"/>
  <c r="B3" i="52"/>
  <c r="I7" i="52" s="1"/>
  <c r="K3" i="80"/>
  <c r="B3" i="80"/>
  <c r="I7" i="80" s="1"/>
  <c r="B3" i="50"/>
  <c r="I7" i="50" s="1"/>
  <c r="K3" i="101"/>
  <c r="B3" i="101"/>
  <c r="I7" i="101" s="1"/>
  <c r="K3" i="121"/>
  <c r="B3" i="121" s="1"/>
  <c r="I7" i="121" s="1"/>
  <c r="K3" i="123"/>
  <c r="B3" i="123"/>
  <c r="I7" i="123" s="1"/>
  <c r="K3" i="119"/>
  <c r="B3" i="119"/>
  <c r="I7" i="119" s="1"/>
  <c r="K3" i="87"/>
  <c r="B3" i="87"/>
  <c r="I7" i="87" s="1"/>
  <c r="K3" i="95"/>
  <c r="B3" i="95"/>
  <c r="I7" i="95" s="1"/>
  <c r="K3" i="96"/>
  <c r="B3" i="96"/>
  <c r="I7" i="96" s="1"/>
  <c r="K2" i="77" l="1"/>
  <c r="K3" i="77"/>
  <c r="B3" i="77"/>
  <c r="K3" i="55"/>
  <c r="B3" i="55"/>
  <c r="I7" i="55" s="1"/>
  <c r="K2" i="20"/>
  <c r="K3" i="20"/>
  <c r="B3" i="20"/>
  <c r="I67" i="20" s="1"/>
  <c r="A2" i="126"/>
  <c r="E3" i="126"/>
  <c r="E2" i="126"/>
  <c r="I3" i="126"/>
  <c r="I2" i="126"/>
  <c r="B3" i="126"/>
  <c r="I85" i="20" l="1"/>
  <c r="I29" i="20"/>
  <c r="I30" i="20"/>
  <c r="I31" i="20"/>
  <c r="I46" i="20"/>
  <c r="I47" i="20"/>
  <c r="I48" i="20"/>
  <c r="I49" i="20"/>
  <c r="I73" i="20"/>
  <c r="I74" i="20"/>
  <c r="I75" i="20"/>
  <c r="I78" i="20"/>
  <c r="I84" i="20"/>
  <c r="I86" i="20"/>
  <c r="I60" i="126"/>
  <c r="I241" i="126"/>
  <c r="I236" i="126"/>
  <c r="I59" i="126"/>
  <c r="I56" i="126"/>
  <c r="I240" i="126"/>
  <c r="I239" i="126"/>
  <c r="I54" i="126"/>
  <c r="I234" i="126"/>
  <c r="I232" i="126"/>
  <c r="I108" i="126"/>
  <c r="I65" i="126"/>
  <c r="I64" i="126"/>
  <c r="I62" i="126"/>
  <c r="I243" i="126"/>
  <c r="I58" i="126"/>
  <c r="I55" i="126"/>
  <c r="I235" i="126"/>
  <c r="I67" i="126"/>
  <c r="I242" i="126"/>
  <c r="I57" i="126"/>
  <c r="I66" i="126"/>
  <c r="I61" i="126"/>
  <c r="I238" i="126"/>
  <c r="I237" i="126"/>
  <c r="I233" i="126"/>
  <c r="I63" i="126"/>
  <c r="I32" i="20"/>
  <c r="I76" i="20"/>
  <c r="I124" i="126"/>
  <c r="I319" i="126"/>
  <c r="I214" i="126"/>
  <c r="I123" i="126"/>
  <c r="I9" i="126"/>
  <c r="I318" i="126"/>
  <c r="I213" i="126"/>
  <c r="I122" i="126"/>
  <c r="I6" i="126"/>
  <c r="I313" i="126"/>
  <c r="I189" i="126"/>
  <c r="I121" i="126"/>
  <c r="I312" i="126"/>
  <c r="I188" i="126"/>
  <c r="I120" i="126"/>
  <c r="I40" i="20"/>
  <c r="I77" i="20"/>
  <c r="I76" i="126"/>
  <c r="I19" i="20"/>
  <c r="I53" i="20"/>
  <c r="I90" i="20"/>
  <c r="I283" i="126"/>
  <c r="I176" i="126"/>
  <c r="I87" i="20"/>
  <c r="I166" i="126"/>
  <c r="I54" i="20"/>
  <c r="I38" i="126"/>
  <c r="I55" i="20"/>
  <c r="I131" i="126"/>
  <c r="I56" i="20"/>
  <c r="I259" i="126"/>
  <c r="I32" i="126"/>
  <c r="I24" i="20"/>
  <c r="I177" i="126"/>
  <c r="I175" i="126"/>
  <c r="I266" i="126"/>
  <c r="I23" i="20"/>
  <c r="I6" i="77"/>
  <c r="I7" i="77"/>
  <c r="I215" i="126"/>
  <c r="I183" i="126"/>
  <c r="I87" i="126"/>
  <c r="I82" i="126"/>
  <c r="I282" i="126"/>
  <c r="I79" i="126"/>
  <c r="I50" i="20"/>
  <c r="I276" i="126"/>
  <c r="I78" i="126"/>
  <c r="I75" i="126"/>
  <c r="I62" i="20"/>
  <c r="I258" i="126"/>
  <c r="I22" i="126"/>
  <c r="I63" i="20"/>
  <c r="I231" i="126"/>
  <c r="I126" i="126"/>
  <c r="I320" i="126"/>
  <c r="I11" i="126"/>
  <c r="I311" i="126"/>
  <c r="I284" i="126"/>
  <c r="I178" i="126"/>
  <c r="I81" i="126"/>
  <c r="I80" i="126"/>
  <c r="I277" i="126"/>
  <c r="I174" i="126"/>
  <c r="I17" i="20"/>
  <c r="I51" i="20"/>
  <c r="I88" i="20"/>
  <c r="I275" i="126"/>
  <c r="I77" i="126"/>
  <c r="I18" i="20"/>
  <c r="I52" i="20"/>
  <c r="I89" i="20"/>
  <c r="I274" i="126"/>
  <c r="I165" i="126"/>
  <c r="I164" i="126"/>
  <c r="I20" i="20"/>
  <c r="I91" i="20"/>
  <c r="I265" i="126"/>
  <c r="I163" i="126"/>
  <c r="I21" i="20"/>
  <c r="I92" i="20"/>
  <c r="I264" i="126"/>
  <c r="I36" i="126"/>
  <c r="I22" i="20"/>
  <c r="I326" i="126"/>
  <c r="I130" i="126"/>
  <c r="I325" i="126"/>
  <c r="I129" i="126"/>
  <c r="I324" i="126"/>
  <c r="I128" i="126"/>
  <c r="I16" i="126"/>
  <c r="I25" i="20"/>
  <c r="I64" i="20"/>
  <c r="I323" i="126"/>
  <c r="I218" i="126"/>
  <c r="I127" i="126"/>
  <c r="I15" i="126"/>
  <c r="I26" i="20"/>
  <c r="I65" i="20"/>
  <c r="I322" i="126"/>
  <c r="I217" i="126"/>
  <c r="I14" i="126"/>
  <c r="I27" i="20"/>
  <c r="I66" i="20"/>
  <c r="I321" i="126"/>
  <c r="I216" i="126"/>
  <c r="I125" i="126"/>
  <c r="I13" i="126"/>
  <c r="I28" i="20"/>
  <c r="I126" i="77"/>
  <c r="I104" i="77"/>
  <c r="I80" i="77"/>
  <c r="I55" i="77"/>
  <c r="I32" i="77"/>
  <c r="I9" i="77"/>
  <c r="I125" i="77"/>
  <c r="I102" i="77"/>
  <c r="I79" i="77"/>
  <c r="I53" i="77"/>
  <c r="I31" i="77"/>
  <c r="I8" i="77"/>
  <c r="I124" i="77"/>
  <c r="I101" i="77"/>
  <c r="I78" i="77"/>
  <c r="I52" i="77"/>
  <c r="I30" i="77"/>
  <c r="I123" i="77"/>
  <c r="I99" i="77"/>
  <c r="I77" i="77"/>
  <c r="I51" i="77"/>
  <c r="I29" i="77"/>
  <c r="I122" i="77"/>
  <c r="I98" i="77"/>
  <c r="I76" i="77"/>
  <c r="I50" i="77"/>
  <c r="I28" i="77"/>
  <c r="I121" i="77"/>
  <c r="I92" i="77"/>
  <c r="I65" i="77"/>
  <c r="I34" i="77"/>
  <c r="I120" i="77"/>
  <c r="I91" i="77"/>
  <c r="I64" i="77"/>
  <c r="I33" i="77"/>
  <c r="I119" i="77"/>
  <c r="I90" i="77"/>
  <c r="I63" i="77"/>
  <c r="I27" i="77"/>
  <c r="I118" i="77"/>
  <c r="I89" i="77"/>
  <c r="I62" i="77"/>
  <c r="I26" i="77"/>
  <c r="I117" i="77"/>
  <c r="I88" i="77"/>
  <c r="I60" i="77"/>
  <c r="I25" i="77"/>
  <c r="I116" i="77"/>
  <c r="I87" i="77"/>
  <c r="I58" i="77"/>
  <c r="I24" i="77"/>
  <c r="I115" i="77"/>
  <c r="I86" i="77"/>
  <c r="I56" i="77"/>
  <c r="I23" i="77"/>
  <c r="I114" i="77"/>
  <c r="I85" i="77"/>
  <c r="I49" i="77"/>
  <c r="I22" i="77"/>
  <c r="I113" i="77"/>
  <c r="I84" i="77"/>
  <c r="I48" i="77"/>
  <c r="I20" i="77"/>
  <c r="I112" i="77"/>
  <c r="I83" i="77"/>
  <c r="I47" i="77"/>
  <c r="I19" i="77"/>
  <c r="I111" i="77"/>
  <c r="I82" i="77"/>
  <c r="I46" i="77"/>
  <c r="I18" i="77"/>
  <c r="I110" i="77"/>
  <c r="I81" i="77"/>
  <c r="I45" i="77"/>
  <c r="I17" i="77"/>
  <c r="I109" i="77"/>
  <c r="I75" i="77"/>
  <c r="I44" i="77"/>
  <c r="I16" i="77"/>
  <c r="I108" i="77"/>
  <c r="I74" i="77"/>
  <c r="I43" i="77"/>
  <c r="I15" i="77"/>
  <c r="I107" i="77"/>
  <c r="I73" i="77"/>
  <c r="I42" i="77"/>
  <c r="I14" i="77"/>
  <c r="I106" i="77"/>
  <c r="I72" i="77"/>
  <c r="I41" i="77"/>
  <c r="I13" i="77"/>
  <c r="I105" i="77"/>
  <c r="I71" i="77"/>
  <c r="I40" i="77"/>
  <c r="I12" i="77"/>
  <c r="I133" i="77"/>
  <c r="I97" i="77"/>
  <c r="I70" i="77"/>
  <c r="I39" i="77"/>
  <c r="I11" i="77"/>
  <c r="I131" i="77"/>
  <c r="I96" i="77"/>
  <c r="I69" i="77"/>
  <c r="I38" i="77"/>
  <c r="I10" i="77"/>
  <c r="I130" i="77"/>
  <c r="I95" i="77"/>
  <c r="I68" i="77"/>
  <c r="I37" i="77"/>
  <c r="I128" i="77"/>
  <c r="I94" i="77"/>
  <c r="I67" i="77"/>
  <c r="I36" i="77"/>
  <c r="I127" i="77"/>
  <c r="I93" i="77"/>
  <c r="I66" i="77"/>
  <c r="I35" i="77"/>
  <c r="I23" i="126"/>
  <c r="I7" i="126"/>
  <c r="I17" i="126"/>
  <c r="I104" i="126"/>
  <c r="I147" i="126"/>
  <c r="I184" i="126"/>
  <c r="I219" i="126"/>
  <c r="I260" i="126"/>
  <c r="I298" i="126"/>
  <c r="I335" i="126"/>
  <c r="I18" i="126"/>
  <c r="I105" i="126"/>
  <c r="I148" i="126"/>
  <c r="I185" i="126"/>
  <c r="I220" i="126"/>
  <c r="I261" i="126"/>
  <c r="I299" i="126"/>
  <c r="I19" i="126"/>
  <c r="I106" i="126"/>
  <c r="I149" i="126"/>
  <c r="I186" i="126"/>
  <c r="I221" i="126"/>
  <c r="I262" i="126"/>
  <c r="I300" i="126"/>
  <c r="I20" i="126"/>
  <c r="I73" i="126"/>
  <c r="I107" i="126"/>
  <c r="I150" i="126"/>
  <c r="I187" i="126"/>
  <c r="I230" i="126"/>
  <c r="I263" i="126"/>
  <c r="I301" i="126"/>
  <c r="I21" i="126"/>
  <c r="I74" i="126"/>
  <c r="I151" i="126"/>
  <c r="I310" i="126"/>
  <c r="I257" i="126"/>
  <c r="I212" i="126"/>
  <c r="I162" i="126"/>
  <c r="I119" i="126"/>
  <c r="I53" i="126"/>
  <c r="I309" i="126"/>
  <c r="I256" i="126"/>
  <c r="I211" i="126"/>
  <c r="I161" i="126"/>
  <c r="I109" i="126"/>
  <c r="I52" i="126"/>
  <c r="I297" i="126"/>
  <c r="I251" i="126"/>
  <c r="I210" i="126"/>
  <c r="I156" i="126"/>
  <c r="I100" i="126"/>
  <c r="I51" i="126"/>
  <c r="I296" i="126"/>
  <c r="I246" i="126"/>
  <c r="I202" i="126"/>
  <c r="I155" i="126"/>
  <c r="I99" i="126"/>
  <c r="I50" i="126"/>
  <c r="I290" i="126"/>
  <c r="I245" i="126"/>
  <c r="I201" i="126"/>
  <c r="I154" i="126"/>
  <c r="I98" i="126"/>
  <c r="I44" i="126"/>
  <c r="I289" i="126"/>
  <c r="I244" i="126"/>
  <c r="I200" i="126"/>
  <c r="I153" i="126"/>
  <c r="I97" i="126"/>
  <c r="I43" i="126"/>
  <c r="I83" i="20"/>
  <c r="I61" i="20"/>
  <c r="I39" i="20"/>
  <c r="I15" i="20"/>
  <c r="I82" i="20"/>
  <c r="I60" i="20"/>
  <c r="I37" i="20"/>
  <c r="I14" i="20"/>
  <c r="I81" i="20"/>
  <c r="I59" i="20"/>
  <c r="I35" i="20"/>
  <c r="I13" i="20"/>
  <c r="I80" i="20"/>
  <c r="I58" i="20"/>
  <c r="I34" i="20"/>
  <c r="I12" i="20"/>
  <c r="I79" i="20"/>
  <c r="I57" i="20"/>
  <c r="I33" i="20"/>
  <c r="I11" i="20"/>
  <c r="I41" i="20"/>
  <c r="I68" i="20"/>
  <c r="I7" i="20"/>
  <c r="I330" i="126"/>
  <c r="I288" i="126"/>
  <c r="I193" i="126"/>
  <c r="I152" i="126"/>
  <c r="I96" i="126"/>
  <c r="I42" i="126"/>
  <c r="I8" i="20"/>
  <c r="I42" i="20"/>
  <c r="I69" i="20"/>
  <c r="I6" i="20"/>
  <c r="I329" i="126"/>
  <c r="I287" i="126"/>
  <c r="I192" i="126"/>
  <c r="I146" i="126"/>
  <c r="I95" i="126"/>
  <c r="I41" i="126"/>
  <c r="I9" i="20"/>
  <c r="I43" i="20"/>
  <c r="I70" i="20"/>
  <c r="I328" i="126"/>
  <c r="I286" i="126"/>
  <c r="I191" i="126"/>
  <c r="I141" i="126"/>
  <c r="I89" i="126"/>
  <c r="I40" i="126"/>
  <c r="I10" i="20"/>
  <c r="I44" i="20"/>
  <c r="I71" i="20"/>
  <c r="I327" i="126"/>
  <c r="I285" i="126"/>
  <c r="I190" i="126"/>
  <c r="I140" i="126"/>
  <c r="I88" i="126"/>
  <c r="I39" i="126"/>
  <c r="I16" i="20"/>
  <c r="I45" i="20"/>
  <c r="I72" i="20"/>
  <c r="I37" i="126"/>
  <c r="I304" i="126"/>
  <c r="I273" i="126"/>
  <c r="I209" i="126"/>
  <c r="I173" i="126"/>
  <c r="I139" i="126"/>
  <c r="I103" i="126"/>
  <c r="I35" i="126"/>
  <c r="I303" i="126"/>
  <c r="I268" i="126"/>
  <c r="I208" i="126"/>
  <c r="I172" i="126"/>
  <c r="I133" i="126"/>
  <c r="I102" i="126"/>
  <c r="I34" i="126"/>
  <c r="I340" i="126"/>
  <c r="I302" i="126"/>
  <c r="I267" i="126"/>
  <c r="I207" i="126"/>
  <c r="I167" i="126"/>
  <c r="I132" i="126"/>
  <c r="I101" i="126"/>
  <c r="I33" i="126"/>
  <c r="I29" i="126"/>
  <c r="I334" i="126"/>
  <c r="I308" i="126"/>
  <c r="I281" i="126"/>
  <c r="I255" i="126"/>
  <c r="I229" i="126"/>
  <c r="I199" i="126"/>
  <c r="I171" i="126"/>
  <c r="I145" i="126"/>
  <c r="I118" i="126"/>
  <c r="I86" i="126"/>
  <c r="I31" i="126"/>
  <c r="I333" i="126"/>
  <c r="I307" i="126"/>
  <c r="I280" i="126"/>
  <c r="I254" i="126"/>
  <c r="I224" i="126"/>
  <c r="I198" i="126"/>
  <c r="I170" i="126"/>
  <c r="I144" i="126"/>
  <c r="I117" i="126"/>
  <c r="I85" i="126"/>
  <c r="I30" i="126"/>
  <c r="I332" i="126"/>
  <c r="I306" i="126"/>
  <c r="I279" i="126"/>
  <c r="I253" i="126"/>
  <c r="I223" i="126"/>
  <c r="I196" i="126"/>
  <c r="I169" i="126"/>
  <c r="I143" i="126"/>
  <c r="I111" i="126"/>
  <c r="I84" i="126"/>
  <c r="I331" i="126"/>
  <c r="I305" i="126"/>
  <c r="I278" i="126"/>
  <c r="I252" i="126"/>
  <c r="I222" i="126"/>
  <c r="I194" i="126"/>
  <c r="I168" i="126"/>
  <c r="I142" i="126"/>
  <c r="I110" i="126"/>
  <c r="I83" i="126"/>
  <c r="I28" i="126"/>
  <c r="I26" i="126"/>
  <c r="I116" i="126"/>
  <c r="I94" i="126"/>
  <c r="I72" i="126"/>
  <c r="I49" i="126"/>
  <c r="I27" i="126"/>
  <c r="I294" i="126"/>
  <c r="I71" i="126"/>
  <c r="I181" i="126"/>
  <c r="I136" i="126"/>
  <c r="I114" i="126"/>
  <c r="I92" i="126"/>
  <c r="I70" i="126"/>
  <c r="I47" i="126"/>
  <c r="I25" i="126"/>
  <c r="I339" i="126"/>
  <c r="I317" i="126"/>
  <c r="I272" i="126"/>
  <c r="I250" i="126"/>
  <c r="I228" i="126"/>
  <c r="I206" i="126"/>
  <c r="I182" i="126"/>
  <c r="I160" i="126"/>
  <c r="I138" i="126"/>
  <c r="I115" i="126"/>
  <c r="I93" i="126"/>
  <c r="I48" i="126"/>
  <c r="I338" i="126"/>
  <c r="I316" i="126"/>
  <c r="I293" i="126"/>
  <c r="I271" i="126"/>
  <c r="I249" i="126"/>
  <c r="I227" i="126"/>
  <c r="I205" i="126"/>
  <c r="I159" i="126"/>
  <c r="I337" i="126"/>
  <c r="I315" i="126"/>
  <c r="I292" i="126"/>
  <c r="I270" i="126"/>
  <c r="I248" i="126"/>
  <c r="I226" i="126"/>
  <c r="I204" i="126"/>
  <c r="I180" i="126"/>
  <c r="I158" i="126"/>
  <c r="I135" i="126"/>
  <c r="I113" i="126"/>
  <c r="I91" i="126"/>
  <c r="I68" i="126"/>
  <c r="I46" i="126"/>
  <c r="I24" i="126"/>
  <c r="I336" i="126"/>
  <c r="I314" i="126"/>
  <c r="I291" i="126"/>
  <c r="I269" i="126"/>
  <c r="I247" i="126"/>
  <c r="I225" i="126"/>
  <c r="I203" i="126"/>
  <c r="I179" i="126"/>
  <c r="I157" i="126"/>
  <c r="I134" i="126"/>
  <c r="I112" i="126"/>
  <c r="I90" i="126"/>
  <c r="I45" i="126"/>
  <c r="B3" i="65" l="1"/>
  <c r="I7" i="65" s="1"/>
  <c r="B3" i="98"/>
  <c r="I7" i="98" s="1"/>
  <c r="A2" i="77"/>
  <c r="A2" i="121"/>
  <c r="A2" i="73" l="1"/>
  <c r="I3" i="59"/>
  <c r="I2" i="59"/>
  <c r="E3" i="59"/>
  <c r="E2" i="59"/>
  <c r="A2" i="59"/>
  <c r="A2" i="87"/>
  <c r="A2" i="123"/>
  <c r="A2" i="105"/>
  <c r="A2" i="98" l="1"/>
  <c r="A2" i="68"/>
  <c r="A2" i="65"/>
  <c r="A2" i="53"/>
  <c r="A2" i="52"/>
  <c r="E2" i="71" l="1"/>
  <c r="D2" i="71"/>
  <c r="E3" i="71"/>
  <c r="D3" i="71"/>
  <c r="I3" i="123"/>
  <c r="I2" i="123"/>
  <c r="E3" i="123"/>
  <c r="E2" i="123"/>
  <c r="A2" i="80" l="1"/>
  <c r="A2" i="57"/>
  <c r="I3" i="105" l="1"/>
  <c r="I2" i="105"/>
  <c r="E3" i="105"/>
  <c r="E2" i="105"/>
  <c r="A2" i="51"/>
  <c r="I3" i="101"/>
  <c r="I2" i="101"/>
  <c r="E3" i="101"/>
  <c r="E2" i="101"/>
  <c r="A2" i="101"/>
  <c r="A2" i="119"/>
  <c r="A2" i="96"/>
  <c r="A2" i="20"/>
  <c r="I3" i="55"/>
  <c r="I2" i="55"/>
  <c r="E3" i="55"/>
  <c r="E2" i="55"/>
  <c r="A2" i="55"/>
  <c r="E3" i="104"/>
  <c r="E2" i="104"/>
  <c r="A2" i="104"/>
  <c r="I3" i="87" l="1"/>
  <c r="I2" i="87"/>
  <c r="E3" i="87"/>
  <c r="E2" i="87"/>
  <c r="E2" i="121"/>
  <c r="E3" i="121"/>
  <c r="E3" i="76" l="1"/>
  <c r="I3" i="52"/>
  <c r="I2" i="119"/>
  <c r="I3" i="119" l="1"/>
  <c r="E3" i="119"/>
  <c r="E2" i="119"/>
  <c r="I3" i="121"/>
  <c r="I2" i="121"/>
  <c r="I3" i="72" l="1"/>
  <c r="I2" i="72"/>
  <c r="E3" i="72"/>
  <c r="E2" i="72"/>
  <c r="A2" i="72"/>
  <c r="A2" i="99"/>
  <c r="I3" i="99"/>
  <c r="I2" i="99"/>
  <c r="E3" i="99"/>
  <c r="E2" i="99"/>
  <c r="I3" i="65"/>
  <c r="I2" i="65"/>
  <c r="E3" i="65"/>
  <c r="E2" i="65"/>
  <c r="I3" i="77"/>
  <c r="I2" i="77"/>
  <c r="E3" i="77"/>
  <c r="E2" i="77"/>
  <c r="B3" i="81"/>
  <c r="I2" i="81"/>
  <c r="E2" i="81"/>
  <c r="A2" i="81"/>
  <c r="B3" i="56"/>
  <c r="B3" i="51"/>
  <c r="I7" i="51" s="1"/>
  <c r="I2" i="56"/>
  <c r="E2" i="56"/>
  <c r="A2" i="56"/>
  <c r="A2" i="95"/>
  <c r="I2" i="103" l="1"/>
  <c r="E3" i="73" l="1"/>
  <c r="E2" i="73"/>
  <c r="E3" i="98"/>
  <c r="E2" i="98"/>
  <c r="E3" i="97"/>
  <c r="E2" i="97"/>
  <c r="E3" i="96"/>
  <c r="E2" i="96"/>
  <c r="E3" i="62"/>
  <c r="E2" i="62"/>
  <c r="E3" i="20"/>
  <c r="E2" i="20"/>
  <c r="E3" i="103"/>
  <c r="E2" i="103"/>
  <c r="E3" i="57"/>
  <c r="E2" i="57"/>
  <c r="E2" i="76"/>
  <c r="E3" i="53"/>
  <c r="E2" i="53"/>
  <c r="E3" i="52"/>
  <c r="E2" i="52"/>
  <c r="E3" i="80"/>
  <c r="E2" i="80"/>
  <c r="E3" i="51"/>
  <c r="E2" i="51"/>
  <c r="E3" i="50"/>
  <c r="E2" i="50"/>
  <c r="E3" i="95"/>
  <c r="E2" i="95"/>
  <c r="I3" i="98"/>
  <c r="I2" i="98"/>
  <c r="I3" i="71" l="1"/>
  <c r="I2" i="71"/>
  <c r="I3" i="68"/>
  <c r="I2" i="68"/>
  <c r="I3" i="97"/>
  <c r="I2" i="97"/>
  <c r="I3" i="73"/>
  <c r="I2" i="73"/>
  <c r="I3" i="96"/>
  <c r="I2" i="96"/>
  <c r="I3" i="62"/>
  <c r="I2" i="62"/>
  <c r="I3" i="20"/>
  <c r="I2" i="20"/>
  <c r="I3" i="103" l="1"/>
  <c r="I3" i="57"/>
  <c r="I2" i="57"/>
  <c r="I3" i="76"/>
  <c r="I2" i="76"/>
  <c r="I3" i="104" l="1"/>
  <c r="I2" i="104"/>
  <c r="I3" i="53" l="1"/>
  <c r="I2" i="53"/>
  <c r="I2" i="52"/>
  <c r="I3" i="80"/>
  <c r="I2" i="80"/>
  <c r="I3" i="51"/>
  <c r="I2" i="51"/>
  <c r="I3" i="50" l="1"/>
  <c r="I2" i="50"/>
  <c r="I3" i="95"/>
  <c r="I2" i="95"/>
  <c r="A3" i="71" l="1"/>
  <c r="A2" i="71"/>
  <c r="A3" i="98"/>
  <c r="A3" i="104" l="1"/>
  <c r="A3" i="97" l="1"/>
  <c r="A2" i="97"/>
  <c r="A3" i="87" l="1"/>
  <c r="D2" i="68"/>
  <c r="A3" i="68"/>
  <c r="D3" i="68"/>
  <c r="A3" i="73"/>
  <c r="A2" i="76"/>
  <c r="A3" i="72"/>
  <c r="A3" i="65"/>
  <c r="A2" i="62"/>
  <c r="A3" i="62"/>
  <c r="A3" i="59"/>
  <c r="A3" i="57"/>
  <c r="A3" i="55"/>
  <c r="A3" i="53"/>
  <c r="A3" i="52"/>
  <c r="A3" i="51"/>
  <c r="A3" i="50"/>
  <c r="A2" i="50"/>
  <c r="A3" i="20"/>
</calcChain>
</file>

<file path=xl/sharedStrings.xml><?xml version="1.0" encoding="utf-8"?>
<sst xmlns="http://schemas.openxmlformats.org/spreadsheetml/2006/main" count="26250" uniqueCount="7202">
  <si>
    <t>Test Case Reference List for the Bluetooth Qualification Program (specifications external to Core).</t>
  </si>
  <si>
    <r>
      <t xml:space="preserve">For Traditional (profile and protocol) implementations external to the Core. Published as part of  </t>
    </r>
    <r>
      <rPr>
        <b/>
        <sz val="14"/>
        <color rgb="FFFF0000"/>
        <rFont val="Arial"/>
        <family val="2"/>
      </rPr>
      <t>TCRL.pkg102.p0.</t>
    </r>
    <r>
      <rPr>
        <b/>
        <sz val="14"/>
        <rFont val="Arial"/>
        <family val="2"/>
      </rPr>
      <t>**</t>
    </r>
  </si>
  <si>
    <t xml:space="preserve">Release Date: </t>
  </si>
  <si>
    <t>Specification</t>
  </si>
  <si>
    <t>Previous Requirements</t>
  </si>
  <si>
    <t>Updated Requirements</t>
  </si>
  <si>
    <t>Key to the Tables of the Test Case Reference List</t>
  </si>
  <si>
    <t>Table</t>
  </si>
  <si>
    <t>Contents</t>
  </si>
  <si>
    <t xml:space="preserve">Version </t>
  </si>
  <si>
    <t>Adoption Date</t>
  </si>
  <si>
    <t>TS</t>
  </si>
  <si>
    <t>ICS</t>
  </si>
  <si>
    <t>Notes</t>
  </si>
  <si>
    <t>3DSP 1.0.3</t>
  </si>
  <si>
    <t>3D Synchronization Profile 1.0.3</t>
  </si>
  <si>
    <t>1.0.3 (ESR09)</t>
  </si>
  <si>
    <t>3DSP.TS.p5</t>
  </si>
  <si>
    <t>3DSP.ICS.p8</t>
  </si>
  <si>
    <t>3DSP.ICS.p9</t>
  </si>
  <si>
    <t>1)</t>
  </si>
  <si>
    <t>A2DP 1.2</t>
  </si>
  <si>
    <t>Advanced Audio Distribution Profile 1.2</t>
  </si>
  <si>
    <t>A2DP.TS.p23</t>
  </si>
  <si>
    <t>A2DP.ICS.p17</t>
  </si>
  <si>
    <t>A2DP.ICS.p18</t>
  </si>
  <si>
    <t>A2DP 1.3.2</t>
  </si>
  <si>
    <t>Advanced Audio Distribution Profile 1.3.2</t>
  </si>
  <si>
    <t>1.3.2</t>
  </si>
  <si>
    <t>A2DP 1.4</t>
  </si>
  <si>
    <t>Advanced Audio Distribution Profile 1.4</t>
  </si>
  <si>
    <t>A2DP 1.4.1</t>
  </si>
  <si>
    <t>Advanced Audio Distribution Profile 1.4.1</t>
  </si>
  <si>
    <t>1.4.1</t>
  </si>
  <si>
    <t>AVCTP 1.4</t>
  </si>
  <si>
    <t>Audio/Video Control Transport Protocol 1.4</t>
  </si>
  <si>
    <t>AVCTP.TS.p12</t>
  </si>
  <si>
    <t>AVCTP.ICS.p11</t>
  </si>
  <si>
    <t>AVCTP.ICS.p12</t>
  </si>
  <si>
    <t>AVDTP 1.3</t>
  </si>
  <si>
    <t>Audio/Video Distribution Transport Protocol 1.3</t>
  </si>
  <si>
    <t>AVDTP.TS.p23</t>
  </si>
  <si>
    <t>AVDTP.ICS.p13</t>
  </si>
  <si>
    <t>AVDTP.ICS.p14</t>
  </si>
  <si>
    <t>AVRCP 1.5</t>
  </si>
  <si>
    <t>Audio/Video Remote Control Profile 1.5</t>
  </si>
  <si>
    <t>AVRCP.TS.p23</t>
  </si>
  <si>
    <t>AVRCP.ICS.p19</t>
  </si>
  <si>
    <t>AVRCP.ICS.p20</t>
  </si>
  <si>
    <t>AVRCP 1.5.1</t>
  </si>
  <si>
    <t>Audio/Video Remote Control Profile 1.5.1</t>
  </si>
  <si>
    <t>1.5.1</t>
  </si>
  <si>
    <t>AVRCP 1.6.2</t>
  </si>
  <si>
    <t>Audio/Video Remote Control Profile 1.6.2</t>
  </si>
  <si>
    <t>1.6.2</t>
  </si>
  <si>
    <t>AVRCP 1.6.3</t>
  </si>
  <si>
    <t>Audio/Video Remote Control Profile 1.6.3</t>
  </si>
  <si>
    <t>1.6.3</t>
  </si>
  <si>
    <t>BIP 1.2.1</t>
  </si>
  <si>
    <t>Basic Imaging Profile 1.2.1</t>
  </si>
  <si>
    <t>1.2.1</t>
  </si>
  <si>
    <t>BIP.TS.p17</t>
  </si>
  <si>
    <t>BIP.ICS.p11</t>
  </si>
  <si>
    <t>BIP.ICS.p12</t>
  </si>
  <si>
    <t>BNEP</t>
  </si>
  <si>
    <t>Bluetooth Network Encapsulation Protocol 1.0</t>
  </si>
  <si>
    <t>1.0</t>
  </si>
  <si>
    <t>BNEP.TS.p9</t>
  </si>
  <si>
    <t>BNEP.ICS.p15</t>
  </si>
  <si>
    <t>BNEP.ICS.p16</t>
  </si>
  <si>
    <t>BPP 1.2</t>
  </si>
  <si>
    <t>Basic Printing Profile 1.2</t>
  </si>
  <si>
    <t>BPP.TS.p9</t>
  </si>
  <si>
    <t>BPP.ICS.p4</t>
  </si>
  <si>
    <t>BPP.ICS.p5</t>
  </si>
  <si>
    <t>CTN 1.0</t>
  </si>
  <si>
    <t>Calendar, Tasks and Notes Profile 1.0</t>
  </si>
  <si>
    <t>CTN.TS.p4</t>
  </si>
  <si>
    <t>CTN.ICS.p4</t>
  </si>
  <si>
    <t>CTN.ICS.p5</t>
  </si>
  <si>
    <t>CTN 1.0.1</t>
  </si>
  <si>
    <t>Calendar, Tasks and Notes Profile 1.0.1</t>
  </si>
  <si>
    <t>1.0.1</t>
  </si>
  <si>
    <t>DID 1.2</t>
  </si>
  <si>
    <t>Device ID 1.2</t>
  </si>
  <si>
    <t>DID.TS.p6</t>
  </si>
  <si>
    <t>DID.ICS.p6</t>
  </si>
  <si>
    <t>DID.ICS.p7</t>
  </si>
  <si>
    <t>DID 1.3</t>
  </si>
  <si>
    <t>Device ID 1.3</t>
  </si>
  <si>
    <t>DUN 1.1</t>
  </si>
  <si>
    <t>Dial Up Networking Profile 1.1</t>
  </si>
  <si>
    <t>DUN.TS.p11</t>
  </si>
  <si>
    <t>DUN.ICS.p10</t>
  </si>
  <si>
    <t>DUN.ICS.p11</t>
  </si>
  <si>
    <t>DUN 1.2</t>
  </si>
  <si>
    <t>Dial Up Networking Profile 1.2</t>
  </si>
  <si>
    <t>FTP 1.3.1</t>
  </si>
  <si>
    <t>File Transfer Profile 1.3.1</t>
  </si>
  <si>
    <t>1.3.1 (ESR09)</t>
  </si>
  <si>
    <t>FTP.TS.p14</t>
  </si>
  <si>
    <t>FTP.ICS.p10</t>
  </si>
  <si>
    <t>FTP.ICS.p11</t>
  </si>
  <si>
    <t>GAVDP 1.3</t>
  </si>
  <si>
    <t>Generic Audio/Video Distribution Profile 1.3</t>
  </si>
  <si>
    <t>GAVDP.TS.p8</t>
  </si>
  <si>
    <t>GAVDP.ICS.p11</t>
  </si>
  <si>
    <t>GAVDP.ICS.p12</t>
  </si>
  <si>
    <t>GNSS</t>
  </si>
  <si>
    <t>Global Navigation Satellite System Profile 1.0</t>
  </si>
  <si>
    <t>GNSS.TS.p2</t>
  </si>
  <si>
    <t>GNSS.ICS.p3</t>
  </si>
  <si>
    <t>GNSS.ICS.p4</t>
  </si>
  <si>
    <t>GOEP 2.1.1</t>
  </si>
  <si>
    <t>Generic Object Exchange Profile 2.1.1</t>
  </si>
  <si>
    <t>2.1.1 (ESR09)</t>
  </si>
  <si>
    <t>GOEP.TS.p8</t>
  </si>
  <si>
    <t>N/A</t>
  </si>
  <si>
    <t>GPP 1.0.1</t>
  </si>
  <si>
    <t>Generic PIM Profile 1.0.1</t>
  </si>
  <si>
    <t>1.0.1 (ESR09)</t>
  </si>
  <si>
    <t>GPP.TS.p3</t>
  </si>
  <si>
    <t>HCRP 1.0</t>
  </si>
  <si>
    <t>Hard Copy Cable Replacement Profile 1.0</t>
  </si>
  <si>
    <t>HCRP.TS.p8</t>
  </si>
  <si>
    <t>HCRP.ICS.p5</t>
  </si>
  <si>
    <t>HCRP.ICS.p6</t>
  </si>
  <si>
    <t>HCRP 1.2</t>
  </si>
  <si>
    <t>Hard Copy Cable Replacement Profile 1.2</t>
  </si>
  <si>
    <t>HDP 1.1</t>
  </si>
  <si>
    <t>Health Device Profile 1.1</t>
  </si>
  <si>
    <t>HDP.TS.p8</t>
  </si>
  <si>
    <t>HDP.ICS.p8</t>
  </si>
  <si>
    <t>HDP.ICS.p9</t>
  </si>
  <si>
    <t>HFP 1.7.2</t>
  </si>
  <si>
    <t>Hands-Free Profile 1.7.2</t>
  </si>
  <si>
    <t>1.7.2</t>
  </si>
  <si>
    <t>HFP.TS.p31</t>
  </si>
  <si>
    <t>HFP.ICS.p25</t>
  </si>
  <si>
    <t>HFP.TS.p32</t>
  </si>
  <si>
    <t>HFP.ICS.p26</t>
  </si>
  <si>
    <t>HFP 1.8</t>
  </si>
  <si>
    <t>Hands-Free Profile 1.8</t>
  </si>
  <si>
    <t>1.8</t>
  </si>
  <si>
    <t>HFP 1.9</t>
  </si>
  <si>
    <t>Hands-Free Profile 1.9</t>
  </si>
  <si>
    <t>1.9</t>
  </si>
  <si>
    <t>HFP 1.10</t>
  </si>
  <si>
    <t>Hands-Free Profile 1.10</t>
  </si>
  <si>
    <t>1.10</t>
  </si>
  <si>
    <t>HID</t>
  </si>
  <si>
    <t>Human Interface Device Profile 1.0</t>
  </si>
  <si>
    <t>1.0+SE747</t>
  </si>
  <si>
    <t>HID.TS.p17</t>
  </si>
  <si>
    <t>HID.ICS.p10</t>
  </si>
  <si>
    <t>HID.TS.p18</t>
  </si>
  <si>
    <t>HID.ICS.p11</t>
  </si>
  <si>
    <t>HID11 1.1.1</t>
  </si>
  <si>
    <t>Human Interface Device Profile 1.1.1</t>
  </si>
  <si>
    <t>1.1.1 (ESR09)</t>
  </si>
  <si>
    <t>HID11.TS.p15</t>
  </si>
  <si>
    <t>HID11.ICS.p15</t>
  </si>
  <si>
    <t>HID11.TS.p16</t>
  </si>
  <si>
    <t>HID11.ICS.p16</t>
  </si>
  <si>
    <t>HID11 1.1.2</t>
  </si>
  <si>
    <t>Human Interface Device Profile 1.1.2</t>
  </si>
  <si>
    <t>1.1.2</t>
  </si>
  <si>
    <t>HSP 1.2</t>
  </si>
  <si>
    <t>Headset Profile 1.2</t>
  </si>
  <si>
    <t>HSP.TS.p12</t>
  </si>
  <si>
    <t>HSP.ICS.p8</t>
  </si>
  <si>
    <t>HSP.ICS.p9</t>
  </si>
  <si>
    <t>MAP 1.3.1</t>
  </si>
  <si>
    <t>Message Access Profile 1.3.1</t>
  </si>
  <si>
    <t>1.3.1</t>
  </si>
  <si>
    <t>MAP.TS.p15</t>
  </si>
  <si>
    <t>MAP.ICS.p13</t>
  </si>
  <si>
    <t>MAP.ICS.p14</t>
  </si>
  <si>
    <t>MAP 1.3.2</t>
  </si>
  <si>
    <t>Message Access Profile 1.3.2</t>
  </si>
  <si>
    <t>MAP 1.4.2</t>
  </si>
  <si>
    <t>Message Access Profile 1.4.2</t>
  </si>
  <si>
    <t>1.4.2</t>
  </si>
  <si>
    <t>MAP 1.4.3</t>
  </si>
  <si>
    <t>Message Access Profile 1.4.3</t>
  </si>
  <si>
    <t>1.4.3</t>
  </si>
  <si>
    <t>MCAP</t>
  </si>
  <si>
    <t>Multi-Channel Adaptation Protocol 1.0</t>
  </si>
  <si>
    <t>MCAP.TS.p5</t>
  </si>
  <si>
    <t>MCAP.ICS.p7</t>
  </si>
  <si>
    <t>MCAP.ICS.p8</t>
  </si>
  <si>
    <t>MPS</t>
  </si>
  <si>
    <t>Multi-Profile Specification 1.0</t>
  </si>
  <si>
    <t>MPS.TS.p6</t>
  </si>
  <si>
    <t>MPS.ICS.p4</t>
  </si>
  <si>
    <t>MPS.ICS.p5</t>
  </si>
  <si>
    <t>OPP 1.1</t>
  </si>
  <si>
    <t>Object Push Profile 1.1</t>
  </si>
  <si>
    <t>OPP.TS.p22</t>
  </si>
  <si>
    <t>OPP.ICS.p16</t>
  </si>
  <si>
    <t>OPP.ICS.p17</t>
  </si>
  <si>
    <t>OPP 1.2.1</t>
  </si>
  <si>
    <t>Object Push Profile 1.2.1</t>
  </si>
  <si>
    <t>1.2.1 (ESR09)</t>
  </si>
  <si>
    <t>PAN</t>
  </si>
  <si>
    <t>Personal Area Networking Profile 1.0</t>
  </si>
  <si>
    <t>PAN.TS.p12</t>
  </si>
  <si>
    <t>PAN.ICS.p16</t>
  </si>
  <si>
    <t>PAN.ICS.p17</t>
  </si>
  <si>
    <t>PBAP 1.1.1</t>
  </si>
  <si>
    <t>Phone Book Access Profile 1.1.1</t>
  </si>
  <si>
    <t>1.1.1</t>
  </si>
  <si>
    <t>PBAP.TS.p22</t>
  </si>
  <si>
    <t>PBAP.ICS.p12</t>
  </si>
  <si>
    <t>PBAP.ICS.p13</t>
  </si>
  <si>
    <t>PBAP 1.2.3</t>
  </si>
  <si>
    <t>Phone Book Access Profile 1.2.3</t>
  </si>
  <si>
    <t>1.2.3</t>
  </si>
  <si>
    <t>RFCOMM 1.1</t>
  </si>
  <si>
    <r>
      <rPr>
        <sz val="10"/>
        <rFont val="Arial"/>
        <family val="2"/>
      </rPr>
      <t>RFCOMM</t>
    </r>
    <r>
      <rPr>
        <u/>
        <sz val="10"/>
        <rFont val="Arial"/>
        <family val="2"/>
      </rPr>
      <t xml:space="preserve"> </t>
    </r>
    <r>
      <rPr>
        <sz val="10"/>
        <rFont val="Arial"/>
        <family val="2"/>
      </rPr>
      <t>Protocol 1.1</t>
    </r>
  </si>
  <si>
    <t>1.1 Part F:1</t>
  </si>
  <si>
    <t>RFCOMM.TS.p7</t>
  </si>
  <si>
    <t>RFCOMM.ICS.p8</t>
  </si>
  <si>
    <t>RFCOMM.ICS.p9</t>
  </si>
  <si>
    <t>RFCOMM 1.2</t>
  </si>
  <si>
    <t>RFCOMM Protocol 1.2</t>
  </si>
  <si>
    <t>SAP 1.1.1</t>
  </si>
  <si>
    <t>SIM Access Profile 1.1.1</t>
  </si>
  <si>
    <t>SAP.TS.p8</t>
  </si>
  <si>
    <t>SAP.ICS.p9</t>
  </si>
  <si>
    <t>SAP.ICS.p10</t>
  </si>
  <si>
    <t>SPP 1.2</t>
  </si>
  <si>
    <t>Serial Port Profile 1.2</t>
  </si>
  <si>
    <t>SPP.TS.p8</t>
  </si>
  <si>
    <t>SPP.ICS.p10</t>
  </si>
  <si>
    <t>SPP.ICS.p11</t>
  </si>
  <si>
    <t>SYNC 1.2.1</t>
  </si>
  <si>
    <t>Synchronization Profile 1.2.1</t>
  </si>
  <si>
    <t>SYNC.TS.p6</t>
  </si>
  <si>
    <t>SYNC.ICS.p7</t>
  </si>
  <si>
    <t>SYNC.ICS.p8</t>
  </si>
  <si>
    <t>VDP 1.1</t>
  </si>
  <si>
    <t>Video Distribution Profile 1.1</t>
  </si>
  <si>
    <t>VDP.TS.p7</t>
  </si>
  <si>
    <t>VDP.ICS.p7</t>
  </si>
  <si>
    <t>VDP.ICS.p8</t>
  </si>
  <si>
    <t>Red text is used throughout this rollup TCRL to designate all updates made since the previous TCRL package release.</t>
  </si>
  <si>
    <t>* The Test System Alternatives columns of each TCRL include references to validated and commercially available test equipment that was in a validated state in time for the compilation of the rollup TCRL.
If validation occurs later, in the interim between two published TCRL packages, the newly validated Test System can be used to satisfy existing Category A requirements in the same way as a Test System referenced by the TCRL, provided that a corresponding TCW, in the “Approved for Qualification” state, exists.</t>
  </si>
  <si>
    <t>**The TCRL document and Package naming structure was modified to align with industry standards and enable flexibility in release timing. After the publication of TCRL 2025-2, TCRL Package numbering adopted the use of a generic, incrementing integer starting at pkg100, with the package number incremented by one with each publication. Individual rollup TCRLs within the TCRL Package are numbered with publication numbers (e.g., Mesh.TCRL.p14) and incremented by one each time that particular rollup TCRL is published. For more details, refer to the Document Naming and Marking Document (DNMD).</t>
  </si>
  <si>
    <t>Notes:</t>
  </si>
  <si>
    <t>1) Changes made due to an editorial TSE (severity rating 1) or a minor technical change (severity rating 2). See Release Notes tab for details.</t>
  </si>
  <si>
    <t>2) The TSE severity affects the rollup TCRL only.</t>
  </si>
  <si>
    <t>3) Changes made to IXIT.</t>
  </si>
  <si>
    <t>Tab Color Legend</t>
  </si>
  <si>
    <t>Sheet updated in this rollup TCRL.</t>
  </si>
  <si>
    <t>No changes to this sheet in this TCRL compared to the previous TCRL.</t>
  </si>
  <si>
    <t>Updates made to the Test System Alternatives column and/or the TC Category column in an individual TCRL, but there are no changes to test requirements compared to the previous TCRL Package.</t>
  </si>
  <si>
    <r>
      <rPr>
        <b/>
        <sz val="10"/>
        <rFont val="Arial"/>
        <family val="2"/>
      </rPr>
      <t>References:</t>
    </r>
    <r>
      <rPr>
        <sz val="10"/>
        <rFont val="Arial"/>
        <family val="2"/>
      </rPr>
      <t xml:space="preserve"> For additional information regarding test categories, requirements, evidence, issue resolution, branding, and naming, please refer to the following:</t>
    </r>
  </si>
  <si>
    <t>Qualification Program Reference Document (QPRD)</t>
  </si>
  <si>
    <t>Qualification Workspace</t>
  </si>
  <si>
    <t>Specifications and Test Documents List</t>
  </si>
  <si>
    <t>TCRL Maintenance Process Document</t>
  </si>
  <si>
    <t>Test Declaration Upload Best Practices</t>
  </si>
  <si>
    <t>Bluetooth Help and Support</t>
  </si>
  <si>
    <t>Bluetooth Brand Guide</t>
  </si>
  <si>
    <t>Errata Process Document (EPD)</t>
  </si>
  <si>
    <t>TCRLs and Supplementary Documents</t>
  </si>
  <si>
    <r>
      <t xml:space="preserve">Testing Errors: </t>
    </r>
    <r>
      <rPr>
        <sz val="10"/>
        <rFont val="Arial"/>
        <family val="2"/>
      </rPr>
      <t>To report and resolve errors encountered in testing, follow the instructions below.</t>
    </r>
  </si>
  <si>
    <t>Test Category</t>
  </si>
  <si>
    <t>Steps</t>
  </si>
  <si>
    <t>Action</t>
  </si>
  <si>
    <t>A</t>
  </si>
  <si>
    <t>1. If the Test System used is PTS, file a PTS Issue either by visiting support.bluetooth.com or by selecting “PTS Issues” from the Help menu in PTS. Otherwise, go directly to Step 2.</t>
  </si>
  <si>
    <t>File PTS Issue</t>
  </si>
  <si>
    <r>
      <t xml:space="preserve">2. </t>
    </r>
    <r>
      <rPr>
        <b/>
        <sz val="10"/>
        <rFont val="Arial"/>
        <family val="2"/>
      </rPr>
      <t>A Test Coverage Waiver (TCW) is required.</t>
    </r>
    <r>
      <rPr>
        <sz val="10"/>
        <rFont val="Arial"/>
        <family val="2"/>
      </rPr>
      <t xml:space="preserve"> File a TSE and follow the instructions to include a TCW request.</t>
    </r>
  </si>
  <si>
    <t>File TSE/TCW</t>
  </si>
  <si>
    <t>3. Once the TCW is granted, proceed with a Member-defined test setup that meets test requirements defined in the Test Suites. Refer to Appendix A of the QPRD for evidence requirements.</t>
  </si>
  <si>
    <t>Review QPRD</t>
  </si>
  <si>
    <t>B or C</t>
  </si>
  <si>
    <t>2. If an error is identified in the test requirements, file a TSE. If the error blocks a qualification, follow the instructions to include a TCW request. Otherwise, go to Step 3.</t>
  </si>
  <si>
    <t>3. Proceed with a Member-defined test setup that meets test requirements defined in the Test Suites. Refer to Appendix A of the QPRD for evidence requirements.</t>
  </si>
  <si>
    <t>D or X</t>
  </si>
  <si>
    <t>2. If an error is identified in the test requirements, file a TSE. For these test categories no TCW is required.</t>
  </si>
  <si>
    <t>Deprecated and Withdrawn Specification History</t>
  </si>
  <si>
    <t>Deprecation and Withdrawal announcements may occur at any time. This sheet is updated with the information from the Bluetooth Board of Directors' resolutions made at the time of the finalization of this TCRL Package and is provided for information only. Updates are made to this sheet only during a TCRL Package maintenance release cycle.</t>
  </si>
  <si>
    <r>
      <rPr>
        <b/>
        <sz val="10"/>
        <rFont val="Arial"/>
        <family val="2"/>
      </rPr>
      <t>References:</t>
    </r>
    <r>
      <rPr>
        <sz val="10"/>
        <rFont val="Arial"/>
        <family val="2"/>
      </rPr>
      <t xml:space="preserve"> For additional information regarding test categories, requirements, evidence, issue resolution, branding, and naming please refer to the TOP sheet of this rollup TCRL</t>
    </r>
  </si>
  <si>
    <t>For additional information regarding specification status and Deprecation and Withdrawal KBAs, the following Bluetooth SIG sites may be helpful:</t>
  </si>
  <si>
    <t>Specifications List</t>
  </si>
  <si>
    <t>Core Deprecation and Withdrawal Policy</t>
  </si>
  <si>
    <t>KBA - How Do Specification Deprecation or Withdrawal Impact Members Existing Qualified Products?</t>
  </si>
  <si>
    <t>KBA - Deprecation and Withdrawal (D&amp;W)</t>
  </si>
  <si>
    <t xml:space="preserve">Last updated date: </t>
  </si>
  <si>
    <t>Deprecated Specification</t>
  </si>
  <si>
    <t>Withdrawn Specification</t>
  </si>
  <si>
    <t>Requirements Last Maintained</t>
  </si>
  <si>
    <t xml:space="preserve">TCRL Package release requirements where the version moved to Deprecated </t>
  </si>
  <si>
    <t>Deprecation Date*</t>
  </si>
  <si>
    <t>Withdrawal Date**</t>
  </si>
  <si>
    <t>2.0+ EDR</t>
  </si>
  <si>
    <t>Core Specification 2.0 + EDR</t>
  </si>
  <si>
    <t>2.0</t>
  </si>
  <si>
    <t>4)</t>
  </si>
  <si>
    <t>Core TCRL 2015-1</t>
  </si>
  <si>
    <t>2.1+ EDR</t>
  </si>
  <si>
    <t>Core Specification 2.1 + EDR</t>
  </si>
  <si>
    <t>2.1</t>
  </si>
  <si>
    <t>Core TCRL 2018-2</t>
  </si>
  <si>
    <t>3.0+ HS</t>
  </si>
  <si>
    <t>Core Specification 3.0 + HS</t>
  </si>
  <si>
    <t>3.0</t>
  </si>
  <si>
    <t>4.0</t>
  </si>
  <si>
    <t>Core Specification 4.0</t>
  </si>
  <si>
    <t>Core Specification 4.1</t>
  </si>
  <si>
    <t>4.1</t>
  </si>
  <si>
    <t>Core Specification 4.2</t>
  </si>
  <si>
    <t>4.2</t>
  </si>
  <si>
    <t>Core TCRL p49 (pkg101)</t>
  </si>
  <si>
    <t>Core Specification 5.0</t>
  </si>
  <si>
    <t>5.0</t>
  </si>
  <si>
    <t>TBD</t>
  </si>
  <si>
    <t>Core Specification 5.1***</t>
  </si>
  <si>
    <t>5.1</t>
  </si>
  <si>
    <t>Core Specification 5.2***</t>
  </si>
  <si>
    <t>5.2</t>
  </si>
  <si>
    <t>Core Specification 5.3***</t>
  </si>
  <si>
    <t>5.3</t>
  </si>
  <si>
    <t>Core Specification 5.4***</t>
  </si>
  <si>
    <t>5.4</t>
  </si>
  <si>
    <t>Core Specification 6.0***</t>
  </si>
  <si>
    <t>6.0</t>
  </si>
  <si>
    <t>3DSP 1.0</t>
  </si>
  <si>
    <t>3D Synchronization Profile 1.0</t>
  </si>
  <si>
    <t>3DSP.TS.1.0.1</t>
  </si>
  <si>
    <t>3DSP.ICS.1.0.2</t>
  </si>
  <si>
    <t>Traditional TCRL 2015-1</t>
  </si>
  <si>
    <t>3DSP 1.0.1</t>
  </si>
  <si>
    <t>3D Synchronization Profile 1.0.1</t>
  </si>
  <si>
    <t>3DSP.TS.1.0.3.1</t>
  </si>
  <si>
    <t>3DSP.ICS.1.0.3.1</t>
  </si>
  <si>
    <t>Traditional TCRL 2020-1</t>
  </si>
  <si>
    <t>3DSP 1.0.2</t>
  </si>
  <si>
    <t>3D Synchronization Profile 1.0.2</t>
  </si>
  <si>
    <t>1.0.2</t>
  </si>
  <si>
    <t>A2DP 1.0</t>
  </si>
  <si>
    <t>Advanced Audio Dist. Profile 1.0​</t>
  </si>
  <si>
    <t>A2DP.TS.p16</t>
  </si>
  <si>
    <t>A2DP.ICS.p14</t>
  </si>
  <si>
    <t>Traditional TCRL 2021-2</t>
  </si>
  <si>
    <t>Advanced Audio Dist. Profile 1.2</t>
  </si>
  <si>
    <t>1.2</t>
  </si>
  <si>
    <t>A2DP 1.3</t>
  </si>
  <si>
    <t>Advanced Audio Dist. Profile 1.3</t>
  </si>
  <si>
    <t>1.3</t>
  </si>
  <si>
    <t>A2DP.TS.1.3.2.1</t>
  </si>
  <si>
    <t>A2DP.ICS.1.3.2.2</t>
  </si>
  <si>
    <t>A2DP 1.3.1</t>
  </si>
  <si>
    <t>Advanced Audio Dist. Profile 1.3.1</t>
  </si>
  <si>
    <t>AVCTP 1.0</t>
  </si>
  <si>
    <t>Audio/Video Control Transport Protocol 1.0</t>
  </si>
  <si>
    <t>AVCTP.TS.1.4.1</t>
  </si>
  <si>
    <t>AVCTP.ICS.1.4.2</t>
  </si>
  <si>
    <t>AVCTP 1.2</t>
  </si>
  <si>
    <t>Audio/Video Control Transport Protocol 1.2</t>
  </si>
  <si>
    <t>AVCTP 1.3</t>
  </si>
  <si>
    <t>Audio/Video Control Transport Protocol 1.3</t>
  </si>
  <si>
    <t>AVCTP.TS.1.4.0</t>
  </si>
  <si>
    <t>AVCTP.ICS.1.4.0</t>
  </si>
  <si>
    <t>AVDTP 1.0</t>
  </si>
  <si>
    <t>A/V Distribution Transport Protocol 1.0​</t>
  </si>
  <si>
    <t>AVDTP.TS.p19</t>
  </si>
  <si>
    <t>AVDTP.ICS.1.3.4</t>
  </si>
  <si>
    <t>AVDTP 1.2</t>
  </si>
  <si>
    <t>A/V Distribution Transport Protocol 1.2</t>
  </si>
  <si>
    <t>Traditional TCRL 2022-1</t>
  </si>
  <si>
    <t>AVRCP 1.0</t>
  </si>
  <si>
    <t>Audio/Video Remote Control Profile 1.0</t>
  </si>
  <si>
    <t>AVRCP.TS.1.6.2.2</t>
  </si>
  <si>
    <t>AVRCP.ICS.1.6.2.0</t>
  </si>
  <si>
    <t>AVRCP 1.3</t>
  </si>
  <si>
    <t>Audio/Video Remote Control Profile 1.3</t>
  </si>
  <si>
    <t>AVRCP 1.4</t>
  </si>
  <si>
    <t>Audio/Video Remote Control Profile 1.4</t>
  </si>
  <si>
    <t>AVRCP.TS.1.6.0</t>
  </si>
  <si>
    <t>AVRCP.ICS.1.6.0</t>
  </si>
  <si>
    <t>AVRCP 1.6</t>
  </si>
  <si>
    <t>Audio/Video Remote Control Profile 1.6</t>
  </si>
  <si>
    <t>1.6</t>
  </si>
  <si>
    <t>AVRCP 1.6.1</t>
  </si>
  <si>
    <t>Audio/Video Remote Control Profile 1.6.1</t>
  </si>
  <si>
    <t>1.6.1</t>
  </si>
  <si>
    <t>BAP 1.0</t>
  </si>
  <si>
    <t>Basic Audio Profile 1.0</t>
  </si>
  <si>
    <t>BAP.TS.p7</t>
  </si>
  <si>
    <t>BAP.ICS.p7</t>
  </si>
  <si>
    <t>GATTBasedAudio TCRL 2024-1</t>
  </si>
  <si>
    <t>BCS 1.0</t>
  </si>
  <si>
    <t>Body Composition Service 1.0</t>
  </si>
  <si>
    <t>BIP 1.0</t>
  </si>
  <si>
    <t>Basic Imaging Profile 1.0</t>
  </si>
  <si>
    <t>BIP.TS.p14</t>
  </si>
  <si>
    <t>BIP.ICS.1.2.1.0</t>
  </si>
  <si>
    <t>BIP 1.0.1</t>
  </si>
  <si>
    <t>Basic Imaging Profile 1.0.1</t>
  </si>
  <si>
    <t>BIP.TS.p16</t>
  </si>
  <si>
    <t>BIP.ICS.p9</t>
  </si>
  <si>
    <t>BIP 1.1</t>
  </si>
  <si>
    <t>Basic Imaging Profile 1.1</t>
  </si>
  <si>
    <t>BIP.TS.1.2.2</t>
  </si>
  <si>
    <t>BIP.ICS.1.2.2</t>
  </si>
  <si>
    <t>BIP 1.2</t>
  </si>
  <si>
    <t>Basic Imaging Profile 1.2</t>
  </si>
  <si>
    <t>BLP 1.0</t>
  </si>
  <si>
    <t>Blood Pressure Profile 1.0</t>
  </si>
  <si>
    <t>BLP.TS.p10</t>
  </si>
  <si>
    <t>BLP.ICS.p7</t>
  </si>
  <si>
    <t>GATTBased TCRL 2022-1</t>
  </si>
  <si>
    <t>BLP 1.0.1</t>
  </si>
  <si>
    <t>Blood Pressure Profile 1.0.1</t>
  </si>
  <si>
    <t>BLP 1.1</t>
  </si>
  <si>
    <t>Blood Pressure Profile 1.1</t>
  </si>
  <si>
    <t>1.1</t>
  </si>
  <si>
    <t>BLS 1.0</t>
  </si>
  <si>
    <t>Blood Pressure Service 1.0</t>
  </si>
  <si>
    <t>BLS.TS.p7</t>
  </si>
  <si>
    <t>BLS.ICS.p7</t>
  </si>
  <si>
    <t>BLS 1.1</t>
  </si>
  <si>
    <t>Blood Pressure Service 1.1</t>
  </si>
  <si>
    <t>BMS 1.0</t>
  </si>
  <si>
    <t>Bond Management Service 1.0</t>
  </si>
  <si>
    <t>BMS.TS.p5</t>
  </si>
  <si>
    <t>BMS.ICS.p2</t>
  </si>
  <si>
    <t>BPP 1.0</t>
  </si>
  <si>
    <t>Basic Printing Profile 1.0</t>
  </si>
  <si>
    <t>BPP.TS.1.2.6</t>
  </si>
  <si>
    <t>BPP.ICS.1.2.4</t>
  </si>
  <si>
    <t>CGMP 1.0</t>
  </si>
  <si>
    <t>Continuous Glucose Monitoring Profile 1.0</t>
  </si>
  <si>
    <t>CGMP.TS.1.0.1.2</t>
  </si>
  <si>
    <t>CGMP.ICS.1.0.1.1</t>
  </si>
  <si>
    <t>GATTBased TCRL 2020-1</t>
  </si>
  <si>
    <t>CGMP 1.0.1</t>
  </si>
  <si>
    <t>Continuous Glucose Monitoring Profile 1.0.1</t>
  </si>
  <si>
    <t>CGMP.TS.p4</t>
  </si>
  <si>
    <t>CGMP.ICS.p4</t>
  </si>
  <si>
    <t>CGMS 1.0</t>
  </si>
  <si>
    <t>Continuous Glucose Monitoring Service 1.0</t>
  </si>
  <si>
    <t>CGMS.TS.p6</t>
  </si>
  <si>
    <t>CGMS.ICS.1.0.1.2</t>
  </si>
  <si>
    <t>CGMS 1.0.1</t>
  </si>
  <si>
    <t>Continuous Glucose Monitoring Service 1.0.1</t>
  </si>
  <si>
    <t>CGMS.TS.p7</t>
  </si>
  <si>
    <t>CGMS.ICS.p5</t>
  </si>
  <si>
    <t>CPP 1.0</t>
  </si>
  <si>
    <t>Cycling Power Profile 1.0​</t>
  </si>
  <si>
    <t>CPP.TS.1.1.3</t>
  </si>
  <si>
    <t>CPP.ICS.1.1.0</t>
  </si>
  <si>
    <t>GATTBased TCRL 2021-2</t>
  </si>
  <si>
    <t>CPS 1.0</t>
  </si>
  <si>
    <t>Cycling Power Service 1.0​</t>
  </si>
  <si>
    <t>CPS.TS.1.1.2</t>
  </si>
  <si>
    <t>CPS.ICS.1.1.0</t>
  </si>
  <si>
    <t>CSIP 1.0</t>
  </si>
  <si>
    <t>Coordinated Set Identification Profile 1.0</t>
  </si>
  <si>
    <t>CSIP.TS.p2</t>
  </si>
  <si>
    <t>CSIP.ICS.p3</t>
  </si>
  <si>
    <t>CSIS 1.0</t>
  </si>
  <si>
    <t>Coordinated Set Identification Service 1.0</t>
  </si>
  <si>
    <t>CSIS.TS.p1</t>
  </si>
  <si>
    <t>CSIS.ICS.p3</t>
  </si>
  <si>
    <t>CTS 1.0</t>
  </si>
  <si>
    <t>Current Time Service 1.0​</t>
  </si>
  <si>
    <t>CTS.TS.1.1.2</t>
  </si>
  <si>
    <t>CTS.ICS.1.1.1</t>
  </si>
  <si>
    <t>DIS 1.0</t>
  </si>
  <si>
    <t>Device Information Service 1.0​</t>
  </si>
  <si>
    <t>DIS.TS.1.0.0</t>
  </si>
  <si>
    <t>DIS.ICS.1.0.0</t>
  </si>
  <si>
    <t>GATTBased TCRL 2012-1</t>
  </si>
  <si>
    <t>FTP 1.1</t>
  </si>
  <si>
    <t>File Transfer Profile 1.1</t>
  </si>
  <si>
    <t>FTP.TS.1.3.1.2</t>
  </si>
  <si>
    <t>FTP.ICS.p8</t>
  </si>
  <si>
    <t>FTP 1.2</t>
  </si>
  <si>
    <t>File Transfer Profile 1.2</t>
  </si>
  <si>
    <t>FTP.TS.1.3.2</t>
  </si>
  <si>
    <t>FTP.ICS.1.3.0</t>
  </si>
  <si>
    <t>FTP 1.3</t>
  </si>
  <si>
    <t>File Transfer Profile 1.3</t>
  </si>
  <si>
    <t>FTP.ICS.1.3.1.1</t>
  </si>
  <si>
    <t>GAVDP 1.0</t>
  </si>
  <si>
    <t>Generic A/V Dist. Profile 1.0​</t>
  </si>
  <si>
    <t>GAVDP.TS.1.3.1</t>
  </si>
  <si>
    <t>GAVDP.ICS.1.3.2</t>
  </si>
  <si>
    <t>GAVDP 1.2</t>
  </si>
  <si>
    <t>Generic A/V Dist. Profile 1.2</t>
  </si>
  <si>
    <t>GLP 1.0</t>
  </si>
  <si>
    <t>Glucose Profile 1.0</t>
  </si>
  <si>
    <t>GLP.TS.p8</t>
  </si>
  <si>
    <t>GLP.ICS.p3</t>
  </si>
  <si>
    <t>GLS 1.0</t>
  </si>
  <si>
    <t>Glucose Service 1.0</t>
  </si>
  <si>
    <t>GLS.TS.p10</t>
  </si>
  <si>
    <t>GLS.ICS.p6</t>
  </si>
  <si>
    <t>GOEP 2.0</t>
  </si>
  <si>
    <t>Generic Object Exchange Profile 2.0</t>
  </si>
  <si>
    <t>-</t>
  </si>
  <si>
    <t>GOEP.TS.2.1.0</t>
  </si>
  <si>
    <t>GOEP 2.1</t>
  </si>
  <si>
    <t>Generic Object Exchange Profile 2.1</t>
  </si>
  <si>
    <t>GOEP.TS.2.1.1.2</t>
  </si>
  <si>
    <t>GPP 1.0</t>
  </si>
  <si>
    <t>Generic PIM Profile 1.0</t>
  </si>
  <si>
    <t>GPP.TS.1.0.1.1</t>
  </si>
  <si>
    <t>HDP 1.0</t>
  </si>
  <si>
    <t>Health Device Profile 1.0</t>
  </si>
  <si>
    <t>HDP.TS.1.1.0</t>
  </si>
  <si>
    <t>HDP.ICS.1.1.0</t>
  </si>
  <si>
    <t>HFP 1.5</t>
  </si>
  <si>
    <t>Hands-Free Profile 1.5​</t>
  </si>
  <si>
    <t>1.5</t>
  </si>
  <si>
    <t>HFP.TS.p22</t>
  </si>
  <si>
    <t>HFP.ICS.p18</t>
  </si>
  <si>
    <t>HFP 1.5.1</t>
  </si>
  <si>
    <t>Hands-Free Profile 1.5​.1</t>
  </si>
  <si>
    <t>HFP.TS.p23</t>
  </si>
  <si>
    <t>HFP 1.6</t>
  </si>
  <si>
    <t>Hands-Free Profile 1.6</t>
  </si>
  <si>
    <t>HFP 1.6.1</t>
  </si>
  <si>
    <t>Hands-Free Profile 1.6.1</t>
  </si>
  <si>
    <t>HFP 1.7</t>
  </si>
  <si>
    <t>Hands-Free Profile 1.7</t>
  </si>
  <si>
    <t>1.7</t>
  </si>
  <si>
    <t>HFP 1.7.1</t>
  </si>
  <si>
    <t>Hands-Free Profile 1.7​.1</t>
  </si>
  <si>
    <t>1.7.1</t>
  </si>
  <si>
    <t>Hands-Free Profile 1.7​.2</t>
  </si>
  <si>
    <t>HID 1.1</t>
  </si>
  <si>
    <t>Human Interface Device Profile 1.1</t>
  </si>
  <si>
    <t>HID.TS.1.1.1.3</t>
  </si>
  <si>
    <t>HID.ICS.1.1.1.1</t>
  </si>
  <si>
    <t>HSP 1.1</t>
  </si>
  <si>
    <t>Headset Profile 1.1</t>
  </si>
  <si>
    <t>HSP.TS.p11</t>
  </si>
  <si>
    <t>HSP.ICS.p6</t>
  </si>
  <si>
    <t>Traditional TCRL 2024-1</t>
  </si>
  <si>
    <t>IDP 1.0</t>
  </si>
  <si>
    <t>Insulin Delivery Profile 1.0</t>
  </si>
  <si>
    <t>IDP.TS.p1</t>
  </si>
  <si>
    <t>IDP.ICS.p1</t>
  </si>
  <si>
    <t>IDP 1.0.1</t>
  </si>
  <si>
    <t>Insulin Delivery Profile 1.0.1</t>
  </si>
  <si>
    <t>IDS 1.0</t>
  </si>
  <si>
    <t>Insulin Delivery Service 1.0</t>
  </si>
  <si>
    <t>IDS.TS.p1</t>
  </si>
  <si>
    <t>IDS.ICS.p1</t>
  </si>
  <si>
    <t>IDS 1.0.1</t>
  </si>
  <si>
    <t>Insulin Delivery Service 1.0.1</t>
  </si>
  <si>
    <t>LLS 1.0</t>
  </si>
  <si>
    <t>Link Loss Service 1.0</t>
  </si>
  <si>
    <t>MAP 1.0</t>
  </si>
  <si>
    <t>Message Access Profile 1.0</t>
  </si>
  <si>
    <t>MAP.TS.1.2.1</t>
  </si>
  <si>
    <t>MAP.ICS.1.2.0</t>
  </si>
  <si>
    <t>MAP 1.1</t>
  </si>
  <si>
    <t>Message Access Profile 1.1</t>
  </si>
  <si>
    <t>MAP.TS.p14</t>
  </si>
  <si>
    <t>MAP.ICS.p10</t>
  </si>
  <si>
    <t>MAP 1.2</t>
  </si>
  <si>
    <t>Message Access Profile 1.2</t>
  </si>
  <si>
    <t>MAP.TS.1.4.2.0</t>
  </si>
  <si>
    <t>MAP.ICS.1.4.2.0</t>
  </si>
  <si>
    <t>MAP 1.2.1</t>
  </si>
  <si>
    <t>Message Access Profile 1.2.1</t>
  </si>
  <si>
    <t>MAP 1.2.2</t>
  </si>
  <si>
    <t>Message Access Profile 1.2.2</t>
  </si>
  <si>
    <t>1.2.2</t>
  </si>
  <si>
    <t>MAP 1.3</t>
  </si>
  <si>
    <t>Message Access Profile 1.3</t>
  </si>
  <si>
    <t>MAP 1.4</t>
  </si>
  <si>
    <t>Message Access Profile 1.4</t>
  </si>
  <si>
    <t>1.4</t>
  </si>
  <si>
    <t>MAP 1.4.1</t>
  </si>
  <si>
    <t>Message Access Profile 1.4.1</t>
  </si>
  <si>
    <t>MAP.TS.1.4.1.0</t>
  </si>
  <si>
    <t>MAP.ICS.1.4.1.0</t>
  </si>
  <si>
    <t>Traditional TCRL 2019-1</t>
  </si>
  <si>
    <t>MCAP 1.0</t>
  </si>
  <si>
    <t>MCDB 1.0</t>
  </si>
  <si>
    <t>Mesh Configuration Database Profile 1.0</t>
  </si>
  <si>
    <t>MCDB.TS.p0</t>
  </si>
  <si>
    <t>MCDB.ICS.p1</t>
  </si>
  <si>
    <t>MESH.MMDL TCRL 2024-1</t>
  </si>
  <si>
    <t>OPP 1.2</t>
  </si>
  <si>
    <t>Object Push Profile 1.2</t>
  </si>
  <si>
    <t>OPP.TS.1.2.1.3</t>
  </si>
  <si>
    <t>OPP.ICS.1.2.1.2</t>
  </si>
  <si>
    <t>PACS 1.0</t>
  </si>
  <si>
    <t>Published Audio Capabilities Service 1.0</t>
  </si>
  <si>
    <t>PACS.TS.p2</t>
  </si>
  <si>
    <t>PACS.ICS.p3</t>
  </si>
  <si>
    <t>PBAP 1.0</t>
  </si>
  <si>
    <t>Phone Book Access Profile 1.0</t>
  </si>
  <si>
    <t>PBAP.TS.1.2.3</t>
  </si>
  <si>
    <t>PBAP.ICS.1.2.1</t>
  </si>
  <si>
    <t>PBAP 1.1</t>
  </si>
  <si>
    <t>Phone Book Access Profile 1.1</t>
  </si>
  <si>
    <t>PBAP 1.2</t>
  </si>
  <si>
    <t>Phone Book Access Profile 1.2</t>
  </si>
  <si>
    <t>PBAP.TS.1.2.3.0</t>
  </si>
  <si>
    <t>PBAP.ICS.1.2.3.1</t>
  </si>
  <si>
    <t>PBAP 1.2.1</t>
  </si>
  <si>
    <t>Phone Book Access Profile 1.2.1</t>
  </si>
  <si>
    <t>PLXP 1.0</t>
  </si>
  <si>
    <t>Pulse Oximeter Profile 1.0</t>
  </si>
  <si>
    <t>PLXP.TS.p3</t>
  </si>
  <si>
    <t>PLXP.ICS.p3</t>
  </si>
  <si>
    <t>PLXS 1.0</t>
  </si>
  <si>
    <t>Pulse Oximeter Service 1.0</t>
  </si>
  <si>
    <t>PLXS.TS.p4</t>
  </si>
  <si>
    <t>PLXS.ICS.p2</t>
  </si>
  <si>
    <t>PXP 1.0</t>
  </si>
  <si>
    <t>Proximity Profile 1.0</t>
  </si>
  <si>
    <t>PXP.TS.1.0.1.3</t>
  </si>
  <si>
    <t>PXP.ICS.1.0.1.1</t>
  </si>
  <si>
    <t>RCP 1.0</t>
  </si>
  <si>
    <t>Reconnection Configuration Profile 1.0</t>
  </si>
  <si>
    <t>RCP.TS.p1</t>
  </si>
  <si>
    <t>RCP.ICS.p1</t>
  </si>
  <si>
    <t>RCS 1.0</t>
  </si>
  <si>
    <t>Reconnection Configuration Service 1.0</t>
  </si>
  <si>
    <t>RCS.TS.p1</t>
  </si>
  <si>
    <t>RCS.ICS.p2</t>
  </si>
  <si>
    <t>SAP 1.0</t>
  </si>
  <si>
    <t>SIM Access Profile 1.0​</t>
  </si>
  <si>
    <t>SAP.TS.1.1.1.1</t>
  </si>
  <si>
    <t>SAP.ICS.1.1.1.1</t>
  </si>
  <si>
    <t>SAP 1.1</t>
  </si>
  <si>
    <t>SIM Access Profile 1.01</t>
  </si>
  <si>
    <t>SDAP 1.1</t>
  </si>
  <si>
    <t>Service Discovery Application Profile 1.1</t>
  </si>
  <si>
    <t>SDAP.TS.1.2.2</t>
  </si>
  <si>
    <t>SDAP.ICS.1.2.1</t>
  </si>
  <si>
    <t>SDAP 1.2</t>
  </si>
  <si>
    <t>Service Discovery Application Profile 1.2</t>
  </si>
  <si>
    <t>SPP 1.1</t>
  </si>
  <si>
    <t>Serial Port Profile 1.1</t>
  </si>
  <si>
    <t>SPP.TS.1.2.1</t>
  </si>
  <si>
    <t>SPP.ICS.1.2.2</t>
  </si>
  <si>
    <t>SYNC 1.1</t>
  </si>
  <si>
    <t>Synchronization Profile 1.1</t>
  </si>
  <si>
    <t>SYNC.TS.1.2.2</t>
  </si>
  <si>
    <t>SYNC.ICS.1.2.2</t>
  </si>
  <si>
    <t>SYNC 1.2</t>
  </si>
  <si>
    <t>Synchronization Profile 1.2</t>
  </si>
  <si>
    <t>SYNC.TS.1.2.1.1</t>
  </si>
  <si>
    <t>SYNC.ICS.1.2.1.1</t>
  </si>
  <si>
    <t>TDS 1.0</t>
  </si>
  <si>
    <t>Transport Discovery Service 1.0</t>
  </si>
  <si>
    <t>UDS 1.0</t>
  </si>
  <si>
    <t>User Data Service 1.0​</t>
  </si>
  <si>
    <t>UDS.TS.p7</t>
  </si>
  <si>
    <t>UDS.ICS.p6</t>
  </si>
  <si>
    <t>VDP 1.0</t>
  </si>
  <si>
    <t>Video Distribution Profile 1.0</t>
  </si>
  <si>
    <t>VDP.TS.p6</t>
  </si>
  <si>
    <t>VDP.ICS.p5</t>
  </si>
  <si>
    <t>Red text is used throughout this sheet to designate all updates made since the previous TCRL Package release.</t>
  </si>
  <si>
    <t>1) Deprecation dates in the future are still subject to Bluetooth Board of Directors decisions and are provided for information only.</t>
  </si>
  <si>
    <t>2) Withdrawal dates in the future are still subject to Bluetooth Board of Directors decisions and are provided for information only.</t>
  </si>
  <si>
    <t>3) Dates are scheduled from the Core Deprecation and Withdrawal Policy and subject to confirmation by the Bluetooth Board of Directors.</t>
  </si>
  <si>
    <t>4) For Core Test Requirements, refer to the Core rollup TCRL release indicated in the TCRL Package release column for document details.</t>
  </si>
  <si>
    <t>Disclaimer and Copyright Notice</t>
  </si>
  <si>
    <t>This document, regardless of its title or content, is not a Bluetooth Specification as defined in the Bluetooth Patent/Copyright License Agreement (“PCLA”) and Bluetooth Trademark License Agreement. Use of this document by members of Bluetooth SIG is governed by the membership and other related agreements between Bluetooth SIG Inc. (“Bluetooth SIG”) and its members, including the PCLA and other agreements posted on Bluetooth SIG’s website located at www.bluetooth.com.
THIS DOCUMENT IS PROVIDED “AS IS” AND BLUETOOTH SIG, ITS MEMBERS, AND THEIR AFFILIATES MAKE NO REPRESENTATIONS OR WARRANTIES AND DISCLAIM ALL WARRANTIES, EXPRESS OR IMPLIED, INCLUDING ANY WARRANTY OF MERCHANTABILITY, TITLE, NON-INFRINGEMENT, FITNESS FOR ANY PARTICULAR PURPOSE, THAT THE CONTENT OF THIS DOCUMENT IS FREE OF ERRORS.
TO THE EXTENT NOT PROHIBITED BY LAW, BLUETOOTH SIG, ITS MEMBERS, AND THEIR AFFILIATES DISCLAIM ALL LIABILITY ARISING OUT OF OR RELATING TO USE OF THIS DOCUMENT AND ANY INFORMATION CONTAINED IN THIS DOCUMENT, INCLUDING LOST REVENUE, PROFITS, DATA OR PROGRAMS, OR BUSINESS INTERRUPTION, OR FOR SPECIAL, INDIRECT, CONSEQUENTIAL, INCIDENTAL OR PUNITIVE DAMAGES, HOWEVER CAUSED AND REGARDLESS OF THE THEORY OF LIABILITY, AND EVEN IF BLUETOOTH SIG, ITS MEMBERS, OR THEIR AFFILIATES HAVE BEEN ADVISED OF THE POSSIBILITY OF SUCH DAMAGES.
This document is proprietary to Bluetooth SIG. This document may contain or cover subject matter that is intellectual property of Bluetooth SIG and its members. The furnishing of this document does not grant any license to any intellectual property of Bluetooth SIG or its members.
This document is subject to change without notice.</t>
  </si>
  <si>
    <t>Copyright © 2015–2026 by Bluetooth SIG, Inc. The Bluetooth word mark and logos are owned by Bluetooth SIG, Inc. Other third-party brands and names are the property of their respective owners.</t>
  </si>
  <si>
    <r>
      <t>Release notes for Traditional.TCRL.</t>
    </r>
    <r>
      <rPr>
        <b/>
        <sz val="20"/>
        <color rgb="FFFF0000"/>
        <rFont val="Arial"/>
        <family val="2"/>
      </rPr>
      <t>p48</t>
    </r>
  </si>
  <si>
    <t>Published as part of TCRL.pkg102.p0</t>
  </si>
  <si>
    <t>*Note The "TSE Severity" column below refers to TSE severity as defined in the Errata Process Document (EPD), available on the Bluetooth SIG Member website. All TSEs for this rollup TCRL release are listed in the table below, but only TSEs with a severity rating of 3 or higher (i.e., TSEs that are not purely editorial) are listed in the individual layer tabs, with the exception of TSEs impacting the ICS and TCMT.</t>
  </si>
  <si>
    <t>TSE</t>
  </si>
  <si>
    <t>Layer</t>
  </si>
  <si>
    <t>Document</t>
  </si>
  <si>
    <t>TSE Severity*</t>
  </si>
  <si>
    <t>Summary</t>
  </si>
  <si>
    <t>3DSP</t>
  </si>
  <si>
    <t>Updated the conditions in the transport table to make sure the layer is excluded when the design is an implementation of the Core-Controller Configuration by adding "OR CORE 40/1 “Core-Controller”" to an already excluded transport based on Core Configuration support.</t>
  </si>
  <si>
    <t>AVCTP</t>
  </si>
  <si>
    <t>See the summary for TSE 28346 listed for 3DSP ICS.</t>
  </si>
  <si>
    <t>AVDTP</t>
  </si>
  <si>
    <t>AVRCP</t>
  </si>
  <si>
    <t>BIP</t>
  </si>
  <si>
    <t>BPP</t>
  </si>
  <si>
    <t>CTN</t>
  </si>
  <si>
    <t>DID</t>
  </si>
  <si>
    <t>DUN</t>
  </si>
  <si>
    <t>FTP</t>
  </si>
  <si>
    <t>GAVDP</t>
  </si>
  <si>
    <t>HCRP</t>
  </si>
  <si>
    <t>HDP</t>
  </si>
  <si>
    <t>HID11</t>
  </si>
  <si>
    <t>HSP</t>
  </si>
  <si>
    <t>MAP</t>
  </si>
  <si>
    <t>OPP</t>
  </si>
  <si>
    <t>PBAP</t>
  </si>
  <si>
    <t>RFCOMM</t>
  </si>
  <si>
    <t>SAP</t>
  </si>
  <si>
    <t>SPP</t>
  </si>
  <si>
    <t>SYNC</t>
  </si>
  <si>
    <t>VDP</t>
  </si>
  <si>
    <t>A2DP</t>
  </si>
  <si>
    <t>IXIT</t>
  </si>
  <si>
    <t>Created to establish the following items: TSPX_SNK_class_of_device, TSPX_SRC_class_of_device, TSPX_mpeg24_bitrate, TSPX_mpeg24_bitrate_support, TSPX_mpegd_bitrate, TSPX_mpegd_bitrate_support, TSPX_bd_addr_iut, TSPX_security_enabled, TSPX_delete_link_key, TSPX_time_guard, TSPX_use_implicit_send, TSPX_pin_code, and TSPX_media_directory.</t>
  </si>
  <si>
    <t>Created to document the following items: TSPX_avctp_psm, TSPX_avctp_profile_id, TSPX_connect_avdtp, TSPX_avctp_tester_command_data, TSPX_avctp_tester_response_data, TSPX_avctp_iut_command_data, TSPX_avctp_iut_response_data, TSPX_tester_av_role, TSPX_delete_link_key, TSPX_time_guard, TSPX_use_implicit_send, TSPX_pin_code, TSPX_class_of_device, TSPX_player_feature_bitmask, TSPX_avrcp_version, TSPX_establish_avdtp_stream, TSPX_avrcp_only, and TSPX_media_directory.</t>
  </si>
  <si>
    <t>Created to document the following items: TSPX_SNK_class_of_device, TSPX_SRC_class_of_device, TSPX_security_control_data, TSPX_content_protection_data, and TSPX_content_protection_type.</t>
  </si>
  <si>
    <t>Created to document the following items: TSPX_dun_modem_speaker_mode, TSPX_dun_modem_speaker_loudness, TSPX_dun_modem_connection_timeout, TSPX_dun_modem_result_code_and_call_progress_selection, TSPX_dun_modem_extra_initialization_commands, TSPX_dun_tester_data, and TSPX_dun_tester_sends_data.</t>
  </si>
  <si>
    <t>Updated Tables 1, 2, and 3 to add references relevant to GAVDP v1.3 and later.</t>
  </si>
  <si>
    <t>Created to document the following items: TSPX_SNK_class_of_device, TSPX_SRC_class_of_device, TSPX_no_avrcp, TSPX_tester_av_role, TSPX_bd_addr_iut, TSPX_security_enabled, TSPX_delete_link_key, TSPX_time_guard, TSPX_use_implicit_send, TSPX_pin_code, and TSPX_media_directory.</t>
  </si>
  <si>
    <t>ICS, TCMT</t>
  </si>
  <si>
    <t>ICS: Added GATT requirements in new Tables 6a and 16. Updated the references list.
TS: Updated the TCMT entry for HID/HOS/CON/BV-01-C and HID/DEV/CON/BV-01-C to replace GAP references with new HID ICS items.</t>
  </si>
  <si>
    <t>Created to document the following items: TSPX_bd_addr_iut, TSPX_security_enabled, TSPX_pointing_device_class_of_device, TSPX_keyboard_device_class_of_device, TSPX_host_class_of_device, TSPX_pts_device_role, TSPX_delete_link_key, TSPX_time_guard, TSPX_use_implicit_send, TSPX_pin_code, TSPX_use_dynamic_pin_code, TSPX_secure_simple_pairing_pass_key_confirmation, TSPX_hid_data_interval, TSPX_verbose_implicit_send, TSPX_hid_report_id, and TSPX_hid_report_data.</t>
  </si>
  <si>
    <t>ICS: Updated the capability of Item HID11 14/3. Added Table 15, GAP Requirements. Updated the references list. 
TS: Updated the TCMT entry for HID11/DEV/DCE/BV-10-C to replace a GAP reference with a HID11 ICS item.</t>
  </si>
  <si>
    <t>HFP</t>
  </si>
  <si>
    <t>ICS, TCRL</t>
  </si>
  <si>
    <t>Updated the status and conditions for Tables 0c and 0d to include D&amp;W dates for HFP v1.7.2.</t>
  </si>
  <si>
    <t>TS, IXIT</t>
  </si>
  <si>
    <t>TS: Updated the IXIT items referenced in the initial conditions and test procedure for HFP/AG/SLC/BV-09-C and HFP/HF/SLC/BV-09-C and in the initial conditions, test procedure, and pass verdict for HFP/AG/HFI/BI-03-C.
IXIT: Added new IXIT item TSPX_iut_Synchronous_Connection_method. Deleted IXIT items TSPX_verify_CLIP_information, TSPX_network_supports_correct_call_and_callstatus, and 
TSPX_AG_match_tester_BRSF_codec_negotiation_bit.</t>
  </si>
  <si>
    <t>Created to document the following items: TSPX_bd_addr_iut, TSPX_security_enabled, TSPX_hs_class_of_device, TSPX_ag_class_of_device, TSPX_delete_link_key, TSPX_time_guard, TSPX_use_implicit_send, TSPX_pin_code, TSPX_secure_simple_pairing_pass_key_confirmation, TSPX_server_channel_tester, TSPX_server_channel_iut, TSPX_packet_type_sco, TSPX_remote_audio_volume_control, TSPX_inband_ring_only, TSPX_no_ring_or_inband_ring_tone, and TSPX_iut_establish_audio_before_RING.</t>
  </si>
  <si>
    <t>Updated conditions for Tables 1 and 2 to reference reverse ILD items rather than referencing Profiles. Converted Tables 1, 2, 4, 6–8, and 10 to auto-fill tables. Removed unnecessary ICS items from conditions 3:C.6 and 3:C.8. Marked Tables 5 and 9 as no longer used.</t>
  </si>
  <si>
    <t xml:space="preserve">Created to document the following items: TSPX_auth_password, TSPX_l2cap_psm, TSPX_rfcomm_channel, TSPX_phone_number, TSPX_phone_number_type, TSPX_second_phone_number, TSPX_second_phone_number_type, TSPX_server_channel_iut, and TSPX_server_channel_tester. </t>
  </si>
  <si>
    <t xml:space="preserve">Created when RFCOMM_SPP.IXIT_.1.2.2 was split into RFCOMM.IXIT and SPP.IXIT. </t>
  </si>
  <si>
    <t xml:space="preserve">Created when RFCOMM_SPP.IXIT_.1.2.2 was split into SPP.IXIT and RFCOMM.IXIT. </t>
  </si>
  <si>
    <t>Test Case Reference List</t>
  </si>
  <si>
    <t>Previous TS</t>
  </si>
  <si>
    <t>Available Date:</t>
  </si>
  <si>
    <t>Release Date:</t>
  </si>
  <si>
    <t>Previous ICS</t>
  </si>
  <si>
    <t>Back to Top Sheet</t>
  </si>
  <si>
    <t>Previously published Test Requirements</t>
  </si>
  <si>
    <t>Updated Test Requirements through this Release</t>
  </si>
  <si>
    <t>TCID***</t>
  </si>
  <si>
    <t>Description</t>
  </si>
  <si>
    <t>TCRL Package Version Last Updated</t>
  </si>
  <si>
    <t>TC Category</t>
  </si>
  <si>
    <t>Active Date</t>
  </si>
  <si>
    <t>Test System Alternatives</t>
  </si>
  <si>
    <t xml:space="preserve">Notes </t>
  </si>
  <si>
    <t xml:space="preserve">Notes* </t>
  </si>
  <si>
    <t>TCMT</t>
  </si>
  <si>
    <t>Test Case Mapping Table</t>
  </si>
  <si>
    <t>2024-1</t>
  </si>
  <si>
    <t>Implementation Conformance Statement</t>
  </si>
  <si>
    <t>pkg102</t>
  </si>
  <si>
    <t>TSEs 26843, 27669</t>
  </si>
  <si>
    <t>TSE 28346</t>
  </si>
  <si>
    <t>3DSP/3DD/3DB/BV-02-C</t>
  </si>
  <si>
    <t>3D Broadcast Message Transmission</t>
  </si>
  <si>
    <t>B</t>
  </si>
  <si>
    <t>Member Defined</t>
  </si>
  <si>
    <t>3DSP/3DD/AN/BV-04-C</t>
  </si>
  <si>
    <t>Association Notification Reception</t>
  </si>
  <si>
    <t>3DSP/3DD/AN/BV-05-C</t>
  </si>
  <si>
    <t>Reference Protocol Association Notification Reception</t>
  </si>
  <si>
    <t>3DSP/3DD/BLR/BV-06-C</t>
  </si>
  <si>
    <t>Battery Level Reception at Association Notification</t>
  </si>
  <si>
    <t>3DSP/3DD/BLR/BV-07-C</t>
  </si>
  <si>
    <t>Battery Level Reception at Start-up Synchronization</t>
  </si>
  <si>
    <t>3DSP/3DD/BLR/BV-08-C</t>
  </si>
  <si>
    <t>Battery Level Reception at User Request for Battery Level Display</t>
  </si>
  <si>
    <t>D</t>
  </si>
  <si>
    <t>3DSP/3DD/CA/BI-01-C</t>
  </si>
  <si>
    <t>Invalid 3D Communications Channel Message Opcode</t>
  </si>
  <si>
    <t>3DSP/3DD/FS/BI-02-C</t>
  </si>
  <si>
    <t>Invalid Frame Sync Period</t>
  </si>
  <si>
    <t>3DSP/3DD/FS/BV-01-C</t>
  </si>
  <si>
    <t>3DD Timing Accuracy</t>
  </si>
  <si>
    <t>3DSP/3DD/PA/BV-07-C</t>
  </si>
  <si>
    <t>Reporting Class of Device</t>
  </si>
  <si>
    <t>3DSP/3DD/PA/BV-08-C</t>
  </si>
  <si>
    <t>Valid EIR Data Format – 3D Information EIR Field</t>
  </si>
  <si>
    <t>3DSP/3DD/PA/BV-09-C</t>
  </si>
  <si>
    <t>Valid EIR Data Format – TX Power Level Field</t>
  </si>
  <si>
    <t>3DSP/3DD/PA/BV-10-C</t>
  </si>
  <si>
    <t>Valid EIR Data Format – Legacy 3D Information EIR Field</t>
  </si>
  <si>
    <t>3DSP/3DD/SDP/BV-01-I</t>
  </si>
  <si>
    <t>No longer used</t>
  </si>
  <si>
    <t>3DSP/3DD/SGSIT/ATTR/BV-01-C</t>
  </si>
  <si>
    <t>Attribute GSIT – Bluetooth Profile Descriptor List</t>
  </si>
  <si>
    <t>3DSP/3DD/SGSIT/OFFS/BV-01-C</t>
  </si>
  <si>
    <t>Attribute ID Offset String GSIT – Service Name</t>
  </si>
  <si>
    <t>3DSP/3DD/SGSIT/SERR/BV-01-C</t>
  </si>
  <si>
    <t>Service record GSIT – 3DSP 3DD</t>
  </si>
  <si>
    <t>3DSP/3DG/3DB/BV-01-C</t>
  </si>
  <si>
    <t>3D Broadcast Message Reception</t>
  </si>
  <si>
    <t>3DSP/3DG/AN/BV-01-C</t>
  </si>
  <si>
    <t>Association Notification Transmission</t>
  </si>
  <si>
    <t>3DSP/3DG/AN/BV-02-C</t>
  </si>
  <si>
    <t>Association Notification Not Transmitted when Not Supported by 3DD</t>
  </si>
  <si>
    <t>3DSP/3DG/AN/BV-03-C</t>
  </si>
  <si>
    <t>Legacy Association Notification Not Transmitted to 3DD</t>
  </si>
  <si>
    <t>3DSP/3DG/BLR/BV-01-C</t>
  </si>
  <si>
    <t>Battery Level Transmission at Association Notification</t>
  </si>
  <si>
    <t>3DSP/3DG/BLR/BV-02-C</t>
  </si>
  <si>
    <t>Battery Level Transmission at Start-up Synchronization</t>
  </si>
  <si>
    <t>3DSP/3DG/BLR/BV-03-C</t>
  </si>
  <si>
    <t>Battery Level Transmission at User Action requesting Battery Level Display</t>
  </si>
  <si>
    <t>3DSP/3DG/BLR/BV-04-C</t>
  </si>
  <si>
    <t>Battery Level Report Not Transmitted at Start-up Synchronization when Not Supported by 3DD</t>
  </si>
  <si>
    <t>3DSP/3DG/BLR/BV-05-C</t>
  </si>
  <si>
    <t>Battery Level Reporting Not Supported indicated when sending 3DG Connection Announcement message</t>
  </si>
  <si>
    <t>3DSP/3DG/PA/BI-05-C</t>
  </si>
  <si>
    <t>Association Failure on Missing EIR Data</t>
  </si>
  <si>
    <t>3DSP/3DG/PA/BV-01-C</t>
  </si>
  <si>
    <t>Association to 3DD</t>
  </si>
  <si>
    <t>3DSP/3DG/PA/BV-02-C</t>
  </si>
  <si>
    <t>Association to Legacy 3DD</t>
  </si>
  <si>
    <t>3DSP/3DG/PA/BV-03-C</t>
  </si>
  <si>
    <t>Class of Device Ignored During Proximity Association</t>
  </si>
  <si>
    <t>3DSP/3DG/PA/BV-04-C</t>
  </si>
  <si>
    <t>Association Failure on Excess Path Loss</t>
  </si>
  <si>
    <t>3DSP/3DG/PA/BV-06-C</t>
  </si>
  <si>
    <t>Ignore Additional Data in an Extended 3D Information EIR Field</t>
  </si>
  <si>
    <t>3DSP/3DG/SC/BV-01-C</t>
  </si>
  <si>
    <t>3DG Timing Accuracy</t>
  </si>
  <si>
    <t>3DSP/3DG/SC/BV-02-C</t>
  </si>
  <si>
    <t>3D-to-2D Switch on Exceeding Maximum Timing Error</t>
  </si>
  <si>
    <t>3DSP/3DG/SC/BV-03-C</t>
  </si>
  <si>
    <t>3D-to-2D Switch on Invalid Frame Sync Period</t>
  </si>
  <si>
    <t>3DSP/3DG/SDP/BV-01-I</t>
  </si>
  <si>
    <t>3DSP/3DG/SGSIT/ATTR/BV-01-C</t>
  </si>
  <si>
    <t>3DSP/3DG/SGSIT/OFFS/BV-02-C</t>
  </si>
  <si>
    <t>3DSP/3DG/SGSIT/SERR/BV-01-C</t>
  </si>
  <si>
    <t>Service record GSIT – 3DSP 3DG</t>
  </si>
  <si>
    <t>* Any technical changes in this release are indicated in the Notes column.</t>
  </si>
  <si>
    <t>*** Previous TCIDs of active test cases, if any, are listed in the TCID History tab at the end of this workbook.</t>
  </si>
  <si>
    <t>2025-1</t>
  </si>
  <si>
    <t>A2DP/SNK/AS/BI-01-C</t>
  </si>
  <si>
    <t>MPEG-D USAC SNK Ignores RFU Bits</t>
  </si>
  <si>
    <t>2022-1</t>
  </si>
  <si>
    <t>A2DP/SNK/AS/BV-01-C</t>
  </si>
  <si>
    <t>Streaming in SBC by SNK</t>
  </si>
  <si>
    <t>A2DP/SNK/AS/BV-02-I</t>
  </si>
  <si>
    <t>A2DP/SNK/AS/BV-03-C</t>
  </si>
  <si>
    <t>Receive MPEG-2, AAC LC, mono, 44.1 kHz</t>
  </si>
  <si>
    <t>A2DP/SNK/AS/BV-04-C</t>
  </si>
  <si>
    <t>Receive MPEG-2, AAC LC, stereo, 48 kHz</t>
  </si>
  <si>
    <t>A2DP/SNK/AS/BV-05-C</t>
  </si>
  <si>
    <t>Receive MPEG-4, AAC LC, mono, 48 kHz</t>
  </si>
  <si>
    <t>A2DP/SNK/AS/BV-06-C</t>
  </si>
  <si>
    <t>Receive MPEG-4, AAC LC, stereo, 44.1 kHz</t>
  </si>
  <si>
    <t>A2DP/SNK/AS/BV-07-C</t>
  </si>
  <si>
    <t>Receive MPEG-4, HE-AAC, mono, 48 kHz</t>
  </si>
  <si>
    <t>A2DP/SNK/AS/BV-08-C</t>
  </si>
  <si>
    <t>Receive MPEG-4, HE-AAC, stereo, 44.1 kHz</t>
  </si>
  <si>
    <t>A2DP/SNK/AS/BV-09-C</t>
  </si>
  <si>
    <t>Receive MPEG-4, HE-AAC, 5.1, 44.1 kHz</t>
  </si>
  <si>
    <t>A2DP/SNK/AS/BV-10-C</t>
  </si>
  <si>
    <t>Receive MPEG-4, HE-AAC, 7.1, 48 kHz</t>
  </si>
  <si>
    <t>A2DP/SNK/AS/BV-11-C</t>
  </si>
  <si>
    <t>Receive MPEG-4, HE-AACv2, stereo, 44.1 kHz</t>
  </si>
  <si>
    <t>A2DP/SNK/AS/BV-12-C</t>
  </si>
  <si>
    <t>Receive MPEG-4, HE-AACv2, stereo, 48 kHz</t>
  </si>
  <si>
    <t>A2DP/SNK/AS/BV-13-C</t>
  </si>
  <si>
    <t>Receive MPEG-4 AAC-ELDv2, mono, 44.1 kHz</t>
  </si>
  <si>
    <t>A2DP/SNK/AS/BV-14-C</t>
  </si>
  <si>
    <t>Receive MPEG-4 AAC-ELDv2, stereo, 48 kHz</t>
  </si>
  <si>
    <t>A2DP/SNK/AS/BV-15-C</t>
  </si>
  <si>
    <t>Receive MPEG-D USAC, mono, 48 kHz</t>
  </si>
  <si>
    <t>A2DP/SNK/AS/BV-16-C</t>
  </si>
  <si>
    <t>Receive MPEG-D USAC, stereo, 44.1 kHz</t>
  </si>
  <si>
    <t>A2DP/SNK/AVP/BI-01-C</t>
  </si>
  <si>
    <t>SNK ACP, INVALID_OBJECT_TYPE supported</t>
  </si>
  <si>
    <t>A2DP/SNK/AVP/BI-02-C</t>
  </si>
  <si>
    <t>SNK ACP, INVALID_CHANNELS supported</t>
  </si>
  <si>
    <t>A2DP/SNK/AVP/BI-03-C</t>
  </si>
  <si>
    <t>SNK ACP, INVALID_SAMPLING_FREQUENCY supported</t>
  </si>
  <si>
    <t>A2DP/SNK/AVP/BI-04-C</t>
  </si>
  <si>
    <t>SNK ACP, INVALID_DRC supported</t>
  </si>
  <si>
    <t>A2DP/SNK/AVP/BI-06-C</t>
  </si>
  <si>
    <t>SNK ACP, NOT_SUPPORTED_OBJECT_TYPE supported</t>
  </si>
  <si>
    <t>A2DP/SNK/AVP/BI-07-C</t>
  </si>
  <si>
    <t>SNK ACP, NOT_SUPPORTED_CHANNELS supported</t>
  </si>
  <si>
    <t>A2DP/SNK/AVP/BI-08-C</t>
  </si>
  <si>
    <t>SNK ACP, NOT_SUPPORTED_SAMPLING_FREQUENCY supported</t>
  </si>
  <si>
    <t>A2DP/SNK/AVP/BI-09-C</t>
  </si>
  <si>
    <t>SNK ACP, NOT_SUPPORTED_DRC supported</t>
  </si>
  <si>
    <t>A2DP/SNK/AVP/BI-10-C</t>
  </si>
  <si>
    <t>SNK ACP, INVALID_CODEC_TYPE supported</t>
  </si>
  <si>
    <t>A2DP/SNK/AVP/BI-11-C</t>
  </si>
  <si>
    <t>SNK ACP, INVALID_CHANNEL_MODE supported</t>
  </si>
  <si>
    <t>A2DP/SNK/AVP/BI-12-C</t>
  </si>
  <si>
    <t>SNK ACP, INVALID_SUBBANDS supported</t>
  </si>
  <si>
    <t>A2DP/SNK/AVP/BI-13-C</t>
  </si>
  <si>
    <t>SNK ACP, INVALID_ALLOCATION_METHOD supported</t>
  </si>
  <si>
    <t>A2DP/SNK/AVP/BI-14-C</t>
  </si>
  <si>
    <t>SNK ACP, INVALID_MINIMUM_BITPOOL_VALUE supported</t>
  </si>
  <si>
    <t>A2DP/SNK/AVP/BI-15-C</t>
  </si>
  <si>
    <t>SNK ACP, INVALID_MAXIMUM_BITPOOL_VALUE supported</t>
  </si>
  <si>
    <t>A2DP/SNK/AVP/BI-16-C</t>
  </si>
  <si>
    <t>SNK ACP, INVALID_BLOCK_LENGTH supported</t>
  </si>
  <si>
    <t>A2DP/SNK/AVP/BI-17-C to -18-C</t>
  </si>
  <si>
    <t>2022-2</t>
  </si>
  <si>
    <t>A2DP/SNK/AVP/BI-20-C</t>
  </si>
  <si>
    <t>SNK ACP, NOT_SUPPORTED_CODEC_TYPE supported</t>
  </si>
  <si>
    <t>A2DP/SNK/CC/BV-01-C</t>
  </si>
  <si>
    <t>SBC configuration: 48 kHz, Dual</t>
  </si>
  <si>
    <t>A2DP/SNK/CC/BV-02-C</t>
  </si>
  <si>
    <t>SBC configuration: 44.1 kHz, Mono</t>
  </si>
  <si>
    <t>A2DP/SNK/CC/BV-03-C</t>
  </si>
  <si>
    <t>SBC configuration: 32 kHz, Stereo - SNK</t>
  </si>
  <si>
    <t>A2DP/SNK/CC/BV-04-C</t>
  </si>
  <si>
    <t>SBC configuration: 16 kHz, Joint Stereo - SNK</t>
  </si>
  <si>
    <t>A2DP/SNK/CC/BV-05-C</t>
  </si>
  <si>
    <t>SBC configuration: 44.1 kHz, Mono - SNK</t>
  </si>
  <si>
    <t>A2DP/SNK/CC/BV-06-C</t>
  </si>
  <si>
    <t>SBC configuration: 48 kHz, Mono - SNK</t>
  </si>
  <si>
    <t>A2DP/SNK/CC/BV-07-C</t>
  </si>
  <si>
    <t>SBC configuration: 44.1 kHz, Joint Stereo - SNK</t>
  </si>
  <si>
    <t>A2DP/SNK/CC/BV-08-C</t>
  </si>
  <si>
    <t>SBC configuration: 48 kHz, Joint Stereo - SNK</t>
  </si>
  <si>
    <t>A2DP/SNK/CGSIT/SFC/BV-02-C</t>
  </si>
  <si>
    <t>SDP Future Compatibility – IUT is A2DP Sink</t>
  </si>
  <si>
    <t>A2DP/SNK/REL/BV-01-C</t>
  </si>
  <si>
    <t>Accept connection release by SNK</t>
  </si>
  <si>
    <t>A2DP/SNK/REL/BV-02-C</t>
  </si>
  <si>
    <t>Initiate connection release by SNK</t>
  </si>
  <si>
    <t>A2DP/SNK/SC/BV-01-C</t>
  </si>
  <si>
    <t>SBC Conformance Decoder</t>
  </si>
  <si>
    <t>C</t>
  </si>
  <si>
    <t>A2DP/SNK/SDP/BV-02-I</t>
  </si>
  <si>
    <t>A2DP/SNK/SET/BV-01-C</t>
  </si>
  <si>
    <t>Streaming connection accepted by SNK</t>
  </si>
  <si>
    <t>A2DP/SNK/SET/BV-02-C</t>
  </si>
  <si>
    <t>Streaming connection established by SNK</t>
  </si>
  <si>
    <t>A2DP/SNK/SET/BV-03-C</t>
  </si>
  <si>
    <t>Start Streaming accepted by SNK</t>
  </si>
  <si>
    <t>A2DP/SNK/SET/BV-04-C</t>
  </si>
  <si>
    <t>Start streaming initiated by SNK</t>
  </si>
  <si>
    <t>A2DP/SNK/SET/BV-05-C</t>
  </si>
  <si>
    <t>Restart audio streaming accepted by SNK</t>
  </si>
  <si>
    <t>A2DP/SNK/SET/BV-06-C</t>
  </si>
  <si>
    <t>Restart audio streaming initiated by SNK</t>
  </si>
  <si>
    <t>A2DP/SNK/SGSIT/ATTR/BV-01-C</t>
  </si>
  <si>
    <t>Attribute GSIT – Protocol Descriptor List</t>
  </si>
  <si>
    <t>A2DP/SNK/SGSIT/ATTR/BV-02-C</t>
  </si>
  <si>
    <t>Attribute GSIT – Bluetooth Profile Descriptor List, A2DP 1.2</t>
  </si>
  <si>
    <t>A2DP/SNK/SGSIT/ATTR/BV-03-C</t>
  </si>
  <si>
    <t>Attribute GSIT – Bluetooth Profile Descriptor List, A2DP 1.3</t>
  </si>
  <si>
    <t>A2DP/SNK/SGSIT/ATTR/BV-04-C</t>
  </si>
  <si>
    <t>Attribute GSIT – Bluetooth Profile Descriptor List, A2DP 1.4</t>
  </si>
  <si>
    <t>A2DP/SNK/SGSIT/ATTR/BV-05-C</t>
  </si>
  <si>
    <t>Attribute GSIT – Supported Features</t>
  </si>
  <si>
    <t>A2DP/SNK/SGSIT/OFFS/BV-03-C</t>
  </si>
  <si>
    <t>A2DP/SNK/SGSIT/OFFS/BV-04-C</t>
  </si>
  <si>
    <t>Attribute ID Offset String GSIT – Provider Name</t>
  </si>
  <si>
    <t>A2DP/SNK/SGSIT/SERR/BV-01-C</t>
  </si>
  <si>
    <t>Service record GSIT – A2DP Sink</t>
  </si>
  <si>
    <t>A2DP/SNK/SUS/BV-01-C</t>
  </si>
  <si>
    <t>Accept suspend by SNK</t>
  </si>
  <si>
    <t>A2DP/SNK/SUS/BV-02-C</t>
  </si>
  <si>
    <t>Initiate suspend by SNK</t>
  </si>
  <si>
    <t>A2DP/SNK/SYN/BV-01-C</t>
  </si>
  <si>
    <t>Delay Value</t>
  </si>
  <si>
    <t>A2DP/SNK/SYN/BV-02-C</t>
  </si>
  <si>
    <t>Delay Reporting with local video playback by SNK</t>
  </si>
  <si>
    <t>A2DP/SRC/AS/BI-01-C</t>
  </si>
  <si>
    <t>Unknown codec supported by SNK</t>
  </si>
  <si>
    <t>2021-2</t>
  </si>
  <si>
    <t>A2DP/SRC/AS/BI-02-C</t>
  </si>
  <si>
    <t>Unknown Object Type supported by SNK</t>
  </si>
  <si>
    <t>A2DP/SRC/AS/BV-01-C</t>
  </si>
  <si>
    <t>Streaming in SBC by SRC</t>
  </si>
  <si>
    <t>A2DP/SRC/AS/BV-02-I to -03-I</t>
  </si>
  <si>
    <t>A2DP/SRC/AS/BV-04-C</t>
  </si>
  <si>
    <t>Transmit MPEG-2, AAC LC</t>
  </si>
  <si>
    <t>A2DP/SRC/AS/BV-05-C</t>
  </si>
  <si>
    <t>Transmit MPEG-4, AAC LC</t>
  </si>
  <si>
    <t>A2DP/SRC/AS/BV-06-C</t>
  </si>
  <si>
    <t>Transmit MPEG-4, HE-AAC</t>
  </si>
  <si>
    <t>A2DP/SRC/AS/BV-07-C</t>
  </si>
  <si>
    <t>Transmit MPEG-4, HE-AACv2</t>
  </si>
  <si>
    <t>A2DP/SRC/AS/BV-08-C</t>
  </si>
  <si>
    <t>Transmit MPEG-4 AAC-ELDv2</t>
  </si>
  <si>
    <t>A2DP/SRC/AS/BV-09-C</t>
  </si>
  <si>
    <t>Transmit MPEG-D USAC</t>
  </si>
  <si>
    <t>A2DP/SRC/AS/BV-10-I to -11-I</t>
  </si>
  <si>
    <t>A2DP/SRC/AVP/BI-10-C</t>
  </si>
  <si>
    <t>SRC ACP, INVALID_OBJECT_TYPE supported</t>
  </si>
  <si>
    <t>A2DP/SRC/AVP/BI-11-C</t>
  </si>
  <si>
    <t>SRC ACP, INVALID_CHANNELS supported</t>
  </si>
  <si>
    <t>A2DP/SRC/AVP/BI-12-C</t>
  </si>
  <si>
    <t>SRC ACP, INVALID_SAMPLING_FREQUENCY supported</t>
  </si>
  <si>
    <t>A2DP/SRC/AVP/BI-13-C</t>
  </si>
  <si>
    <t>SRC ACP, INVALID_DRC supported</t>
  </si>
  <si>
    <t>A2DP/SRC/AVP/BI-14-C</t>
  </si>
  <si>
    <t>SRC ACP, NOT_SUPPORTED_VBR supported</t>
  </si>
  <si>
    <t>A2DP/SRC/AVP/BI-16-C</t>
  </si>
  <si>
    <t>SRC ACP, NOT_SUPPORTED_OBJECT_TYPE supported</t>
  </si>
  <si>
    <t>A2DP/SRC/AVP/BI-17-C</t>
  </si>
  <si>
    <t>SRC ACP, NOT_SUPPORTED_CHANNELS supported</t>
  </si>
  <si>
    <t>A2DP/SRC/AVP/BI-18-C</t>
  </si>
  <si>
    <t>SRC ACP, NOT_SUPPORTED_SAMPLING_FREQUENCY supported</t>
  </si>
  <si>
    <t>A2DP/SRC/AVP/BI-19-C</t>
  </si>
  <si>
    <t>SRC ACP, NOT_SUPPORTED_DRC supported</t>
  </si>
  <si>
    <t>A2DP/SRC/AVP/BI-20-C</t>
  </si>
  <si>
    <t>SRC ACP, INVALID_CODEC_TYPE supported</t>
  </si>
  <si>
    <t>A2DP/SRC/AVP/BI-21-C</t>
  </si>
  <si>
    <t>SRC ACP, INVALID_CHANNEL_MODE supported</t>
  </si>
  <si>
    <t>A2DP/SRC/AVP/BI-22-C</t>
  </si>
  <si>
    <t>SRC ACP, INVALID_SUBBANDS supported</t>
  </si>
  <si>
    <t>A2DP/SRC/AVP/BI-23-C</t>
  </si>
  <si>
    <t>SRC ACP, INVALID_ALLOCATION_METHOD supported</t>
  </si>
  <si>
    <t>A2DP/SRC/AVP/BI-24-C</t>
  </si>
  <si>
    <t>SRC ACP, INVALID_MINIMUM_BITPOOL_VALUE supported</t>
  </si>
  <si>
    <t>A2DP/SRC/AVP/BI-25-C</t>
  </si>
  <si>
    <t>SRC ACP, INVALID_MAXIMUM_BITPOOL_VALUE supported</t>
  </si>
  <si>
    <t>A2DP/SRC/AVP/BI-26-C</t>
  </si>
  <si>
    <t>SRC ACP, INVALID_BLOCK_LENGTH supported</t>
  </si>
  <si>
    <t>A2DP/SRC/AVP/BI-27-C to -28-C</t>
  </si>
  <si>
    <t>A2DP/SRC/AVP/BI-30-C</t>
  </si>
  <si>
    <t>SRC ACP, NOT_SUPPORTED_CODEC_TYPE supported</t>
  </si>
  <si>
    <t>A2DP/SRC/AVP/BI-31-C</t>
  </si>
  <si>
    <t>SRC ACP, NOT_SUPPORTED_CHANNEL_MODE supported</t>
  </si>
  <si>
    <t>A2DP/SRC/AVP/BI-32-C</t>
  </si>
  <si>
    <t>SRC ACP, NOT_SUPPORTED_SUBBANDS supported</t>
  </si>
  <si>
    <t>A2DP/SRC/AVP/BI-33-C</t>
  </si>
  <si>
    <t>SRC ACP, NOT_SUPPORTED_ALLOCATION_METHOD supported</t>
  </si>
  <si>
    <t>A2DP/SRC/CC/BV-09-C</t>
  </si>
  <si>
    <t>SBC configuration: 44.1 kHz, Joint Stereo - SRC</t>
  </si>
  <si>
    <t>A2DP/SRC/CC/BV-10-C</t>
  </si>
  <si>
    <t>SBC configuration: 48 kHz, Joint Stereo - SRC</t>
  </si>
  <si>
    <t>A2DP/SRC/CGSIT/SFC/BV-01-C</t>
  </si>
  <si>
    <t>SDP Future Compatibility – IUT is A2DP Source</t>
  </si>
  <si>
    <t>A2DP/SRC/REL/BV-01-C</t>
  </si>
  <si>
    <t>Initiate connection release by SRC</t>
  </si>
  <si>
    <t>A2DP/SRC/REL/BV-02-C</t>
  </si>
  <si>
    <t>Accept connection release by SRC</t>
  </si>
  <si>
    <t>A2DP/SRC/SC/BV-02-C</t>
  </si>
  <si>
    <t>SBC Conformance Encoder</t>
  </si>
  <si>
    <t>A2DP/SRC/SDP/BV-01-I</t>
  </si>
  <si>
    <t>A2DP/SRC/SET/BV-01-C</t>
  </si>
  <si>
    <t>Streaming connection established by SRC</t>
  </si>
  <si>
    <t>A2DP/SRC/SET/BV-02-C</t>
  </si>
  <si>
    <t>Streaming connection accepted by SRC</t>
  </si>
  <si>
    <t>A2DP/SRC/SET/BV-03-C</t>
  </si>
  <si>
    <t>Start Streaming initiated by SRC</t>
  </si>
  <si>
    <t>A2DP/SRC/SET/BV-04-C</t>
  </si>
  <si>
    <t>Start streaming accepted by SRC</t>
  </si>
  <si>
    <t>A2DP/SRC/SET/BV-05-C</t>
  </si>
  <si>
    <t>Restart audio streaming initiated by SRC</t>
  </si>
  <si>
    <t>A2DP/SRC/SET/BV-06-C</t>
  </si>
  <si>
    <t>Restart audio streaming accepted by SRC</t>
  </si>
  <si>
    <t>A2DP/SRC/SGSIT/ATTR/BV-01-C</t>
  </si>
  <si>
    <t>A2DP/SRC/SGSIT/ATTR/BV-02-C</t>
  </si>
  <si>
    <t>A2DP/SRC/SGSIT/ATTR/BV-03-C</t>
  </si>
  <si>
    <t>A2DP/SRC/SGSIT/ATTR/BV-04-C</t>
  </si>
  <si>
    <t>A2DP/SRC/SGSIT/ATTR/BV-05-C</t>
  </si>
  <si>
    <t>A2DP/SRC/SGSIT/OFFS/BV-01-C</t>
  </si>
  <si>
    <t>A2DP/SRC/SGSIT/OFFS/BV-02-C</t>
  </si>
  <si>
    <t>A2DP/SRC/SGSIT/SERR/BV-01-C</t>
  </si>
  <si>
    <t>Service record GSIT – A2DP Source</t>
  </si>
  <si>
    <t>A2DP/SRC/SUS/BV-01-C</t>
  </si>
  <si>
    <t>Initiate suspend by SRC</t>
  </si>
  <si>
    <t>A2DP/SRC/SUS/BV-02-C</t>
  </si>
  <si>
    <t>Accept suspend by SRC</t>
  </si>
  <si>
    <t>A2DP/SRC/SYN/BV-01-C</t>
  </si>
  <si>
    <t>Delay Reporting with VDP video playback</t>
  </si>
  <si>
    <t>A2DP/SRC/SYN/BV-02-C</t>
  </si>
  <si>
    <t>Delay Reporting with local video playback by SRC</t>
  </si>
  <si>
    <t>1) For tests that are Category A, Profile Tuning Suite 8.9.0 or later is required.</t>
  </si>
  <si>
    <t>AVCTP/CT/CCM/BI-01-C</t>
  </si>
  <si>
    <t>Connection Channel Establishment – AVCTP Connection Already Present</t>
  </si>
  <si>
    <t>AVCTP/CT/CCM/BV-01-C</t>
  </si>
  <si>
    <t>Connection Channel Establishment Request</t>
  </si>
  <si>
    <t>AVCTP/CT/CCM/BV-02-C</t>
  </si>
  <si>
    <t>Disconnect a Channel</t>
  </si>
  <si>
    <t>AVCTP/CT/CCM/BV-03-C</t>
  </si>
  <si>
    <t>Connection Channel Establishment Response</t>
  </si>
  <si>
    <t>AVCTP/CT/CCM/BV-04-C</t>
  </si>
  <si>
    <t>Disconnect Response</t>
  </si>
  <si>
    <t>AVCTP/CT/FRA/BV-01-C</t>
  </si>
  <si>
    <t>CT Fragments Command Messages</t>
  </si>
  <si>
    <t>AVCTP/CT/FRA/BV-04-C</t>
  </si>
  <si>
    <t>CT Reassembles a Fragmented Response Message</t>
  </si>
  <si>
    <t>AVCTP/CT/NFR/BV-01-C</t>
  </si>
  <si>
    <t>CT Sends Non-Fragmented Command Message</t>
  </si>
  <si>
    <t>AVCTP/CT/NFR/BV-04-C</t>
  </si>
  <si>
    <t>CT Sends Non-Fragmented Command</t>
  </si>
  <si>
    <t>15)</t>
  </si>
  <si>
    <t>AVCTP/TG/CCM/BV-01-C</t>
  </si>
  <si>
    <t>AVCTP/TG/CCM/BV-02-C</t>
  </si>
  <si>
    <t>AVCTP/TG/CCM/BV-03-C</t>
  </si>
  <si>
    <t>AVCTP/TG/CCM/BV-04-C</t>
  </si>
  <si>
    <t>AVCTP/TG/FRA/BV-02-C</t>
  </si>
  <si>
    <t>TG Fragments Response Messages</t>
  </si>
  <si>
    <t>AVCTP/TG/FRA/BV-03-C</t>
  </si>
  <si>
    <t>TG Reassembles Fragmented Command Message</t>
  </si>
  <si>
    <t>AVCTP/TG/NFR/BI-01-C</t>
  </si>
  <si>
    <t>TG Handles Control Message with Invalid PID</t>
  </si>
  <si>
    <t>AVCTP/TG/NFR/BV-02-C</t>
  </si>
  <si>
    <t>TG Sends Non-Fragmented AVCTP Response Message</t>
  </si>
  <si>
    <t>AVCTP/TG/NFR/BV-03-C</t>
  </si>
  <si>
    <t>TG Receives Incoming Command</t>
  </si>
  <si>
    <t>15) The Test Cases are being downgraded from Category A to B due to a complete re-implementation in the Bluetooth SIG Profile Tuning Suite (PTS). From PTS version 8.5.2 beta versions of the new Test Suite module implementations are supplied. With PTS version 8.6.0, all new Test Suite modules will replace the old ones, but the old modules will still be present to avoid qualification issues.</t>
  </si>
  <si>
    <t>pkg100</t>
  </si>
  <si>
    <t>AVDTP/SNK/ACP/L2C/BM/BV-01-C</t>
  </si>
  <si>
    <t>Remote device only supports L2CAP Basic mode – ACP</t>
  </si>
  <si>
    <t>AVDTP/SNK/ACP/L2C/BM/BV-04-C</t>
  </si>
  <si>
    <t>Media Transport channel when the remote device only supports Basic mode L2CAP – ACP</t>
  </si>
  <si>
    <t>AVDTP/SNK/ACP/L2C/EM/BV-02-C</t>
  </si>
  <si>
    <t>Enhanced Retransmission mode for Signaling connection – ACP</t>
  </si>
  <si>
    <t>AVDTP/SNK/ACP/L2C/EM/BV-04-C</t>
  </si>
  <si>
    <t>Media Transport channel with Streaming mode – ACP</t>
  </si>
  <si>
    <t>AVDTP/SNK/ACP/SIG/FRA/BV-01-C</t>
  </si>
  <si>
    <t>Fragmentation of signaling messages – ACP</t>
  </si>
  <si>
    <t>AVDTP/SNK/ACP/SIG/SEC/BI-01-C</t>
  </si>
  <si>
    <t>Set Configuration Reject response – ACP</t>
  </si>
  <si>
    <t>AVDTP/SNK/ACP/SIG/SEC/BV-02-C</t>
  </si>
  <si>
    <t>Content Security Control command – ACP</t>
  </si>
  <si>
    <t>AVDTP/SNK/ACP/SIG/SMG/BI-02-C</t>
  </si>
  <si>
    <t>Discard corrupted Stream Discover command – ACP</t>
  </si>
  <si>
    <t>AVDTP/SNK/ACP/SIG/SMG/BI-03-C</t>
  </si>
  <si>
    <t>Stream Discover Reject response – ACP</t>
  </si>
  <si>
    <t>AVDTP/SNK/ACP/SIG/SMG/BI-05-C</t>
  </si>
  <si>
    <t>Invalid Get Capabilities Reject response – ACP</t>
  </si>
  <si>
    <t>AVDTP/SNK/ACP/SIG/SMG/BI-06-C</t>
  </si>
  <si>
    <t>Get Capabilities Reject response – ACP</t>
  </si>
  <si>
    <t>AVDTP/SNK/ACP/SIG/SMG/BI-08-C</t>
  </si>
  <si>
    <t>Set Configuration Reject for an already configured SEP – ACP</t>
  </si>
  <si>
    <t>AVDTP/SNK/ACP/SIG/SMG/BI-09-C</t>
  </si>
  <si>
    <t>AVDTP/SNK/ACP/SIG/SMG/BI-11-C</t>
  </si>
  <si>
    <t>Invalid Get Configuration Reject response – ACP</t>
  </si>
  <si>
    <t>AVDTP/SNK/ACP/SIG/SMG/BI-12-C</t>
  </si>
  <si>
    <t>Get Configuration Reject response – ACP</t>
  </si>
  <si>
    <t>AVDTP/SNK/ACP/SIG/SMG/BI-14-C</t>
  </si>
  <si>
    <t>Reconfigure Reject response for invalid requests – ACP</t>
  </si>
  <si>
    <t>AVDTP/SNK/ACP/SIG/SMG/BI-15-C</t>
  </si>
  <si>
    <t>Reject Reconfigure request following Suspend – ACP</t>
  </si>
  <si>
    <t>AVDTP/SNK/ACP/SIG/SMG/BI-17-C</t>
  </si>
  <si>
    <t>Invalid Open Stream Reject response – ACP</t>
  </si>
  <si>
    <t>AVDTP/SNK/ACP/SIG/SMG/BI-18-C</t>
  </si>
  <si>
    <t>Reject Open Stream command response – ACP</t>
  </si>
  <si>
    <t>AVDTP/SNK/ACP/SIG/SMG/BI-20-C</t>
  </si>
  <si>
    <t>Start Stream Reject response when not in Open state – ACP</t>
  </si>
  <si>
    <t>AVDTP/SNK/ACP/SIG/SMG/BI-21-C</t>
  </si>
  <si>
    <t>Reject Start Stream command response – ACP</t>
  </si>
  <si>
    <t>AVDTP/SNK/ACP/SIG/SMG/BI-23-C</t>
  </si>
  <si>
    <t>Close Stream Reject response to invalid SEP – ACP</t>
  </si>
  <si>
    <t>AVDTP/SNK/ACP/SIG/SMG/BI-24-C</t>
  </si>
  <si>
    <t>Reject Close Stream command response – ACP</t>
  </si>
  <si>
    <t>AVDTP/SNK/ACP/SIG/SMG/BI-26-C</t>
  </si>
  <si>
    <t>Reject Suspend Stream response when the stream is not in a correct state – ACP</t>
  </si>
  <si>
    <t>AVDTP/SNK/ACP/SIG/SMG/BI-27-C</t>
  </si>
  <si>
    <t>Reject Suspend Stream command response – ACP</t>
  </si>
  <si>
    <t>AVDTP/SNK/ACP/SIG/SMG/BI-28-C</t>
  </si>
  <si>
    <t>General Reject response – does not include signal ID – ACP</t>
  </si>
  <si>
    <t>AVDTP/SNK/ACP/SIG/SMG/BI-29-C</t>
  </si>
  <si>
    <t>Refuse further streaming following Suspend – ACP</t>
  </si>
  <si>
    <t>AVDTP/SNK/ACP/SIG/SMG/BI-33-C</t>
  </si>
  <si>
    <t>Invalid Get All Capabilities Reject response – ACP</t>
  </si>
  <si>
    <t>AVDTP/SNK/ACP/SIG/SMG/BI-34-C</t>
  </si>
  <si>
    <t>Get All Capabilities Reject response – ACP</t>
  </si>
  <si>
    <t>AVDTP/SNK/ACP/SIG/SMG/BV-06-C</t>
  </si>
  <si>
    <t>Stream Discover command – ACP</t>
  </si>
  <si>
    <t>AVDTP/SNK/ACP/SIG/SMG/BV-08-C</t>
  </si>
  <si>
    <t>Get Capabilities response – ACP</t>
  </si>
  <si>
    <t>AVDTP/SNK/ACP/SIG/SMG/BV-10-C</t>
  </si>
  <si>
    <t>Set Configuration response – ACP</t>
  </si>
  <si>
    <t>AVDTP/SNK/ACP/SIG/SMG/BV-12-C</t>
  </si>
  <si>
    <t>Get Configuration response – ACP</t>
  </si>
  <si>
    <t>AVDTP/SNK/ACP/SIG/SMG/BV-14-C</t>
  </si>
  <si>
    <t>Reconfigure response following Suspend – ACP</t>
  </si>
  <si>
    <t>AVDTP/SNK/ACP/SIG/SMG/BV-16-C</t>
  </si>
  <si>
    <t>Open command – ACP</t>
  </si>
  <si>
    <t>AVDTP/SNK/ACP/SIG/SMG/BV-18-C</t>
  </si>
  <si>
    <t>Receive Start command – ACP</t>
  </si>
  <si>
    <t>AVDTP/SNK/ACP/SIG/SMG/BV-20-C</t>
  </si>
  <si>
    <t>Close command – ACP</t>
  </si>
  <si>
    <t>AVDTP/SNK/ACP/SIG/SMG/BV-22-C</t>
  </si>
  <si>
    <t>Suspend command – ACP</t>
  </si>
  <si>
    <t>AVDTP/SNK/ACP/SIG/SMG/BV-24-C</t>
  </si>
  <si>
    <t>Accept Abort – ACP</t>
  </si>
  <si>
    <t>AVDTP/SNK/ACP/SIG/SMG/BV-26-C</t>
  </si>
  <si>
    <t>Get All Capabilities response – ACP</t>
  </si>
  <si>
    <t>AVDTP/SNK/ACP/SIG/SMG/BI-38-C</t>
  </si>
  <si>
    <t>General Reject response – ACP</t>
  </si>
  <si>
    <t>AVDTP/SNK/ACP/SIG/SMG/BI-45-C</t>
  </si>
  <si>
    <t>Reject Reconfigure request without Suspend – ACP</t>
  </si>
  <si>
    <t>AVDTP/SNK/ACP/SIG/SMG/BV-34-C</t>
  </si>
  <si>
    <t>Reconfigure response following Open – ACP</t>
  </si>
  <si>
    <t>AVDTP/SNK/ACP/SIG/SYN/BV-01-C</t>
  </si>
  <si>
    <t>Synchronization capability offered</t>
  </si>
  <si>
    <t>AVDTP/SNK/ACP/SIG/SYN/BV-03-C</t>
  </si>
  <si>
    <t>Initial delay report (SNK is ACP)</t>
  </si>
  <si>
    <t>AVDTP/SNK/ACP/TRA/BTR/BI-01-C</t>
  </si>
  <si>
    <t>Set Configuration Reject response following incorrect media transport format – ACP</t>
  </si>
  <si>
    <t>AVDTP/SNK/ACP/TRA/BTR/BV-02-C</t>
  </si>
  <si>
    <t>SNK receives streaming media data</t>
  </si>
  <si>
    <t>AVDTP/SNK/ACP/TRA/MUX/BI-01-C</t>
  </si>
  <si>
    <t>Set Configuration Reject response for incorrect format of Multiplexing Service capability – ACP</t>
  </si>
  <si>
    <t>AVDTP/SNK/ACP/TRA/MUX/BV-02-C</t>
  </si>
  <si>
    <t>SNK is able to demultiplex transport sessions</t>
  </si>
  <si>
    <t>AVDTP/SNK/ACP/TRA/MUX/BV-04-C</t>
  </si>
  <si>
    <t>SNK reconstructs a transport packet</t>
  </si>
  <si>
    <t>AVDTP/SNK/ACP/TRA/MUX/BV-05-C</t>
  </si>
  <si>
    <t>GetCapabilities including Multiplexing Service capabilities – ACP</t>
  </si>
  <si>
    <t>AVDTP/SNK/ACP/TRA/MUX/BV-06-C</t>
  </si>
  <si>
    <t>Get All Capabilities including Multiplexing Service capabilities – ACP</t>
  </si>
  <si>
    <t>AVDTP/SNK/ACP/TRA/REC/BI-01-C</t>
  </si>
  <si>
    <t>Set Configuration Reject response with bad recovery format – ACP</t>
  </si>
  <si>
    <t>AVDTP/SNK/ACP/TRA/REC/BV-01-C</t>
  </si>
  <si>
    <t>Recovery Service – ACP</t>
  </si>
  <si>
    <t>AVDTP/SNK/ACP/TRA/REC/BV-02-C</t>
  </si>
  <si>
    <t>Recovery Service when using GetAllCapabilities – ACP</t>
  </si>
  <si>
    <t>AVDTP/SNK/ACP/TRA/REP/BI-01-C</t>
  </si>
  <si>
    <t>AVDTP/SNK/ACP/TRA/REP/BV-01-C</t>
  </si>
  <si>
    <t>Reporting Service – ACP</t>
  </si>
  <si>
    <t>AVDTP/SNK/ACP/TRA/REP/BI-02-C</t>
  </si>
  <si>
    <t>Set Configuration Reject response with Bad Length or Bad Payload Format – ACP</t>
  </si>
  <si>
    <t>AVDTP/SNK/ACP/TRA/RHC/BI-01-C</t>
  </si>
  <si>
    <t>Set Configuration Reject response for incorrect format of the ROHC Service capability – ACP</t>
  </si>
  <si>
    <t>AVDTP/SNK/ACP/TRA/RHC/BV-01-C</t>
  </si>
  <si>
    <t>Robust Header Compression Service – ACP</t>
  </si>
  <si>
    <t>AVDTP/SNK/ACP/TRA/RHC/BV-02-C</t>
  </si>
  <si>
    <r>
      <t xml:space="preserve">GetAllCapabilities with Robust Header Compression </t>
    </r>
    <r>
      <rPr>
        <sz val="10"/>
        <color rgb="FFFF0000"/>
        <rFont val="Arial"/>
        <family val="2"/>
      </rPr>
      <t>S</t>
    </r>
    <r>
      <rPr>
        <sz val="10"/>
        <rFont val="Arial"/>
        <family val="2"/>
      </rPr>
      <t>ervice – ACP</t>
    </r>
  </si>
  <si>
    <t>AVDTP/SNK/INT/L2C/BM/BV-02-C</t>
  </si>
  <si>
    <t>Remote device only supports L2CAP Basic mode – INT</t>
  </si>
  <si>
    <t>AVDTP/SNK/INT/L2C/BM/BV-03-C</t>
  </si>
  <si>
    <t>Remote device supports Retransmission mode but requires Basic mode L2CAP – INT</t>
  </si>
  <si>
    <t>AVDTP/SNK/INT/L2C/BM/BV-05-C</t>
  </si>
  <si>
    <t>Media Transport when remote device only supports Basic mode L2CAP – INT</t>
  </si>
  <si>
    <t>AVDTP/SNK/INT/L2C/BM/BV-06-C</t>
  </si>
  <si>
    <t>Media Transport when remote device supports Streaming but requires Basic mode L2CAP – INT</t>
  </si>
  <si>
    <t>AVDTP/SNK/INT/L2C/EM/BV-01-C</t>
  </si>
  <si>
    <t>Enhanced Retransmission mode for Signaling connection – INT</t>
  </si>
  <si>
    <t>AVDTP/SNK/INT/L2C/EM/BV-03-C</t>
  </si>
  <si>
    <t>Media Transport channel with Streaming mode – INT</t>
  </si>
  <si>
    <t>AVDTP/SNK/INT/SIG/FRA/BV-02-C</t>
  </si>
  <si>
    <t>Reassembling of signaling messages – INT</t>
  </si>
  <si>
    <t>AVDTP/SNK/INT/SIG/SEC/BV-01-C</t>
  </si>
  <si>
    <t>Content Security Control command – INT</t>
  </si>
  <si>
    <t>AVDTP/SNK/INT/SIG/SMG/BI-01-C</t>
  </si>
  <si>
    <t>Detect Stream Discover command reject by ACP – INT</t>
  </si>
  <si>
    <t>AVDTP/SNK/INT/SIG/SMG/BI-04-C</t>
  </si>
  <si>
    <t>Detect Get Capabilities command reject by ACP – INT</t>
  </si>
  <si>
    <t>AVDTP/SNK/INT/SIG/SMG/BI-07-C</t>
  </si>
  <si>
    <t>Detect Set Configuration command reject by ACP – INT</t>
  </si>
  <si>
    <t>AVDTP/SNK/INT/SIG/SMG/BI-10-C</t>
  </si>
  <si>
    <t>Detect rejection of a Get Configuration command by the ACP – INT</t>
  </si>
  <si>
    <t>AVDTP/SNK/INT/SIG/SMG/BI-13-C</t>
  </si>
  <si>
    <t>Detect rejection of the Reconfigure command by the ACP following Suspend – INT</t>
  </si>
  <si>
    <t>AVDTP/SNK/INT/SIG/SMG/BI-16-C</t>
  </si>
  <si>
    <t>Detect the rejection of an Open command by ACP – INT</t>
  </si>
  <si>
    <t>AVDTP/SNK/INT/SIG/SMG/BI-22-C</t>
  </si>
  <si>
    <t>Detect the rejection of the Close Stream command by the ACP – INT</t>
  </si>
  <si>
    <t>AVDTP/SNK/INT/SIG/SMG/BI-30-C</t>
  </si>
  <si>
    <t>Ignore reserved capabilities in GetCapabilities response – INT</t>
  </si>
  <si>
    <t>AVDTP/SNK/INT/SIG/SMG/BI-32-C</t>
  </si>
  <si>
    <t>Detect rejection of a Get All Capabilities command by the ACP – INT</t>
  </si>
  <si>
    <t>AVDTP/SNK/INT/SIG/SMG/BI-36-C</t>
  </si>
  <si>
    <t>Ignore reserved capabilities in the GetAllCapabilities response – INT</t>
  </si>
  <si>
    <t>AVDTP/SNK/INT/SIG/SMG/BI-43-C</t>
  </si>
  <si>
    <t>Detect rejection of the Reconfigure command by the ACP following Open – INT</t>
  </si>
  <si>
    <t>AVDTP/SNK/INT/SIG/SMG/BV-05-C</t>
  </si>
  <si>
    <t>Stream Discover command – INT</t>
  </si>
  <si>
    <t>AVDTP/SNK/INT/SIG/SMG/BV-07-C</t>
  </si>
  <si>
    <t>Get Capabilities command – INT</t>
  </si>
  <si>
    <t>AVDTP/SNK/INT/SIG/SMG/BV-09-C</t>
  </si>
  <si>
    <t>Set Configuration command – INT</t>
  </si>
  <si>
    <t>AVDTP/SNK/INT/SIG/SMG/BV-11-C</t>
  </si>
  <si>
    <t>Get Configuration command – INT</t>
  </si>
  <si>
    <t>AVDTP/SNK/INT/SIG/SMG/BV-13-C</t>
  </si>
  <si>
    <t>Reconfigure command following Suspend – INT</t>
  </si>
  <si>
    <t>AVDTP/SNK/INT/SIG/SMG/BV-15-C</t>
  </si>
  <si>
    <t>Open command – INT</t>
  </si>
  <si>
    <t>AVDTP/SNK/INT/SIG/SMG/BV-19-C</t>
  </si>
  <si>
    <t>Close command – INT</t>
  </si>
  <si>
    <t>AVDTP/SNK/INT/SIG/SMG/BV-23-C</t>
  </si>
  <si>
    <t>Abort command – INT</t>
  </si>
  <si>
    <t>AVDTP/SNK/INT/SIG/SMG/BV-25-C</t>
  </si>
  <si>
    <t>Get All Capabilities command – INT</t>
  </si>
  <si>
    <t>AVDTP/SNK/INT/SIG/SMG/BV-28-C</t>
  </si>
  <si>
    <t>Get All Capabilities response with RFD values – INT</t>
  </si>
  <si>
    <t>AVDTP/SNK/INT/SIG/SMG/BV-31-C</t>
  </si>
  <si>
    <t>Set Configuration command following a Get Capabilities response with All Defined Capabilities – INT</t>
  </si>
  <si>
    <t>AVDTP/SNK/INT/SIG/SMG/BV-33-C</t>
  </si>
  <si>
    <t>Reconfigure command following Open – INT</t>
  </si>
  <si>
    <t>AVDTP/SNK/INT/SIG/SMG/BV-35-C</t>
  </si>
  <si>
    <t>Accept all Defined Capabilities in a GetAllCapabilities response – INT</t>
  </si>
  <si>
    <t>AVDTP/SNK/INT/SIG/SYN/BV-02-C</t>
  </si>
  <si>
    <t>Sync capability configuration</t>
  </si>
  <si>
    <t>AVDTP/SNK/INT/SIG/SYN/BV-04-C</t>
  </si>
  <si>
    <t>Initial delay report (SNK is INT)</t>
  </si>
  <si>
    <t>AVDTP/SNK/INT/TRA/REP/BV-02-C</t>
  </si>
  <si>
    <t>Reporting channel association – INT</t>
  </si>
  <si>
    <t>AVDTP/SRC/ACP/L2C/BM/BV-01-C</t>
  </si>
  <si>
    <t>AVDTP/SRC/ACP/L2C/BM/BV-04-C</t>
  </si>
  <si>
    <t>AVDTP/SRC/ACP/L2C/EM/BV-02-C</t>
  </si>
  <si>
    <t>AVDTP/SRC/ACP/L2C/EM/BV-04-C</t>
  </si>
  <si>
    <t>AVDTP/SRC/ACP/SIG/FRA/BV-01-C</t>
  </si>
  <si>
    <t>AVDTP/SRC/ACP/SIG/SEC/BI-01-C</t>
  </si>
  <si>
    <t>AVDTP/SRC/ACP/SIG/SEC/BV-02-C</t>
  </si>
  <si>
    <t>AVDTP/SRC/ACP/SIG/SMG/BI-02-C</t>
  </si>
  <si>
    <t>AVDTP/SRC/ACP/SIG/SMG/BI-03-C</t>
  </si>
  <si>
    <t>AVDTP/SRC/ACP/SIG/SMG/BI-05-C</t>
  </si>
  <si>
    <t>AVDTP/SRC/ACP/SIG/SMG/BI-06-C</t>
  </si>
  <si>
    <t>AVDTP/SRC/ACP/SIG/SMG/BI-08-C</t>
  </si>
  <si>
    <t>AVDTP/SRC/ACP/SIG/SMG/BI-09-C</t>
  </si>
  <si>
    <t>AVDTP/SRC/ACP/SIG/SMG/BI-11-C</t>
  </si>
  <si>
    <t>AVDTP/SRC/ACP/SIG/SMG/BI-12-C</t>
  </si>
  <si>
    <t>AVDTP/SRC/ACP/SIG/SMG/BI-14-C</t>
  </si>
  <si>
    <t>AVDTP/SRC/ACP/SIG/SMG/BI-15-C</t>
  </si>
  <si>
    <t>AVDTP/SRC/ACP/SIG/SMG/BI-17-C</t>
  </si>
  <si>
    <t>AVDTP/SRC/ACP/SIG/SMG/BI-18-C</t>
  </si>
  <si>
    <t>AVDTP/SRC/ACP/SIG/SMG/BI-20-C</t>
  </si>
  <si>
    <r>
      <t xml:space="preserve">Start Stream Reject response when not in Open </t>
    </r>
    <r>
      <rPr>
        <sz val="10"/>
        <color rgb="FFFF0000"/>
        <rFont val="Arial"/>
        <family val="2"/>
      </rPr>
      <t>s</t>
    </r>
    <r>
      <rPr>
        <sz val="10"/>
        <rFont val="Arial"/>
        <family val="2"/>
      </rPr>
      <t>tate – ACP</t>
    </r>
  </si>
  <si>
    <t>AVDTP/SRC/ACP/SIG/SMG/BI-21-C</t>
  </si>
  <si>
    <t>AVDTP/SRC/ACP/SIG/SMG/BI-23-C</t>
  </si>
  <si>
    <t>AVDTP/SRC/ACP/SIG/SMG/BI-24-C</t>
  </si>
  <si>
    <t>AVDTP/SRC/ACP/SIG/SMG/BI-26-C</t>
  </si>
  <si>
    <t>AVDTP/SRC/ACP/SIG/SMG/BI-27-C</t>
  </si>
  <si>
    <t>AVDTP/SRC/ACP/SIG/SMG/BI-28-C</t>
  </si>
  <si>
    <t>AVDTP/SRC/ACP/SIG/SMG/BI-29-C</t>
  </si>
  <si>
    <t>AVDTP/SRC/ACP/SIG/SMG/BI-33-C</t>
  </si>
  <si>
    <t>AVDTP/SRC/ACP/SIG/SMG/BI-34-C</t>
  </si>
  <si>
    <t>AVDTP/SRC/ACP/SIG/SMG/BV-06-C</t>
  </si>
  <si>
    <t>AVDTP/SRC/ACP/SIG/SMG/BV-08-C</t>
  </si>
  <si>
    <t>AVDTP/SRC/ACP/SIG/SMG/BV-10-C</t>
  </si>
  <si>
    <t>AVDTP/SRC/ACP/SIG/SMG/BV-12-C</t>
  </si>
  <si>
    <t>AVDTP/SRC/ACP/SIG/SMG/BV-14-C</t>
  </si>
  <si>
    <t>AVDTP/SRC/ACP/SIG/SMG/BV-16-C</t>
  </si>
  <si>
    <t>AVDTP/SRC/ACP/SIG/SMG/BV-18-C</t>
  </si>
  <si>
    <t>AVDTP/SRC/ACP/SIG/SMG/BV-20-C</t>
  </si>
  <si>
    <t>AVDTP/SRC/ACP/SIG/SMG/BV-22-C</t>
  </si>
  <si>
    <t>AVDTP/SRC/ACP/SIG/SMG/BV-24-C</t>
  </si>
  <si>
    <t>AVDTP/SRC/ACP/SIG/SMG/BV-26-C</t>
  </si>
  <si>
    <t>AVDTP/SRC/ACP/SIG/SMG/BI-38-C</t>
  </si>
  <si>
    <t>AVDTP/SRC/ACP/SIG/SMG/BI-45-C</t>
  </si>
  <si>
    <t>AVDTP/SRC/ACP/SIG/SMG/BV-34-C</t>
  </si>
  <si>
    <t>AVDTP/SRC/ACP/SIG/SYN/BV-06-C</t>
  </si>
  <si>
    <t>Delay report from Streaming state</t>
  </si>
  <si>
    <t>AVDTP/SRC/ACP/TRA/BTR/BI-01-C</t>
  </si>
  <si>
    <t>AVDTP/SRC/ACP/TRA/MUX/BI-01-C</t>
  </si>
  <si>
    <t>AVDTP/SRC/ACP/TRA/MUX/BV-05-C</t>
  </si>
  <si>
    <t>AVDTP/SRC/ACP/TRA/MUX/BV-06-C</t>
  </si>
  <si>
    <t>AVDTP/SRC/ACP/TRA/REC/BI-01-C</t>
  </si>
  <si>
    <t>AVDTP/SRC/ACP/TRA/REC/BV-01-C</t>
  </si>
  <si>
    <t>AVDTP/SRC/ACP/TRA/REC/BV-02-C</t>
  </si>
  <si>
    <t>AVDTP/SRC/ACP/TRA/REP/BI-01-C</t>
  </si>
  <si>
    <t>AVDTP/SRC/ACP/TRA/REP/BV-01-C</t>
  </si>
  <si>
    <t>AVDTP/SRC/ACP/TRA/REP/BI-02-C</t>
  </si>
  <si>
    <t>AVDTP/SRC/ACP/TRA/RHC/BI-01-C</t>
  </si>
  <si>
    <t>AVDTP/SRC/ACP/TRA/RHC/BV-01-C</t>
  </si>
  <si>
    <t>AVDTP/SRC/ACP/TRA/RHC/BV-02-C</t>
  </si>
  <si>
    <t>GetAllCapabilities with Robust Header Compression Service – ACP</t>
  </si>
  <si>
    <t>AVDTP/SRC/INT/L2C/BM/BV-02-C</t>
  </si>
  <si>
    <t>AVDTP/SRC/INT/L2C/BM/BV-03-C</t>
  </si>
  <si>
    <t>AVDTP/SRC/INT/L2C/BM/BV-05-C</t>
  </si>
  <si>
    <t>AVDTP/SRC/INT/L2C/BM/BV-06-C</t>
  </si>
  <si>
    <t>AVDTP/SRC/INT/L2C/EM/BV-01-C</t>
  </si>
  <si>
    <t>AVDTP/SRC/INT/L2C/EM/BV-03-C</t>
  </si>
  <si>
    <t>AVDTP/SRC/INT/SIG/FRA/BV-02-C</t>
  </si>
  <si>
    <t>AVDTP/SRC/INT/SIG/SEC/BV-01-C</t>
  </si>
  <si>
    <t>AVDTP/SRC/INT/SIG/SMG/BI-01-C</t>
  </si>
  <si>
    <t>AVDTP/SRC/INT/SIG/SMG/BI-04-C</t>
  </si>
  <si>
    <t>AVDTP/SRC/INT/SIG/SMG/BI-07-C</t>
  </si>
  <si>
    <t>AVDTP/SRC/INT/SIG/SMG/BI-10-C</t>
  </si>
  <si>
    <t>AVDTP/SRC/INT/SIG/SMG/BI-13-C</t>
  </si>
  <si>
    <t>AVDTP/SRC/INT/SIG/SMG/BI-16-C</t>
  </si>
  <si>
    <t>AVDTP/SRC/INT/SIG/SMG/BI-19-C</t>
  </si>
  <si>
    <t>Detect the rejection of the Start Stream command by the ACP – INT</t>
  </si>
  <si>
    <t>AVDTP/SRC/INT/SIG/SMG/BI-22-C</t>
  </si>
  <si>
    <t>AVDTP/SRC/INT/SIG/SMG/BI-25-C</t>
  </si>
  <si>
    <t>Detect rejection of a Suspend Stream command by the ACP – INT</t>
  </si>
  <si>
    <t>AVDTP/SRC/INT/SIG/SMG/BI-30-C</t>
  </si>
  <si>
    <t>AVDTP/SRC/INT/SIG/SMG/BI-32-C</t>
  </si>
  <si>
    <t>AVDTP/SRC/INT/SIG/SMG/BI-36-C</t>
  </si>
  <si>
    <t>AVDTP/SRC/INT/SIG/SMG/BI-43-C</t>
  </si>
  <si>
    <t>AVDTP/SRC/INT/SIG/SMG/BV-05-C</t>
  </si>
  <si>
    <t>AVDTP/SRC/INT/SIG/SMG/BV-07-C</t>
  </si>
  <si>
    <t>AVDTP/SRC/INT/SIG/SMG/BV-09-C</t>
  </si>
  <si>
    <t>AVDTP/SRC/INT/SIG/SMG/BV-11-C</t>
  </si>
  <si>
    <t>AVDTP/SRC/INT/SIG/SMG/BV-13-C</t>
  </si>
  <si>
    <t>AVDTP/SRC/INT/SIG/SMG/BV-15-C</t>
  </si>
  <si>
    <t>AVDTP/SRC/INT/SIG/SMG/BV-17-C</t>
  </si>
  <si>
    <t>Start a Streaming procedure – INT</t>
  </si>
  <si>
    <t>AVDTP/SRC/INT/SIG/SMG/BV-19-C</t>
  </si>
  <si>
    <t>AVDTP/SRC/INT/SIG/SMG/BV-21-C</t>
  </si>
  <si>
    <t>Suspend command – INT</t>
  </si>
  <si>
    <t>AVDTP/SRC/INT/SIG/SMG/BV-23-C</t>
  </si>
  <si>
    <t>AVDTP/SRC/INT/SIG/SMG/BV-25-C</t>
  </si>
  <si>
    <t>AVDTP/SRC/INT/SIG/SMG/BV-28-C</t>
  </si>
  <si>
    <t>AVDTP/SRC/INT/SIG/SMG/BV-31-C</t>
  </si>
  <si>
    <t>AVDTP/SRC/INT/SIG/SMG/BV-33-C</t>
  </si>
  <si>
    <t>AVDTP/SRC/INT/SIG/SMG/BV-35-C</t>
  </si>
  <si>
    <t>AVDTP/SRC/INT/SIG/SYN/BV-05-C</t>
  </si>
  <si>
    <t>Delay report from Open state</t>
  </si>
  <si>
    <t>AVDTP/SRC/INT/TRA/BTR/BV-01-C</t>
  </si>
  <si>
    <t>Send streaming media data</t>
  </si>
  <si>
    <t>AVDTP/SRC/INT/TRA/MUX/BV-01-C</t>
  </si>
  <si>
    <t>Multiplexing Service</t>
  </si>
  <si>
    <t>AVDTP/SRC/INT/TRA/MUX/BV-03-C</t>
  </si>
  <si>
    <t>SRC fragments a transport packet</t>
  </si>
  <si>
    <t>AVDTP/SRC/INT/TRA/REP/BV-02-C</t>
  </si>
  <si>
    <t>*** Previous TCIDs of active test cases are listed in the TCID History tab at the end of this workbook</t>
  </si>
  <si>
    <t>Release Date</t>
  </si>
  <si>
    <t>Previously published test requirements</t>
  </si>
  <si>
    <t>Updated requirements through this release</t>
  </si>
  <si>
    <t>TSE 26844</t>
  </si>
  <si>
    <t>AVRCP/CT/BGN/BV-01-C</t>
  </si>
  <si>
    <t>Next Group command transfer</t>
  </si>
  <si>
    <t>AVRCP/CT/BGN/BV-02-C</t>
  </si>
  <si>
    <t>Previous Group command transfer</t>
  </si>
  <si>
    <t>AVRCP/CT/CA/BV-01-C</t>
  </si>
  <si>
    <t>Use GetFolderItems to request Cover Art attribute – CT</t>
  </si>
  <si>
    <t>AVRCP/CT/CA/BV-04-C</t>
  </si>
  <si>
    <t>Retrieval of multiple Cover Art images</t>
  </si>
  <si>
    <t>AVRCP/CT/CA/BV-02-C</t>
  </si>
  <si>
    <t>Retrieval of Cover Art image for the currently playing track</t>
  </si>
  <si>
    <t>AVRCP/CT/CA/BV-03-C</t>
  </si>
  <si>
    <t>Use GetItemAttributes to request Cover Art attribute – CT</t>
  </si>
  <si>
    <t>AVRCP/CT/CA/BV-06-C</t>
  </si>
  <si>
    <t>Retrieval of Cover Art image for the currently playing track without browsing</t>
  </si>
  <si>
    <t>AVRCP/CT/CA/BV-05-C</t>
  </si>
  <si>
    <t>Use GetElementAttributes to request Cover Art attribute – CT</t>
  </si>
  <si>
    <t>AVRCP/CT/CA/BV-07-C</t>
  </si>
  <si>
    <t>Use the Imaging Property Object – CT</t>
  </si>
  <si>
    <t>AVRCP/CT/CA/BV-09-C</t>
  </si>
  <si>
    <t>Pull an Image as a Thumbnail – CT</t>
  </si>
  <si>
    <t>AVRCP/CT/CA/BV-11-C</t>
  </si>
  <si>
    <t>Pull a Thumbnail – CT</t>
  </si>
  <si>
    <t>AVRCP/CT/CA/BV-13-C</t>
  </si>
  <si>
    <t>Pull a Native Image – CT</t>
  </si>
  <si>
    <t>AVRCP/CT/CA/BV-15-C</t>
  </si>
  <si>
    <t>Cover Art SDP record – CT</t>
  </si>
  <si>
    <t>AVRCP/CT/CA/BV-17-C</t>
  </si>
  <si>
    <t>UIDs Changed during Cover Art – CT</t>
  </si>
  <si>
    <t>2019-1</t>
  </si>
  <si>
    <t>AVRCP/CT/CA/BV-18-C</t>
  </si>
  <si>
    <t>Database-Unaware Folder Change during Cover Art – CT</t>
  </si>
  <si>
    <t>AVRCP/CT/CEC/BV-01-C</t>
  </si>
  <si>
    <t>Connection establishment – CT</t>
  </si>
  <si>
    <t>AVRCP/CT/CEC/BV-02-C</t>
  </si>
  <si>
    <t>Connection establishment – TG</t>
  </si>
  <si>
    <t>AVRCP/CT/CFG/BV-01-C</t>
  </si>
  <si>
    <t>Get Capabilities – CT</t>
  </si>
  <si>
    <t>AVRCP/CT/CGSIT/SFC/BV-01-C</t>
  </si>
  <si>
    <t>SDP Future Compatibility – IUT is AVRCP CT</t>
  </si>
  <si>
    <t>AVRCP/CT/CON/BV-01-C</t>
  </si>
  <si>
    <t>Connection establishment for browsing – CT</t>
  </si>
  <si>
    <t>AVRCP/CT/CON/BV-03-C</t>
  </si>
  <si>
    <t>Connection release for browsing – CT</t>
  </si>
  <si>
    <t>AVRCP/CT/CRC/BV-01-C</t>
  </si>
  <si>
    <t>Connection release – CT</t>
  </si>
  <si>
    <t>AVRCP/CT/CRC/BV-02-C</t>
  </si>
  <si>
    <t>Connection release – TG</t>
  </si>
  <si>
    <t>AVRCP/CT/ICC/BV-01-C</t>
  </si>
  <si>
    <t>Information collection by UNIT INFO command</t>
  </si>
  <si>
    <t>AVRCP/CT/ICC/BV-02-C</t>
  </si>
  <si>
    <t>Information collection by SUBUNIT INFO command</t>
  </si>
  <si>
    <t>AVRCP/CT/MCN/CB/BV-01-C</t>
  </si>
  <si>
    <t>GetFolderItems – CT</t>
  </si>
  <si>
    <t>AVRCP/CT/MCN/CB/BV-08-C</t>
  </si>
  <si>
    <t>Browsing of the current folder</t>
  </si>
  <si>
    <t>AVRCP/CT/MCN/CB/BV-02-C</t>
  </si>
  <si>
    <t>Browsing up</t>
  </si>
  <si>
    <t>AVRCP/CT/MCN/CB/BV-03-C</t>
  </si>
  <si>
    <t>Browsing down</t>
  </si>
  <si>
    <t>AVRCP/CT/MCN/CB/BV-04-C</t>
  </si>
  <si>
    <t>ChangePath – CT</t>
  </si>
  <si>
    <t>AVRCP/CT/MCN/CB/BV-10-C</t>
  </si>
  <si>
    <t>Playing of a track from the Virtual Media Player Filesystem</t>
  </si>
  <si>
    <t>AVRCP/CT/MCN/CB/BV-05-C</t>
  </si>
  <si>
    <t>Change in media database</t>
  </si>
  <si>
    <t>AVRCP/CT/MCN/CB/BV-06-C</t>
  </si>
  <si>
    <t>Metadata from Virtual Filesystem</t>
  </si>
  <si>
    <t>AVRCP/CT/MCN/CB/BV-07-C</t>
  </si>
  <si>
    <t>GetItemAttributes – CT</t>
  </si>
  <si>
    <t>AVRCP/CT/MCN/CB/BV-09-C</t>
  </si>
  <si>
    <t>CT can retrieve the metadata Virtual Filesystem from TG with future SDP version</t>
  </si>
  <si>
    <t>AVRCP/CT/MCN/CB/BV-12-C</t>
  </si>
  <si>
    <t>GetTotalNumberOfItems – CT</t>
  </si>
  <si>
    <t>AVRCP/CT/MCN/NP/BV-01-C</t>
  </si>
  <si>
    <t>PlayItem – CT</t>
  </si>
  <si>
    <t>AVRCP/CT/MCN/NP/BV-11-C</t>
  </si>
  <si>
    <t>Playing of a track from the Now Playing folder</t>
  </si>
  <si>
    <t>AVRCP/CT/MCN/NP/BV-12-C</t>
  </si>
  <si>
    <t>Adding a Filesystem track to Now Playing list</t>
  </si>
  <si>
    <t>AVRCP/CT/MCN/NP/BV-03-C</t>
  </si>
  <si>
    <t>AddToNowPlaying – CT</t>
  </si>
  <si>
    <t>AVRCP/CT/MCN/NP/BV-13-C</t>
  </si>
  <si>
    <t>Adding a Search result track to Now Playing list</t>
  </si>
  <si>
    <t>AVRCP/CT/MCN/NP/BV-14-C</t>
  </si>
  <si>
    <t>Local change of Now Playing list on TG</t>
  </si>
  <si>
    <t>AVRCP/CT/MCN/NP/BV-05-C</t>
  </si>
  <si>
    <t>AVRCP/CT/MCN/NP/BV-15-C</t>
  </si>
  <si>
    <t>Metadata from Now Playing list</t>
  </si>
  <si>
    <t>AVRCP/CT/MCN/NP/BV-16-C</t>
  </si>
  <si>
    <t>Browsing the Now Playing folder</t>
  </si>
  <si>
    <t>AVRCP/CT/MCN/NP/BV-17-C</t>
  </si>
  <si>
    <t>Adding a Playable Folder to Now Playing list</t>
  </si>
  <si>
    <t>AVRCP/CT/MCN/NP/BV-08-C</t>
  </si>
  <si>
    <t>AVRCP/CT/MCN/NP/BV-10-C</t>
  </si>
  <si>
    <t>AVRCP/CT/MCN/SRC/BV-01-C</t>
  </si>
  <si>
    <t>Search – CT</t>
  </si>
  <si>
    <t>AVRCP/CT/MCN/SRC/BV-08-C</t>
  </si>
  <si>
    <t>Search request</t>
  </si>
  <si>
    <t>AVRCP/CT/MCN/SRC/BV-09-C</t>
  </si>
  <si>
    <t>Browsing of the Search results</t>
  </si>
  <si>
    <t>AVRCP/CT/MCN/SRC/BV-03-C</t>
  </si>
  <si>
    <t>AVRCP/CT/MCN/SRC/BV-10-C</t>
  </si>
  <si>
    <t>Play from Search results</t>
  </si>
  <si>
    <t>AVRCP/CT/MCN/SRC/BV-11-C</t>
  </si>
  <si>
    <t>Metadata from Search results</t>
  </si>
  <si>
    <t>AVRCP/CT/MCN/SRC/BV-05-C</t>
  </si>
  <si>
    <t>AVRCP/CT/MCN/SRC/BV-07-C</t>
  </si>
  <si>
    <t>AVRCP/CT/MDI/BV-01-C</t>
  </si>
  <si>
    <t>Get Play Status – CT</t>
  </si>
  <si>
    <t>AVRCP/CT/MDI/BV-03-C</t>
  </si>
  <si>
    <t>Get Element Attributes – CT</t>
  </si>
  <si>
    <t>AVRCP/CT/MDI/BV-06-C</t>
  </si>
  <si>
    <t>CT can retrieve the Metadata for the currently playing track from TG with future SDP version – Get Element Attributes</t>
  </si>
  <si>
    <t>AVRCP/CT/MPS/BV-01-C</t>
  </si>
  <si>
    <t>SetAddressedPlayer – CT</t>
  </si>
  <si>
    <t>AVRCP/CT/MPS/BV-04-C</t>
  </si>
  <si>
    <t>Listing of available Media Players</t>
  </si>
  <si>
    <t>AVRCP/CT/MPS/BV-05-C</t>
  </si>
  <si>
    <t>Availability of Media Players</t>
  </si>
  <si>
    <t>AVRCP/CT/MPS/BV-03-C</t>
  </si>
  <si>
    <t>SetBrowsedPlayer – CT</t>
  </si>
  <si>
    <t>AVRCP/CT/MPS/BV-06-C</t>
  </si>
  <si>
    <t>PASS THROUGH functionality of Media Players</t>
  </si>
  <si>
    <t>AVRCP/CT/MPS/BV-08-C</t>
  </si>
  <si>
    <t>AVRCP/CT/MPS/BV-11-C</t>
  </si>
  <si>
    <t>AVRCP/CT/NFY/BV-01-C</t>
  </si>
  <si>
    <t>Register Notification – CT</t>
  </si>
  <si>
    <t>AVRCP/CT/PAS/BV-01-C</t>
  </si>
  <si>
    <t>List Player Application Setting Attributes – CT</t>
  </si>
  <si>
    <t>AVRCP/CT/PAS/BV-03-C</t>
  </si>
  <si>
    <t>Get Player Application Setting Attribute Text – CT</t>
  </si>
  <si>
    <t>AVRCP/CT/PAS/BV-05-C</t>
  </si>
  <si>
    <t>List Player Application Setting Values – CT</t>
  </si>
  <si>
    <t>AVRCP/CT/PAS/BV-07-C</t>
  </si>
  <si>
    <t>Get Player Application Setting Value Text – CT</t>
  </si>
  <si>
    <t>AVRCP/CT/PAS/BV-09-C</t>
  </si>
  <si>
    <t>Get Current Player Application Setting Value – CT</t>
  </si>
  <si>
    <t>AVRCP/CT/PAS/BV-11-C</t>
  </si>
  <si>
    <t>Set Player Application Setting Value – CT</t>
  </si>
  <si>
    <t>AVRCP/CT/PTH/BV-01-C</t>
  </si>
  <si>
    <t>Press and release – CT</t>
  </si>
  <si>
    <t>AVRCP/CT/PTH/BV-02-C</t>
  </si>
  <si>
    <t>Press and hold – CT</t>
  </si>
  <si>
    <t>AVRCP/CT/PTT/BV-01-C</t>
  </si>
  <si>
    <t>PASS THROUGH command transfer – category 1</t>
  </si>
  <si>
    <t>AVRCP/CT/PTT/BV-02-C</t>
  </si>
  <si>
    <t>PASS THROUGH command transfer – category 2</t>
  </si>
  <si>
    <t>AVRCP/CT/PTT/BV-03-C</t>
  </si>
  <si>
    <t>PASS THROUGH command transfer – category 3</t>
  </si>
  <si>
    <t>AVRCP/CT/PTT/BV-04-C</t>
  </si>
  <si>
    <t>PASS THROUGH command transfer – category 4</t>
  </si>
  <si>
    <t>AVRCP/CT/PTT/BV-05-C</t>
  </si>
  <si>
    <t>PASS THROUGH command transfer – press and hold</t>
  </si>
  <si>
    <t>AVRCP/CT/RCR/BV-01-C</t>
  </si>
  <si>
    <t>Request continuing response – CT</t>
  </si>
  <si>
    <t>AVRCP/CT/RCR/BV-03-C</t>
  </si>
  <si>
    <t>Abort continuing response – CT</t>
  </si>
  <si>
    <t>AVRCP/CT/SGSIT/ATTR/BV-01-C</t>
  </si>
  <si>
    <t>AVRCP/CT/SGSIT/ATTR/BV-02-C</t>
  </si>
  <si>
    <t>Attribute GSIT – Additional Protocol Descriptor Lists, Browsing Channel</t>
  </si>
  <si>
    <t>AVRCP/CT/SGSIT/ATTR/BV-03-C</t>
  </si>
  <si>
    <t>Attribute GSIT – Bluetooth Profile Descriptor List, AVRCP 1.5</t>
  </si>
  <si>
    <t>AVRCP/CT/SGSIT/ATTR/BV-04-C</t>
  </si>
  <si>
    <t>Attribute GSIT – Bluetooth Profile Descriptor List, AVRCP 1.6</t>
  </si>
  <si>
    <t>AVRCP/CT/SGSIT/ATTR/BV-05-C</t>
  </si>
  <si>
    <t>AVRCP/CT/SGSIT/OFFS/BV-01-C</t>
  </si>
  <si>
    <t>AVRCP/CT/SGSIT/OFFS/BV-02-C</t>
  </si>
  <si>
    <t>AVRCP/CT/SGSIT/SERR/BV-01-C</t>
  </si>
  <si>
    <t>Service record GSIT – AVRCP CT</t>
  </si>
  <si>
    <t>AVRCP/CT/VLH/BI-03-C</t>
  </si>
  <si>
    <t>SetAbsoluteVolume invalid behavior – CT</t>
  </si>
  <si>
    <t>AVRCP/CT/VLH/BI-04-C</t>
  </si>
  <si>
    <t>AVRCP/CT/VLH/BV-01-C</t>
  </si>
  <si>
    <t>SetAbsoluteVolume – CT</t>
  </si>
  <si>
    <t>AVRCP/CT/VLH/BV-03-C</t>
  </si>
  <si>
    <t>NotifyVolumeChange – CT</t>
  </si>
  <si>
    <t>AVRCP/CT/VLH/BV-04-C</t>
  </si>
  <si>
    <t>Monitoring the TG volume on the CT</t>
  </si>
  <si>
    <t>AVRCP/CT/VLH/BV-05-C</t>
  </si>
  <si>
    <t>Changing the volume</t>
  </si>
  <si>
    <t>AVRCP/CT/VLH/BV-06-C</t>
  </si>
  <si>
    <t>Volume Control - Low resolution TG</t>
  </si>
  <si>
    <t>2024-2-addition</t>
  </si>
  <si>
    <t>X</t>
  </si>
  <si>
    <t>AVRCP/CT/VLH/BV-07-C</t>
  </si>
  <si>
    <t>Volume Control - Higher resolution TG</t>
  </si>
  <si>
    <t>AVRCP/TG/BGN/BV-01-C</t>
  </si>
  <si>
    <t>AVRCP/TG/BGN/BV-02-C</t>
  </si>
  <si>
    <t>AVRCP/TG/CA/BI-01-C</t>
  </si>
  <si>
    <t>Retrieval of Cover Art attribute with no OBEX connection – TG</t>
  </si>
  <si>
    <t>AVRCP/TG/CA/BI-04-C</t>
  </si>
  <si>
    <t>Retrieval of Cover Art attribute with no OBEX connection using GetItemAttributes – TG</t>
  </si>
  <si>
    <t>AVRCP/TG/CA/BI-05-C</t>
  </si>
  <si>
    <t>Retrieval of Cover Art attribute with no OBEX connection using GetElementAttributes – TG</t>
  </si>
  <si>
    <t>AVRCP/TG/CA/BI-06-C</t>
  </si>
  <si>
    <t>Request of Unsupported Image Type – TG</t>
  </si>
  <si>
    <t>AVRCP/TG/CA/BI-07-C</t>
  </si>
  <si>
    <t>Request of Unsupported Image Type without browsing – TG</t>
  </si>
  <si>
    <t>AVRCP/TG/CA/BI-08-C</t>
  </si>
  <si>
    <t>Use GetFolderItems to request Cover Art attribute – TG</t>
  </si>
  <si>
    <t>AVRCP/TG/CA/BI-09-C</t>
  </si>
  <si>
    <t>Use GetItemAttributes to request Cover Art attribute – TG</t>
  </si>
  <si>
    <t>AVRCP/TG/CA/BI-10-C</t>
  </si>
  <si>
    <t>Use GetElementAttributes to request Cover Art attribute – TG</t>
  </si>
  <si>
    <t>AVRCP/TG/CA/BV-01-C</t>
  </si>
  <si>
    <t>AVRCP/TG/CA/BV-02-C</t>
  </si>
  <si>
    <t>AVRCP/TG/CA/BV-05-C</t>
  </si>
  <si>
    <t>AVRCP/TG/CA/BV-03-C</t>
  </si>
  <si>
    <t>AVRCP/TG/CA/BV-04-C</t>
  </si>
  <si>
    <t>AVRCP/TG/CA/BV-06-C</t>
  </si>
  <si>
    <t>AVRCP/TG/CA/BV-08-C</t>
  </si>
  <si>
    <t>Use the Imaging Property Object – TG</t>
  </si>
  <si>
    <t>AVRCP/TG/CA/BV-10-C</t>
  </si>
  <si>
    <t>Pull an Image as a Thumbnail – TG</t>
  </si>
  <si>
    <t>AVRCP/TG/CA/BV-12-C</t>
  </si>
  <si>
    <t>Pull a Thumbnail – TG</t>
  </si>
  <si>
    <t>AVRCP/TG/CA/BV-14-C</t>
  </si>
  <si>
    <t>Pull a Native Image – TG</t>
  </si>
  <si>
    <t>AVRCP/TG/CA/BV-16-C</t>
  </si>
  <si>
    <t>Cover Art SDP record – TG</t>
  </si>
  <si>
    <t>AVRCP/TG/CEC/BV-01-C</t>
  </si>
  <si>
    <t>AVRCP/TG/CEC/BV-02-C</t>
  </si>
  <si>
    <t>AVRCP/TG/CFG/BI-01-C</t>
  </si>
  <si>
    <t>Get Capabilities invalid behavior response – TG</t>
  </si>
  <si>
    <t>AVRCP/TG/CFG/BV-02-C</t>
  </si>
  <si>
    <t>Get Capabilities response – TG</t>
  </si>
  <si>
    <t>AVRCP/TG/CGSIT/SFC/BV-02-C</t>
  </si>
  <si>
    <t>SDP Future Compatibility – IUT is AVRCP TG</t>
  </si>
  <si>
    <t>AVRCP/TG/CON/BV-02-C</t>
  </si>
  <si>
    <t>Connection establishment for browsing – TG</t>
  </si>
  <si>
    <t>AVRCP/TG/CON/BV-04-C</t>
  </si>
  <si>
    <t>Connection release for browsing – TG</t>
  </si>
  <si>
    <t>AVRCP/TG/CON/BV-05-C</t>
  </si>
  <si>
    <t>Connection establishment for browsing – TG initiates control channel and CT initiates browsing channel</t>
  </si>
  <si>
    <t>AVRCP/TG/CRC/BV-01-C</t>
  </si>
  <si>
    <t>AVRCP/TG/CRC/BV-02-C</t>
  </si>
  <si>
    <t>AVRCP/TG/ICC/BV-01-C</t>
  </si>
  <si>
    <t>AVRCP/TG/ICC/BV-02-C</t>
  </si>
  <si>
    <t>AVRCP/TG/INV/BI-01-C</t>
  </si>
  <si>
    <t>Invalid PDU ID – TG</t>
  </si>
  <si>
    <t>AVRCP/TG/INV/BI-02-C</t>
  </si>
  <si>
    <t>General Reject – TG</t>
  </si>
  <si>
    <t>AVRCP/TG/MCN/CB/BI-01-C</t>
  </si>
  <si>
    <t>GetFolderItems – TG</t>
  </si>
  <si>
    <t>AVRCP/TG/MCN/CB/BI-02-C</t>
  </si>
  <si>
    <t>AVRCP/TG/MCN/CB/BI-03-C</t>
  </si>
  <si>
    <t>AVRCP/TG/MCN/CB/BI-04-C</t>
  </si>
  <si>
    <t>ChangePath – TG</t>
  </si>
  <si>
    <t>AVRCP/TG/MCN/CB/BI-05-C</t>
  </si>
  <si>
    <t>UIDcounter – TG</t>
  </si>
  <si>
    <t>AVRCP/TG/MCN/CB/BI-08-C</t>
  </si>
  <si>
    <t>Browsing of a folder in the player only when addressed</t>
  </si>
  <si>
    <t>AVRCP/TG/MCN/CB/BV-01-C</t>
  </si>
  <si>
    <t>AVRCP/TG/MCN/CB/BV-02-C</t>
  </si>
  <si>
    <t>AVRCP/TG/MCN/CB/BV-14-C</t>
  </si>
  <si>
    <t>AVRCP/TG/MCN/CB/BV-03-C</t>
  </si>
  <si>
    <t>AVRCP/TG/MCN/CB/BV-15-C</t>
  </si>
  <si>
    <t>AVRCP/TG/MCN/CB/BV-04-C</t>
  </si>
  <si>
    <t>AVRCP/TG/MCN/CB/BV-05-C</t>
  </si>
  <si>
    <t>AVRCP/TG/MCN/CB/BV-16-C</t>
  </si>
  <si>
    <t>AVRCP/TG/MCN/CB/BV-06-C</t>
  </si>
  <si>
    <t>AVRCP/TG/MCN/CB/BV-17-C</t>
  </si>
  <si>
    <t>AVRCP/TG/MCN/CB/BV-07-C</t>
  </si>
  <si>
    <t>Browsing of a folder if the player is not addressed</t>
  </si>
  <si>
    <t>AVRCP/TG/MCN/CB/BV-08-C</t>
  </si>
  <si>
    <t>GetItemAttributes – TG</t>
  </si>
  <si>
    <t>AVRCP/TG/MCN/CB/BV-09-C</t>
  </si>
  <si>
    <t>AVRCP/TG/MCN/CB/BV-10-C</t>
  </si>
  <si>
    <t>AVRCP/TG/MCN/CB/BV-11-C</t>
  </si>
  <si>
    <t>AVRCP/TG/MCN/CB/BV-13-C</t>
  </si>
  <si>
    <t>GetTotalNumberOfItems – TG</t>
  </si>
  <si>
    <t>AVRCP/TG/MCN/NP/BI-01-C</t>
  </si>
  <si>
    <t>PlayItem_Invalid – TG</t>
  </si>
  <si>
    <t>AVRCP/TG/MCN/NP/BI-02-C</t>
  </si>
  <si>
    <t>AddToNowPlaying_Invalid – TG</t>
  </si>
  <si>
    <t>AVRCP/TG/MCN/NP/BV-01-C</t>
  </si>
  <si>
    <t>AVRCP/TG/MCN/NP/BV-02-C</t>
  </si>
  <si>
    <t>PlayItem – TG</t>
  </si>
  <si>
    <t>AVRCP/TG/MCN/NP/BV-08-C</t>
  </si>
  <si>
    <t>AVRCP/TG/MCN/NP/BV-03-C</t>
  </si>
  <si>
    <t>AVRCP/TG/MCN/NP/BV-04-C</t>
  </si>
  <si>
    <t>AddToNowPlaying – TG</t>
  </si>
  <si>
    <t>AVRCP/TG/MCN/NP/BV-10-C</t>
  </si>
  <si>
    <t>AVRCP/TG/MCN/NP/BV-05-C</t>
  </si>
  <si>
    <t>AVRCP/TG/MCN/NP/BV-06-C</t>
  </si>
  <si>
    <t>AVRCP/TG/MCN/NP/BV-12-C</t>
  </si>
  <si>
    <t>AVRCP/TG/MCN/NP/BV-07-C</t>
  </si>
  <si>
    <t>NowPlayingContentChanged notification – TG</t>
  </si>
  <si>
    <t>AVRCP/TG/MCN/NP/BV-13-C</t>
  </si>
  <si>
    <t>AVRCP/TG/MCN/NP/BV-09-C</t>
  </si>
  <si>
    <t>AVRCP/TG/MCN/NP/BV-11-C</t>
  </si>
  <si>
    <t>AVRCP/TG/MCN/SRC/BV-01-C</t>
  </si>
  <si>
    <t>AVRCP/TG/MCN/SRC/BV-02-C</t>
  </si>
  <si>
    <t>Search – TG</t>
  </si>
  <si>
    <t>AVRCP/TG/MCN/SRC/BV-05-C</t>
  </si>
  <si>
    <t>AVRCP/TG/MCN/SRC/BV-03-C</t>
  </si>
  <si>
    <t>AVRCP/TG/MCN/SRC/BV-04-C</t>
  </si>
  <si>
    <t>AVRCP/TG/MCN/SRC/BV-07-C</t>
  </si>
  <si>
    <t>AVRCP/TG/MCN/SRC/BV-06-C</t>
  </si>
  <si>
    <t>AVRCP/TG/MCN/SRC/BV-08-C</t>
  </si>
  <si>
    <t>AVRCP/TG/MDI/BV-02-C</t>
  </si>
  <si>
    <t>Get Play Status – TG</t>
  </si>
  <si>
    <t>AVRCP/TG/MDI/BV-04-C</t>
  </si>
  <si>
    <t>Get Element Attributes – TG</t>
  </si>
  <si>
    <t>AVRCP/TG/MDI/BV-05-C</t>
  </si>
  <si>
    <t>AVRCP/TG/MPS/BI-01-C</t>
  </si>
  <si>
    <t>SetAddressedPlayer – TG</t>
  </si>
  <si>
    <t>AVRCP/TG/MPS/BI-02-C</t>
  </si>
  <si>
    <t>SetBrowsedPlayer – TG</t>
  </si>
  <si>
    <t>AVRCP/TG/MPS/BV-01-C</t>
  </si>
  <si>
    <t>AVRCP/TG/MPS/BV-02-C</t>
  </si>
  <si>
    <t>AVRCP/TG/MPS/BV-08-C</t>
  </si>
  <si>
    <t>AVRCP/TG/MPS/BV-03-C</t>
  </si>
  <si>
    <t>AVRCP/TG/MPS/BV-04-C</t>
  </si>
  <si>
    <t>AVRCP/TG/MPS/BV-05-C</t>
  </si>
  <si>
    <t>AddressedPlayerChanged notification – TG</t>
  </si>
  <si>
    <t>AVRCP/TG/MPS/BV-06-C</t>
  </si>
  <si>
    <t>PlayerFeatureBitmask – TG</t>
  </si>
  <si>
    <t>AVRCP/TG/MPS/BV-07-C</t>
  </si>
  <si>
    <t>AvailablePlayersChanged notification – TG</t>
  </si>
  <si>
    <t>AVRCP/TG/MPS/BV-09-C</t>
  </si>
  <si>
    <t>AVRCP/TG/MPS/BV-10-C</t>
  </si>
  <si>
    <t>DefaultAddressedPlayer – TG</t>
  </si>
  <si>
    <t>AVRCP/TG/MPS/BV-12-C</t>
  </si>
  <si>
    <t>AVRCP/TG/NFY/BI-01-C</t>
  </si>
  <si>
    <t>Register for events invalid behavior – TG</t>
  </si>
  <si>
    <t>AVRCP/TG/NFY/BV-02-C</t>
  </si>
  <si>
    <t>Register Notification – TG</t>
  </si>
  <si>
    <t>AVRCP/TG/NFY/BV-03-C</t>
  </si>
  <si>
    <t>Register Notification EVENT_PLAYER_APPLICATION_SETTING _CHANGED – TG</t>
  </si>
  <si>
    <t>AVRCP/TG/NFY/BV-04-C</t>
  </si>
  <si>
    <t>Track Changed – No Selected Track – TG</t>
  </si>
  <si>
    <t>AVRCP/TG/NFY/BV-05-C</t>
  </si>
  <si>
    <t>Track Changed – Playing Track – TG</t>
  </si>
  <si>
    <t>AVRCP/TG/NFY/BV-06-C</t>
  </si>
  <si>
    <t>Track Changed – Playing Track in NowPlaying – TG</t>
  </si>
  <si>
    <t>AVRCP/TG/NFY/BV-07-C</t>
  </si>
  <si>
    <t>Track Changed – Changing Track in NowPlaying – TG</t>
  </si>
  <si>
    <t>AVRCP/TG/NFY/BV-08-C</t>
  </si>
  <si>
    <t>Track Changed – Selected Track – TG</t>
  </si>
  <si>
    <t>AVRCP/TG/PAS/BI-01-C</t>
  </si>
  <si>
    <t>Get Player Application Settings Attribute Text invalid behavior – TG</t>
  </si>
  <si>
    <t>AVRCP/TG/PAS/BI-02-C</t>
  </si>
  <si>
    <t>List Player Application Setting Values invalid behavior – TG</t>
  </si>
  <si>
    <t>AVRCP/TG/PAS/BI-03-C</t>
  </si>
  <si>
    <t>Get Player Application Setting Value Text invalid behavior – TG</t>
  </si>
  <si>
    <t>AVRCP/TG/PAS/BI-04-C</t>
  </si>
  <si>
    <t>Get Current Player Application Setting Value invalid behavior – TG</t>
  </si>
  <si>
    <t>AVRCP/TG/PAS/BI-05-C</t>
  </si>
  <si>
    <t>Set Player Application Setting Value invalid behavior – TG</t>
  </si>
  <si>
    <t>AVRCP/TG/PAS/BV-02-C</t>
  </si>
  <si>
    <t>List Player Application Setting Attributes – TG</t>
  </si>
  <si>
    <t>AVRCP/TG/PAS/BV-04-C</t>
  </si>
  <si>
    <t>Get Player Application Setting Attribute Text – TG</t>
  </si>
  <si>
    <t>AVRCP/TG/PAS/BV-06-C</t>
  </si>
  <si>
    <t>List Player Application Setting Values – TG</t>
  </si>
  <si>
    <t>AVRCP/TG/PAS/BV-08-C</t>
  </si>
  <si>
    <t>Get Player Application Setting Value Text – TG</t>
  </si>
  <si>
    <t>AVRCP/TG/PAS/BV-10-C</t>
  </si>
  <si>
    <t>Get Current Player Application Setting Value – TG</t>
  </si>
  <si>
    <t>AVRCP/TG/PTT/BV-01-C</t>
  </si>
  <si>
    <t>AVRCP/TG/PTT/BV-02-C</t>
  </si>
  <si>
    <t>AVRCP/TG/PTT/BV-03-C</t>
  </si>
  <si>
    <t>AVRCP/TG/PTT/BV-04-C</t>
  </si>
  <si>
    <t>AVRCP/TG/PTT/BV-05-C</t>
  </si>
  <si>
    <t>AVRCP/TG/RCR/BV-02-C</t>
  </si>
  <si>
    <t>Request continuing response – TG</t>
  </si>
  <si>
    <t>AVRCP/TG/RCR/BV-04-C</t>
  </si>
  <si>
    <t>Abort continuing response – TG</t>
  </si>
  <si>
    <t>AVRCP/TG/SGSIT/ATTR/BV-01-C</t>
  </si>
  <si>
    <t>AVRCP/TG/SGSIT/ATTR/BV-02-C</t>
  </si>
  <si>
    <t>AVRCP/TG/SGSIT/ATTR/BV-03-C</t>
  </si>
  <si>
    <t>Attribute GSIT – Additional Protocol Descriptor Lists, Cover Art</t>
  </si>
  <si>
    <t>AVRCP/TG/SGSIT/ATTR/BV-04-C</t>
  </si>
  <si>
    <t>AVRCP/TG/SGSIT/ATTR/BV-05-C</t>
  </si>
  <si>
    <t>AVRCP/TG/SGSIT/ATTR/BV-06-C</t>
  </si>
  <si>
    <t>AVRCP/TG/SGSIT/OFFS/BV-03-C</t>
  </si>
  <si>
    <t>AVRCP/TG/SGSIT/OFFS/BV-04-C</t>
  </si>
  <si>
    <t>AVRCP/TG/SGSIT/SERR/BV-01-C</t>
  </si>
  <si>
    <t>Service record GSIT – AVRCP TG</t>
  </si>
  <si>
    <t>AVRCP/TG/VLH/BI-01-C</t>
  </si>
  <si>
    <t>SetAbsoluteVolume invalid behavior – TG</t>
  </si>
  <si>
    <t>AVRCP/TG/VLH/BI-02-C</t>
  </si>
  <si>
    <t>AVRCP/TG/VLH/BV-01-C</t>
  </si>
  <si>
    <t>AVRCP/TG/VLH/BV-02-C</t>
  </si>
  <si>
    <t>SetAbsoluteVolume – TG</t>
  </si>
  <si>
    <t>AVRCP/TG/VLH/BV-03-C</t>
  </si>
  <si>
    <t>AVRCP/TG/VLH/BV-04-C</t>
  </si>
  <si>
    <t>NotifyVolumeChange – TG</t>
  </si>
  <si>
    <t>TSE 26899</t>
  </si>
  <si>
    <t>BIP/AAI/ACH/BV-01-C</t>
  </si>
  <si>
    <t>Automatically Archive Images</t>
  </si>
  <si>
    <t>2017-1</t>
  </si>
  <si>
    <t>BIP/AAI/FFC/BV-02-C</t>
  </si>
  <si>
    <t>Get Imaging Capabilities – Server Side</t>
  </si>
  <si>
    <t>BIP/AAI/FFC/BV-04-C</t>
  </si>
  <si>
    <t>Get Images List – Server Side</t>
  </si>
  <si>
    <t>BIP/AAI/FFC/BV-06-C</t>
  </si>
  <si>
    <t>Get Total Number of Images – Server Side</t>
  </si>
  <si>
    <t>2021-1</t>
  </si>
  <si>
    <t>BIP/AAI/FFC/BV-08-C</t>
  </si>
  <si>
    <t>Get the List of Recently Captured Images – Server Side</t>
  </si>
  <si>
    <t>BIP/AAI/FSF/BV-07-C</t>
  </si>
  <si>
    <t>Start Archiving – Client Side</t>
  </si>
  <si>
    <t>BIP/AAI/MFS/BV-12-C</t>
  </si>
  <si>
    <t>Pull Images – Server Side</t>
  </si>
  <si>
    <t>BIP/AAI/MFS/BV-14-C</t>
  </si>
  <si>
    <t>Delete an Image – Server Side</t>
  </si>
  <si>
    <t>BIP/AAI/MFS/BV-16-C</t>
  </si>
  <si>
    <t>Provide an Attachment – Server Side</t>
  </si>
  <si>
    <t>BIP/AAI/SGSIT/ATTR/BV-13-C</t>
  </si>
  <si>
    <t>BIP/AAI/SGSIT/ATTR/BV-14-C</t>
  </si>
  <si>
    <t>Attribute GSIT – Service ID</t>
  </si>
  <si>
    <t>BIP/AAI/SGSIT/ATTR/BV-15-C</t>
  </si>
  <si>
    <t>Attribute GSIT – Bluetooth Profile Descriptor List, BIP 1.2</t>
  </si>
  <si>
    <t>BIP/AAI/SGSIT/ATTR/BV-16-C</t>
  </si>
  <si>
    <t>Attribute GSIT – Supported Functions</t>
  </si>
  <si>
    <t>BIP/AAI/SGSIT/ATTR/BV-17-C</t>
  </si>
  <si>
    <t>Attribute GSIT – GOEP L2CAP PSM</t>
  </si>
  <si>
    <t>BIP/AAI/SGSIT/OFFS/BV-03-C</t>
  </si>
  <si>
    <t>BIP/AAI/SGSIT/SERR/BV-03-C</t>
  </si>
  <si>
    <t>Service record GSIT – BIP Automatic Archive Initiator</t>
  </si>
  <si>
    <t>BIP/AAI/SIR/BV-01-I to -03-I</t>
  </si>
  <si>
    <t>BIP/AAR/ACH/BV-01-C</t>
  </si>
  <si>
    <t>BIP/AAR/FFC/BV-01-C</t>
  </si>
  <si>
    <t>Get Imaging Capabilities – Client Side</t>
  </si>
  <si>
    <t>BIP/AAR/FFC/BV-03-C</t>
  </si>
  <si>
    <t>Get Images List – Client Side</t>
  </si>
  <si>
    <t>BIP/AAR/FFC/BV-05-C</t>
  </si>
  <si>
    <t>Get Total Number of Images – Client Side</t>
  </si>
  <si>
    <t>BIP/AAR/FFC/BV-07-C</t>
  </si>
  <si>
    <t>Get the List of Recently Captured Images – Client Side</t>
  </si>
  <si>
    <t>BIP/AAR/FSF/BV-08-C</t>
  </si>
  <si>
    <t>Start Archiving – Server Side</t>
  </si>
  <si>
    <t>BIP/AAR/MFS/BV-07-C</t>
  </si>
  <si>
    <t>Use the Capability Object to Pull Images Lists – Client Side</t>
  </si>
  <si>
    <t>BIP/AAR/MFS/BV-08-C</t>
  </si>
  <si>
    <t>Use the Image Property Object – Client Side</t>
  </si>
  <si>
    <t>BIP/AAR/MFS/BV-09-C</t>
  </si>
  <si>
    <t>Pull an Image as Thumbnail – Client Side</t>
  </si>
  <si>
    <t>BIP/AAR/MFS/BV-10-C</t>
  </si>
  <si>
    <t>Pull a Thumbnail – Client Side</t>
  </si>
  <si>
    <t>BIP/AAR/MFS/BV-11-C</t>
  </si>
  <si>
    <t>Pull a Native Image – Client Side</t>
  </si>
  <si>
    <t>BIP/AAR/MFS/BV-13-C</t>
  </si>
  <si>
    <t>Delete an Image – Client Side</t>
  </si>
  <si>
    <t>BIP/AAR/MFS/BV-15-C</t>
  </si>
  <si>
    <t>Get an Attachment – Client Side</t>
  </si>
  <si>
    <t>BIP/AAR/SIR/BV-01-I to -03-I</t>
  </si>
  <si>
    <t>BIP/AIPI/ADP/BV-01-C</t>
  </si>
  <si>
    <t>Advanced Printing – Normal</t>
  </si>
  <si>
    <t>BIP/AIPI/FFC/BV-01-C</t>
  </si>
  <si>
    <t>BIP/AIPI/FSF/BV-05-C</t>
  </si>
  <si>
    <t>Start Advanced Printing – Client Side</t>
  </si>
  <si>
    <t>BIP/AIPI/MFS/BV-17-C</t>
  </si>
  <si>
    <t>Use the Imaging-Capabilities Object – Client Side</t>
  </si>
  <si>
    <t>BIP/AIPI/SGSIT/ATTR/BV-08-C</t>
  </si>
  <si>
    <t>BIP/AIPI/SGSIT/ATTR/BV-09-C</t>
  </si>
  <si>
    <t>BIP/AIPI/SGSIT/ATTR/BV-10-C</t>
  </si>
  <si>
    <t>BIP/AIPI/SGSIT/ATTR/BV-11-C</t>
  </si>
  <si>
    <t>BIP/AIPI/SGSIT/ATTR/BV-12-C</t>
  </si>
  <si>
    <t>BIP/AIPI/SGSIT/OFFS/BV-02-C</t>
  </si>
  <si>
    <t>BIP/AIPI/SGSIT/SERR/BV-02-C</t>
  </si>
  <si>
    <t>Service record GSIT – BIP Advanced Image Printing Initiator</t>
  </si>
  <si>
    <t>BIP/AIPI/SIR/BV-01-I to -03-I</t>
  </si>
  <si>
    <t>BIP/AIPR/ADP/BV-01-C</t>
  </si>
  <si>
    <t>BIP/AIPR/FFC/BV-02-C</t>
  </si>
  <si>
    <t>BIP/AIPR/FSF/BV-06-C</t>
  </si>
  <si>
    <t>Start Advanced Printing – Server Side</t>
  </si>
  <si>
    <t>BIP/AIPR/MFS/BV-18-C</t>
  </si>
  <si>
    <t>Use the Imaging-Capabilities Object – Server Side</t>
  </si>
  <si>
    <t>BIP/AIPR/SIR/BV-01-I to -03-I</t>
  </si>
  <si>
    <t>BIP/CL/GOEP/BC/BV-02-C</t>
  </si>
  <si>
    <t>Initiate a PUT request to a legacy device (OBEX over RFCOMM is used)</t>
  </si>
  <si>
    <t>BIP/CL/GOEP/BC/BV-04-C</t>
  </si>
  <si>
    <t>Initiate a GET request to a legacy device (OBEX over RFCOMM is used)</t>
  </si>
  <si>
    <t>BIP/CL/GOEP/CON/BV-01-C</t>
  </si>
  <si>
    <t>IUT issues an OBEX CONNECT request</t>
  </si>
  <si>
    <t>BIP/CL/GOEP/SRM/BV-01-C</t>
  </si>
  <si>
    <t>Server does not wish to use SRM during a PUT request</t>
  </si>
  <si>
    <t>BIP/CL/GOEP/SRM/BV-03-C</t>
  </si>
  <si>
    <t>IUT issues a PUT request with SRM enabled - Initiate PUT</t>
  </si>
  <si>
    <t>BIP/CL/GOEP/SRM/BV-05-C</t>
  </si>
  <si>
    <t>Server does not wish to use SRM during a GET request</t>
  </si>
  <si>
    <t>BIP/CL/GOEP/SRM/BV-07-C</t>
  </si>
  <si>
    <t>IUT issues a GET request with SRM enabled - Initiate GET</t>
  </si>
  <si>
    <t>BIP/CL/GOEP/SRMP/BI-01-C</t>
  </si>
  <si>
    <t>IUT ignores an invalid SRMP header from Server during a GET operation (SRM enabled)</t>
  </si>
  <si>
    <t>BIP/CL/GOEP/SRMP/BV-01-C</t>
  </si>
  <si>
    <t>IUT receives a PUT response with SRM enabled and a SRMP wait header</t>
  </si>
  <si>
    <t>BIP/CL/GOEP/SRMP/BV-04-C</t>
  </si>
  <si>
    <t>IUT does not include an invalid SRMP header in the GET request</t>
  </si>
  <si>
    <t>BIP/CL/GOEP/SRMP/BV-05-C</t>
  </si>
  <si>
    <t>IUT and Lower Tester include a SRMP header during the GET operation</t>
  </si>
  <si>
    <t>BIP/CL/GOEP/SRMP/BV-06-C</t>
  </si>
  <si>
    <t>IUT receives a GET response with SRM enabled and a SRMP wait header</t>
  </si>
  <si>
    <t>BIP/IPLI/FFC/BV-01-C</t>
  </si>
  <si>
    <t>BIP/IPLI/FFC/BV-03-C</t>
  </si>
  <si>
    <t>BIP/IPLI/FFC/BV-05-C</t>
  </si>
  <si>
    <t>BIP/IPLI/FFC/BV-07-C</t>
  </si>
  <si>
    <t>BIP/IPLI/MFS/BV-07-C</t>
  </si>
  <si>
    <t>BIP/IPLI/MFS/BV-08-C</t>
  </si>
  <si>
    <t>BIP/IPLI/MFS/BV-09-C</t>
  </si>
  <si>
    <t>BIP/IPLI/MFS/BV-10-C</t>
  </si>
  <si>
    <t>BIP/IPLI/MFS/BV-11-C</t>
  </si>
  <si>
    <t>BIP/IPLI/MFS/BV-13-C</t>
  </si>
  <si>
    <t>BIP/IPLI/MFS/BV-15-C</t>
  </si>
  <si>
    <t>BIP/IPLI/PLL/BV-01-C</t>
  </si>
  <si>
    <t>Pull Images</t>
  </si>
  <si>
    <t>BIP/IPLI/SIR/BV-01-I to -03-I</t>
  </si>
  <si>
    <t>BIP/IPLR/FFC/BV-02-C</t>
  </si>
  <si>
    <t>BIP/IPLR/FFC/BV-04-C</t>
  </si>
  <si>
    <t>BIP/IPLR/FFC/BV-06-C</t>
  </si>
  <si>
    <t>BIP/IPLR/FFC/BV-08-C</t>
  </si>
  <si>
    <t>BIP/IPLR/MFS/BV-12-C</t>
  </si>
  <si>
    <t>BIP/IPLR/MFS/BV-14-C</t>
  </si>
  <si>
    <t>BIP/IPLR/MFS/BV-16-C</t>
  </si>
  <si>
    <t>BIP/IPLR/PLL/BV-01-C</t>
  </si>
  <si>
    <t>BIP/IPLR/SIR/BV-01-I to -03-I</t>
  </si>
  <si>
    <t>BIP/IPSI/CGSIT/SFC/BV-01-C</t>
  </si>
  <si>
    <t>SDP Future Compatibility – IUT is BIP Image Push Initiator</t>
  </si>
  <si>
    <t>BIP/IPSI/FFC/BV-01-C</t>
  </si>
  <si>
    <t>BIP/IPSI/FFC/BV-09-C</t>
  </si>
  <si>
    <t>Put an Image – Normal – Client Side</t>
  </si>
  <si>
    <t>BIP/IPSI/MFS/BV-01-C</t>
  </si>
  <si>
    <t>Use the Capabilities Object to Put Images – Client Side</t>
  </si>
  <si>
    <t>BIP/IPSI/MFS/BV-03-C</t>
  </si>
  <si>
    <t>Accurately Push a Thumbnail – Client Side</t>
  </si>
  <si>
    <t>BIP/IPSI/MFS/BV-05-C</t>
  </si>
  <si>
    <t>Push an Attachment – Client Side</t>
  </si>
  <si>
    <t>BIP/IPSI/PSH/BV-01-C</t>
  </si>
  <si>
    <t>Push Images</t>
  </si>
  <si>
    <t>BIP/IPSI/PSH/BV-02-C</t>
  </si>
  <si>
    <t>Push Images – GetCapabilities not supported by Initiator</t>
  </si>
  <si>
    <t>BIP/IPSI/SIR/BV-01-I to -03-I</t>
  </si>
  <si>
    <t>BIP/IPSR/FFC/BV-02-C</t>
  </si>
  <si>
    <t>BIP/IPSR/FFC/BV-10-C</t>
  </si>
  <si>
    <t>Put an Image – Normal – Server Side</t>
  </si>
  <si>
    <t>BIP/IPSR/FFC/BV-11-C</t>
  </si>
  <si>
    <t>Put an Image – Request for Thumbnail – Server Side</t>
  </si>
  <si>
    <t>BIP/IPSR/MFS/BV-02-C</t>
  </si>
  <si>
    <t>Accurately Provide the Capability Object – Server Side</t>
  </si>
  <si>
    <t>BIP/IPSR/MFS/BV-04-C</t>
  </si>
  <si>
    <t>Request a Thumbnail – Server Side</t>
  </si>
  <si>
    <t>BIP/IPSR/MFS/BV-06-C</t>
  </si>
  <si>
    <t>Accurately Receive an Attachment – Server Side</t>
  </si>
  <si>
    <t>BIP/IPSR/PSH/BI-01-C</t>
  </si>
  <si>
    <t>Push Images – Unsupported PutImage Request by Initiator</t>
  </si>
  <si>
    <t>BIP/IPSR/PSH/BV-01-C</t>
  </si>
  <si>
    <t>BIP/IPSR/PSH/BV-02-C</t>
  </si>
  <si>
    <t>BIP/IPSR/SIR/BV-01-I to -03-I</t>
  </si>
  <si>
    <t>BIP/RCI/FSF/BV-01-C</t>
  </si>
  <si>
    <t>Get a Monitoring Image – Image Not Saved – Client Side</t>
  </si>
  <si>
    <t>BIP/RCI/FSF/BV-02-C</t>
  </si>
  <si>
    <t>Get a Monitoring Image – Image Saved – Client Side</t>
  </si>
  <si>
    <t>BIP/RCI/MFS/BV-19-C</t>
  </si>
  <si>
    <t>Take and Retrieve an Image – Client Side</t>
  </si>
  <si>
    <t>BIP/RCI/MFS/BV-20-C</t>
  </si>
  <si>
    <t>Take and Retrieve an Image as Imaging Thumbnail – Client Side</t>
  </si>
  <si>
    <t>BIP/RCI/MFS/BV-21-C</t>
  </si>
  <si>
    <t>Take an Image and Retrieve its Native Version – Client Side</t>
  </si>
  <si>
    <t>BIP/RCI/MFS/BV-22-C</t>
  </si>
  <si>
    <t>Take and Retrieve an Image as Imaging Thumbnail using the GetLinkedThumbnail Function – Client Side</t>
  </si>
  <si>
    <t>BIP/RCI/RMC/BV-02-C</t>
  </si>
  <si>
    <t>Receive Monitoring Images and Have Full Size Images Stored</t>
  </si>
  <si>
    <t>BIP/RCI/SIR/BV-01-I to -03-I</t>
  </si>
  <si>
    <t>BIP/RCR/FSF/BV-03-C</t>
  </si>
  <si>
    <t>Get a Monitoring Image – Image Not Saved – Server Side</t>
  </si>
  <si>
    <t>BIP/RCR/FSF/BV-04-C</t>
  </si>
  <si>
    <t>Get a Monitoring Image – Image Saved – Server Side</t>
  </si>
  <si>
    <t>BIP/RCR/MFS/BV-23-C</t>
  </si>
  <si>
    <t>Act as Remote Camera Imaging Responder – Server Side</t>
  </si>
  <si>
    <t>BIP/RCR/RMC/BV-02-C</t>
  </si>
  <si>
    <t>BIP/RCR/SIR/BV-01-I to -03-I</t>
  </si>
  <si>
    <t>BIP/RDI/FFC/BV-01-C</t>
  </si>
  <si>
    <t>BIP/RDI/FFC/BV-03-C</t>
  </si>
  <si>
    <t>BIP/RDI/FFC/BV-05-C</t>
  </si>
  <si>
    <t>BIP/RDI/FFC/BV-07-C</t>
  </si>
  <si>
    <t>BIP/RDI/FFC/BV-09-C</t>
  </si>
  <si>
    <t>BIP/RDI/FSF/BV-09-C</t>
  </si>
  <si>
    <t>Go to Next Image – Client Side</t>
  </si>
  <si>
    <t>BIP/RDI/FSF/BV-10-C</t>
  </si>
  <si>
    <t>Go to Previous Image – Client Side</t>
  </si>
  <si>
    <t>BIP/RDI/MFS/BV-07-C</t>
  </si>
  <si>
    <t>BIP/RDI/MFS/BV-24-C</t>
  </si>
  <si>
    <t>Select an Image to Display After Having Pushed It – Client Side</t>
  </si>
  <si>
    <t>BIP/RDI/MFS/BV-25-C</t>
  </si>
  <si>
    <t>Select an Image to Display from the Images-Listing Object – Client Side</t>
  </si>
  <si>
    <t>BIP/RDI/RMD/BV-01-C</t>
  </si>
  <si>
    <t>Control the Display of a Remote Device</t>
  </si>
  <si>
    <t>BIP/RDI/SIR/BV-01-I to -03-I</t>
  </si>
  <si>
    <t>BIP/RDR/FFC/BV-02-C</t>
  </si>
  <si>
    <t>BIP/RDR/FFC/BV-04-C</t>
  </si>
  <si>
    <t>BIP/RDR/FFC/BV-06-C</t>
  </si>
  <si>
    <t>BIP/RDR/FFC/BV-08-C</t>
  </si>
  <si>
    <t>BIP/RDR/FFC/BV-10-C</t>
  </si>
  <si>
    <t>BIP/RDR/FFC/BV-11-C</t>
  </si>
  <si>
    <t>BIP/RDR/FSF/BV-11-C</t>
  </si>
  <si>
    <t>Go to Next Image – Server Side</t>
  </si>
  <si>
    <t>BIP/RDR/FSF/BV-12-C</t>
  </si>
  <si>
    <t>Go to Previous Image – Server Side</t>
  </si>
  <si>
    <t>BIP/RDR/MFS/BV-26-C</t>
  </si>
  <si>
    <t>Act as Remote Display Feature Responder – Server Side</t>
  </si>
  <si>
    <t>BIP/RDR/RMD/BV-01-C</t>
  </si>
  <si>
    <t>BIP/RDR/SIR/BV-01-I to -03-I</t>
  </si>
  <si>
    <t>BIP/SR/GOEP/BC/BV-01-C</t>
  </si>
  <si>
    <t>Process an incoming PUT request from a legacy device (OBEX over RFCOMM is used)</t>
  </si>
  <si>
    <t>BIP/SR/GOEP/BC/BV-03-C</t>
  </si>
  <si>
    <t>Process an incoming GET request from a legacy device (OBEX over RFCOMM is used)</t>
  </si>
  <si>
    <t>BIP/SR/GOEP/CON/BV-02-C</t>
  </si>
  <si>
    <t>BIP/SR/GOEP/ROB/BV-01-C</t>
  </si>
  <si>
    <t>IUT (Action commands not supported) is able to reject an incoming ACTION command</t>
  </si>
  <si>
    <t>BIP/SR/GOEP/ROB/BV-02-C</t>
  </si>
  <si>
    <t>IUT (Reliable Sessions not supported) is able to reject the request to create a Reliable Session</t>
  </si>
  <si>
    <t>BIP/SR/GOEP/SRM/BI-02-C</t>
  </si>
  <si>
    <t>Process a PUT request with an invalid SRM header</t>
  </si>
  <si>
    <t>BIP/SR/GOEP/SRM/BI-03-C</t>
  </si>
  <si>
    <t>Process an OBEX CONNECT request (incorrectly) containing a SRM header</t>
  </si>
  <si>
    <t>BIP/SR/GOEP/SRM/BI-05-C</t>
  </si>
  <si>
    <t>Process a GET request with an invalid SRM header</t>
  </si>
  <si>
    <t>BIP/SR/GOEP/SRM/BV-04-C</t>
  </si>
  <si>
    <t>IUT issues a PUT response with SRM enabled - Receive PUT</t>
  </si>
  <si>
    <t>BIP/SR/GOEP/SRM/BV-08-C</t>
  </si>
  <si>
    <t>IUT issues a GET response w/ SRM enabled - Receive GET</t>
  </si>
  <si>
    <t>BIP/SR/GOEP/SRMP/BI-02-C</t>
  </si>
  <si>
    <t>IUT ignores an invalid SRMP header from the Client during a GET operation (SRM enabled)</t>
  </si>
  <si>
    <t>BIP/SR/GOEP/SRMP/BV-02-C</t>
  </si>
  <si>
    <t>IUT receives a GET request with SRM enabled and a SRMP wait header</t>
  </si>
  <si>
    <t>BIP/SR/GOEP/SRMP/BV-03-C</t>
  </si>
  <si>
    <t>IUT does not include an invalid SRMP header in the PUT response</t>
  </si>
  <si>
    <t>BIP/SR/SGSIT/ATTR/BV-01-C</t>
  </si>
  <si>
    <t>BIP/SR/SGSIT/ATTR/BV-02-C</t>
  </si>
  <si>
    <t>BIP/SR/SGSIT/ATTR/BV-03-C</t>
  </si>
  <si>
    <t>Attribute GSIT – Supported Capabilities</t>
  </si>
  <si>
    <t>BIP/SR/SGSIT/ATTR/BV-04-C</t>
  </si>
  <si>
    <t>BIP/SR/SGSIT/ATTR/BV-05-C</t>
  </si>
  <si>
    <t>BIP/SR/SGSIT/ATTR/BV-06-C</t>
  </si>
  <si>
    <t>Attribute GSIT – Total imaging data capacity</t>
  </si>
  <si>
    <t>BIP/SR/SGSIT/ATTR/BV-07-C</t>
  </si>
  <si>
    <t>BIP/SR/SGSIT/OFFS/BV-01-C</t>
  </si>
  <si>
    <t>BIP/SR/SGSIT/SERR/BV-01-C</t>
  </si>
  <si>
    <t>Service record GSIT – BIP Image Responder</t>
  </si>
  <si>
    <t>Note: The test cases with GOEP in the TCID are defined in the GOEP.TS.</t>
  </si>
  <si>
    <t>TSE 26900</t>
  </si>
  <si>
    <t>BNEP/CTRL/BV-01-C</t>
  </si>
  <si>
    <t>Unknown Control Message before BNEP_SETUP_CONNECTION</t>
  </si>
  <si>
    <t>BNEP/CTRL/BV-02-C</t>
  </si>
  <si>
    <t>Setup Connection Message Lost</t>
  </si>
  <si>
    <t>BNEP/CTRL/BV-03-C</t>
  </si>
  <si>
    <t>Setup Connection Message</t>
  </si>
  <si>
    <t>BNEP/CTRL/BV-04-C</t>
  </si>
  <si>
    <t>Setup Connection Message after BNEP Connection setup has completed</t>
  </si>
  <si>
    <t>BNEP/CTRL/BV-05-C</t>
  </si>
  <si>
    <t>Unknown Control Message after BNEP Setup Connection Message</t>
  </si>
  <si>
    <t>BNEP/CTRL/BV-06-C</t>
  </si>
  <si>
    <t>Network Protocol Filter Message</t>
  </si>
  <si>
    <t>BNEP/CTRL/BV-07-C</t>
  </si>
  <si>
    <t>Network Protocol Filter Message Lost</t>
  </si>
  <si>
    <t>BNEP/CTRL/BV-08-C</t>
  </si>
  <si>
    <t>Multicast Address Filter Message</t>
  </si>
  <si>
    <t>BNEP/CTRL/BV-09-C</t>
  </si>
  <si>
    <t>Multicast Address Filter Message Lost</t>
  </si>
  <si>
    <t>BNEP/CTRL/BV-10-C</t>
  </si>
  <si>
    <t>Extension Header Message</t>
  </si>
  <si>
    <t>BNEP/CTRL/BV-19-C</t>
  </si>
  <si>
    <t>Setup message with two known extension headers</t>
  </si>
  <si>
    <t>BNEP/RX-C/BV-12-C</t>
  </si>
  <si>
    <t>RX for BNEP Type 0x02</t>
  </si>
  <si>
    <t>BNEP/RX-C-D/BV-14-C</t>
  </si>
  <si>
    <t>RX for BNEP Type 0x04</t>
  </si>
  <si>
    <t>BNEP/RX-C-S/BV-13-C</t>
  </si>
  <si>
    <t>RX for BNEP Type 0x03</t>
  </si>
  <si>
    <t>BNEP/RX-TYPE-0/BV-11-C</t>
  </si>
  <si>
    <t>RX for BNEP Type 0x00</t>
  </si>
  <si>
    <t>BNEP/RX-TYPE-0/BV-15-C</t>
  </si>
  <si>
    <t>RX for BNEP Type 0x00 with extension header</t>
  </si>
  <si>
    <t>BNEP/RX-TYPE-0/BV-16-C</t>
  </si>
  <si>
    <t>RX for BNEP Type 0x00 with unknown extension header</t>
  </si>
  <si>
    <t>BNEP/RX-TYPE-0/BV-17-C</t>
  </si>
  <si>
    <t>RX for BNEP Type 0x00 with 1 known and 1 unknown extension header</t>
  </si>
  <si>
    <t>BNEP/RX-TYPE-0/BV-18-C</t>
  </si>
  <si>
    <t>RX for BNEP Type 0x00 with two unknown extension headers</t>
  </si>
  <si>
    <t>BNEP/TX-C/BV-21-C</t>
  </si>
  <si>
    <t>TX for BNEP Type 0x02</t>
  </si>
  <si>
    <t>BNEP/TX-C-D/BV-23-C</t>
  </si>
  <si>
    <t>TX for BNEP Type 0x04</t>
  </si>
  <si>
    <t>BNEP/TX-C-S/BV-22-C</t>
  </si>
  <si>
    <t>TX for BNEP Type 0x03</t>
  </si>
  <si>
    <t>BNEP/TX-TYPE-0/BV-20-C</t>
  </si>
  <si>
    <t>TX for BNEP Type 0x00</t>
  </si>
  <si>
    <t>TSE 26901</t>
  </si>
  <si>
    <t>BPP/PR/DCS/BV-01-C</t>
  </si>
  <si>
    <t>General Inquiry, Public Online</t>
  </si>
  <si>
    <t>BPP/PR/DCS/BV-02-C</t>
  </si>
  <si>
    <t>Limited Inquiry, Public Online</t>
  </si>
  <si>
    <t>BPP/PR/DCS/BV-03-C</t>
  </si>
  <si>
    <t>Device Discovery, Public Online</t>
  </si>
  <si>
    <t>BPP/PR/DCS/BV-05-C</t>
  </si>
  <si>
    <t>Inquiry, Private Online</t>
  </si>
  <si>
    <t>BPP/PR/DCS/BV-07-C</t>
  </si>
  <si>
    <t xml:space="preserve">Inquiry, Offline </t>
  </si>
  <si>
    <t>BPP/PR/DCS/BV-11-C</t>
  </si>
  <si>
    <t>Bonding</t>
  </si>
  <si>
    <t>BPP/PR/DPS/BV-01-C</t>
  </si>
  <si>
    <t>Default Attributes, CreateJob</t>
  </si>
  <si>
    <t>BPP/PR/DPS/BV-02-C</t>
  </si>
  <si>
    <t>Supported Attributes, CreateJob</t>
  </si>
  <si>
    <t>BPP/PR/DPS/BV-03-C</t>
  </si>
  <si>
    <t>Unsupported Attributes, CreateJob</t>
  </si>
  <si>
    <t>BPP/PR/DPS/BV-04-C</t>
  </si>
  <si>
    <t>During printing, GetJobAttributes</t>
  </si>
  <si>
    <t>BPP/PR/DPS/BV-05-C</t>
  </si>
  <si>
    <t>Requested Attributes, GetJobAttributes</t>
  </si>
  <si>
    <t>BPP/PR/DPS/BV-06-C</t>
  </si>
  <si>
    <t>Normal Request, CancelJob</t>
  </si>
  <si>
    <t>BPP/PR/DPS/BV-07-C</t>
  </si>
  <si>
    <t>All Attributes, GetPrinterAttributes</t>
  </si>
  <si>
    <t>BPP/PR/DPS/BV-08-C</t>
  </si>
  <si>
    <t>RequestedAttributes, GetPrinterAttributes</t>
  </si>
  <si>
    <t>BPP/PR/DPS/BV-09-C</t>
  </si>
  <si>
    <t>Media Empty, GetEvent</t>
  </si>
  <si>
    <t>BPP/PR/EL/BV-01-C</t>
  </si>
  <si>
    <t>CreatePreciseJob, Supported Attributes</t>
  </si>
  <si>
    <t>BPP/PR/EL/BV-02-C</t>
  </si>
  <si>
    <t>CreatePreciseJob, Unsupported Attributes</t>
  </si>
  <si>
    <t>BPP/PR/EL/BV-03-C</t>
  </si>
  <si>
    <t>Request, GetMargins</t>
  </si>
  <si>
    <t>BPP/PR/EL/BV-04-C</t>
  </si>
  <si>
    <t>XHTML-Print Enhanced Layout</t>
  </si>
  <si>
    <t>BPP/PR/OA/BI-01-C</t>
  </si>
  <si>
    <t>OBEX Authentication, Invalid, Printer Initiated</t>
  </si>
  <si>
    <t>BPP/PR/OA/BV-01-C</t>
  </si>
  <si>
    <t>OBEX Authentication, Printer Initiated</t>
  </si>
  <si>
    <t>BPP/PR/OF/BV-01-C</t>
  </si>
  <si>
    <t>Printer, XHTML-Print: Print Tags</t>
  </si>
  <si>
    <t>BPP/PR/OF/BV-02-C</t>
  </si>
  <si>
    <t>Printer, XHTML-Print: CSS</t>
  </si>
  <si>
    <t>BPP/PR/OF/BV-03-C</t>
  </si>
  <si>
    <t>Printer, XHTML-Print</t>
  </si>
  <si>
    <t>BPP/PR/OF/BV-04-C</t>
  </si>
  <si>
    <t>XHTML-Print: Referenced Images</t>
  </si>
  <si>
    <t>BPP/PR/OF/BV-05-C</t>
  </si>
  <si>
    <t>XHTML-Print: Enhanced Layout Extension</t>
  </si>
  <si>
    <t>BPP/PR/OF/BV-06-C</t>
  </si>
  <si>
    <t>Document, Non-XHTML-Print</t>
  </si>
  <si>
    <t>BPP/PR/OF/BV-07-C</t>
  </si>
  <si>
    <t>Default, vCard</t>
  </si>
  <si>
    <t>BPP/PR/OF/BV-08-C</t>
  </si>
  <si>
    <t>Cards per Page, vCard</t>
  </si>
  <si>
    <t>BPP/PR/OF/BV-09-C</t>
  </si>
  <si>
    <t>Card Layout, vCard</t>
  </si>
  <si>
    <t>BPP/PR/OF/BV-10-C</t>
  </si>
  <si>
    <t>Default, vCalendar</t>
  </si>
  <si>
    <t>BPP/PR/OF/BV-11-C</t>
  </si>
  <si>
    <t>Alternate View, vCalendar</t>
  </si>
  <si>
    <t>BPP/PR/OF/BV-12-C</t>
  </si>
  <si>
    <t>Several per page, vCalendar</t>
  </si>
  <si>
    <t>BPP/PR/OF/BV-13-C</t>
  </si>
  <si>
    <t>Default, vMessage</t>
  </si>
  <si>
    <t>BPP/PR/OF/BV-14-C</t>
  </si>
  <si>
    <t>Default, Basic Text</t>
  </si>
  <si>
    <t>BPP/PR/OF/BV-15-C</t>
  </si>
  <si>
    <t>International</t>
  </si>
  <si>
    <t>BPP/PR/PBR/BI-01-C</t>
  </si>
  <si>
    <t>Any Reference Type, Target Not Present</t>
  </si>
  <si>
    <t>BPP/PR/PBR/BI-02-C</t>
  </si>
  <si>
    <t>Any Reference Type, General Error</t>
  </si>
  <si>
    <t>BPP/PR/PBR/BV-01-C</t>
  </si>
  <si>
    <t>Simple Reference, Default Parameters</t>
  </si>
  <si>
    <t>BPP/PR/PBR/BV-02-C</t>
  </si>
  <si>
    <t>XML Reference, Default Parameters</t>
  </si>
  <si>
    <t>BPP/PR/PBR/BV-03-C</t>
  </si>
  <si>
    <t>Reference List, Default Parameters</t>
  </si>
  <si>
    <t>BPP/PR/PBR/BV-04-C</t>
  </si>
  <si>
    <t>Simple Reference, HTTP Authentication Challenge</t>
  </si>
  <si>
    <t>BPP/PR/PBR/BV-05-C</t>
  </si>
  <si>
    <t>XML Reference, HTTP Authentication Challenge</t>
  </si>
  <si>
    <t>BPP/PR/PBR/BV-06-C</t>
  </si>
  <si>
    <t>Reference List, HTTP Authentication Challenge</t>
  </si>
  <si>
    <t>BPP/PR/PBR/BV-07-C</t>
  </si>
  <si>
    <t>Any Reference Type, CreateJob</t>
  </si>
  <si>
    <t>BPP/PR/RUI/BV-01-C</t>
  </si>
  <si>
    <t>Administrative Reflected UI Service</t>
  </si>
  <si>
    <t>BPP/PR/RUI/BV-02-C</t>
  </si>
  <si>
    <t>PBR Reflected UI Service</t>
  </si>
  <si>
    <t>BPP/PR/RUI/BV-03-C</t>
  </si>
  <si>
    <t>DPS Reflected UI Service</t>
  </si>
  <si>
    <t>BPP/PR/RUI/BV-04-C</t>
  </si>
  <si>
    <t>RUI Normal Request, CancelJob</t>
  </si>
  <si>
    <t>BPP/PR/RUI/BV-05-C</t>
  </si>
  <si>
    <t>RUI Media Empty</t>
  </si>
  <si>
    <t>BPP/PR/SD/BV-01-I</t>
  </si>
  <si>
    <t>BPP/PR/SGSIT/ATTR/BV-01-C</t>
  </si>
  <si>
    <t>BPP/PR/SGSIT/ATTR/BV-02-C</t>
  </si>
  <si>
    <t>BPP/PR/SGSIT/ATTR/BV-03-C</t>
  </si>
  <si>
    <t>BPP/PR/SGSIT/ATTR/BV-04-C</t>
  </si>
  <si>
    <t>Attribute GSIT – Additional Protocol Descriptor List</t>
  </si>
  <si>
    <t>BPP/PR/SGSIT/ATTR/BV-05-C</t>
  </si>
  <si>
    <t>Attribute GSIT – Document Formats Supported</t>
  </si>
  <si>
    <t>BPP/PR/SGSIT/ATTR/BV-06-C</t>
  </si>
  <si>
    <t>Attribute GSIT – Character Repertoires Supported</t>
  </si>
  <si>
    <t>BPP/PR/SGSIT/ATTR/BV-07-C</t>
  </si>
  <si>
    <t>Attribute GSIT – XHTML-Print Image Formats Supported</t>
  </si>
  <si>
    <t>BPP/PR/SGSIT/ATTR/BV-08-C</t>
  </si>
  <si>
    <t>Attribute GSIT – Color Supported</t>
  </si>
  <si>
    <t>BPP/PR/SGSIT/ATTR/BV-09-C</t>
  </si>
  <si>
    <t>Attribute GSIT – 1284ID</t>
  </si>
  <si>
    <t>BPP/PR/SGSIT/ATTR/BV-10-C</t>
  </si>
  <si>
    <t>Attribute GSIT – Printer Name</t>
  </si>
  <si>
    <t>BPP/PR/SGSIT/ATTR/BV-11-C</t>
  </si>
  <si>
    <t>Attribute GSIT – Printer Location</t>
  </si>
  <si>
    <t>BPP/PR/SGSIT/ATTR/BV-12-C</t>
  </si>
  <si>
    <t>Attribute GSIT – Duplex Supported</t>
  </si>
  <si>
    <t>BPP/PR/SGSIT/ATTR/BV-13-C</t>
  </si>
  <si>
    <t>Attribute GSIT – Media Types Supported</t>
  </si>
  <si>
    <t>BPP/PR/SGSIT/ATTR/BV-14-C</t>
  </si>
  <si>
    <t>Attribute GSIT – MaxMediaWidth</t>
  </si>
  <si>
    <t>BPP/PR/SGSIT/ATTR/BV-15-C</t>
  </si>
  <si>
    <t>Attribute GSIT – MaxMediaLength</t>
  </si>
  <si>
    <t>BPP/PR/SGSIT/ATTR/BV-16-C</t>
  </si>
  <si>
    <t>Attribute GSIT – Enhanced Layout Supported</t>
  </si>
  <si>
    <t>BPP/PR/SGSIT/ATTR/BV-17-C</t>
  </si>
  <si>
    <t>Attribute GSIT – RUI Formats Supported</t>
  </si>
  <si>
    <t>BPP/PR/SGSIT/ATTR/BV-18-C</t>
  </si>
  <si>
    <t>Attribute GSIT – Reference Printing RUI Supported</t>
  </si>
  <si>
    <t>BPP/PR/SGSIT/ATTR/BV-19-C</t>
  </si>
  <si>
    <t>Attribute GSIT – Direct Printing RUI Supported</t>
  </si>
  <si>
    <t>BPP/PR/SGSIT/ATTR/BV-20-C</t>
  </si>
  <si>
    <t>Attribute GSIT – Reference Printing Top URL</t>
  </si>
  <si>
    <t>BPP/PR/SGSIT/ATTR/BV-21-C</t>
  </si>
  <si>
    <t>Attribute GSIT – Direct Printing Top URL</t>
  </si>
  <si>
    <t>BPP/PR/SGSIT/ATTR/BV-22-C</t>
  </si>
  <si>
    <t>Attribute GSIT – Device Name</t>
  </si>
  <si>
    <t>BPP/PR/SGSIT/ATTR/BV-27-C</t>
  </si>
  <si>
    <t>Attribute GSIT – Service ID – Printer Administrative UI</t>
  </si>
  <si>
    <t>BPP/PR/SGSIT/ATTR/BV-28-C</t>
  </si>
  <si>
    <t>Attribute GSIT – Protocol Descriptor List – Printer Administrative UI</t>
  </si>
  <si>
    <t>BPP/PR/SGSIT/ATTR/BV-29-C</t>
  </si>
  <si>
    <t>Attribute GSIT – RUI Formats Supported – Printer Administrative UI</t>
  </si>
  <si>
    <t>BPP/PR/SGSIT/ATTR/BV-30-C</t>
  </si>
  <si>
    <t>Attribute GSIT – Printer Admin RUI Top URL – Printer Administrative UI</t>
  </si>
  <si>
    <t>BPP/PR/SGSIT/OFFS/BV-01-C</t>
  </si>
  <si>
    <t>BPP/PR/SGSIT/OFFS/BV-03-C</t>
  </si>
  <si>
    <t>BPP/PR/SGSIT/SERR/BV-01-C</t>
  </si>
  <si>
    <t>Service record GSIT – BPP Printer</t>
  </si>
  <si>
    <t>BPP/PR/SGSIT/SERR/BV-02-C</t>
  </si>
  <si>
    <t>Service record GSIT – BPP Printer, Reference Printing</t>
  </si>
  <si>
    <t>BPP/PR/SGSIT/SERR/BV-04-C</t>
  </si>
  <si>
    <t>Service record GSIT – BPP Printer Administrative UI</t>
  </si>
  <si>
    <t>BPP/PR/SP/BV-01-C</t>
  </si>
  <si>
    <t>XHTML-Print: Simple Push</t>
  </si>
  <si>
    <t>BPP/SD/CGSIT/SFC/BV-01-C</t>
  </si>
  <si>
    <t>SDP Future Compatibility – IUT is BPP Sender</t>
  </si>
  <si>
    <t>BPP/SD/DCS/BV-11-C</t>
  </si>
  <si>
    <t>BPP/SD/DPS/BV-01-C</t>
  </si>
  <si>
    <t>BPP/SD/DPS/BV-02-C</t>
  </si>
  <si>
    <t>BPP/SD/DPS/BV-03-C</t>
  </si>
  <si>
    <t>BPP/SD/DPS/BV-04-C</t>
  </si>
  <si>
    <t>BPP/SD/DPS/BV-05-C</t>
  </si>
  <si>
    <t>BPP/SD/DPS/BV-06-C</t>
  </si>
  <si>
    <t>BPP/SD/DPS/BV-07-C</t>
  </si>
  <si>
    <t>BPP/SD/DPS/BV-08-C</t>
  </si>
  <si>
    <t>BPP/SD/DPS/BV-09-C</t>
  </si>
  <si>
    <t>BPP/SD/EL/BV-02-C</t>
  </si>
  <si>
    <t>BPP/SD/EL/BV-03-C</t>
  </si>
  <si>
    <t>BPP/SD/EL/BV-04-C</t>
  </si>
  <si>
    <t>BPP/SD/OA/BV-01-C</t>
  </si>
  <si>
    <t>BPP/SD/OF/BV-01-C</t>
  </si>
  <si>
    <t>BPP/SD/OF/BV-02-C</t>
  </si>
  <si>
    <t>BPP/SD/OF/BV-03-C</t>
  </si>
  <si>
    <t>BPP/SD/OF/BV-04-C</t>
  </si>
  <si>
    <t>BPP/SD/OF/BV-05-C</t>
  </si>
  <si>
    <t>BPP/SD/OF/BV-06-C</t>
  </si>
  <si>
    <t>BPP/SD/OF/BV-07-C</t>
  </si>
  <si>
    <t>BPP/SD/OF/BV-08-C</t>
  </si>
  <si>
    <t>BPP/SD/OF/BV-09-C</t>
  </si>
  <si>
    <t>BPP/SD/OF/BV-10-C</t>
  </si>
  <si>
    <t>BPP/SD/OF/BV-11-C</t>
  </si>
  <si>
    <t>BPP/SD/OF/BV-12-C</t>
  </si>
  <si>
    <t>BPP/SD/OF/BV-13-C</t>
  </si>
  <si>
    <t>BPP/SD/OF/BV-14-C</t>
  </si>
  <si>
    <t>BPP/SD/OF/BV-15-C</t>
  </si>
  <si>
    <t>BPP/SD/PBR/BI-01-C</t>
  </si>
  <si>
    <t>BPP/SD/PBR/BI-02-C</t>
  </si>
  <si>
    <t>BPP/SD/PBR/BV-01-C</t>
  </si>
  <si>
    <t>BPP/SD/PBR/BV-02-C</t>
  </si>
  <si>
    <t>BPP/SD/PBR/BV-03-C</t>
  </si>
  <si>
    <t>BPP/SD/PBR/BV-04-C</t>
  </si>
  <si>
    <t>BPP/SD/PBR/BV-05-C</t>
  </si>
  <si>
    <t>BPP/SD/PBR/BV-06-C</t>
  </si>
  <si>
    <t>BPP/SD/PBR/BV-07-C</t>
  </si>
  <si>
    <t>BPP/SD/RUI/BV-01-C</t>
  </si>
  <si>
    <t>BPP/SD/RUI/BV-02-C</t>
  </si>
  <si>
    <t>BPP/SD/RUI/BV-03-C</t>
  </si>
  <si>
    <t>BPP/SD/RUI/BV-04-C</t>
  </si>
  <si>
    <t>BPP/SD/RUI/BV-05-C</t>
  </si>
  <si>
    <t>BPP/SD/SD/BV-01-I</t>
  </si>
  <si>
    <t>BPP/SD/SGSIT/ATTR/BV-23-C</t>
  </si>
  <si>
    <t>BPP/SD/SGSIT/ATTR/BV-24-C</t>
  </si>
  <si>
    <t>BPP/SD/SGSIT/ATTR/BV-25-C</t>
  </si>
  <si>
    <t>BPP/SD/SGSIT/ATTR/BV-26-C</t>
  </si>
  <si>
    <t>Attribute GSIT – Additional Protocol Descriptor Lists</t>
  </si>
  <si>
    <t>BPP/SD/SGSIT/OFFS/BV-02-C</t>
  </si>
  <si>
    <t>BPP/SD/SGSIT/SERR/BV-03-C</t>
  </si>
  <si>
    <t>Service record GSIT – BPP Referenced Objects</t>
  </si>
  <si>
    <t>BPP/SD/SP/BV-01-C</t>
  </si>
  <si>
    <t>TSE 26902</t>
  </si>
  <si>
    <t>CTN/CCE/CAH/BV-01-C</t>
  </si>
  <si>
    <t>Retrieve information about a CAS account</t>
  </si>
  <si>
    <t>CTN/CCE/CBR/BV-01-C</t>
  </si>
  <si>
    <t>Retrieve an object listing</t>
  </si>
  <si>
    <t>CTN/CCE/CGSIT/SFC/BV-01-C</t>
  </si>
  <si>
    <t>SDP Future Compatibility – IUT is CTN CCE</t>
  </si>
  <si>
    <t>CTN/CCE/CNO/BV-01-C</t>
  </si>
  <si>
    <t>Receive a notification event</t>
  </si>
  <si>
    <t>CTN/CCE/COH/BV-01-C</t>
  </si>
  <si>
    <t>Retrieve a bCalendar object from the CSE</t>
  </si>
  <si>
    <t>CTN/CCE/COH/BV-02-C</t>
  </si>
  <si>
    <t>Upload a bCalendar object to the CSE</t>
  </si>
  <si>
    <t>CTN/CCE/COH/BV-03-C</t>
  </si>
  <si>
    <t>Delete a bCalendar object on the CSE</t>
  </si>
  <si>
    <t>CTN/CCE/COH/BV-04-C</t>
  </si>
  <si>
    <t xml:space="preserve">Forward a bCalendar object on the CSE </t>
  </si>
  <si>
    <t>CTN/CCE/COH/BV-05-C</t>
  </si>
  <si>
    <t xml:space="preserve">Update Status of a bCalendar object on the CSE </t>
  </si>
  <si>
    <t>CTN/CCE/COH/BV-06-C</t>
  </si>
  <si>
    <t>Receive Listing Filtered by datetime</t>
  </si>
  <si>
    <t>CTN/CCE/GOEP/SRM/BV-03-C</t>
  </si>
  <si>
    <t>IUT issues a PUT request with SRM enabled – Initiate PUT</t>
  </si>
  <si>
    <t>CTN/CCE/GOEP/SRM/BV-04-C</t>
  </si>
  <si>
    <t>IUT issues a PUT response with SRM enabled – Receive PUT</t>
  </si>
  <si>
    <t>CTN/CCE/GOEP/SRM/BV-07-C</t>
  </si>
  <si>
    <t>IUT issues a GET request with SRM enabled – Initiate GET</t>
  </si>
  <si>
    <t>CTN/CCE/GOEP/SRMP/BI-01-C</t>
  </si>
  <si>
    <t>CTN/CCE/GOEP/SRMP/BV-01-C</t>
  </si>
  <si>
    <t>CTN/CCE/GOEP/SRMP/BV-03-C</t>
  </si>
  <si>
    <t>CTN/CCE/GOEP/SRMP/BV-04-C</t>
  </si>
  <si>
    <t>CTN/CCE/GOEP/SRMP/BV-05-C</t>
  </si>
  <si>
    <t>CTN/CCE/GOEP/SRMP/BV-06-C</t>
  </si>
  <si>
    <t>CTN/CCE/GPP/GAH/BV-01-C</t>
  </si>
  <si>
    <t>PIMCE initiates an external synchronization of the PAS instance</t>
  </si>
  <si>
    <t>CTN/CCE/GPP/GSM/BV-01-C</t>
  </si>
  <si>
    <t>PIMCE opens a GPP session with PAS only</t>
  </si>
  <si>
    <t>CTN/CCE/GPP/GSM/BV-02-C</t>
  </si>
  <si>
    <t>PIMCE opens a GPP session with PAS and PNS</t>
  </si>
  <si>
    <t>CTN/CCE/GPP/GSM/BV-03-C</t>
  </si>
  <si>
    <t>PIMCE closes a GPP session when only the PAS is active</t>
  </si>
  <si>
    <t>CTN/CCE/GPP/GSM/BV-04-C</t>
  </si>
  <si>
    <t>PIMCE closes a GPP session when both the PAS and the PNS are active</t>
  </si>
  <si>
    <t>CTN/CCE/GPP/GSM/BV-05-C</t>
  </si>
  <si>
    <t>PIMCE opens a GPP session with multiple PAS instances and PNS</t>
  </si>
  <si>
    <t>CTN/CCE/GPP/GSM/BV-06-C</t>
  </si>
  <si>
    <t>PIMCE closes a GPP session with multiple active PAS instances and an activated PNS including deregistration of the Notification Service</t>
  </si>
  <si>
    <t>CTN/CCE/GPP/GSM/BV-07-C</t>
  </si>
  <si>
    <t>PIMCE closes a GPP session with multiple active PAS connections and an activated PNS without deregistration of the Notification Service</t>
  </si>
  <si>
    <t>CTN/CCE/SGSIT/ATTR/BV-01-C</t>
  </si>
  <si>
    <t>CTN/CCE/SGSIT/ATTR/BV-02-C</t>
  </si>
  <si>
    <t>CTN/CCE/SGSIT/ATTR/BV-03-C</t>
  </si>
  <si>
    <t>Attribute GSIT – CTN Supported Features</t>
  </si>
  <si>
    <t>CTN/CCE/SGSIT/OFFS/BV-01-C</t>
  </si>
  <si>
    <t>CTN/CCE/SGSIT/SERR/BV-01-C</t>
  </si>
  <si>
    <t>Service record GSIT – CTN CCE Notification Service</t>
  </si>
  <si>
    <t>CTN/CSE/CAH/BV-11-C</t>
  </si>
  <si>
    <t>Return information about a CAS account</t>
  </si>
  <si>
    <t>CTN/CSE/CBR/BI-12-C</t>
  </si>
  <si>
    <t>Reject an Object Listing Request for an Invalid Folder</t>
  </si>
  <si>
    <t>CTN/CSE/CBR/BV-11-C</t>
  </si>
  <si>
    <t>Return an object listing</t>
  </si>
  <si>
    <t>CTN/CSE/CNO/BV-11-C</t>
  </si>
  <si>
    <t>Send a notification event</t>
  </si>
  <si>
    <t>CTN/CSE/COH/BI-16-C</t>
  </si>
  <si>
    <t>Reject an invalid request for a bCalendar object</t>
  </si>
  <si>
    <t>CTN/CSE/COH/BV-11-C</t>
  </si>
  <si>
    <t>Return a bCalendar object</t>
  </si>
  <si>
    <t>CTN/CSE/COH/BV-12-C</t>
  </si>
  <si>
    <t>Receive a bCalendar object from the CCE</t>
  </si>
  <si>
    <t>CTN/CSE/COH/BV-13-C</t>
  </si>
  <si>
    <t>Delete a bCalendar object</t>
  </si>
  <si>
    <t>CTN/CSE/COH/BV-14-C</t>
  </si>
  <si>
    <t>Forward a bCalendar object</t>
  </si>
  <si>
    <t>CTN/CSE/COH/BV-15-C</t>
  </si>
  <si>
    <t xml:space="preserve">Update Status of a bCalendar object </t>
  </si>
  <si>
    <t>CTN/CSE/COH/BV-16-C</t>
  </si>
  <si>
    <t>Filtering by datetime</t>
  </si>
  <si>
    <t>CTN/CSE/GOEP/CON/BV-02-C</t>
  </si>
  <si>
    <t>CTN/CSE/GOEP/ROB/BV-01-C</t>
  </si>
  <si>
    <t>CTN/CSE/GOEP/ROB/BV-02-C</t>
  </si>
  <si>
    <t>CTN/CSE/GOEP/SRM/BV-03-C</t>
  </si>
  <si>
    <t>CTN/CSE/GOEP/SRM/BV-04-C</t>
  </si>
  <si>
    <t>CTN/CSE/GOEP/SRM/BV-08-C</t>
  </si>
  <si>
    <t>CTN/CSE/GOEP/SRMP/BI-02-C</t>
  </si>
  <si>
    <t>CTN/CSE/GOEP/SRMP/BV-01-C</t>
  </si>
  <si>
    <t>CTN/CSE/GOEP/SRMP/BV-02-C</t>
  </si>
  <si>
    <t>CTN/CSE/GOEP/SRMP/BV-03-C</t>
  </si>
  <si>
    <t>CTN/CSE/GPP/GIH/BI-11-C</t>
  </si>
  <si>
    <t>PIMSE rejects an invalid request for PAS instance description</t>
  </si>
  <si>
    <t>CTN/CSE/GPP/GIH/BV-12-C</t>
  </si>
  <si>
    <t>PIMSE initiates an external synchronization of the PAS instance</t>
  </si>
  <si>
    <t>CTN/CSE/GPP/GSM/BV-11-C</t>
  </si>
  <si>
    <t>PIMSE responds to an open GPP session request for the PAS</t>
  </si>
  <si>
    <t>CTN/CSE/GPP/GSM/BV-12-C</t>
  </si>
  <si>
    <t>PIMSE responds to an open GPP session request with PAS and PNS</t>
  </si>
  <si>
    <t>CTN/CSE/GPP/GSM/BV-13-C</t>
  </si>
  <si>
    <t>PIMSE closes a GPP session when only the PAS is active</t>
  </si>
  <si>
    <t>CTN/CSE/GPP/GSM/BV-14-C</t>
  </si>
  <si>
    <t>PIMSE closes a GPP session when both PAS and PNS are active</t>
  </si>
  <si>
    <t>CTN/CSE/GPP/GSM/BV-15-C</t>
  </si>
  <si>
    <t>PIMSE responds to an open GPP session request with multiple PAS and PNS</t>
  </si>
  <si>
    <t>CTN/CSE/GPP/GSM/BV-16-C</t>
  </si>
  <si>
    <t>PIMSE closes a GPP session with multiple active PAS instances and an activated PNS including deregistration of the Notification Service</t>
  </si>
  <si>
    <t>CTN/CSE/GPP/GSM/BV-17-C</t>
  </si>
  <si>
    <t>PIMSE closes a GPP session with multiple active PAS instances and an activated PNS without deregistration of the Notification Service</t>
  </si>
  <si>
    <t>CTN/CSE/SGSIT/ATTR/BV-04-C</t>
  </si>
  <si>
    <t>CTN/CSE/SGSIT/ATTR/BV-05-C</t>
  </si>
  <si>
    <t>CTN/CSE/SGSIT/ATTR/BV-06-C</t>
  </si>
  <si>
    <t>Attribute GSIT – CTN InstanceID</t>
  </si>
  <si>
    <t>CTN/CSE/SGSIT/ATTR/BV-07-C</t>
  </si>
  <si>
    <t>CTN/CSE/SGSIT/OFFS/BV-02-C</t>
  </si>
  <si>
    <t>CTN/CSE/SGSIT/SERR/BV-02-C</t>
  </si>
  <si>
    <t>Service record GSIT – CTN CSE Access Service</t>
  </si>
  <si>
    <t>Note 1: The test cases with GOEP in the TCID are defined in the GOEP.TS.</t>
  </si>
  <si>
    <t>Note 2: The test cases with GPP in the TCID are defined in the GPP.TS.</t>
  </si>
  <si>
    <t>TSE 26950</t>
  </si>
  <si>
    <t>DID/SR/SDI/BV-01-I to -04-I</t>
  </si>
  <si>
    <t>DID/SR/SGSIT/ATTR/BV-01-C</t>
  </si>
  <si>
    <t>Attribute GSIT – SpecificationID</t>
  </si>
  <si>
    <t>DID/SR/SGSIT/ATTR/BV-02-C</t>
  </si>
  <si>
    <t>Attribute GSIT – VendorID</t>
  </si>
  <si>
    <t>DID/SR/SGSIT/ATTR/BV-03-C</t>
  </si>
  <si>
    <t>Attribute GSIT – ProductID</t>
  </si>
  <si>
    <t>DID/SR/SGSIT/ATTR/BV-04-C</t>
  </si>
  <si>
    <t>Attribute GSIT – Version</t>
  </si>
  <si>
    <t>DID/SR/SGSIT/ATTR/BV-05-C</t>
  </si>
  <si>
    <t>Attribute GSIT – PrimaryRecord</t>
  </si>
  <si>
    <t>DID/SR/SGSIT/ATTR/BV-06-C</t>
  </si>
  <si>
    <t>Attribute GSIT – VendorIDSource</t>
  </si>
  <si>
    <t>DID/SR/SGSIT/ATTR/BV-07-C</t>
  </si>
  <si>
    <t>Attribute GSIT – ClientExecutableURL</t>
  </si>
  <si>
    <t>DID/SR/SGSIT/ATTR/BV-08-C</t>
  </si>
  <si>
    <t>Attribute GSIT – DocumentationURL</t>
  </si>
  <si>
    <t>DID/SR/SGSIT/OFFS/BV-01-C</t>
  </si>
  <si>
    <t>Attribute ID Offset String GSIT – Service Description</t>
  </si>
  <si>
    <t>DID/SR/SGSIT/SERR/BV-01-C</t>
  </si>
  <si>
    <t>Service record GSIT – Device ID</t>
  </si>
  <si>
    <t>TSE 26951</t>
  </si>
  <si>
    <t>DUN/DT/APS/BV-02-C</t>
  </si>
  <si>
    <t>NT is busy</t>
  </si>
  <si>
    <t>DUN/DT/APS/BV-03-C</t>
  </si>
  <si>
    <t>Transfer of data with circuit switched network</t>
  </si>
  <si>
    <t>DUN/DT/APS/BV-04-C</t>
  </si>
  <si>
    <t>Receive data with circuit switched network</t>
  </si>
  <si>
    <t>DUN/DT/APS/BV-05-C</t>
  </si>
  <si>
    <t>Incoming alert on DT</t>
  </si>
  <si>
    <t>DUN/DT/APS/BV-06-C</t>
  </si>
  <si>
    <t>DT transfers data</t>
  </si>
  <si>
    <t>DUN/DT/APS/BV-07-C</t>
  </si>
  <si>
    <t>DT receives data</t>
  </si>
  <si>
    <t>DUN/DT/APS/BV-08-C</t>
  </si>
  <si>
    <t>Data call with audio feedback - outgoing call</t>
  </si>
  <si>
    <t>DUN/DT/APS/BV-13-C</t>
  </si>
  <si>
    <t>Transfer of data with packet switched network</t>
  </si>
  <si>
    <t>DUN/DT/APS/BV-14-C</t>
  </si>
  <si>
    <t>Receive data with packet switched network</t>
  </si>
  <si>
    <t>DUN/DT/CGSIT/SFC/BV-01-C</t>
  </si>
  <si>
    <t>SDP Future Compatibility – IUT is DUN DT</t>
  </si>
  <si>
    <t>DUN/DT/DCS/BV-01-I, -02-I, -04-I</t>
  </si>
  <si>
    <t>DUN/DT/DCS/BV-05-C</t>
  </si>
  <si>
    <t>Initiate Device Discovery procedure</t>
  </si>
  <si>
    <t>DUN/DT/DCS/BV-06-C</t>
  </si>
  <si>
    <t>Initiate bonding</t>
  </si>
  <si>
    <t>DUN/DT/TER/BV-01-C</t>
  </si>
  <si>
    <t>DT terminates the data call with circuit switched network</t>
  </si>
  <si>
    <t>DUN/DT/TER/BV-02-C</t>
  </si>
  <si>
    <t>GW terminates the data call with circuit switched network</t>
  </si>
  <si>
    <t>DUN/DT/TER/BV-03-C</t>
  </si>
  <si>
    <t>NT terminates the data call</t>
  </si>
  <si>
    <t>DUN/DT/TER/BV-11-C</t>
  </si>
  <si>
    <t>DT terminates the data call with packet switched network</t>
  </si>
  <si>
    <t>DUN/DT/TER/BV-12-C</t>
  </si>
  <si>
    <t>GW terminates the data call with packet switched network</t>
  </si>
  <si>
    <t>DUN/GW/APS/BV-02-C</t>
  </si>
  <si>
    <t>DUN/GW/APS/BV-03-C</t>
  </si>
  <si>
    <t>DUN/GW/APS/BV-04-C</t>
  </si>
  <si>
    <t>DUN/GW/APS/BV-05-C</t>
  </si>
  <si>
    <t>DUN/GW/APS/BV-06-C</t>
  </si>
  <si>
    <t>DUN/GW/APS/BV-07-C</t>
  </si>
  <si>
    <t>DUN/GW/APS/BV-08-C</t>
  </si>
  <si>
    <t>DUN/GW/APS/BV-13-C</t>
  </si>
  <si>
    <t>DUN/GW/APS/BV-14-C</t>
  </si>
  <si>
    <t>DUN/GW/DCS/BV-01-I to -04-I</t>
  </si>
  <si>
    <t>DUN/GW/DCS/BV-05-C</t>
  </si>
  <si>
    <t>Respond to Device Discovery procedure</t>
  </si>
  <si>
    <t>DUN/GW/DCS/BV-06-C</t>
  </si>
  <si>
    <t>Respond to bonding request</t>
  </si>
  <si>
    <t>DUN/GW/SGSIT/ATTR/BV-01-C</t>
  </si>
  <si>
    <t>DUN/GW/SGSIT/ATTR/BV-02-C</t>
  </si>
  <si>
    <t>Attribute GSIT – Audio Feedback Support</t>
  </si>
  <si>
    <t>DUN/GW/SGSIT/ATTR/BV-03-C</t>
  </si>
  <si>
    <t>Attribute GSIT – Bluetooth Profile Descriptor List, DUN 1.1</t>
  </si>
  <si>
    <t>DUN/GW/SGSIT/ATTR/BV-04-C</t>
  </si>
  <si>
    <t>Attribute GSIT – Bluetooth Profile Descriptor List, DUN 1.2</t>
  </si>
  <si>
    <t>DUN/GW/SGSIT/OFFS/BV-01-C</t>
  </si>
  <si>
    <t>DUN/GW/SGSIT/SERR/BV-01-C</t>
  </si>
  <si>
    <t>Service record GSIT – DUN GW</t>
  </si>
  <si>
    <t>DUN/GW/SGSIT/SERR/BV-02-C</t>
  </si>
  <si>
    <t>Service record GSIT – DUN GW Generic Networking</t>
  </si>
  <si>
    <t>DUN/GW/TER/BV-01-C</t>
  </si>
  <si>
    <t>DUN/GW/TER/BV-02-C</t>
  </si>
  <si>
    <t>DUN/GW/TER/BV-03-C</t>
  </si>
  <si>
    <t>DUN/GW/TER/BV-11-C</t>
  </si>
  <si>
    <t>DUN/GW/TER/BV-12-C</t>
  </si>
  <si>
    <t>TSE 26952</t>
  </si>
  <si>
    <t>FTP/CL/CGSIT/SFC/BV-01-C</t>
  </si>
  <si>
    <t>SDP Future Compatibility – IUT is FTP Client</t>
  </si>
  <si>
    <t>FTP/CL/FBR/BV-01-C</t>
  </si>
  <si>
    <t>Browse – root folder</t>
  </si>
  <si>
    <t>FTP/CL/FBR/BV-02-C</t>
  </si>
  <si>
    <t>Browse – subfolder</t>
  </si>
  <si>
    <t>FTP/CL/FBR/BV-03-C</t>
  </si>
  <si>
    <t>Browse – current folder</t>
  </si>
  <si>
    <t>FTP/CL/FBR/BV-04-C</t>
  </si>
  <si>
    <t>Set folder – parent folder</t>
  </si>
  <si>
    <t>FTP/CL/FBR/BV-05-C</t>
  </si>
  <si>
    <t>Set folder – subfolder</t>
  </si>
  <si>
    <t>FTP/CL/FBR/BV-06-C</t>
  </si>
  <si>
    <t>Set folder – subfolder – error case</t>
  </si>
  <si>
    <t>FTP/CL/FBR/BV-07-C</t>
  </si>
  <si>
    <t>Set folder – root folder</t>
  </si>
  <si>
    <t>FTP/CL/FBR/BV-08-C</t>
  </si>
  <si>
    <t>Browse – not permitted</t>
  </si>
  <si>
    <t>FTP/CL/GOEP/ACT/BV-01-C</t>
  </si>
  <si>
    <t>IUT is able to issue a COPY command</t>
  </si>
  <si>
    <t>FTP/CL/GOEP/ACT/BV-03-C</t>
  </si>
  <si>
    <t>IUT is able to issue a MOVE/RENAME command</t>
  </si>
  <si>
    <t>FTP/CL/GOEP/ACT/BV-05-C</t>
  </si>
  <si>
    <t>IUT is able to issue a SET PERMISSIONS command</t>
  </si>
  <si>
    <t>FTP/CL/GOEP/BC/BV-02-C</t>
  </si>
  <si>
    <t>FTP/CL/GOEP/BC/BV-04-C</t>
  </si>
  <si>
    <t>FTP/CL/GOEP/CON/BV-01-C</t>
  </si>
  <si>
    <t>FTP/CL/GOEP/RLS/BV-01-C</t>
  </si>
  <si>
    <t>IUT is able to create a Reliable OBEX Session</t>
  </si>
  <si>
    <t>FTP/CL/GOEP/RLS/BV-04-C</t>
  </si>
  <si>
    <t>IUT is able to close a Reliable OBEX Session</t>
  </si>
  <si>
    <t>FTP/CL/GOEP/RLS/BV-05-C</t>
  </si>
  <si>
    <t>IUT is able to Suspend/Resume a Reliable OBEX Session (no OBEX operation)</t>
  </si>
  <si>
    <t>FTP/CL/GOEP/RLS/BV-09-C</t>
  </si>
  <si>
    <t>IUT is able to Suspend/Resume a PUT operation when SRM is disabled</t>
  </si>
  <si>
    <t>FTP/CL/GOEP/RLS/BV-10-C</t>
  </si>
  <si>
    <t>IUT is able to Suspend/Resume a GET operation when SRM is disabled</t>
  </si>
  <si>
    <t>FTP/CL/GOEP/SRM/BV-01-C</t>
  </si>
  <si>
    <t>FTP/CL/GOEP/SRM/BV-03-C</t>
  </si>
  <si>
    <t>FTP/CL/GOEP/SRM/BV-05-C</t>
  </si>
  <si>
    <t>FTP/CL/GOEP/SRM/BV-07-C</t>
  </si>
  <si>
    <t>FTP/CL/GOEP/SRMP/BI-01-C</t>
  </si>
  <si>
    <t>FTP/CL/GOEP/SRMP/BV-01-C</t>
  </si>
  <si>
    <t>FTP/CL/GOEP/SRMP/BV-04-C</t>
  </si>
  <si>
    <t>FTP/CL/GOEP/SRMP/BV-05-C</t>
  </si>
  <si>
    <t>FTP/CL/GOEP/SRMP/BV-06-C</t>
  </si>
  <si>
    <t>FTP/CL/GOEP/SRS/BV-01-C</t>
  </si>
  <si>
    <t>IUT is able to Suspend/Resume a PUT operation when SRM is enabled</t>
  </si>
  <si>
    <t>FTP/CL/GOEP/SRS/BV-02-C</t>
  </si>
  <si>
    <t>IUT is able to Suspend/Resume a GET operation when SRM is enabled</t>
  </si>
  <si>
    <t>FTP/CL/OMA/BV-01-C</t>
  </si>
  <si>
    <t>Create – folder</t>
  </si>
  <si>
    <t>FTP/CL/OMA/BV-02-C</t>
  </si>
  <si>
    <t>Create – folder – error case</t>
  </si>
  <si>
    <t>FTP/CL/OMA/BV-03-C</t>
  </si>
  <si>
    <t>Create – folder – not supported</t>
  </si>
  <si>
    <t>FTP/CL/OMA/BV-04-C</t>
  </si>
  <si>
    <t>Delete – file</t>
  </si>
  <si>
    <t>FTP/CL/OMA/BV-05-C</t>
  </si>
  <si>
    <t>Delete – file – error case</t>
  </si>
  <si>
    <t>FTP/CL/OMA/BV-06-C</t>
  </si>
  <si>
    <t>Delete – empty folder</t>
  </si>
  <si>
    <t>FTP/CL/OMA/BV-07-C</t>
  </si>
  <si>
    <t>Delete – non-empty folder</t>
  </si>
  <si>
    <t>FTP/CL/OMA/BV-08-C</t>
  </si>
  <si>
    <t>Delete – non-empty folder – not supported</t>
  </si>
  <si>
    <t>FTP/CL/OTR/BV-01-C</t>
  </si>
  <si>
    <t>Push – file</t>
  </si>
  <si>
    <t>FTP/CL/OTR/BV-02-C</t>
  </si>
  <si>
    <t>Push – file – Abort</t>
  </si>
  <si>
    <t>FTP/CL/OTR/BV-03-C</t>
  </si>
  <si>
    <t>Push – file – error case</t>
  </si>
  <si>
    <t>FTP/CL/OTR/BV-04-C</t>
  </si>
  <si>
    <t>Push – folder</t>
  </si>
  <si>
    <t>FTP/CL/OTR/BV-05-C</t>
  </si>
  <si>
    <t>Push – folder – Abort</t>
  </si>
  <si>
    <t>FTP/CL/OTR/BV-06-C</t>
  </si>
  <si>
    <t>Push – folder – not supported</t>
  </si>
  <si>
    <t>FTP/CL/OTR/BV-07-C</t>
  </si>
  <si>
    <t>Push – folder – error case</t>
  </si>
  <si>
    <t>FTP/CL/OTR/BV-08-C</t>
  </si>
  <si>
    <t>Pull – folder</t>
  </si>
  <si>
    <t>FTP/CL/OTR/BV-09-C</t>
  </si>
  <si>
    <t>Pull – folder – Abort</t>
  </si>
  <si>
    <t>FTP/CL/OTR/BV-10-C</t>
  </si>
  <si>
    <t>Pull – folder – not supported</t>
  </si>
  <si>
    <t>FTP/CL/OTR/BV-11-C</t>
  </si>
  <si>
    <t>Pull – file</t>
  </si>
  <si>
    <t>FTP/CL/OTR/BV-12-C</t>
  </si>
  <si>
    <t>Pull – file – Abort</t>
  </si>
  <si>
    <t>FTP/CL/OTR/BV-13-C</t>
  </si>
  <si>
    <t>Pull – large 2 MB file from the FTP Server</t>
  </si>
  <si>
    <t>FTP/CL/OTR/BV-14-C</t>
  </si>
  <si>
    <t>Push – large 2 MB file from the FTP Client</t>
  </si>
  <si>
    <t>FTP/CL/OTR/BV-15-C</t>
  </si>
  <si>
    <t>Push – different file formats to the FTP Server</t>
  </si>
  <si>
    <t>FTP/CL/OTR/BV-16-C</t>
  </si>
  <si>
    <t>Push/Pull – file to/from the FTP Server</t>
  </si>
  <si>
    <t>FTP/CL/SSR/BV-01-C</t>
  </si>
  <si>
    <t>List</t>
  </si>
  <si>
    <t>FTP/CL/SSR/BV-02-C</t>
  </si>
  <si>
    <t>Server selection</t>
  </si>
  <si>
    <t>FTP/CL/SSR/BV-03-C</t>
  </si>
  <si>
    <t>PIN check</t>
  </si>
  <si>
    <t>FTP/SR/FBR/BV-01-C</t>
  </si>
  <si>
    <t>FTP/SR/FBR/BV-02-C</t>
  </si>
  <si>
    <t>FTP/SR/FBR/BV-03-C</t>
  </si>
  <si>
    <t>FTP/SR/FBR/BV-04-C</t>
  </si>
  <si>
    <t>FTP/SR/FBR/BV-05-C</t>
  </si>
  <si>
    <t>FTP/SR/FBR/BV-06-C</t>
  </si>
  <si>
    <t>FTP/SR/FBR/BV-07-C</t>
  </si>
  <si>
    <t>FTP/SR/FBR/BV-08-C</t>
  </si>
  <si>
    <t>FTP/SR/GOEP/ACT/BV-02-C</t>
  </si>
  <si>
    <t>IUT is able to process a COPY command</t>
  </si>
  <si>
    <t>FTP/SR/GOEP/ACT/BV-04-C</t>
  </si>
  <si>
    <t>IUT is able to process a MOVE/RENAME command</t>
  </si>
  <si>
    <t>FTP/SR/GOEP/ACT/BV-06-C</t>
  </si>
  <si>
    <t>IUT is able to process a SET PERMISSIONS command</t>
  </si>
  <si>
    <t>FTP/SR/GOEP/BC/BV-01-C</t>
  </si>
  <si>
    <t>FTP/SR/GOEP/BC/BV-03-C</t>
  </si>
  <si>
    <t>FTP/SR/GOEP/CON/BV-02-C</t>
  </si>
  <si>
    <t>FTP/SR/GOEP/RLS/BV-02-C</t>
  </si>
  <si>
    <t>IUT is able to accept a Reliable OBEX Create Session request</t>
  </si>
  <si>
    <t>FTP/SR/GOEP/RLS/BV-03-C</t>
  </si>
  <si>
    <t>IUT rejects a Reliable OBEX Session request when an Active Session exists</t>
  </si>
  <si>
    <t>FTP/SR/GOEP/RLS/BV-06-C</t>
  </si>
  <si>
    <t>IUT is able to accept Suspend/Resume of Reliable OBEX Session (no OBEX operation)</t>
  </si>
  <si>
    <t>FTP/SR/GOEP/RLS/BV-08-C</t>
  </si>
  <si>
    <t>IUT is able to accept a Reliable OBEX Close Session request</t>
  </si>
  <si>
    <t>FTP/SR/GOEP/RLS/BV-11-C</t>
  </si>
  <si>
    <t>IUT is able to accept a Suspend/Resume of PUT operation with SRM disabled</t>
  </si>
  <si>
    <t>FTP/SR/GOEP/RLS/BV-12-C</t>
  </si>
  <si>
    <t>IUT is able to accept a Suspend/Resume of GET operation with SRM disabled</t>
  </si>
  <si>
    <t>FTP/SR/GOEP/ROB/BV-01-C</t>
  </si>
  <si>
    <t>FTP/SR/GOEP/ROB/BV-02-C</t>
  </si>
  <si>
    <t>FTP/SR/GOEP/SRM/BI-02-C</t>
  </si>
  <si>
    <t>FTP/SR/GOEP/SRM/BI-03-C</t>
  </si>
  <si>
    <t>FTP/SR/GOEP/SRM/BI-05-C</t>
  </si>
  <si>
    <t>FTP/SR/GOEP/SRM/BV-04-C</t>
  </si>
  <si>
    <t>FTP/SR/GOEP/SRM/BV-08-C</t>
  </si>
  <si>
    <t>FTP/SR/GOEP/SRMP/BI-02-C</t>
  </si>
  <si>
    <t>FTP/SR/GOEP/SRMP/BV-02-C</t>
  </si>
  <si>
    <t>FTP/SR/GOEP/SRMP/BV-03-C</t>
  </si>
  <si>
    <t>FTP/SR/GOEP/SRS/BV-03-C</t>
  </si>
  <si>
    <t>IUT is able to accept a Suspend/Resume of PUT operation with SRM enabled</t>
  </si>
  <si>
    <t>FTP/SR/GOEP/SRS/BV-04-C</t>
  </si>
  <si>
    <t>IUT is able to accept a Suspend/Resume of GET operation with SRM enabled</t>
  </si>
  <si>
    <t>FTP/SR/OMA/BV-01-C</t>
  </si>
  <si>
    <t>FTP/SR/OMA/BV-02-C</t>
  </si>
  <si>
    <t>FTP/SR/OMA/BV-03-C</t>
  </si>
  <si>
    <t>FTP/SR/OMA/BV-04-C</t>
  </si>
  <si>
    <t>FTP/SR/OMA/BV-05-C</t>
  </si>
  <si>
    <t>FTP/SR/OMA/BV-06-C</t>
  </si>
  <si>
    <t>FTP/SR/OMA/BV-07-C</t>
  </si>
  <si>
    <t>FTP/SR/OMA/BV-08-C</t>
  </si>
  <si>
    <t>FTP/SR/OTR/BV-01-C</t>
  </si>
  <si>
    <t>FTP/SR/OTR/BV-02-C</t>
  </si>
  <si>
    <t>FTP/SR/OTR/BV-03-C</t>
  </si>
  <si>
    <t>FTP/SR/OTR/BV-04-C</t>
  </si>
  <si>
    <t>FTP/SR/OTR/BV-05-C</t>
  </si>
  <si>
    <t>FTP/SR/OTR/BV-06-C</t>
  </si>
  <si>
    <t>FTP/SR/OTR/BV-07-C</t>
  </si>
  <si>
    <t>FTP/SR/OTR/BV-08-C</t>
  </si>
  <si>
    <t>FTP/SR/OTR/BV-09-C</t>
  </si>
  <si>
    <t>FTP/SR/OTR/BV-10-C</t>
  </si>
  <si>
    <t>FTP/SR/OTR/BV-11-C</t>
  </si>
  <si>
    <t>FTP/SR/OTR/BV-12-C</t>
  </si>
  <si>
    <t>FTP/SR/OTR/BV-13-C</t>
  </si>
  <si>
    <t>FTP/SR/OTR/BV-14-C</t>
  </si>
  <si>
    <t>FTP/SR/OTR/BV-15-C</t>
  </si>
  <si>
    <t>FTP/SR/OTR/BV-16-C</t>
  </si>
  <si>
    <t>FTP/SR/SGSIT/ATTR/BV-01-C</t>
  </si>
  <si>
    <t>FTP/SR/SGSIT/ATTR/BV-02-C</t>
  </si>
  <si>
    <t>Attribute GSIT – Bluetooth Profile Descriptor List, FTP 1.3</t>
  </si>
  <si>
    <t>FTP/SR/SGSIT/ATTR/BV-03-C</t>
  </si>
  <si>
    <t>FTP/SR/SGSIT/OFFS/BV-01-C</t>
  </si>
  <si>
    <t>FTP/SR/SGSIT/SERR/BV-01-C</t>
  </si>
  <si>
    <t>Service record GSIT – FTP Server</t>
  </si>
  <si>
    <t>FTP/SR/SSR/BV-01-C</t>
  </si>
  <si>
    <t>FTP/SR/SSR/BV-02-C</t>
  </si>
  <si>
    <t>FTP/SR/SSR/BV-03-C</t>
  </si>
  <si>
    <t>Note: The test cases with GOEP in the TCID are defined in the GOEP.TS</t>
  </si>
  <si>
    <t>TSE 26953</t>
  </si>
  <si>
    <t>TSEs 28221, 28346</t>
  </si>
  <si>
    <t>GAVDP/ACP/APP/CON/BV-01-C</t>
  </si>
  <si>
    <t>Connection Establishment</t>
  </si>
  <si>
    <t>GAVDP/ACP/APP/TRC/BV-01-C</t>
  </si>
  <si>
    <t>Transfer Control – Change Parameters</t>
  </si>
  <si>
    <t>GAVDP/ACP/APP/TRC/BV-02-C</t>
  </si>
  <si>
    <t>Transfer Control – Suspend</t>
  </si>
  <si>
    <t>GAVDP/INT/APP/CON/BV-01-C</t>
  </si>
  <si>
    <t>GAVDP/INT/APP/TRC/BV-01-C</t>
  </si>
  <si>
    <t>GAVDP/INT/APP/TRC/BV-02-C</t>
  </si>
  <si>
    <t>TSE 26954</t>
  </si>
  <si>
    <t>GNSS/CL/CGSIT/SFC/BV-01-C</t>
  </si>
  <si>
    <t>SDP Future Compatibility – IUT is GNSS Client</t>
  </si>
  <si>
    <t>GNSS/CL/GCE/BV-01-C</t>
  </si>
  <si>
    <t>GNSS/CL/GCR/BV-01-C</t>
  </si>
  <si>
    <t>Client initiated connection release</t>
  </si>
  <si>
    <t>GNSS/CL/GDT/BI-02-C</t>
  </si>
  <si>
    <t>Unsupported Command</t>
  </si>
  <si>
    <t>GNSS/CL/GDT/BV-01-C</t>
  </si>
  <si>
    <t>NMEA Data Transfer</t>
  </si>
  <si>
    <t>GNSS/SR/GCE/BV-01-C</t>
  </si>
  <si>
    <t>GNSS/SR/GCR/BV-02-C</t>
  </si>
  <si>
    <t>Server initiated connection release</t>
  </si>
  <si>
    <t>GNSS/SR/GDT/BI-01-C</t>
  </si>
  <si>
    <t>GNSS/SR/GDT/BV-01-C</t>
  </si>
  <si>
    <t>GNSS/SR/GSD/BV-01-I</t>
  </si>
  <si>
    <t>GNSS/SR/SGSIT/ATTR/BV-01-C</t>
  </si>
  <si>
    <t>GNSS/SR/SGSIT/ATTR/BV-02-C</t>
  </si>
  <si>
    <t>Attribute GSIT – Bluetooth Profile Descriptor List, GNSS 1.0</t>
  </si>
  <si>
    <t>GNSS/SR/SGSIT/ATTR/BV-03-C</t>
  </si>
  <si>
    <t>GNSS/SR/SGSIT/OFFS/BV-01-C</t>
  </si>
  <si>
    <t>GNSS/SR/SGSIT/SERR/BV-01-C</t>
  </si>
  <si>
    <t>Service record GSIT – GNSS Server</t>
  </si>
  <si>
    <t>GOEP/ACT/BV-01-C</t>
  </si>
  <si>
    <t>GOEP/ACT/BV-02-C</t>
  </si>
  <si>
    <t>GOEP/ACT/BV-03-C</t>
  </si>
  <si>
    <t>GOEP/ACT/BV-04-C</t>
  </si>
  <si>
    <t>GOEP/ACT/BV-05-C</t>
  </si>
  <si>
    <t>GOEP/ACT/BV-06-C</t>
  </si>
  <si>
    <t>GOEP/BC/BV-01-C</t>
  </si>
  <si>
    <t>GOEP/BC/BV-02-C</t>
  </si>
  <si>
    <t>GOEP/BC/BV-03-C</t>
  </si>
  <si>
    <t>GOEP/BC/BV-04-C</t>
  </si>
  <si>
    <t>GOEP/CON/BV-01-C</t>
  </si>
  <si>
    <t>GOEP/CON/BV-02-C</t>
  </si>
  <si>
    <t>GoepL2CapPsm attribute id present in the SDP record</t>
  </si>
  <si>
    <t>GOEP/RLS/BV-01-C</t>
  </si>
  <si>
    <t>GOEP/RLS/BV-02-C</t>
  </si>
  <si>
    <t>GOEP/RLS/BV-03-C</t>
  </si>
  <si>
    <t>GOEP/RLS/BV-04-C</t>
  </si>
  <si>
    <t>GOEP/RLS/BV-05-C</t>
  </si>
  <si>
    <t>GOEP/RLS/BV-06-C</t>
  </si>
  <si>
    <t>GOEP/RLS/BV-08-C</t>
  </si>
  <si>
    <t>GOEP/RLS/BV-09-C</t>
  </si>
  <si>
    <t>GOEP/RLS/BV-10-C</t>
  </si>
  <si>
    <t>GOEP/RLS/BV-11-C</t>
  </si>
  <si>
    <t>GOEP/RLS/BV-12-C</t>
  </si>
  <si>
    <t>GOEP/ROB/BV-01-C</t>
  </si>
  <si>
    <t>GOEP/ROB/BV-02-C</t>
  </si>
  <si>
    <t>GOEP/SRM/BI-02-C</t>
  </si>
  <si>
    <t>GOEP/SRM/BI-03-C</t>
  </si>
  <si>
    <t>GOEP/SRM/BI-05-C</t>
  </si>
  <si>
    <t>GOEP/SRM/BV-01-C</t>
  </si>
  <si>
    <t>GOEP/SRM/BV-03-C</t>
  </si>
  <si>
    <t>GOEP/SRM/BV-04-C</t>
  </si>
  <si>
    <t>GOEP/SRM/BV-05-C</t>
  </si>
  <si>
    <t>GOEP/SRM/BV-07-C</t>
  </si>
  <si>
    <t>GOEP/SRM/BV-08-C</t>
  </si>
  <si>
    <t>GOEP/SRMP/BI-01-C</t>
  </si>
  <si>
    <t>GOEP/SRMP/BI-02-C</t>
  </si>
  <si>
    <t>GOEP/SRMP/BV-01-C</t>
  </si>
  <si>
    <t>GOEP/SRMP/BV-02-C</t>
  </si>
  <si>
    <t>GOEP/SRMP/BV-03-C</t>
  </si>
  <si>
    <t>GOEP/SRMP/BV-04-C</t>
  </si>
  <si>
    <t>GOEP/SRMP/BV-05-C</t>
  </si>
  <si>
    <t>GOEP/SRMP/BV-06-C</t>
  </si>
  <si>
    <t>GOEP/SRS/BV-01-C</t>
  </si>
  <si>
    <t>GOEP/SRS/BV-02-C</t>
  </si>
  <si>
    <t>GOEP/SRS/BV-03-C</t>
  </si>
  <si>
    <t>GOEP/SRS/BV-04-C</t>
  </si>
  <si>
    <t>1) All TCs are mapped using the features in the BIP, CTN, FTP, MAP, OPP, and PBAP ICS documents. GOEP does not have its own standalone ICS document.</t>
  </si>
  <si>
    <t>GPP/GAH/BV-01-C</t>
  </si>
  <si>
    <t>GPP/GBR/BI-11-C</t>
  </si>
  <si>
    <t>PIMSE rejects an Invalid Folder Request</t>
  </si>
  <si>
    <t>2)</t>
  </si>
  <si>
    <t>GPP/GBR/BV-01-C</t>
  </si>
  <si>
    <t>PIMCE selects the current folder on PIMSE</t>
  </si>
  <si>
    <t>GPP/GBR/BV-02-C</t>
  </si>
  <si>
    <t>PIMCE retrieves a Listing Object</t>
  </si>
  <si>
    <t>GPP/GBR/BV-11-C</t>
  </si>
  <si>
    <t>PIMSE sets its Current Folder</t>
  </si>
  <si>
    <t>GPP/GBR/BV-12-C</t>
  </si>
  <si>
    <t>PIMSE returns a Listing Object</t>
  </si>
  <si>
    <t>GPP/GIH/BI-11-C</t>
  </si>
  <si>
    <t>GPP/GIH/BV-01-C</t>
  </si>
  <si>
    <t>PIMCE retrieves PAS instance description from the PIMSE</t>
  </si>
  <si>
    <t>GPP/GIH/BV-11-C</t>
  </si>
  <si>
    <t>PIMSE returns PAS instance description to the PIMCE</t>
  </si>
  <si>
    <t>GPP/GIH/BV-12-C</t>
  </si>
  <si>
    <t>GPP/GNO/BV-01-C</t>
  </si>
  <si>
    <t>PIMCE receives a Notification</t>
  </si>
  <si>
    <t>GPP/GNO/BV-11-C</t>
  </si>
  <si>
    <t>PIMSE receives a Notification</t>
  </si>
  <si>
    <t>GPP/GNR/BV-01-C</t>
  </si>
  <si>
    <t>PIMCE switches Notification to ‘off’ status</t>
  </si>
  <si>
    <t>GPP/GNR/BV-02-C</t>
  </si>
  <si>
    <t>PIMCE switches Notification to ‘on’ status</t>
  </si>
  <si>
    <t>GPP/GNR/BV-11-C</t>
  </si>
  <si>
    <t>PIMSE terminates PIM Notification</t>
  </si>
  <si>
    <t>GPP/GNR/BV-12-C</t>
  </si>
  <si>
    <t>PIMSE starts PIM Notification</t>
  </si>
  <si>
    <t>GPP/GOH/BI-11-C</t>
  </si>
  <si>
    <t>PIMSE rejects an invalid request for a literal PIM object</t>
  </si>
  <si>
    <t>GPP/GOH/BV-01-C</t>
  </si>
  <si>
    <t>PIMCE retrieves a literal PIM object</t>
  </si>
  <si>
    <t>GPP/GOH/BV-02-C</t>
  </si>
  <si>
    <t>PIMCE uploads a literal object to the PIMSE</t>
  </si>
  <si>
    <t>GPP/GOH/BV-03-C</t>
  </si>
  <si>
    <t>PIMCE deletes a literal object on the PIMSE</t>
  </si>
  <si>
    <t>GPP/GOH/BV-11-C</t>
  </si>
  <si>
    <t>PIMSE returns a literal PIM object</t>
  </si>
  <si>
    <t>GPP/GOH/BV-12-C</t>
  </si>
  <si>
    <t>PIMSE receives a literal object from the PIMCE</t>
  </si>
  <si>
    <t>GPP/GOH/BV-13-C</t>
  </si>
  <si>
    <t>PIMSE deletes a literal object</t>
  </si>
  <si>
    <t>GPP/GSM/BV-01-C</t>
  </si>
  <si>
    <t>GPP/GSM/BV-02-C</t>
  </si>
  <si>
    <t>GPP/GSM/BV-03-C</t>
  </si>
  <si>
    <t>GPP/GSM/BV-04-C</t>
  </si>
  <si>
    <t>GPP/GSM/BV-05-C</t>
  </si>
  <si>
    <t>GPP/GSM/BV-06-C</t>
  </si>
  <si>
    <t>GPP/GSM/BV-07-C</t>
  </si>
  <si>
    <t>GPP/GSM/BV-11-C</t>
  </si>
  <si>
    <t>GPP/GSM/BV-12-C</t>
  </si>
  <si>
    <t>GPP/GSM/BV-13-C</t>
  </si>
  <si>
    <t>GPP/GSM/BV-14-C</t>
  </si>
  <si>
    <t>GPP/GSM/BV-15-C</t>
  </si>
  <si>
    <t>GPP/GSM/BV-16-C</t>
  </si>
  <si>
    <t>GPP/GSM/BV-17-C</t>
  </si>
  <si>
    <t>1) All TCs are mapped using the features in the CTN ICS document. GPP does not have its own standalone ICS document.</t>
  </si>
  <si>
    <t>2) TCs in the TS discovered as missing from the TCRL using a consistency check during the 2024-1 maintenance cycle.</t>
  </si>
  <si>
    <t>TSE 26955</t>
  </si>
  <si>
    <t>HCRP/CL/CCP/BV-01-C</t>
  </si>
  <si>
    <t>Idle – CR_GetLPTStatus</t>
  </si>
  <si>
    <t>HCRP/CL/CCP/BV-02-C</t>
  </si>
  <si>
    <t>Successfully processing – CR_GetLPTStatus</t>
  </si>
  <si>
    <t>HCRP/CL/CCP/BV-03-C</t>
  </si>
  <si>
    <t>Paper empty – CR_GetLPTStatus</t>
  </si>
  <si>
    <t>HCRP/CL/CCP/BV-04-C</t>
  </si>
  <si>
    <t>Not supported by Server – CR_GetLPTStatus</t>
  </si>
  <si>
    <t>HCRP/CL/CCP/BV-05-C</t>
  </si>
  <si>
    <t>Supported – CR_Get1284ID</t>
  </si>
  <si>
    <t>HCRP/CL/CCP/BV-06-C</t>
  </si>
  <si>
    <t>Not supported – CR_Get1284ID</t>
  </si>
  <si>
    <t>HCRP/CL/CCP/BV-07-C</t>
  </si>
  <si>
    <t>Idle – CR_SoftReset</t>
  </si>
  <si>
    <t>HCRP/CL/CCP/BV-08-C</t>
  </si>
  <si>
    <t>Processing a job – CR_SoftReset</t>
  </si>
  <si>
    <t>HCRP/CL/CCP/BV-09-C</t>
  </si>
  <si>
    <t>Not supported – CR_SoftReset</t>
  </si>
  <si>
    <t>HCRP/CL/CCP/BV-10-C</t>
  </si>
  <si>
    <t>Idle – CR_HardReset</t>
  </si>
  <si>
    <t>HCRP/CL/CCP/BV-11-C</t>
  </si>
  <si>
    <t>Processing a job – CR_HardReset</t>
  </si>
  <si>
    <t>HCRP/CL/CCP/BV-12-C</t>
  </si>
  <si>
    <t>Error status – CR_HardReset</t>
  </si>
  <si>
    <t>HCRP/CL/CCP/BV-13-C</t>
  </si>
  <si>
    <t>Not supported – CR_HardReset</t>
  </si>
  <si>
    <t>HCRP/CL/CGSIT/SFC/BV-01-C</t>
  </si>
  <si>
    <t>SDP Future Compatibility – IUT is HCRP Client, Print</t>
  </si>
  <si>
    <t>HCRP/CL/CGSIT/SFC/BV-02-C</t>
  </si>
  <si>
    <t>SDP Future Compatibility – IUT is HCRP Client, Scan</t>
  </si>
  <si>
    <t>HCRP/CL/DCS/BV-01-C</t>
  </si>
  <si>
    <t>General Inquiry – Public Online</t>
  </si>
  <si>
    <t>HCRP/CL/DCS/BV-02-C</t>
  </si>
  <si>
    <t>Limited Inquiry – Public Online</t>
  </si>
  <si>
    <t>HCRP/CL/DCS/BV-03-C</t>
  </si>
  <si>
    <t>Device Discovery – Public Online</t>
  </si>
  <si>
    <t>HCRP/CL/DCS/BV-04-C</t>
  </si>
  <si>
    <t>Inquiry – Private Online</t>
  </si>
  <si>
    <t>HCRP/CL/DCS/BV-05-C</t>
  </si>
  <si>
    <t>Inquiry – Offline</t>
  </si>
  <si>
    <t>HCRP/CL/DCS/BV-06-C</t>
  </si>
  <si>
    <t>HCRP/CL/DFC/BV-01-C</t>
  </si>
  <si>
    <t>Print Data Transmission</t>
  </si>
  <si>
    <t>HCRP/CL/DFC/BV-02-C</t>
  </si>
  <si>
    <t>Scanned Data Transmission</t>
  </si>
  <si>
    <t>HCRP/CL/NTF/BV-01-C</t>
  </si>
  <si>
    <t>Notifications – Supported</t>
  </si>
  <si>
    <t>HCRP/CL/NTF/BV-02-C</t>
  </si>
  <si>
    <t>Notifications – Unsupported</t>
  </si>
  <si>
    <t>HCRP/CL/NTF/BV-03-C</t>
  </si>
  <si>
    <t>Notifications – Timeout Elapsed</t>
  </si>
  <si>
    <t>HCRP/CL/NTF/BV-04-C</t>
  </si>
  <si>
    <t>Notifications – Retries</t>
  </si>
  <si>
    <t>HCRP/CL/SD/BV-01-I</t>
  </si>
  <si>
    <t>HCRP/CL/SGSIT/ATTR/BV-01-C</t>
  </si>
  <si>
    <t>HCRP/CL/SGSIT/ATTR/BV-02-C</t>
  </si>
  <si>
    <t>Attribute GSIT – Bluetooth Profile Descriptor List, HCRP 1.0 or 1.2</t>
  </si>
  <si>
    <t>HCRP/CL/SGSIT/OFFS/BV-01-C</t>
  </si>
  <si>
    <t>HCRP/CL/SGSIT/SERR/BV-01-C</t>
  </si>
  <si>
    <t>Service record GSIT – HCRP Client, Print</t>
  </si>
  <si>
    <t>HCRP/CL/SGSIT/SERR/BV-02-C</t>
  </si>
  <si>
    <t>Service record GSIT – HCRP Server, Scan</t>
  </si>
  <si>
    <t>HCRP/SR/CCP/BV-01-C</t>
  </si>
  <si>
    <t>HCRP/SR/CCP/BV-02-C</t>
  </si>
  <si>
    <t>HCRP/SR/CCP/BV-03-C</t>
  </si>
  <si>
    <t>HCRP/SR/CCP/BV-04-C</t>
  </si>
  <si>
    <t>HCRP/SR/CCP/BV-05-C</t>
  </si>
  <si>
    <t>HCRP/SR/CCP/BV-06-C</t>
  </si>
  <si>
    <t>HCRP/SR/CCP/BV-07-C</t>
  </si>
  <si>
    <t>HCRP/SR/CCP/BV-08-C</t>
  </si>
  <si>
    <t>HCRP/SR/CCP/BV-09-C</t>
  </si>
  <si>
    <t>HCRP/SR/CCP/BV-10-C</t>
  </si>
  <si>
    <t>HCRP/SR/CCP/BV-11-C</t>
  </si>
  <si>
    <t>HCRP/SR/CCP/BV-12-C</t>
  </si>
  <si>
    <t>HCRP/SR/CCP/BV-13-C</t>
  </si>
  <si>
    <t>HCRP/SR/DCS/BV-01-C</t>
  </si>
  <si>
    <t>HCRP/SR/DCS/BV-02-C</t>
  </si>
  <si>
    <t>HCRP/SR/DCS/BV-03-C</t>
  </si>
  <si>
    <t>HCRP/SR/DCS/BV-04-C</t>
  </si>
  <si>
    <t>HCRP/SR/DCS/BV-05-C</t>
  </si>
  <si>
    <t>HCRP/SR/DCS/BV-06-C</t>
  </si>
  <si>
    <t>HCRP/SR/DFC/BV-01-C</t>
  </si>
  <si>
    <t>HCRP/SR/DFC/BV-02-C</t>
  </si>
  <si>
    <t>HCRP/SR/NTF/BV-01-C</t>
  </si>
  <si>
    <t>HCRP/SR/NTF/BV-02-C</t>
  </si>
  <si>
    <t>HCRP/SR/NTF/BV-03-C</t>
  </si>
  <si>
    <t>HCRP/SR/NTF/BV-04-C</t>
  </si>
  <si>
    <t>HCRP/SR/NTF/BV-05-C</t>
  </si>
  <si>
    <t>Notifications – Client Unavailable</t>
  </si>
  <si>
    <t>HCRP/SR/SD/BV-01-I</t>
  </si>
  <si>
    <t>HCRP/SR/SGSIT/ATTR/BV-01-C</t>
  </si>
  <si>
    <t>HCRP/SR/SGSIT/ATTR/BV-02-C</t>
  </si>
  <si>
    <t>HCRP/SR/SGSIT/ATTR/BV-03-C</t>
  </si>
  <si>
    <t>HCRP/SR/SGSIT/ATTR/BV-04-C</t>
  </si>
  <si>
    <t>HCRP/SR/SGSIT/ATTR/BV-05-C</t>
  </si>
  <si>
    <t>Attribute GSIT – 1284 ID</t>
  </si>
  <si>
    <t>HCRP/SR/SGSIT/ATTR/BV-06-C</t>
  </si>
  <si>
    <t>HCRP/SR/SGSIT/ATTR/BV-07-C</t>
  </si>
  <si>
    <t>Attribute GSIT – Friendly Name</t>
  </si>
  <si>
    <t>HCRP/SR/SGSIT/ATTR/BV-08-C</t>
  </si>
  <si>
    <t>Attribute GSIT – Device Location</t>
  </si>
  <si>
    <t>HCRP/SR/SGSIT/OFFS/BV-01-C</t>
  </si>
  <si>
    <t>HCRP/SR/SGSIT/SERR/BV-01-C</t>
  </si>
  <si>
    <t>Service record GSIT – HCRP Server, Print</t>
  </si>
  <si>
    <t>HCRP/SR/SGSIT/SERR/BV-02-C</t>
  </si>
  <si>
    <t>TSE 27003</t>
  </si>
  <si>
    <t>HDP/SNK/CC/BI-11-C</t>
  </si>
  <si>
    <t>IUT as Sink receives invalid L2CAP Data Channel configuration</t>
  </si>
  <si>
    <t>HDP/SNK/CC/BV-01-C</t>
  </si>
  <si>
    <t>IUT initiates L2CAP Control Channel</t>
  </si>
  <si>
    <t>HDP/SNK/CC/BV-02-C</t>
  </si>
  <si>
    <t>IUT accept L2CAP Control Channel</t>
  </si>
  <si>
    <t>HDP/SNK/CC/BV-03-C</t>
  </si>
  <si>
    <t>HDP/SNK/CC/BV-04-C</t>
  </si>
  <si>
    <t>IUT as Sink initiates Reliable L2CAP Data Channel</t>
  </si>
  <si>
    <t>HDP/SNK/CC/BV-06-C</t>
  </si>
  <si>
    <t>IUT as Sink accepts Reliable L2CAP Data Channel</t>
  </si>
  <si>
    <t>HDP/SNK/CC/BV-08-C</t>
  </si>
  <si>
    <t>IUT as Sink initiates Streaming L2CAP Data Channel</t>
  </si>
  <si>
    <t>HDP/SNK/CC/BV-10-C</t>
  </si>
  <si>
    <t>IUT as Sink accepts Streaming L2CAP Data Channel</t>
  </si>
  <si>
    <t>HDP/SNK/CGSIT/SFC/BV-01-C</t>
  </si>
  <si>
    <t>SDP Future Compatibility – IUT is HDP SNK</t>
  </si>
  <si>
    <t>HDP/SNK/CON/BV-01-I</t>
  </si>
  <si>
    <t>HDP/SNK/CON/BV-02-C</t>
  </si>
  <si>
    <t>IUT support for General Discoverable Mode</t>
  </si>
  <si>
    <t>HDP/SNK/CON/BV-03-C</t>
  </si>
  <si>
    <t>IUT support for Response to Authentication request</t>
  </si>
  <si>
    <t>HDP/SNK/CON/BV-04-C</t>
  </si>
  <si>
    <t>IUT support for Initiation of Authentication</t>
  </si>
  <si>
    <t>HDP/SNK/CON/BV-05-C</t>
  </si>
  <si>
    <t>IUT support for Acceptance of Encryption request</t>
  </si>
  <si>
    <t>HDP/SNK/CON/BV-06-C</t>
  </si>
  <si>
    <t>IUT support for Initiation of Encryption</t>
  </si>
  <si>
    <t>HDP/SNK/CON/BV-07-C</t>
  </si>
  <si>
    <t>IUT support for General Inquiry</t>
  </si>
  <si>
    <t>HDP/SNK/CON/BV-08-C</t>
  </si>
  <si>
    <t>IUT support for Acceptance of Bonding request</t>
  </si>
  <si>
    <t>HDP/SNK/CON/BV-09-C</t>
  </si>
  <si>
    <t>IUT support for Initiation of Bonding</t>
  </si>
  <si>
    <t>HDP/SNK/CON/BV-10-C</t>
  </si>
  <si>
    <t>IUT support for Health Class of Device</t>
  </si>
  <si>
    <t>HDP/SNK/DE/BV-01-C</t>
  </si>
  <si>
    <t>IUT initiates Echo Test Function</t>
  </si>
  <si>
    <t>HDP/SNK/DE/BV-02-C</t>
  </si>
  <si>
    <t>IUT accepts Echo Test Function</t>
  </si>
  <si>
    <t>HDP/SNK/DEP/BV-01-I to -02-I</t>
  </si>
  <si>
    <t>2020-1</t>
  </si>
  <si>
    <t>HDP/SNK/DEP/BV-03-C</t>
  </si>
  <si>
    <t>Lower Tester (Agent) associates and transfers configuration and measurements to IUT (Manager)</t>
  </si>
  <si>
    <t>HDP/SNK/DEP/BV-04-C</t>
  </si>
  <si>
    <t>Lower Tester (Agent) initiates association release and re-associates with IUT (Manager)</t>
  </si>
  <si>
    <t>HDP/SNK/HCT/BV-01-C</t>
  </si>
  <si>
    <t>IUT initiates Control and Data Channel Connection</t>
  </si>
  <si>
    <t>HDP/SNK/HCT/BV-02-C</t>
  </si>
  <si>
    <t>IUT accepts Control and Data Channel Connection</t>
  </si>
  <si>
    <t>HDP/SNK/HCT/BV-03-C</t>
  </si>
  <si>
    <t>IUT initiates Control Channel disconnect and MDL Reconnect</t>
  </si>
  <si>
    <t>HDP/SNK/HCT/BV-04-C</t>
  </si>
  <si>
    <t>IUT accepts Control Channel disconnect and MDL Reconnect</t>
  </si>
  <si>
    <t>HDP/SNK/HCT/BV-05-C</t>
  </si>
  <si>
    <t>IUT initiates MDL Disconnect and Reconnect</t>
  </si>
  <si>
    <t>HDP/SNK/HCT/BV-06-C</t>
  </si>
  <si>
    <t>IUT accepts MDL Disconnect and Reconnect</t>
  </si>
  <si>
    <t>HDP/SNK/HCT/BV-07-C</t>
  </si>
  <si>
    <t>IUT receives changed L2CAP Data Channel configuration upon Reconnect</t>
  </si>
  <si>
    <t>HDP/SNK/SGSIT/ATTR/BV-01-C</t>
  </si>
  <si>
    <t>Attribute GSIT – Service Record State</t>
  </si>
  <si>
    <t>HDP/SNK/SGSIT/ATTR/BV-02-C</t>
  </si>
  <si>
    <t>HDP/SNK/SGSIT/ATTR/BV-03-C</t>
  </si>
  <si>
    <t>HDP/SNK/SGSIT/ATTR/BV-04-C</t>
  </si>
  <si>
    <t>HDP/SNK/SGSIT/ATTR/BV-05-C</t>
  </si>
  <si>
    <t>HDP/SNK/SGSIT/ATTR/BV-06-C</t>
  </si>
  <si>
    <t>Attribute GSIT – Data Exchange Specification</t>
  </si>
  <si>
    <t>HDP/SNK/SGSIT/ATTR/BV-07-C</t>
  </si>
  <si>
    <t>Attribute GSIT – MCAP Supported Procedures</t>
  </si>
  <si>
    <t>HDP/SNK/SGSIT/OFFS/BV-01-C</t>
  </si>
  <si>
    <t>HDP/SNK/SGSIT/OFFS/BV-02-C</t>
  </si>
  <si>
    <t>HDP/SNK/SGSIT/OFFS/BV-03-C</t>
  </si>
  <si>
    <t>HDP/SNK/SGSIT/SERR/BV-01-C</t>
  </si>
  <si>
    <t>Service record GSIT – HDP SRC</t>
  </si>
  <si>
    <t>HDP/SRC/CC/BI-12-C</t>
  </si>
  <si>
    <t>IUT as Source receives invalid L2CAP Data Channel configuration</t>
  </si>
  <si>
    <t>HDP/SRC/CC/BV-01-C</t>
  </si>
  <si>
    <t>HDP/SRC/CC/BV-02-C</t>
  </si>
  <si>
    <t>IUT accepts L2CAP Control Channel</t>
  </si>
  <si>
    <t>HDP/SRC/CC/BV-03-C</t>
  </si>
  <si>
    <t>IUT as Source initiates Reliable L2CAP Data Channel</t>
  </si>
  <si>
    <t>HDP/SRC/CC/BV-05-C</t>
  </si>
  <si>
    <t>IUT as Source accepts Reliable L2CAP Data Channel</t>
  </si>
  <si>
    <t>HDP/SRC/CC/BV-07-C</t>
  </si>
  <si>
    <t>IUT as Source initiates Streaming L2CAP Data Channel</t>
  </si>
  <si>
    <t>HDP/SRC/CC/BV-09-C</t>
  </si>
  <si>
    <t>IUT as Source accepts Streaming L2CAP Data Channel</t>
  </si>
  <si>
    <t>HDP/SRC/CGSIT/SFC/BV-01-C</t>
  </si>
  <si>
    <t>SDP Future Compatibility – IUT is HDP SRC</t>
  </si>
  <si>
    <t>HDP/SRC/CON/BV-01-I</t>
  </si>
  <si>
    <t>HDP/SRC/CON/BV-02-C</t>
  </si>
  <si>
    <t>HDP/SRC/CON/BV-03-C</t>
  </si>
  <si>
    <t>HDP/SRC/CON/BV-04-C</t>
  </si>
  <si>
    <t>HDP/SRC/CON/BV-05-C</t>
  </si>
  <si>
    <t>HDP/SRC/CON/BV-06-C</t>
  </si>
  <si>
    <t>HDP/SRC/CON/BV-07-C</t>
  </si>
  <si>
    <t>HDP/SRC/CON/BV-08-C</t>
  </si>
  <si>
    <t>HDP/SRC/CON/BV-09-C</t>
  </si>
  <si>
    <t>HDP/SRC/CON/BV-10-C</t>
  </si>
  <si>
    <t>HDP/SRC/DE/BV-01-C</t>
  </si>
  <si>
    <t>HDP/SRC/DE/BV-02-C</t>
  </si>
  <si>
    <t>HDP/SRC/DEP/BV-01-C</t>
  </si>
  <si>
    <t>IUT (Agent) associates and transfers configuration and measurements to Lower Tester (Manager)</t>
  </si>
  <si>
    <t>HDP/SRC/DEP/BV-02-C</t>
  </si>
  <si>
    <t>IUT (Agent) initiates association release and re-associates with Lower Tester (Manager)</t>
  </si>
  <si>
    <t>HDP/SRC/DEP/BV-03-I to -04-I</t>
  </si>
  <si>
    <t xml:space="preserve"> </t>
  </si>
  <si>
    <t>HDP/SRC/HCT/BV-01-C</t>
  </si>
  <si>
    <t>HDP/SRC/HCT/BV-02-C</t>
  </si>
  <si>
    <t>HDP/SRC/HCT/BV-03-C</t>
  </si>
  <si>
    <t>HDP/SRC/HCT/BV-04-C</t>
  </si>
  <si>
    <t>HDP/SRC/HCT/BV-05-C</t>
  </si>
  <si>
    <t>HDP/SRC/HCT/BV-06-C</t>
  </si>
  <si>
    <t>HDP/SRC/HCT/BV-07-C</t>
  </si>
  <si>
    <t>HDP/SRC/SGSIT/ATTR/BV-01-C</t>
  </si>
  <si>
    <t>HDP/SRC/SGSIT/ATTR/BV-02-C</t>
  </si>
  <si>
    <t>HDP/SRC/SGSIT/ATTR/BV-03-C</t>
  </si>
  <si>
    <t>HDP/SRC/SGSIT/ATTR/BV-04-C</t>
  </si>
  <si>
    <t>HDP/SRC/SGSIT/ATTR/BV-05-C</t>
  </si>
  <si>
    <t>HDP/SRC/SGSIT/ATTR/BV-06-C</t>
  </si>
  <si>
    <t>HDP/SRC/SGSIT/ATTR/BV-07-C</t>
  </si>
  <si>
    <t>HDP/SRC/SGSIT/OFFS/BV-01-C</t>
  </si>
  <si>
    <t>HDP/SRC/SGSIT/OFFS/BV-02-C</t>
  </si>
  <si>
    <t>HDP/SRC/SGSIT/OFFS/BV-03-C</t>
  </si>
  <si>
    <t>HDP/SRC/SGSIT/SERR/BV-01-C</t>
  </si>
  <si>
    <t>Previous TS:</t>
  </si>
  <si>
    <t>Previous ICS:</t>
  </si>
  <si>
    <t>pkg101-addition</t>
  </si>
  <si>
    <t>HFP v1.10 CF, HFP v1.10 CDI</t>
  </si>
  <si>
    <t>TSE 28611</t>
  </si>
  <si>
    <t>HFP/AG/ACC/BI-12-I to -13-I</t>
  </si>
  <si>
    <t>HFP/AG/ACC/BI-14-C</t>
  </si>
  <si>
    <t>Codec Connection Setup Failure: mSBC</t>
  </si>
  <si>
    <t>3)</t>
  </si>
  <si>
    <t>HFP/AG/ACC/BV-08-I</t>
  </si>
  <si>
    <t>HFP/AG/ACC/BV-09-C</t>
  </si>
  <si>
    <t>Codec Connection Setup with legacy peer with HF initiated</t>
  </si>
  <si>
    <t>HFP/AG/ACC/BV-10-I to -11-I</t>
  </si>
  <si>
    <t>HFP/AG/ACC/BV-15-C</t>
  </si>
  <si>
    <t>Codec Connection Setup failure with AG initiated</t>
  </si>
  <si>
    <t>HFP/AG/ACC/BV-16-C</t>
  </si>
  <si>
    <t>HF Initiated Codec Connection Setup: CVSD</t>
  </si>
  <si>
    <t>HFP/AG/ACC/BV-17-C</t>
  </si>
  <si>
    <t>HF Initiated Codec Connection Setup: mSBC</t>
  </si>
  <si>
    <t>HFP/AG/ACC/BV-18-C</t>
  </si>
  <si>
    <t>AG Initiated Codec Connection Setup: CVSD</t>
  </si>
  <si>
    <t>HFP/AG/ACC/BV-19-C</t>
  </si>
  <si>
    <t>AG Initiated Codec Connection Setup: mSBC</t>
  </si>
  <si>
    <t>HFP/AG/ACC/BV-20-C</t>
  </si>
  <si>
    <t>AG Initiated Codec Connection Setup Following Initial Successful Codec Connection Setup: CVSD</t>
  </si>
  <si>
    <t>HFP/AG/ACC/BV-21-C</t>
  </si>
  <si>
    <t>AG Initiated Codec Connection Setup Following Initial Successful Codec Connection Setup: mSBC</t>
  </si>
  <si>
    <t>HFP/AG/ACC/BV-22-C</t>
  </si>
  <si>
    <t>Codec Connection Setup using Safe Settings: CVSD S1</t>
  </si>
  <si>
    <t>2023-1-addition</t>
  </si>
  <si>
    <t>HFP/AG/ACC/BV-23-C</t>
  </si>
  <si>
    <t>Codec Connection Setup using Safe Settings: mSBC T1</t>
  </si>
  <si>
    <t>HFP/AG/ACC/BV-24-C</t>
  </si>
  <si>
    <t>Codec Connection Setup using Safe Settings: CVSD S4</t>
  </si>
  <si>
    <t>HFP/AG/ACC/BV-25-C</t>
  </si>
  <si>
    <t>Codec Connection Setup using Safe Settings: mSBC T2</t>
  </si>
  <si>
    <t>HFP/AG/ACC/BV-26-C</t>
  </si>
  <si>
    <t>Codec Connection Setup following failure to establish eSCO transport with T2 settings: mSBC</t>
  </si>
  <si>
    <t>HFP/AG/ACC/BV-27-C</t>
  </si>
  <si>
    <t>HF Initiated Codec Connection Setup: LC3-SWB</t>
  </si>
  <si>
    <t>HFP/AG/ACC/BV-28-C</t>
  </si>
  <si>
    <t>AG Initiated Codec Connection Setup: LC3-SWB</t>
  </si>
  <si>
    <t>HFP/AG/ACC/BV-29-C</t>
  </si>
  <si>
    <t>AG Initiated Codec Connection Setup Following Initial Successful Codec Connection Setup: LC3-SWB</t>
  </si>
  <si>
    <t>HFP/AG/ACC/BV-30-C</t>
  </si>
  <si>
    <t>Codec Connection Setup using Safe Settings: LC3-SWB T2</t>
  </si>
  <si>
    <t>HFP/AG/ACC/BV-31-C</t>
  </si>
  <si>
    <t>Codec Connection Setup using Safe Settings: LC3-SWB T1</t>
  </si>
  <si>
    <t>HFP/AG/ACC/BV-32-C</t>
  </si>
  <si>
    <t>Codec Connection Setup Failure: LC3-SWB</t>
  </si>
  <si>
    <t>HFP/AG/ACC/BV-33-C</t>
  </si>
  <si>
    <t>Codec Connection Setup following failure to establish eSCO transport with T2 settings: LC3-SWB</t>
  </si>
  <si>
    <t>HFP/AG/ACC/BV-34-C</t>
  </si>
  <si>
    <t>Codec Connection Setup following failure to establish eSCO transport with T1 settings: mSBC</t>
  </si>
  <si>
    <t>HFP/AG/ACC/BV-35-C</t>
  </si>
  <si>
    <t>Codec Connection Setup following failure to establish eSCO transport with T1 settings: LC3-SWB</t>
  </si>
  <si>
    <t>HFP/AG/ACR/BV-01-C</t>
  </si>
  <si>
    <t>Accept Audio Connection release</t>
  </si>
  <si>
    <t>HFP/AG/ACR/BV-02-C</t>
  </si>
  <si>
    <t>Initiate Audio Connection release</t>
  </si>
  <si>
    <t>HFP/AG/ACS/BI-14-C</t>
  </si>
  <si>
    <t>HF initiated eSCO audio setup with invalid bandwidth</t>
  </si>
  <si>
    <t>HFP/AG/ACS/BV-02-C</t>
  </si>
  <si>
    <t>AG initiated audio setup, HF is SCO only</t>
  </si>
  <si>
    <t>HFP/AG/ACS/BV-04-C</t>
  </si>
  <si>
    <t>HF initiated audio setup, HF is SCO only</t>
  </si>
  <si>
    <t>HFP/AG/ACS/BV-06-C</t>
  </si>
  <si>
    <t>AG initiated audio setup, HF has eSCO</t>
  </si>
  <si>
    <t>HFP/AG/ACS/BV-08-C</t>
  </si>
  <si>
    <t>HF initiated audio setup, HF has eSCO</t>
  </si>
  <si>
    <t>HFP/AG/ACS/BV-10-C</t>
  </si>
  <si>
    <t>AG initiated audio setup, HF has eSCO allows only SCO</t>
  </si>
  <si>
    <t>HFP/AG/ACS/BV-11-C</t>
  </si>
  <si>
    <t>HF initiated eSCO audio setup with 18 ms latency</t>
  </si>
  <si>
    <t>HFP/AG/ACS/BV-16-C</t>
  </si>
  <si>
    <t>HF requests eSCO audio setup with S4 settings</t>
  </si>
  <si>
    <t>HFP/AG/ACS/BV-18-C</t>
  </si>
  <si>
    <t>AG initiates eSCO audio setup over Secure Connections</t>
  </si>
  <si>
    <t>HFP/AG/ATA/BV-01-C</t>
  </si>
  <si>
    <t>Initiate audio transfer to the AG</t>
  </si>
  <si>
    <t>HFP/AG/ATA/BV-02-C</t>
  </si>
  <si>
    <t>Accept audio transfer to the AG</t>
  </si>
  <si>
    <t>HFP/AG/ATA/BV-03-C</t>
  </si>
  <si>
    <t>Audio transfer by SLC release during an active call with AG</t>
  </si>
  <si>
    <t>HFP/AG/ATAH/BV-01-C</t>
  </si>
  <si>
    <t>Multiple audio transfers during call with AG</t>
  </si>
  <si>
    <t>HFP/AG/ATH/BV-03-C</t>
  </si>
  <si>
    <t>Accept audio transfer to HF</t>
  </si>
  <si>
    <t>HFP/AG/ATH/BV-04-C</t>
  </si>
  <si>
    <t>Accept HF initiated audio transfer to the HF with SLC</t>
  </si>
  <si>
    <t>2018-1</t>
  </si>
  <si>
    <t>HFP/AG/ATH/BV-05-C</t>
  </si>
  <si>
    <t>Initiate audio transfer to the HF with no SLC</t>
  </si>
  <si>
    <t>HFP/AG/ATH/BV-06-C</t>
  </si>
  <si>
    <t>Initiate audio transfer to the HF with SLC</t>
  </si>
  <si>
    <t>HFP/AG/ATH/BV-09-C</t>
  </si>
  <si>
    <t>Audio transfer by powering ON HF with AG</t>
  </si>
  <si>
    <t>HFP/AG/CDI/BV-01-C</t>
  </si>
  <si>
    <t>Reply with Call Duration Information for Active Call</t>
  </si>
  <si>
    <t>HFP v1.10 CDI (new TC)</t>
  </si>
  <si>
    <t>HFP/AG/CDI/BV-02-C</t>
  </si>
  <si>
    <t>Reply with Call Duration Information for Active and Held Call</t>
  </si>
  <si>
    <t>HFP/AG/CDI/BV-03-C</t>
  </si>
  <si>
    <t>AG does not respond to a Call Duration Information request when no call is active</t>
  </si>
  <si>
    <t>HFP/AG/CDI/BV-04-C</t>
  </si>
  <si>
    <t>AG provides Call Duration Information for a Three-way Call without Multiparty Call Duration Support</t>
  </si>
  <si>
    <t>HFP/AG/CDI/BV-05-C</t>
  </si>
  <si>
    <t>AG provides Call Duration Information for a Three-way Call with Multiparty Call Duration Support</t>
  </si>
  <si>
    <t>HFP/AG/CFD/BI-01-C</t>
  </si>
  <si>
    <t>AG Error Conditions</t>
  </si>
  <si>
    <t>HFP v1.10 CF (new TC)</t>
  </si>
  <si>
    <t>HFP/AG/CFD/BV-01-C</t>
  </si>
  <si>
    <t>Sending Call Forwarding Indicator status</t>
  </si>
  <si>
    <t>HFP/AG/CFD/BV-02-C</t>
  </si>
  <si>
    <t>Send Call Forwarding list of supported reasons</t>
  </si>
  <si>
    <t>HFP/AG/CFD/BV-03-C</t>
  </si>
  <si>
    <t>Reply with Call Forwarding settings</t>
  </si>
  <si>
    <t>HFP/AG/CFD/BV-04-C</t>
  </si>
  <si>
    <t>Accept a change in Call Forwarding settings – Reason 4</t>
  </si>
  <si>
    <t>HFP/AG/CFD/BV-05-C</t>
  </si>
  <si>
    <t>Accept a change in Call Forwarding settings – Reason 5</t>
  </si>
  <si>
    <t>HFP/AG/CFD/BV-06-C</t>
  </si>
  <si>
    <t>Accept a change in Call Forwarding settings – Reason 0</t>
  </si>
  <si>
    <t>HFP/AG/CFD/BV-07-C</t>
  </si>
  <si>
    <t>Accept a change in Call Forwarding settings – Reason 1</t>
  </si>
  <si>
    <t>HFP/AG/CFD/BV-08-C</t>
  </si>
  <si>
    <t>Accept a change in Call Forwarding settings – Reason 2</t>
  </si>
  <si>
    <t>HFP/AG/CIT/BV-01-C</t>
  </si>
  <si>
    <t>Incoming call interrupted with AG</t>
  </si>
  <si>
    <t>HFP/AG/CGSIT/SFC/BV-01-C</t>
  </si>
  <si>
    <t>SDP Future Compatibility – IUT is HFP AG</t>
  </si>
  <si>
    <t>HFP/AG/CLI/BV-01-C</t>
  </si>
  <si>
    <t>Send caller ID by AG</t>
  </si>
  <si>
    <t>HFP/AG/COD/BV-01-C</t>
  </si>
  <si>
    <t>AG Connect to HF Regardless of CoD Value</t>
  </si>
  <si>
    <t>HFP/AG/DIS/BV-01-C</t>
  </si>
  <si>
    <t>Inquiry and discovery by AG</t>
  </si>
  <si>
    <t>HFP/AG/ECC/BI-03-C</t>
  </si>
  <si>
    <t>Enhanced Call Control Not Supported, Release Call</t>
  </si>
  <si>
    <t>HFP/AG/ECC/BI-04-C</t>
  </si>
  <si>
    <t>Enhanced Call Control Not Supported, Private Consult Mode</t>
  </si>
  <si>
    <t>HFP/AG/ECC/BV-01-C</t>
  </si>
  <si>
    <t>Release specified call index by AG</t>
  </si>
  <si>
    <t>HFP/AG/ECC/BV-02-C</t>
  </si>
  <si>
    <t>Private consultation mode by AG</t>
  </si>
  <si>
    <t>HFP/AG/ECS/BV-01-C</t>
  </si>
  <si>
    <t>Respond to call status query (AT+CLCC)</t>
  </si>
  <si>
    <t>HFP/AG/ECS/BV-02-C</t>
  </si>
  <si>
    <t>Sending call status on SLC initialization</t>
  </si>
  <si>
    <t>HFP/AG/ECS/BV-03-C</t>
  </si>
  <si>
    <t>Send change in call status by the AG</t>
  </si>
  <si>
    <t>HFP/AG/ENO/BV-01-C</t>
  </si>
  <si>
    <t>Accept request to disable EC/NR</t>
  </si>
  <si>
    <t>HFP/AG/ENO/BV-02-C</t>
  </si>
  <si>
    <t xml:space="preserve">EC/NR OFF, AG Does Not Support EC/NR </t>
  </si>
  <si>
    <t>HFP/AG/EVR/BV-01-C</t>
  </si>
  <si>
    <t>AG accepts VR audio input</t>
  </si>
  <si>
    <t>2019-2</t>
  </si>
  <si>
    <t>HFP/AG/EVR/BV-02-C</t>
  </si>
  <si>
    <t>AG wants to send a VR audio output to HF</t>
  </si>
  <si>
    <t>HFP/AG/EVR/BV-03-C</t>
  </si>
  <si>
    <t>AG processes VR audio input</t>
  </si>
  <si>
    <t>HFP/AG/HFI/BI-03-C</t>
  </si>
  <si>
    <t>AG receives invalid updated HF Indicator values</t>
  </si>
  <si>
    <t>HFP/AG/HFI/BV-02-C</t>
  </si>
  <si>
    <t>AG receives an updated HF Indicator value</t>
  </si>
  <si>
    <t>HFP/AG/ICA/BV-01-C</t>
  </si>
  <si>
    <t>Incoming call – in-band ring by AG</t>
  </si>
  <si>
    <t>HFP/AG/ICA/BV-02-C</t>
  </si>
  <si>
    <t>Answer incoming call on HF and initiate in-band setting change</t>
  </si>
  <si>
    <t>HFP/AG/ICA/BV-04-C</t>
  </si>
  <si>
    <t>Answer incoming call from HF – no in-band ring</t>
  </si>
  <si>
    <t>HFP/AG/ICA/BV-05-C</t>
  </si>
  <si>
    <t xml:space="preserve">Audio Connection + answer incoming call from HF – no in-band ring </t>
  </si>
  <si>
    <t>HFP/AG/ICA/BV-06-C</t>
  </si>
  <si>
    <t>Answer incoming call</t>
  </si>
  <si>
    <t>HFP/AG/ICA/BV-07-C</t>
  </si>
  <si>
    <t>Accept connection from HF during an incoming call</t>
  </si>
  <si>
    <t>HFP/AG/ICA/BV-08-C</t>
  </si>
  <si>
    <t>Link loss during incoming call</t>
  </si>
  <si>
    <t>HFP/AG/ICA/BV-09-C</t>
  </si>
  <si>
    <t>SLC release during incoming call</t>
  </si>
  <si>
    <t>HFP/AG/ICR/BV-01-C</t>
  </si>
  <si>
    <t>Accept HF rejection of incoming call</t>
  </si>
  <si>
    <t>HFP/AG/ICR/BV-02-C</t>
  </si>
  <si>
    <t>Initiate rejection of incoming call</t>
  </si>
  <si>
    <t>HFP/AG/IIA/BV-01-C</t>
  </si>
  <si>
    <t>Activate all indicators using a fixed string</t>
  </si>
  <si>
    <t>HFP/AG/IIA/BV-02-C</t>
  </si>
  <si>
    <t>Activate only service indicator</t>
  </si>
  <si>
    <t>HFP/AG/IIA/BV-03-C</t>
  </si>
  <si>
    <t>Activate only roaming status indicator</t>
  </si>
  <si>
    <t>HFP/AG/IIA/BV-05-C</t>
  </si>
  <si>
    <t>Activate only battery level indicator</t>
  </si>
  <si>
    <t>HFP/AG/IIC/BV-01-C</t>
  </si>
  <si>
    <t>Standard event reporting off and all indicators activated</t>
  </si>
  <si>
    <t>HFP/AG/IIC/BV-02-C</t>
  </si>
  <si>
    <t>Register individual indicator configuration when standard event reporting is OFF</t>
  </si>
  <si>
    <t>HFP/AG/IIC/BV-03-C</t>
  </si>
  <si>
    <t>Standard indicator read command still works when indicators are deactivated</t>
  </si>
  <si>
    <t>HFP/AG/IID/BV-01-C</t>
  </si>
  <si>
    <t>Deactivate all non-mandatory indicators using a fixed string</t>
  </si>
  <si>
    <t>HFP/AG/IID/BV-02-C</t>
  </si>
  <si>
    <t>Deactivate only signal strength indicator</t>
  </si>
  <si>
    <t>HFP/AG/IID/BV-03-C</t>
  </si>
  <si>
    <t>Deactivate only battery level status indicator and the signal strength indicator</t>
  </si>
  <si>
    <t>HFP/AG/IID/BV-04-C</t>
  </si>
  <si>
    <t>Deactivate only signal strength indicator - Battery status reported</t>
  </si>
  <si>
    <t>HFP/AG/IID/BV-05-C</t>
  </si>
  <si>
    <t>AG does not deactivate Call Forwarding indicator when instructed to do so using AT+BIA</t>
  </si>
  <si>
    <t>HFP/AG/NUM/BV-01-C</t>
  </si>
  <si>
    <t>Respond to query with Subscriber Number Information</t>
  </si>
  <si>
    <t>HFP/AG/OCA/BV-01-C</t>
  </si>
  <si>
    <t>Place outgoing call by dialing number on the AG</t>
  </si>
  <si>
    <t>HFP/AG/OCL/BV-01-C</t>
  </si>
  <si>
    <t>Accept a call placed from HF to the last number</t>
  </si>
  <si>
    <t>HFP/AG/OCL/BV-02-C</t>
  </si>
  <si>
    <t>Respond to a call placed with no last number in the AG</t>
  </si>
  <si>
    <t>HFP/AG/OCM/BV-01-C</t>
  </si>
  <si>
    <t>Accept a request to place a call with a memory location</t>
  </si>
  <si>
    <t>HFP/AG/OCM/BV-02-C</t>
  </si>
  <si>
    <t>Respond to a call placed to an empty memory location</t>
  </si>
  <si>
    <t>HFP/AG/OCN/BV-01-C</t>
  </si>
  <si>
    <t>AG places a call with a phone number supplied by the HF</t>
  </si>
  <si>
    <t>HFP/AG/OOR/BV-01-C</t>
  </si>
  <si>
    <t>AG initiates reconnect to HF</t>
  </si>
  <si>
    <t>HFP/AG/OOR/BV-02-C</t>
  </si>
  <si>
    <t>AG accepts reconnect from HF</t>
  </si>
  <si>
    <t>HFP/AG/PSI/BV-01-C</t>
  </si>
  <si>
    <t>Send signal strength indication</t>
  </si>
  <si>
    <t>HFP/AG/PSI/BV-02-C</t>
  </si>
  <si>
    <t>Send roam indication</t>
  </si>
  <si>
    <t>HFP/AG/PSI/BV-03-C</t>
  </si>
  <si>
    <t>Send battery level status indication</t>
  </si>
  <si>
    <t>HFP/AG/PSI/BV-04-C</t>
  </si>
  <si>
    <t>Send indicator of operator selection</t>
  </si>
  <si>
    <t>HFP/AG/PSI/BV-05-C</t>
  </si>
  <si>
    <t>Transfer Roaming Status Indication with roaming function not supported</t>
  </si>
  <si>
    <t>HFP/AG/RHH/BV-01-C</t>
  </si>
  <si>
    <t>Respond to query Response and Hold</t>
  </si>
  <si>
    <t>HFP/AG/RHH/BV-02-C</t>
  </si>
  <si>
    <t>Put an incoming call in “Response and Hold” state from HF</t>
  </si>
  <si>
    <t>HFP/AG/RHH/BV-03-C</t>
  </si>
  <si>
    <t>IUT puts an incoming call in “Response and Hold” state from AG</t>
  </si>
  <si>
    <t>HFP/AG/RHH/BV-04-C</t>
  </si>
  <si>
    <t>Accept a Response and Hold call from HF by AG</t>
  </si>
  <si>
    <t>HFP/AG/RHH/BV-05-C</t>
  </si>
  <si>
    <t>Accept a Response and Hold call from AG by AG</t>
  </si>
  <si>
    <t>HFP/AG/RHH/BV-06-C</t>
  </si>
  <si>
    <t>Reject a Response and Hold call from HF by AG</t>
  </si>
  <si>
    <t>HFP/AG/RHH/BV-07-C</t>
  </si>
  <si>
    <t>Reject a Response and Hold call from AG by AG</t>
  </si>
  <si>
    <t>HFP/AG/RHH/BV-08-C</t>
  </si>
  <si>
    <t>Response and Hold call terminated by caller by AG</t>
  </si>
  <si>
    <t>HFP/AG/RMV/BV-01-C</t>
  </si>
  <si>
    <t>Local and remote microphone volume control by AG</t>
  </si>
  <si>
    <t>HFP/AG/RMV/BV-02-C</t>
  </si>
  <si>
    <t>Remote microphone volume control by AG</t>
  </si>
  <si>
    <t>HFP/AG/RMV/BV-03-C</t>
  </si>
  <si>
    <t>Storing microphone settings by AG</t>
  </si>
  <si>
    <t>HFP/AG/RSV/BV-01-C</t>
  </si>
  <si>
    <t>Local and remote speaker volume control by AG</t>
  </si>
  <si>
    <t>HFP/AG/RSV/BV-02-C</t>
  </si>
  <si>
    <t>Remote speaker volume control by AG</t>
  </si>
  <si>
    <t>HFP/AG/RSV/BV-03-C</t>
  </si>
  <si>
    <t>Storing speaker settings by AG</t>
  </si>
  <si>
    <t>HFP/AG/SDP/BV-01-I</t>
  </si>
  <si>
    <t>HFP/AG/SDP/BV-02-C</t>
  </si>
  <si>
    <t>SLC during SDP response with AG</t>
  </si>
  <si>
    <t>HFP/AG/SDP/BV-03-C</t>
  </si>
  <si>
    <t>Handle dynamic server channel number from HF</t>
  </si>
  <si>
    <t>HFP/AG/SGSIT/ATTR/BV-01-C</t>
  </si>
  <si>
    <t>HFP/AG/SGSIT/ATTR/BV-02-C</t>
  </si>
  <si>
    <t>Attribute GSIT – Bluetooth Profile Descriptor List, HFP 1.7</t>
  </si>
  <si>
    <t>HFP/AG/SGSIT/ATTR/BV-03-C</t>
  </si>
  <si>
    <t>Attribute GSIT – Bluetooth Profile Descriptor List, HFP 1.8</t>
  </si>
  <si>
    <t>HFP/AG/SGSIT/ATTR/BV-04-C</t>
  </si>
  <si>
    <t>Attribute GSIT – Bluetooth Profile Descriptor List, HFP 1.9</t>
  </si>
  <si>
    <t>HFP/AG/SGSIT/ATTR/BV-05-C</t>
  </si>
  <si>
    <t>Attribute GSIT – Network</t>
  </si>
  <si>
    <t>HFP/AG/SGSIT/ATTR/BV-06-C</t>
  </si>
  <si>
    <t>HFP/AG/SGSIT/OFFS/BV-01-C</t>
  </si>
  <si>
    <t>HFP/AG/SGSIT/SERR/BV-01-C</t>
  </si>
  <si>
    <t>Service record GSIT – HFP AG</t>
  </si>
  <si>
    <t>HFP/AG/SLC/BI-01-C</t>
  </si>
  <si>
    <t>AG Ignores RFU BRSF Bits</t>
  </si>
  <si>
    <t>HFP/AG/SLC/BV-01-C</t>
  </si>
  <si>
    <t>HF initiates SLC with 3-way by AG</t>
  </si>
  <si>
    <t>HFP/AG/SLC/BV-02-C</t>
  </si>
  <si>
    <t>AG initiates SLC with 3-way by AG</t>
  </si>
  <si>
    <t>HFP/AG/SLC/BV-03-C</t>
  </si>
  <si>
    <t>HF initiates SLC with no 3-way by AG</t>
  </si>
  <si>
    <t>HFP/AG/SLC/BV-04-C</t>
  </si>
  <si>
    <t>AG initiates SLC with no 3-way by AG</t>
  </si>
  <si>
    <t>HFP/AG/SLC/BV-05-C</t>
  </si>
  <si>
    <t>Accept HF initiated SLC with Codec Negotiation</t>
  </si>
  <si>
    <t>HFP/AG/SLC/BV-06-C</t>
  </si>
  <si>
    <t>AG initiates SLC with Codec Negotiation</t>
  </si>
  <si>
    <t>HFP/AG/SLC/BV-07-C</t>
  </si>
  <si>
    <t>HF initiates SLC without Codec Negotiation</t>
  </si>
  <si>
    <t>HFP/AG/SLC/BV-09-C</t>
  </si>
  <si>
    <t>SLC, HF and AG both support HF Indicator by AG</t>
  </si>
  <si>
    <t>HFP/AG/SLC/BV-10-C</t>
  </si>
  <si>
    <t>SLC, Lower Tester does not support HF Indicator by AG</t>
  </si>
  <si>
    <t>HFP/AG/SLC/BV-11-C</t>
  </si>
  <si>
    <t>HF initiates SLC with no 3-way by AG, Test RFU Bits</t>
  </si>
  <si>
    <t>HFP/AG/SWB/BV-01-C</t>
  </si>
  <si>
    <t>SDP Record: LC3-SWB</t>
  </si>
  <si>
    <t>HFP/AG/TCA/BV-01-C</t>
  </si>
  <si>
    <t>Accept termination of ongoing call by HF</t>
  </si>
  <si>
    <t>HFP/AG/TCA/BV-02-C</t>
  </si>
  <si>
    <t>Terminate ongoing call</t>
  </si>
  <si>
    <t>HFP/AG/TCA/BV-03-C</t>
  </si>
  <si>
    <t>Remote party terminates the call by AG</t>
  </si>
  <si>
    <t>HFP/AG/TCA/BV-04-C</t>
  </si>
  <si>
    <t>Outgoing call abandoned by HF</t>
  </si>
  <si>
    <t>HFP/AG/TCA/BV-05-C</t>
  </si>
  <si>
    <t>Terminate Ongoing Call While Call Waiting</t>
  </si>
  <si>
    <t>HFP/AG/TCA/BV-06-C</t>
  </si>
  <si>
    <t>Terminate a call - AG terminated NO CARRIER</t>
  </si>
  <si>
    <t>HFP/AG/TDC/BV-01-C</t>
  </si>
  <si>
    <t>Transmit DTMF codes upon request</t>
  </si>
  <si>
    <t>HFP/AG/TDS/BV-01-C</t>
  </si>
  <si>
    <t>Transparent Data Synchronization, AG initiated</t>
  </si>
  <si>
    <t>HFP/AG/TRS/BV-01-C</t>
  </si>
  <si>
    <t>Issue registration status indication</t>
  </si>
  <si>
    <t>HFP/AG/TWC/BV-01-C</t>
  </si>
  <si>
    <t>Call waiting – handling user busy by AG (AT+CHLD=0)</t>
  </si>
  <si>
    <t>HFP/AG/TWC/BV-02-C</t>
  </si>
  <si>
    <t>Receive request from HF to drop the active and retrieve the waiting call (AT+CHLD=1)</t>
  </si>
  <si>
    <t>HFP/AG/TWC/BV-03-C</t>
  </si>
  <si>
    <t>Accept the request to hold the active and retrieve the waiting call (AT+CHLD=2)</t>
  </si>
  <si>
    <t>HFP/AG/TWC/BV-04-C</t>
  </si>
  <si>
    <t>3-Way call - accept join call (AT+CHLD=3)</t>
  </si>
  <si>
    <t>HFP/AG/TWC/BV-05-C</t>
  </si>
  <si>
    <t>Accept the request to place an outgoing call by the HF when a call is ongoing</t>
  </si>
  <si>
    <t>HFP/AG/TWC/BV-06-C</t>
  </si>
  <si>
    <t>Accept request for explicit call transfer (AT+CHLD=4)</t>
  </si>
  <si>
    <t>HFP/AG/VRA/BI-01-C</t>
  </si>
  <si>
    <t>Voice recognition activation from AG to HF not supported</t>
  </si>
  <si>
    <t>HFP/AG/VRA/BV-01-C</t>
  </si>
  <si>
    <t>Accept voice recognition activation by the HF</t>
  </si>
  <si>
    <t>HFP/AG/VRA/BV-02-C</t>
  </si>
  <si>
    <t>Initiate voice recognition activation by the AG</t>
  </si>
  <si>
    <t>HFP/AG/VRA/BV-03-C</t>
  </si>
  <si>
    <t>Audio notification alerting activation of voice recognition activation with AG</t>
  </si>
  <si>
    <t>HFP/AG/VRA/BV-04-C</t>
  </si>
  <si>
    <t>Request voice recognition activation by the HF, Test Reserved Fields</t>
  </si>
  <si>
    <t>HFP/AG/VRA/BV-05-C</t>
  </si>
  <si>
    <t>Voice recognition activation by the AG, Test Reserved Fields</t>
  </si>
  <si>
    <t>HFP/AG/VRD/BV-01-C</t>
  </si>
  <si>
    <t>Accept request to deactivate voice recognition by HF</t>
  </si>
  <si>
    <t>HFP/AG/VRR/BV-02-C</t>
  </si>
  <si>
    <t>AG waits for AT+BVRA=2 and the connection handle for SCO/eSCO link before starting an audio output</t>
  </si>
  <si>
    <t>HFP/AG/VRT/BV-01-C</t>
  </si>
  <si>
    <t>Text recognized by the AG from the audio input</t>
  </si>
  <si>
    <t>HFP/AG/VRT/BV-02-C</t>
  </si>
  <si>
    <t>AG sends a different VR textType to change the VR textID</t>
  </si>
  <si>
    <t>HFP/AG/VRT/BV-03-C</t>
  </si>
  <si>
    <t>AG sends the VR textOperation ID for “NewText”</t>
  </si>
  <si>
    <t>HFP/AG/VRT/BV-04-C</t>
  </si>
  <si>
    <t>AG sends the VR textOperation ID for “Replace”</t>
  </si>
  <si>
    <t>HFP/AG/VRT/BV-05-C</t>
  </si>
  <si>
    <t>AG sends the VR textOperation ID for “Append”</t>
  </si>
  <si>
    <t>HFP/AG/VRT/BV-06-C</t>
  </si>
  <si>
    <t>HFP/AG/VRT/BV-07-C</t>
  </si>
  <si>
    <t>Text of the audio output from the AG</t>
  </si>
  <si>
    <t>HFP/AG/VRT/BV-08-C</t>
  </si>
  <si>
    <t>Text of the audio output that contains a question</t>
  </si>
  <si>
    <t>HFP/AG/VRT/BV-09-C</t>
  </si>
  <si>
    <t>Text of the audio output that contains an error description</t>
  </si>
  <si>
    <t>HFP/AG/VTA/BV-02-C</t>
  </si>
  <si>
    <t>AG terminates an active audio output</t>
  </si>
  <si>
    <t>HFP/AG/VTG/BV-01-C</t>
  </si>
  <si>
    <t>Attach a phone number for a voice tag upon request</t>
  </si>
  <si>
    <t>HFP/AG/WBS/BV-01-C</t>
  </si>
  <si>
    <t>SDP Record: mSBC</t>
  </si>
  <si>
    <t>HFP/HF/ACC/BV-01-I to -02-I</t>
  </si>
  <si>
    <t>HFP/HF/ACC/BV-03-C</t>
  </si>
  <si>
    <t>Codec Connection with legacy peer with HF initiated</t>
  </si>
  <si>
    <t>HFP/HF/ACC/BV-04-C</t>
  </si>
  <si>
    <t>HFP/HF/ACC/BV-05-C</t>
  </si>
  <si>
    <t>Codec Connection with legacy peer with AG initiated</t>
  </si>
  <si>
    <t>HFP/HF/ACC/BV-06-C</t>
  </si>
  <si>
    <t>AG Initiated Codec Connection Setup with T1 settings: mSBC</t>
  </si>
  <si>
    <t>HFP/HF/ACC/BV-07-C</t>
  </si>
  <si>
    <t>AG Initiated Codec Connection Setup with T2 settings: mSBC</t>
  </si>
  <si>
    <t>HFP/HF/ACC/BV-08-C</t>
  </si>
  <si>
    <t>HFP/HF/ACC/BV-09-C</t>
  </si>
  <si>
    <t>HFP/HF/ACC/BV-10-C</t>
  </si>
  <si>
    <t>HF Initiated Codec Connection Setup Following Initial Successful Codec Connection Setup: CVSD</t>
  </si>
  <si>
    <t>HFP/HF/ACC/BV-11-C</t>
  </si>
  <si>
    <t>HF Initiated Codec Connection Setup Following Initial Successful Codec Connection Setup: mSBC</t>
  </si>
  <si>
    <t>HFP/HF/ACC/BV-12-C</t>
  </si>
  <si>
    <t>HFP/HF/ACC/BV-13-C</t>
  </si>
  <si>
    <t>HFP/HF/ACC/BV-14-C</t>
  </si>
  <si>
    <t>HFP/HF/ACC/BV-15-C</t>
  </si>
  <si>
    <t>HF Initiated Codec Connection Setup Following Initial Successful Codec Connection Setup: LC3-SWB</t>
  </si>
  <si>
    <t>HFP/HF/ACC/BV-16-C</t>
  </si>
  <si>
    <t>HFP/HF/ACC/BV-17-C</t>
  </si>
  <si>
    <t>AG Initiated Codec Connection Setup with T1 settings: LC3-SWB</t>
  </si>
  <si>
    <t>HFP/HF/ACC/BV-18-C</t>
  </si>
  <si>
    <t>AG Initiated Codec Connection Setup with T2 settings: LC3-SWB</t>
  </si>
  <si>
    <t>HFP/HF/ACR/BV-01-C</t>
  </si>
  <si>
    <t>HFP/HF/ACR/BV-02-C</t>
  </si>
  <si>
    <t>HFP/HF/ACS/BI-13-C</t>
  </si>
  <si>
    <t>AG initiated eSCO audio setup with invalid bandwidth</t>
  </si>
  <si>
    <t>HFP/HF/ACS/BV-01-C</t>
  </si>
  <si>
    <t>HF initiated audio setup, AG is SCO only</t>
  </si>
  <si>
    <t>HFP/HF/ACS/BV-03-C</t>
  </si>
  <si>
    <t>AG initiated audio setup, AG is SCO only</t>
  </si>
  <si>
    <t>HFP/HF/ACS/BV-05-C</t>
  </si>
  <si>
    <t>HF initiated audio setup, AG has eSCO</t>
  </si>
  <si>
    <t>HFP/HF/ACS/BV-07-C</t>
  </si>
  <si>
    <t>AG initiated audio setup, AG has eSCO</t>
  </si>
  <si>
    <t>HFP/HF/ACS/BV-09-C</t>
  </si>
  <si>
    <t>HF initiated audio setup, AG has eSCO allows only SCO</t>
  </si>
  <si>
    <t>HFP/HF/ACS/BV-12-C</t>
  </si>
  <si>
    <t>AG initiated eSCO audio setup with 18 ms latency</t>
  </si>
  <si>
    <t>HFP/HF/ACS/BV-15-C</t>
  </si>
  <si>
    <t>AG initiates eSCO audio setup with S4 settings</t>
  </si>
  <si>
    <t>HFP/HF/ACS/BV-17-C</t>
  </si>
  <si>
    <t>HF requests eSCO audio setup over Secure Connections</t>
  </si>
  <si>
    <t>HFP/HF/ATA/BV-01-C</t>
  </si>
  <si>
    <t>HFP/HF/ATA/BV-02-C</t>
  </si>
  <si>
    <t>HFP/HF/ATA/BV-03-C</t>
  </si>
  <si>
    <t>Audio transfer by SLC release during an active call with HF</t>
  </si>
  <si>
    <t>HFP/HF/ATAH/BV-01-C</t>
  </si>
  <si>
    <t>Multiple audio transfers during call with HF</t>
  </si>
  <si>
    <t>HFP/HF/ATH/BV-03-C</t>
  </si>
  <si>
    <t>Initiate audio transfer to HF</t>
  </si>
  <si>
    <t>HFP/HF/ATH/BV-04-C</t>
  </si>
  <si>
    <t>HFP/HF/ATH/BV-05-C</t>
  </si>
  <si>
    <t>Accept AG initiated audio transfer with no SLC</t>
  </si>
  <si>
    <t>HFP/HF/ATH/BV-06-C</t>
  </si>
  <si>
    <t>Accept AG initiated audio transfer to the HF with SLC</t>
  </si>
  <si>
    <t>HFP/HF/ATH/BV-09-C</t>
  </si>
  <si>
    <t>Audio transfer by powering ON</t>
  </si>
  <si>
    <t>HFP/HF/CDI/BV-01-C</t>
  </si>
  <si>
    <t>Request Call Duration Information for Active Call</t>
  </si>
  <si>
    <t>HFP/HF/CDI/BV-02-C</t>
  </si>
  <si>
    <t>Request Call Duration Information for Active and Held Call</t>
  </si>
  <si>
    <t>HFP/HF/CDI/BV-04-C</t>
  </si>
  <si>
    <t>HF Requests Call Duration Information for a Three-way Call</t>
  </si>
  <si>
    <t>HFP/HF/CFD/BI-01-C</t>
  </si>
  <si>
    <t>HF Ignores Unnecessary Call Forwarding Fields</t>
  </si>
  <si>
    <t>HFP/HF/CFD/BV-01-C</t>
  </si>
  <si>
    <t>Requesting Call Forwarding Indicator status</t>
  </si>
  <si>
    <t>HFP/HF/CFD/BV-02-C</t>
  </si>
  <si>
    <t>Request Call Forwarding list of supported reasons</t>
  </si>
  <si>
    <t>HFP/HF/CFD/BV-03-C</t>
  </si>
  <si>
    <t>Request Call Forwarding settings</t>
  </si>
  <si>
    <t>HFP/HF/CFD/BV-04-C</t>
  </si>
  <si>
    <t>Change the Call Forwarding settings on the AG – Reason 4</t>
  </si>
  <si>
    <t>HFP/HF/CFD/BV-05-C</t>
  </si>
  <si>
    <t>Change the Call Forwarding settings on the AG – Reason 5</t>
  </si>
  <si>
    <t>HFP/HF/CFD/BV-06-C</t>
  </si>
  <si>
    <t>Change the Call Forwarding settings on the AG – Reason 0</t>
  </si>
  <si>
    <t>HFP/HF/CFD/BV-07-C</t>
  </si>
  <si>
    <t>Change the Call Forwarding settings on the AG – Reason 1</t>
  </si>
  <si>
    <t>HFP/HF/CFD/BV-08-C</t>
  </si>
  <si>
    <t>Change the Call Forwarding settings on the AG – Reason 2</t>
  </si>
  <si>
    <t>HFP/HF/CIT/BV-01-C</t>
  </si>
  <si>
    <t>Incoming call interrupted with HF</t>
  </si>
  <si>
    <t>HFP/HF/CGSIT/SFC/BV-01-C</t>
  </si>
  <si>
    <t>SDP Future Compatibility – IUT is HFP HF</t>
  </si>
  <si>
    <t>HFP/HF/CLI/BV-01-C</t>
  </si>
  <si>
    <t>Receive caller ID by HF</t>
  </si>
  <si>
    <t>HFP/HF/DIS/BV-01-C</t>
  </si>
  <si>
    <t>Respond to inquiry and discovery by AG</t>
  </si>
  <si>
    <t>HFP/HF/DIS/BV-02-C</t>
  </si>
  <si>
    <t>HF disallows connections in non-discoverable mode</t>
  </si>
  <si>
    <t>HFP/HF/ECC/BV-01-C</t>
  </si>
  <si>
    <t>Release specified call index by HF</t>
  </si>
  <si>
    <t>HFP/HF/ECC/BV-02-C</t>
  </si>
  <si>
    <t>Private consultation mode by HF</t>
  </si>
  <si>
    <t>HFP/HF/ECS/BV-01-C</t>
  </si>
  <si>
    <t>Query list of current calls (AT+CLCC)</t>
  </si>
  <si>
    <t>HFP/HF/ECS/BV-02-C</t>
  </si>
  <si>
    <t>Receiving call status on SLC initialization</t>
  </si>
  <si>
    <t>HFP/HF/ECS/BV-03-C</t>
  </si>
  <si>
    <t>Receive change in call status from the AG</t>
  </si>
  <si>
    <t>HFP/HF/ENO/BV-01-C</t>
  </si>
  <si>
    <t>Disable EC/NR on the AG</t>
  </si>
  <si>
    <t>HFP/HF/HFI/BI-01-C</t>
  </si>
  <si>
    <t>Ignore unknown or unexpected indication code</t>
  </si>
  <si>
    <t>HFP/HF/HFI/BV-01-C</t>
  </si>
  <si>
    <t>HF sends an updated HF Indicator value</t>
  </si>
  <si>
    <t>HFP/HF/ICA/BV-01-C</t>
  </si>
  <si>
    <t>Incoming call – in-band ring by HF</t>
  </si>
  <si>
    <t>HFP/HF/ICA/BV-02-C</t>
  </si>
  <si>
    <t>Answer incoming call on HF and accept in-band setting change</t>
  </si>
  <si>
    <t>HFP/HF/ICA/BV-03-C</t>
  </si>
  <si>
    <t>Answer incoming call on HF with ring muting</t>
  </si>
  <si>
    <t>HFP/HF/ICA/BV-04-C</t>
  </si>
  <si>
    <t>Answer incoming call from HF with locally generated alert</t>
  </si>
  <si>
    <t>HFP/HF/ICA/BV-05-C</t>
  </si>
  <si>
    <t xml:space="preserve">Audio Connection + answer incoming call from HF with locally generated alert </t>
  </si>
  <si>
    <t>HFP/HF/ICA/BV-06-C</t>
  </si>
  <si>
    <t>Incoming call answered by AG</t>
  </si>
  <si>
    <t>HFP/HF/ICA/BV-07-C</t>
  </si>
  <si>
    <t>Connect to AG during an incoming call</t>
  </si>
  <si>
    <t>HFP/HF/ICR/BV-01-C</t>
  </si>
  <si>
    <t>HFP/HF/ICR/BV-02-C</t>
  </si>
  <si>
    <t>Accept AG rejection of incoming call</t>
  </si>
  <si>
    <t>HFP/HF/IIA/BV-04-C</t>
  </si>
  <si>
    <t>Activate or deactivate specific indicators</t>
  </si>
  <si>
    <t>HFP/HF/NUM/BV-01-C</t>
  </si>
  <si>
    <t>Initiate query with Subscriber Number Information</t>
  </si>
  <si>
    <t>HFP/HF/NUM/BV-02-C</t>
  </si>
  <si>
    <t>HF supports Subscriber Number Information, AG does not support Subscriber Number Information</t>
  </si>
  <si>
    <t>HFP/HF/OCA/BV-01-C</t>
  </si>
  <si>
    <t>Handle outgoing call by dialing number on the AG</t>
  </si>
  <si>
    <t>HFP/HF/OCL/BV-01-C</t>
  </si>
  <si>
    <t>Initiate a call placed to the last number</t>
  </si>
  <si>
    <t>HFP/HF/OCL/BV-02-C</t>
  </si>
  <si>
    <t>Handling ERROR response to a call placed to last number</t>
  </si>
  <si>
    <t>HFP/HF/OCM/BV-01-C</t>
  </si>
  <si>
    <t>Initiate a request to place a call with a memory location</t>
  </si>
  <si>
    <t>HFP/HF/OCM/BV-02-C</t>
  </si>
  <si>
    <t>Handling ERROR response to a call placed to an empty memory location</t>
  </si>
  <si>
    <t>HFP/HF/OCN/BV-01-C</t>
  </si>
  <si>
    <t>HF places a call with a phone number</t>
  </si>
  <si>
    <t>HFP/HF/OOR/BV-01-C</t>
  </si>
  <si>
    <t>HF accepts reconnect from AG</t>
  </si>
  <si>
    <t>HFP/HF/OOR/BV-02-C</t>
  </si>
  <si>
    <t>HF initiates reconnect to AG</t>
  </si>
  <si>
    <t>HFP/HF/PSI/BV-01-C</t>
  </si>
  <si>
    <t>Accept signal strength indication</t>
  </si>
  <si>
    <t>HFP/HF/PSI/BV-02-C</t>
  </si>
  <si>
    <t>Accept roam indication</t>
  </si>
  <si>
    <t>HFP/HF/PSI/BV-03-C</t>
  </si>
  <si>
    <t>Accept battery level status indication</t>
  </si>
  <si>
    <t>HFP/HF/PSI/BV-04-C</t>
  </si>
  <si>
    <t>Accept indicator of operator selection</t>
  </si>
  <si>
    <t>HFP/HF/RHH/BV-01-C</t>
  </si>
  <si>
    <t>Initiate Response and Hold query</t>
  </si>
  <si>
    <t>HFP/HF/RHH/BV-02-C</t>
  </si>
  <si>
    <t>Request putting an incoming call in “Response and Hold” state with HF</t>
  </si>
  <si>
    <t>HFP/HF/RHH/BV-03-C</t>
  </si>
  <si>
    <t>Put an incoming call in “Response and Hold” state from AG</t>
  </si>
  <si>
    <t>HFP/HF/RHH/BV-04-C</t>
  </si>
  <si>
    <t>Accept a Response and Hold call from HF by HF</t>
  </si>
  <si>
    <t>HFP/HF/RHH/BV-05-C</t>
  </si>
  <si>
    <t>Accept a Response and Hold call from AG by HF</t>
  </si>
  <si>
    <t>HFP/HF/RHH/BV-06-C</t>
  </si>
  <si>
    <t>Reject a Response and Hold call from HF by HF</t>
  </si>
  <si>
    <t>HFP/HF/RHH/BV-07-C</t>
  </si>
  <si>
    <t>Reject a Response and Hold call from AG by HF</t>
  </si>
  <si>
    <t>HFP/HF/RHH/BV-08-C</t>
  </si>
  <si>
    <t>Response and Hold call terminated by caller by HF</t>
  </si>
  <si>
    <t>HFP/HF/RMV/BV-01-C</t>
  </si>
  <si>
    <t>Local and remote microphone volume control by HF</t>
  </si>
  <si>
    <t>HFP/HF/RMV/BV-02-C</t>
  </si>
  <si>
    <t>Remote microphone volume control by HF</t>
  </si>
  <si>
    <t>HFP/HF/RMV/BV-03-C</t>
  </si>
  <si>
    <t>Storing microphone settings by HF</t>
  </si>
  <si>
    <t>HFP/HF/RSV/BV-01-C</t>
  </si>
  <si>
    <t>Local and remote speaker volume control by HF</t>
  </si>
  <si>
    <t>HFP/HF/RSV/BV-02-C</t>
  </si>
  <si>
    <t>Remote speaker volume control by HF</t>
  </si>
  <si>
    <t>HFP/HF/RSV/BV-03-C</t>
  </si>
  <si>
    <t>Storing speaker settings by HF</t>
  </si>
  <si>
    <t>HFP/HF/SDP/BV-01-I</t>
  </si>
  <si>
    <t>HFP/HF/SDP/BV-02-C</t>
  </si>
  <si>
    <t>SLC during SDP response with HF</t>
  </si>
  <si>
    <t>HFP/HF/SDP/BV-03-C</t>
  </si>
  <si>
    <t>Handle dynamic server channel number from AG</t>
  </si>
  <si>
    <t>HFP/HF/SGSIT/ATTR/BV-01-C</t>
  </si>
  <si>
    <t>HFP/HF/SGSIT/ATTR/BV-02-C</t>
  </si>
  <si>
    <t>HFP/HF/SGSIT/ATTR/BV-03-C</t>
  </si>
  <si>
    <t>HFP/HF/SGSIT/ATTR/BV-04-C</t>
  </si>
  <si>
    <t>HFP/HF/SGSIT/ATTR/BV-05-C</t>
  </si>
  <si>
    <t>HFP/HF/SGSIT/OFFS/BV-01-C</t>
  </si>
  <si>
    <t>HFP/HF/SGSIT/SERR/BV-01-C</t>
  </si>
  <si>
    <t>Service record GSIT – HFP HF</t>
  </si>
  <si>
    <t>HFP/HF/SLC/BI-01-C</t>
  </si>
  <si>
    <t>HF Ignores RFU BRSF Bits</t>
  </si>
  <si>
    <t>HFP/HF/SLC/BV-01-C</t>
  </si>
  <si>
    <t>HF initiates SLC with 3-way by HF</t>
  </si>
  <si>
    <t>HFP/HF/SLC/BV-02-C</t>
  </si>
  <si>
    <t>AG initiates SLC with 3-way by HF</t>
  </si>
  <si>
    <t>HFP/HF/SLC/BV-03-C</t>
  </si>
  <si>
    <t>HF initiates SLC with no 3-way by HF</t>
  </si>
  <si>
    <t>HFP/HF/SLC/BV-04-C</t>
  </si>
  <si>
    <t>AG initiates SLC with no 3-way by HF</t>
  </si>
  <si>
    <t>HFP/HF/SLC/BV-05-C</t>
  </si>
  <si>
    <t>HF initiates SLC with Codec Negotiation</t>
  </si>
  <si>
    <t>HFP/HF/SLC/BV-06-C</t>
  </si>
  <si>
    <t>Accept AG initiated SLC with Codec Negotiation</t>
  </si>
  <si>
    <t>HFP/HF/SLC/BV-08-C</t>
  </si>
  <si>
    <t>AG initiates SLC without Codec Negotiation</t>
  </si>
  <si>
    <t>HFP/HF/SLC/BV-09-C</t>
  </si>
  <si>
    <t>SLC, HF and AG both support HF Indicator by HF</t>
  </si>
  <si>
    <t>HFP/HF/SLC/BV-10-C</t>
  </si>
  <si>
    <t>SLC, Lower Tester does not support HF Indicator by HF</t>
  </si>
  <si>
    <t>HFP/HF/SLC/BV-11-C</t>
  </si>
  <si>
    <t>HF initiates SLC with no 3-way by HF, Test RFU Bits</t>
  </si>
  <si>
    <t>HFP/HF/SWB/BV-01-C</t>
  </si>
  <si>
    <t>HFP/HF/SWB/BV-02-C</t>
  </si>
  <si>
    <t>Available codecs: LC3-SWB</t>
  </si>
  <si>
    <t>HFP/HF/TCA/BV-01-C</t>
  </si>
  <si>
    <t>HFP/HF/TCA/BV-02-C</t>
  </si>
  <si>
    <t>Accept termination of ongoing call by AG</t>
  </si>
  <si>
    <t>HFP/HF/TCA/BV-03-C</t>
  </si>
  <si>
    <t>Remote party terminates the call by HF</t>
  </si>
  <si>
    <t>HFP/HF/TCA/BV-04-C</t>
  </si>
  <si>
    <t>Abandon outgoing call</t>
  </si>
  <si>
    <t>HFP/HF/TDC/BV-01-C</t>
  </si>
  <si>
    <t>Request the AG to transmit DTMF codes</t>
  </si>
  <si>
    <t>HFP/HF/TDS/BV-01-C</t>
  </si>
  <si>
    <t>Transparent Data Synchronization, HF initiated</t>
  </si>
  <si>
    <t>HFP/HF/TRS/BV-01-C</t>
  </si>
  <si>
    <t>Accept registration status indication</t>
  </si>
  <si>
    <t>HFP/HF/TWC/BV-01-C</t>
  </si>
  <si>
    <t>Call waiting – handling user busy by HF (AT+CHLD=0)</t>
  </si>
  <si>
    <t>HFP/HF/TWC/BV-02-C</t>
  </si>
  <si>
    <t>Initiate request to drop the active and retrieve the waiting call (AT+CHLD=1)</t>
  </si>
  <si>
    <t>HFP/HF/TWC/BV-03-C</t>
  </si>
  <si>
    <t>Request the AG to hold the active and retrieve the waiting call (AT+CHLD=2)</t>
  </si>
  <si>
    <t>HFP/HF/TWC/BV-04-C</t>
  </si>
  <si>
    <t>3-Way call - initiate join call (AT+CHLD=3)</t>
  </si>
  <si>
    <t>HFP/HF/TWC/BV-05-C</t>
  </si>
  <si>
    <t>Initiate an outgoing call while an active call is ongoing</t>
  </si>
  <si>
    <t>HFP/HF/TWC/BV-06-C</t>
  </si>
  <si>
    <t>Initiate request for explicit call transfer (AT+CHLD=4)</t>
  </si>
  <si>
    <t>HFP/HF/VRA/BV-01-C</t>
  </si>
  <si>
    <t>Request voice recognition activation by the HF</t>
  </si>
  <si>
    <t>HFP/HF/VRA/BV-02-C</t>
  </si>
  <si>
    <t>Voice recognition activation by the AG</t>
  </si>
  <si>
    <t>HFP/HF/VRA/BV-03-C</t>
  </si>
  <si>
    <t>Audio notification alerting activation of voice recognition activation with HF</t>
  </si>
  <si>
    <t>HFP/HF/VRD/BV-01-C</t>
  </si>
  <si>
    <t>Deactivate voice recognition by HF</t>
  </si>
  <si>
    <t>HFP/HF/VRR/BV-01-C</t>
  </si>
  <si>
    <t>Enhanced Voice Recognition Status - HF sends acknowledgment that the Audio Connection has been set up</t>
  </si>
  <si>
    <t>HFP/HF/VTA/BV-01-C</t>
  </si>
  <si>
    <t>HF terminates audio output</t>
  </si>
  <si>
    <t>HFP/HF/VTG/BV-01-C</t>
  </si>
  <si>
    <t>Request to attach a phone number for a voice tag</t>
  </si>
  <si>
    <t>HFP/HF/WBS/BV-02-C</t>
  </si>
  <si>
    <t>HFP/HF/WBS/BV-03-C</t>
  </si>
  <si>
    <t>Codec re-negotiation during SLC by HF</t>
  </si>
  <si>
    <t>HFP/HF/WBS/BV-04-C</t>
  </si>
  <si>
    <t>Available codecs: mSBC</t>
  </si>
  <si>
    <t xml:space="preserve">1) Category X test cases are optional tests in addition to the mandatory tests. When qualifying an IUT that enables the specified role, members choosing to execute Category X tests are recommended to use the Profile Tuning Suite. </t>
  </si>
  <si>
    <t>2) For tests that are Category A, Profile Tuning Suite 8.8.0 or later is required.</t>
  </si>
  <si>
    <t>3) For tests that are Category A, Profile Tuning Suite 8.8.1 or later is required.</t>
  </si>
  <si>
    <t>TSE 28128</t>
  </si>
  <si>
    <t>TSE 27005</t>
  </si>
  <si>
    <t>TSEs 28128, 28346</t>
  </si>
  <si>
    <t>HID/DEV/CON/BV-01-C</t>
  </si>
  <si>
    <t>HID Limited Discoverable Mode Behavior</t>
  </si>
  <si>
    <t>HID/DEV/DAT/BV-01-C</t>
  </si>
  <si>
    <t>Short Reports</t>
  </si>
  <si>
    <t>HID/DEV/DAT/BV-03-C</t>
  </si>
  <si>
    <t>Large Reports on control channel</t>
  </si>
  <si>
    <t>HID/DEV/DAT/BV-04-C</t>
  </si>
  <si>
    <t>Large Reports on interrupt channel – Device to Host</t>
  </si>
  <si>
    <t>HID/DEV/HCE/BV-01-C</t>
  </si>
  <si>
    <t>Host Connection Establishment</t>
  </si>
  <si>
    <t>HID/DEV/HCE/BV-03-C</t>
  </si>
  <si>
    <t>Device-Initiated Reconnection</t>
  </si>
  <si>
    <t>HID/DEV/HCE/BV-04-C</t>
  </si>
  <si>
    <t>Host-Initiated Reconnection</t>
  </si>
  <si>
    <t>HID/DEV/HCE/BV-05-C</t>
  </si>
  <si>
    <t>Virtual Cable Operation</t>
  </si>
  <si>
    <t>HID/DEV/HCR/BV-01-C</t>
  </si>
  <si>
    <t>Host-Initiated Connection Release</t>
  </si>
  <si>
    <t>HID/DEV/HCR/BV-02-C</t>
  </si>
  <si>
    <t>Device-Initiated Connection Release</t>
  </si>
  <si>
    <t>HID/DEV/HCR/BV-03-C</t>
  </si>
  <si>
    <t>Host-Initiated Virtual Cable Unplug</t>
  </si>
  <si>
    <t>HID/DEV/HCR/BV-04-C</t>
  </si>
  <si>
    <t>Device-Initiated Virtual Cable Unplug</t>
  </si>
  <si>
    <t>HID/DEV/HDT/BV-01-C</t>
  </si>
  <si>
    <t>Device Data Transfer</t>
  </si>
  <si>
    <t>HID/DEV/HDT/BV-02-C</t>
  </si>
  <si>
    <t>Host Data Transfer</t>
  </si>
  <si>
    <t>HID/DEV/HDT/BV-03-C</t>
  </si>
  <si>
    <t>Device Boot Protocol Mode Data Transfer</t>
  </si>
  <si>
    <t>HID/DEV/HDT/BV-04-C</t>
  </si>
  <si>
    <t>Host Boot Protocol Mode Data Transfer</t>
  </si>
  <si>
    <t>HID/DEV/HID/BI-01-C</t>
  </si>
  <si>
    <t>Error Message: Invalid Report ID</t>
  </si>
  <si>
    <t>HID/DEV/HID/BI-02-C</t>
  </si>
  <si>
    <t>Error Message: Unsupported Request</t>
  </si>
  <si>
    <t>HID/DEV/HID/BV-01-C</t>
  </si>
  <si>
    <t>Get_Report</t>
  </si>
  <si>
    <t>HID/DEV/HID/BV-02-C</t>
  </si>
  <si>
    <t>Set_Report</t>
  </si>
  <si>
    <t>HID/DEV/HID/BV-03-C</t>
  </si>
  <si>
    <t>Get_Protocol</t>
  </si>
  <si>
    <t>HID/DEV/HID/BV-04-C</t>
  </si>
  <si>
    <t>Set_Protocol</t>
  </si>
  <si>
    <t>HID/DEV/HID/BV-05-C</t>
  </si>
  <si>
    <t>Get_Idle</t>
  </si>
  <si>
    <t>HID/DEV/HID/BV-06-C</t>
  </si>
  <si>
    <t>Set_Idle</t>
  </si>
  <si>
    <t>HID/DEV/HID/BV-08-C</t>
  </si>
  <si>
    <t>Set_Protocol Immediate</t>
  </si>
  <si>
    <t>HID/DEV/HID/BV-09-C</t>
  </si>
  <si>
    <t>Get_Protocol, Boot Mode</t>
  </si>
  <si>
    <t>HID/DEV/HID/BV-10-C</t>
  </si>
  <si>
    <t>Set_Protocol, Boot Mode</t>
  </si>
  <si>
    <t>HID/DEV/SDD/BV-01-C</t>
  </si>
  <si>
    <t>Retrieve and Validate the HID SDP Record</t>
  </si>
  <si>
    <t>HID/DEV/SDD/BV-02-C</t>
  </si>
  <si>
    <t>HID/DEV/SDD/BV-03-C</t>
  </si>
  <si>
    <t>Retrieve the HID SDP Record when HID Control and Interrupt channel connection present</t>
  </si>
  <si>
    <t>HID/DEV/SDD/BV-04-C</t>
  </si>
  <si>
    <t>HID/DEV/SGSIT/ATTR/BV-01-C</t>
  </si>
  <si>
    <t>HID/DEV/SGSIT/ATTR/BV-02-C</t>
  </si>
  <si>
    <t>HID/DEV/SGSIT/ATTR/BV-03-C</t>
  </si>
  <si>
    <t>HID/DEV/SGSIT/ATTR/BV-04-C</t>
  </si>
  <si>
    <t>Attribute GSIT – Language Base Attribute ID List</t>
  </si>
  <si>
    <t>HID/DEV/SGSIT/ATTR/BV-05-C</t>
  </si>
  <si>
    <t>Attribute GSIT – HID Device Release Number</t>
  </si>
  <si>
    <t>HID/DEV/SGSIT/ATTR/BV-06-C</t>
  </si>
  <si>
    <t>Attribute GSIT – HID Parser Version</t>
  </si>
  <si>
    <t>HID/DEV/SGSIT/ATTR/BV-07-C</t>
  </si>
  <si>
    <t>Attribute GSIT – HID Device Subclass</t>
  </si>
  <si>
    <t>HID/DEV/SGSIT/ATTR/BV-08-C</t>
  </si>
  <si>
    <t>Attribute GSIT – HID Country Code</t>
  </si>
  <si>
    <t>HID/DEV/SGSIT/ATTR/BV-09-C</t>
  </si>
  <si>
    <t>Attribute GSIT – HID Virtual Cable</t>
  </si>
  <si>
    <t>HID/DEV/SGSIT/ATTR/BV-10-C</t>
  </si>
  <si>
    <t>Attribute GSIT – HID Reconnect Initiate</t>
  </si>
  <si>
    <t>HID/DEV/SGSIT/ATTR/BV-11-C</t>
  </si>
  <si>
    <t>Attribute GSIT – HID Descriptor List</t>
  </si>
  <si>
    <t>HID/DEV/SGSIT/ATTR/BV-12-C</t>
  </si>
  <si>
    <t>Attribute GSIT – HID LANG ID Base List</t>
  </si>
  <si>
    <t>HID/DEV/SGSIT/ATTR/BV-13-C</t>
  </si>
  <si>
    <t>Attribute GSIT – HID SDP Disable</t>
  </si>
  <si>
    <t>HID/DEV/SGSIT/ATTR/BV-14-C</t>
  </si>
  <si>
    <t>Attribute GSIT – HID Battery Power</t>
  </si>
  <si>
    <t>HID/DEV/SGSIT/ATTR/BV-15-C</t>
  </si>
  <si>
    <t>Attribute GSIT – HID Remote Wake</t>
  </si>
  <si>
    <t>HID/DEV/SGSIT/ATTR/BV-16-C</t>
  </si>
  <si>
    <t>Attribute GSIT – HID Boot Device</t>
  </si>
  <si>
    <t>HID/DEV/SGSIT/ATTR/BV-17-C</t>
  </si>
  <si>
    <t>Attribute GSIT – HID Supervision Timeout</t>
  </si>
  <si>
    <t>HID/DEV/SGSIT/ATTR/BV-18-C</t>
  </si>
  <si>
    <t>Attribute GSIT – HID Normally Connectable</t>
  </si>
  <si>
    <t>HID/DEV/SGSIT/ATTR/BV-19-C</t>
  </si>
  <si>
    <t>Attribute GSIT – HID Profile Version</t>
  </si>
  <si>
    <t>HID/DEV/SGSIT/ATTR/BV-20-C</t>
  </si>
  <si>
    <t>Attribute GSIT – DID VendorID</t>
  </si>
  <si>
    <t>HID/DEV/SGSIT/ATTR/BV-21-C</t>
  </si>
  <si>
    <t>Attribute GSIT – DID ProductID</t>
  </si>
  <si>
    <t>HID/DEV/SGSIT/ATTR/BV-22-C</t>
  </si>
  <si>
    <t>Attribute GSIT – DID Version</t>
  </si>
  <si>
    <t>HID/DEV/SGSIT/OFFS/BV-01-C</t>
  </si>
  <si>
    <t>HID/DEV/SGSIT/OFFS/BV-02-C</t>
  </si>
  <si>
    <t>HID/DEV/SGSIT/OFFS/BV-03-C</t>
  </si>
  <si>
    <t>HID/DEV/SGSIT/SERR/BV-01-C</t>
  </si>
  <si>
    <t>Service record GSIT – HID Device</t>
  </si>
  <si>
    <t>HID/DEV/SGSIT/SERR/BV-02-C</t>
  </si>
  <si>
    <t>Service record GSIT – DID Server</t>
  </si>
  <si>
    <t>HID/HOS/CGSIT/SFC/BV-01-C</t>
  </si>
  <si>
    <t>SDP Future Compatibility – IUT is HID Host</t>
  </si>
  <si>
    <t>HID/HOS/CON/BV-01-C</t>
  </si>
  <si>
    <t>HID/HOS/DAT/BI-01-C</t>
  </si>
  <si>
    <t>Large Reports on interrupt channel rejected – Boot Mode Only Hosts</t>
  </si>
  <si>
    <t>HID/HOS/DAT/BI-02-C</t>
  </si>
  <si>
    <t>Non-Boot Reports on interrupt channel ignored or rejected – Boot Mode Only Hosts</t>
  </si>
  <si>
    <t>HID/HOS/DAT/BV-01-C</t>
  </si>
  <si>
    <t>HID/HOS/DAT/BV-02-C</t>
  </si>
  <si>
    <t>Large Reports on interrupt channel - Host to Device</t>
  </si>
  <si>
    <t>HID/HOS/DAT/BV-03-C</t>
  </si>
  <si>
    <t>HID/HOS/HCE/BV-01-C</t>
  </si>
  <si>
    <t>HID/HOS/HCE/BV-03-C</t>
  </si>
  <si>
    <t>HID/HOS/HCE/BV-04-C</t>
  </si>
  <si>
    <t>HID/HOS/HCR/BV-01-C</t>
  </si>
  <si>
    <t>HID/HOS/HCR/BV-02-C</t>
  </si>
  <si>
    <t>HID/HOS/HCR/BV-03-C</t>
  </si>
  <si>
    <t>HID/HOS/HCR/BV-04-C</t>
  </si>
  <si>
    <t>HID/HOS/HDT/BV-01-C</t>
  </si>
  <si>
    <t>HID/HOS/HDT/BV-02-C</t>
  </si>
  <si>
    <t>HID/HOS/HDT/BV-03-C</t>
  </si>
  <si>
    <t>HID/HOS/HDT/BV-04-C</t>
  </si>
  <si>
    <t>HID/HOS/HID/BV-01-C</t>
  </si>
  <si>
    <t>HID/HOS/HID/BV-02-C</t>
  </si>
  <si>
    <t>HID/HOS/HID/BV-03-C</t>
  </si>
  <si>
    <t>HID/HOS/HID/BV-04-C</t>
  </si>
  <si>
    <t>HID/HOS/HID/BV-05-C</t>
  </si>
  <si>
    <t>HID/HOS/HID/BV-06-C</t>
  </si>
  <si>
    <t>HID/HOS/HID/BV-08-C</t>
  </si>
  <si>
    <t>HID/HOS/HID/BV-09-C</t>
  </si>
  <si>
    <t>HID/HOS/HID/BV-10-C</t>
  </si>
  <si>
    <t>TSE 28129</t>
  </si>
  <si>
    <t>TSE 27990</t>
  </si>
  <si>
    <t>TSEs 28129, 28346</t>
  </si>
  <si>
    <t>HID11/DEV/BDCT/BI-01-C</t>
  </si>
  <si>
    <t>Requests with Invalid Report Size - Boot Mode</t>
  </si>
  <si>
    <t>HID11/DEV/BDCT/BV-01-C</t>
  </si>
  <si>
    <t>Set_Protocol - Immediate</t>
  </si>
  <si>
    <t>HID11/DEV/BDCT/BV-02-C</t>
  </si>
  <si>
    <t>Get_Report - Boot Mode</t>
  </si>
  <si>
    <t>HID11/DEV/BDCT/BV-03-C</t>
  </si>
  <si>
    <t>Set_Report - Boot Mode</t>
  </si>
  <si>
    <t>HID11/DEV/BDIT/BI-01-C</t>
  </si>
  <si>
    <t>Invalid Boot Mode Output Reports on Interrupt Channel</t>
  </si>
  <si>
    <t>HID11/DEV/BDIT/BV-01-C</t>
  </si>
  <si>
    <t>Boot Mode Input Reports on Interrupt Channel</t>
  </si>
  <si>
    <t>HID11/DEV/BDIT/BV-02-C</t>
  </si>
  <si>
    <t>Boot Mode Output Reports on Interrupt Channel</t>
  </si>
  <si>
    <t>HID11/DEV/DCE/BV-01-C</t>
  </si>
  <si>
    <t>Host Connection Establishment in Security Mode 4 with Just Works</t>
  </si>
  <si>
    <t>HID11/DEV/DCE/BV-02-C</t>
  </si>
  <si>
    <t>Host Connection Establishment in Security Mode 4 with Numeric Comparison</t>
  </si>
  <si>
    <t>HID11/DEV/DCE/BV-03-C</t>
  </si>
  <si>
    <t>Host Connection Establishment in Security Mode 4 with Passkey Entry</t>
  </si>
  <si>
    <t>HID11/DEV/DCE/BV-04-I</t>
  </si>
  <si>
    <t>HID11/DEV/DCE/BV-05-C</t>
  </si>
  <si>
    <t>Host Connection Establishment in Security Mode 2 with Pre-Connection Pairing</t>
  </si>
  <si>
    <t>HID11/DEV/DCE/BV-06-C</t>
  </si>
  <si>
    <t>Host Connection Establishment in Security Mode 2 with Post-Connection Pairing</t>
  </si>
  <si>
    <t>HID11/DEV/DCE/BV-07-I</t>
  </si>
  <si>
    <t>HID11/DEV/DCE/BV-08-C</t>
  </si>
  <si>
    <t>HID11/DEV/DCE/BV-09-C</t>
  </si>
  <si>
    <t>Multiple Virtual Cable Operation</t>
  </si>
  <si>
    <t>HID11/DEV/DCE/BV-10-C</t>
  </si>
  <si>
    <t>Limited Discoverable Mode Behavior</t>
  </si>
  <si>
    <t>HID11/DEV/DCR/BV-01-C</t>
  </si>
  <si>
    <t>Host Initiated Connection Release</t>
  </si>
  <si>
    <t>2017-2</t>
  </si>
  <si>
    <t>HID11/DEV/DCR/BV-02-C</t>
  </si>
  <si>
    <t>Device Initiated Connection Release</t>
  </si>
  <si>
    <t>HID11/DEV/DCR/BV-03-C</t>
  </si>
  <si>
    <t>Host Initiated Virtual Cable Unplug</t>
  </si>
  <si>
    <t>HID11/DEV/DCR/BV-04-C</t>
  </si>
  <si>
    <t>Device Initiated Virtual Cable Unplug</t>
  </si>
  <si>
    <t>HID11/DEV/DCT/BI-01-C</t>
  </si>
  <si>
    <t>Unsupported Requests</t>
  </si>
  <si>
    <t>HID11/DEV/DCT/BI-02-C</t>
  </si>
  <si>
    <t>Requests with Invalid Parameters</t>
  </si>
  <si>
    <t>HID11/DEV/DCT/BI-03-C</t>
  </si>
  <si>
    <t>Requests with Invalid Report ID</t>
  </si>
  <si>
    <t>HID11/DEV/DCT/BI-04-C</t>
  </si>
  <si>
    <t>Requests with Invalid Report Size - Report Mode</t>
  </si>
  <si>
    <t>HID11/DEV/DCT/BI-05-C</t>
  </si>
  <si>
    <t>Unsupported Get_Protocol Request</t>
  </si>
  <si>
    <t>HID11/DEV/DCT/BI-06-C</t>
  </si>
  <si>
    <t>Unsupported Set_Protocol Request</t>
  </si>
  <si>
    <t>HID11/DEV/DCT/BV-01-C</t>
  </si>
  <si>
    <t>Get_Report - Report Mode</t>
  </si>
  <si>
    <t>HID11/DEV/DCT/BV-02-C</t>
  </si>
  <si>
    <t>Set_Report - Report Mode</t>
  </si>
  <si>
    <t>HID11/DEV/DCT/BV-03-C</t>
  </si>
  <si>
    <t>HID11/DEV/DCT/BV-04-C</t>
  </si>
  <si>
    <t>HID11/DEV/DCT/BV-07-C</t>
  </si>
  <si>
    <t>Receiving HID_Control (Virtual Cable Unplug)</t>
  </si>
  <si>
    <t>HID11/DEV/DCT/BV-08-C</t>
  </si>
  <si>
    <t>HID_Control (Suspend)</t>
  </si>
  <si>
    <t>HID11/DEV/DCT/BV-09-C</t>
  </si>
  <si>
    <t>HID_Control (Exit_Suspend)</t>
  </si>
  <si>
    <t>HID11/DEV/DCT/BV-10-C</t>
  </si>
  <si>
    <t>Sending HID_Control (Virtual_Cable_Unplug)</t>
  </si>
  <si>
    <t>HID11/DEV/DGR/BV-01-C</t>
  </si>
  <si>
    <t>Device Initiated Data Transmission in Suspend Mode</t>
  </si>
  <si>
    <t>HID11/DEV/DGR/BV-02-C</t>
  </si>
  <si>
    <t>Sniff Subrating</t>
  </si>
  <si>
    <t>HID11/DEV/DGR/BV-03-C</t>
  </si>
  <si>
    <t>Sniff Mode</t>
  </si>
  <si>
    <t>HID11/DEV/DGR/BV-04-C</t>
  </si>
  <si>
    <t>Long Sniff Intervals and Sniff Subrating Latencies</t>
  </si>
  <si>
    <t>HID11/DEV/DIT/BI-01-C</t>
  </si>
  <si>
    <t>Invalid Report Mode Output Reports on Interrupt Channel</t>
  </si>
  <si>
    <t>HID11/DEV/DIT/BV-01-C</t>
  </si>
  <si>
    <t>Report Mode Input Reports on Interrupt Channel</t>
  </si>
  <si>
    <t>HID11/DEV/DIT/BV-02-C</t>
  </si>
  <si>
    <t>Report Mode Output Reports on Interrupt Channel</t>
  </si>
  <si>
    <t>HID11/DEV/DRE/BI-01-C</t>
  </si>
  <si>
    <t>Device Initiated Reconnection with Authentication Failure in Security Mode 2</t>
  </si>
  <si>
    <t>HID11/DEV/DRE/BI-02-C</t>
  </si>
  <si>
    <t>Host Initiated Reconnection with Authentication Failure in Security Mode 2</t>
  </si>
  <si>
    <t>HID11/DEV/DRE/BV-01-C</t>
  </si>
  <si>
    <t>Device Initiated Reconnection in Security Mode 4</t>
  </si>
  <si>
    <t>HID11/DEV/DRE/BV-02-C</t>
  </si>
  <si>
    <t>Host Initiated Reconnection in Security Mode 4</t>
  </si>
  <si>
    <t>HID11/DEV/DRE/BV-03-I to -04-I</t>
  </si>
  <si>
    <t>HID11/DEV/DRE/BV-05-C</t>
  </si>
  <si>
    <t>Device Initiated Reconnection in Security Mode 2</t>
  </si>
  <si>
    <t>HID11/DEV/DRE/BV-06-C</t>
  </si>
  <si>
    <t>Host Initiated Reconnection in Security Mode 2</t>
  </si>
  <si>
    <t>HID11/DEV/DRE/BV-07-I to -08-I</t>
  </si>
  <si>
    <t>HID11/DEV/DRE/BV-09-C</t>
  </si>
  <si>
    <t>Device Initiated Reconnection in Suspend Mode</t>
  </si>
  <si>
    <t>HID11/DEV/SDD/BV-01-I to -02-I</t>
  </si>
  <si>
    <t>HID11/DEV/SDD/BV-03-C</t>
  </si>
  <si>
    <t>Retrieve SDP Records when HID Connection is Present</t>
  </si>
  <si>
    <t>HID11/DEV/SDD/BV-04-I</t>
  </si>
  <si>
    <t>HID11/DEV/SGSIT/ATTR/BV-01-C</t>
  </si>
  <si>
    <t>HID11/DEV/SGSIT/ATTR/BV-02-C</t>
  </si>
  <si>
    <t>HID11/DEV/SGSIT/ATTR/BV-03-C</t>
  </si>
  <si>
    <t>HID11/DEV/SGSIT/ATTR/BV-04-C</t>
  </si>
  <si>
    <t>HID11/DEV/SGSIT/ATTR/BV-05-C</t>
  </si>
  <si>
    <t>HID11/DEV/SGSIT/ATTR/BV-06-C</t>
  </si>
  <si>
    <t>HID11/DEV/SGSIT/ATTR/BV-07-C</t>
  </si>
  <si>
    <t>HID11/DEV/SGSIT/ATTR/BV-08-C</t>
  </si>
  <si>
    <t>HID11/DEV/SGSIT/ATTR/BV-09-C</t>
  </si>
  <si>
    <t>HID11/DEV/SGSIT/ATTR/BV-10-C</t>
  </si>
  <si>
    <t>HID11/DEV/SGSIT/ATTR/BV-11-C</t>
  </si>
  <si>
    <t>HID11/DEV/SGSIT/ATTR/BV-12-C</t>
  </si>
  <si>
    <t>HID11/DEV/SGSIT/ATTR/BV-13-C</t>
  </si>
  <si>
    <t>HID11/DEV/SGSIT/ATTR/BV-14-C</t>
  </si>
  <si>
    <t>HID11/DEV/SGSIT/ATTR/BV-15-C</t>
  </si>
  <si>
    <t>HID11/DEV/SGSIT/ATTR/BV-16-C</t>
  </si>
  <si>
    <t>HID11/DEV/SGSIT/ATTR/BV-17-C</t>
  </si>
  <si>
    <t>Attribute GSIT – HID SSR Host Max Latency</t>
  </si>
  <si>
    <t>HID11/DEV/SGSIT/ATTR/BV-18-C</t>
  </si>
  <si>
    <t>Attribute GSIT – HID SSR Host Min Timeout</t>
  </si>
  <si>
    <t>HID11/DEV/SGSIT/ATTR/BV-19-C</t>
  </si>
  <si>
    <t>HID11/DEV/SGSIT/ATTR/BV-20-C</t>
  </si>
  <si>
    <t>HID11/DEV/SGSIT/ATTR/BV-21-C</t>
  </si>
  <si>
    <t>HID11/DEV/SGSIT/OFFS/BV-01-C</t>
  </si>
  <si>
    <t>HID11/DEV/SGSIT/OFFS/BV-02-C</t>
  </si>
  <si>
    <t>HID11/DEV/SGSIT/OFFS/BV-03-C</t>
  </si>
  <si>
    <t>HID11/DEV/SGSIT/SERR/BV-01-C</t>
  </si>
  <si>
    <t>HID11/DEV/SGSIT/SERR/BV-02-C</t>
  </si>
  <si>
    <t>HID11/HOS/BHCT/BI-01-C</t>
  </si>
  <si>
    <t>Invalid Reports on Control Channel - Boot Mode</t>
  </si>
  <si>
    <t>HID11/HOS/BHCT/BV-01-C</t>
  </si>
  <si>
    <t>HID11/HOS/BHCT/BV-02-C</t>
  </si>
  <si>
    <t>HID11/HOS/BHCT/BV-03-C</t>
  </si>
  <si>
    <t>HID11/HOS/BHIT/BI-01-C</t>
  </si>
  <si>
    <t>Invalid Boot Mode Input Reports on Interrupt Channel</t>
  </si>
  <si>
    <t>HID11/HOS/BHIT/BV-01-C</t>
  </si>
  <si>
    <t>HID11/HOS/BHIT/BV-02-C</t>
  </si>
  <si>
    <t>HID11/HOS/CDD/BV-01-C</t>
  </si>
  <si>
    <t>HID11/HOS/CGSIT/SFC/BV-01-C</t>
  </si>
  <si>
    <t>HID11/HOS/HCE/BV-01-C</t>
  </si>
  <si>
    <t>HID11/HOS/HCE/BV-02-C</t>
  </si>
  <si>
    <t>HID11/HOS/HCE/BV-03-C</t>
  </si>
  <si>
    <t>HID11/HOS/HCE/BV-04-I</t>
  </si>
  <si>
    <t>HID11/HOS/HCE/BV-05-C</t>
  </si>
  <si>
    <t>HID11/HOS/HCE/BV-06-C</t>
  </si>
  <si>
    <t>HID11/HOS/HCE/BV-07-I</t>
  </si>
  <si>
    <t>HID11/HOS/HCE/BV-08-C</t>
  </si>
  <si>
    <t>Host Connection Establishment with non-Peripheral Device</t>
  </si>
  <si>
    <t>HID11/HOS/HCR/BV-01-C</t>
  </si>
  <si>
    <t>HID11/HOS/HCR/BV-02-C</t>
  </si>
  <si>
    <t>HID11/HOS/HCR/BV-03-C</t>
  </si>
  <si>
    <t>HID11/HOS/HCR/BV-04-C</t>
  </si>
  <si>
    <t>HID11/HOS/HCT/BI-01-C</t>
  </si>
  <si>
    <t>Invalid HID Control Messages</t>
  </si>
  <si>
    <t>HID11/HOS/HCT/BI-02-C</t>
  </si>
  <si>
    <t>Invalid Reports on Control Channel - Report Mode</t>
  </si>
  <si>
    <t>HID11/HOS/HCT/BV-01-C</t>
  </si>
  <si>
    <t>HID11/HOS/HCT/BV-02-C</t>
  </si>
  <si>
    <t>Set_Report - Report Mode - Output Reports</t>
  </si>
  <si>
    <t>HID11/HOS/HCT/BV-03-C</t>
  </si>
  <si>
    <t>Set_Report - Report Mode - Feature Reports</t>
  </si>
  <si>
    <t>HID11/HOS/HCT/BV-04-C</t>
  </si>
  <si>
    <t>HID11/HOS/HCT/BV-05-C</t>
  </si>
  <si>
    <t>HID11/HOS/HCT/BV-06-C</t>
  </si>
  <si>
    <t>HID_Control (Virtual_Cable_Unplug)</t>
  </si>
  <si>
    <t>HID11/HOS/HCT/BV-07-C</t>
  </si>
  <si>
    <t>HID11/HOS/HCT/BV-08-C</t>
  </si>
  <si>
    <t>HID11/HOS/HGR/BV-01-C</t>
  </si>
  <si>
    <t>HID11/HOS/HGR/BV-02-C</t>
  </si>
  <si>
    <t>HID11/HOS/HGR/BV-03-C</t>
  </si>
  <si>
    <t>HID11/HOS/HIT/BI-01-C</t>
  </si>
  <si>
    <t>Invalid Report Mode Input Reports on Interrupt Channel</t>
  </si>
  <si>
    <t>HID11/HOS/HIT/BV-01-C</t>
  </si>
  <si>
    <t>HID11/HOS/HIT/BV-02-C</t>
  </si>
  <si>
    <t>HID11/HOS/HRE/BI-01-C</t>
  </si>
  <si>
    <t>HID11/HOS/HRE/BI-02-C</t>
  </si>
  <si>
    <t>HID11/HOS/HRE/BV-01-C</t>
  </si>
  <si>
    <t>HID11/HOS/HRE/BV-02-C</t>
  </si>
  <si>
    <t>HID11/HOS/HRE/BV-03-I to -04-I</t>
  </si>
  <si>
    <t>HID11/HOS/HRE/BV-05-C</t>
  </si>
  <si>
    <t>HID11/HOS/HRE/BV-06-C</t>
  </si>
  <si>
    <t>HID11/HOS/HRE/BV-07-I to -08-I</t>
  </si>
  <si>
    <t>HID11/HOS/HRE/BV-09-C</t>
  </si>
  <si>
    <t>TSE 27007</t>
  </si>
  <si>
    <t>HSP/AG/ACR/BV-01-C</t>
  </si>
  <si>
    <t>Audio connection release – HS</t>
  </si>
  <si>
    <t>HSP/AG/ACR/BV-02-C</t>
  </si>
  <si>
    <t>Audio connection release – AG</t>
  </si>
  <si>
    <t>HSP/AG/ACT/BV-01-C</t>
  </si>
  <si>
    <t>Connection transfer – HS initiated</t>
  </si>
  <si>
    <t>HSP/AG/ACT/BV-02-C</t>
  </si>
  <si>
    <t>Connection transfer – AG initiated</t>
  </si>
  <si>
    <t>HSP/AG/CGSIT/SFC/BV-02-C</t>
  </si>
  <si>
    <t>SDP Future Compatibility – IUT is HSP AG</t>
  </si>
  <si>
    <t>HSP/AG/IAC/BV-01-C</t>
  </si>
  <si>
    <t>Incoming connection establishment – AG</t>
  </si>
  <si>
    <t>HSP/AG/IAC/BV-02-C</t>
  </si>
  <si>
    <t>Incoming connection establishment – inband ring</t>
  </si>
  <si>
    <t>HSP/AG/OAC/BV-01-C</t>
  </si>
  <si>
    <t>Outgoing connection establishment – HS</t>
  </si>
  <si>
    <t>HSP/AG/RAV/BV-01-C</t>
  </si>
  <si>
    <t>Speaker volume control – remote/local</t>
  </si>
  <si>
    <t>HSP/AG/RAV/BV-02-C</t>
  </si>
  <si>
    <t>Speaker volume control – remote</t>
  </si>
  <si>
    <t>HSP/AG/RAV/BV-03-C</t>
  </si>
  <si>
    <t>Speaker volume control – store settings</t>
  </si>
  <si>
    <t>HSP/AG/RAV/BV-04-C</t>
  </si>
  <si>
    <t>Microphone gain control – remote/local</t>
  </si>
  <si>
    <t>HSP/AG/RAV/BV-05-C</t>
  </si>
  <si>
    <t>Microphone gain control – remote</t>
  </si>
  <si>
    <t>HSP/AG/RAV/BV-06-C</t>
  </si>
  <si>
    <t>Microphone gain control – store settings</t>
  </si>
  <si>
    <t>HSP/AG/SGSIT/ATTR/BV-05-C</t>
  </si>
  <si>
    <t>HSP/AG/SGSIT/ATTR/BV-06-C</t>
  </si>
  <si>
    <t>HSP/AG/SGSIT/ATTR/BV-07-C</t>
  </si>
  <si>
    <t>Attribute GSIT – Bluetooth Profile Descriptor List, HSP 1.2</t>
  </si>
  <si>
    <t>HSP/AG/SGSIT/OFFS/BV-02-C</t>
  </si>
  <si>
    <t>HSP/AG/SGSIT/SERR/BV-03-C</t>
  </si>
  <si>
    <t>Service record GSIT – HSP AG</t>
  </si>
  <si>
    <t>HSP/HS/ACR/BV-01-C</t>
  </si>
  <si>
    <t>o</t>
  </si>
  <si>
    <t>HSP/HS/ACR/BV-02-C</t>
  </si>
  <si>
    <t>HSP/HS/ACT/BV-01-C</t>
  </si>
  <si>
    <t>HSP/HS/ACT/BV-02-C</t>
  </si>
  <si>
    <t>HSP/HS/CGSIT/SFC/BV-01-C</t>
  </si>
  <si>
    <t>SDP Future Compatibility – IUT is HSP HS</t>
  </si>
  <si>
    <t>HSP/HS/IAC/BV-01-C</t>
  </si>
  <si>
    <t>HSP/HS/IAC/BV-02-C</t>
  </si>
  <si>
    <t>HSP/HS/OAC/BV-01-C</t>
  </si>
  <si>
    <t>HSP/HS/RAV/BV-01-C</t>
  </si>
  <si>
    <t>HSP/HS/RAV/BV-02-C</t>
  </si>
  <si>
    <t>HSP/HS/RAV/BV-03-C</t>
  </si>
  <si>
    <t>HSP/HS/RAV/BV-04-C</t>
  </si>
  <si>
    <t>HSP/HS/RAV/BV-05-C</t>
  </si>
  <si>
    <t>HSP/HS/RAV/BV-06-C</t>
  </si>
  <si>
    <t>HSP/HS/SGSIT/ATTR/BV-01-C</t>
  </si>
  <si>
    <t>HSP/HS/SGSIT/ATTR/BV-02-C</t>
  </si>
  <si>
    <t>HSP/HS/SGSIT/ATTR/BV-03-C</t>
  </si>
  <si>
    <t>HSP/HS/SGSIT/ATTR/BV-04-C</t>
  </si>
  <si>
    <t>Attribute GSIT – Remote Audio Volume Control</t>
  </si>
  <si>
    <t>HSP/HS/SGSIT/OFFS/BV-01-C</t>
  </si>
  <si>
    <t>HSP/HS/SGSIT/SERR/BV-01-C</t>
  </si>
  <si>
    <t>HSP/HS/SGSIT/SERR/BV-02-C</t>
  </si>
  <si>
    <t>Service record GSIT – HSP 1.2 HS</t>
  </si>
  <si>
    <t>MAP/MCE/CGSIT/SFC/BV-01-C</t>
  </si>
  <si>
    <t>SDP Future Compatibility – IUT is MAP MCE</t>
  </si>
  <si>
    <t>MAP/MCE/GOEP/BC/BV-02-C</t>
  </si>
  <si>
    <t>MAP/MCE/GOEP/BC/BV-04-C</t>
  </si>
  <si>
    <t>MAP/MCE/GOEP/CON/BV-01-C</t>
  </si>
  <si>
    <t>MAP/MCE/GOEP/CON/BV-02-C</t>
  </si>
  <si>
    <t>MAP/MCE/GOEP/ROB/BV-01-C</t>
  </si>
  <si>
    <t>MAP/MCE/GOEP/ROB/BV-02-C</t>
  </si>
  <si>
    <t>MAP/MCE/GOEP/SRM/BV-03-C</t>
  </si>
  <si>
    <t>MAP/MCE/GOEP/SRM/BV-07-C</t>
  </si>
  <si>
    <t>MAP/MCE/GOEP/SRMP/BI-01-C</t>
  </si>
  <si>
    <t>MAP/MCE/GOEP/SRMP/BV-01-C</t>
  </si>
  <si>
    <t>MAP/MCE/GOEP/SRMP/BV-04-C</t>
  </si>
  <si>
    <t>MAP/MCE/GOEP/SRMP/BV-05-C</t>
  </si>
  <si>
    <t>MAP/MCE/GOEP/SRMP/BV-06-C</t>
  </si>
  <si>
    <t>MAP/MCE/MFB/BV-01-C</t>
  </si>
  <si>
    <t>MCE MNS MapSupportedFeatures bits</t>
  </si>
  <si>
    <t>MAP/MCE/MFB/BV-03-C</t>
  </si>
  <si>
    <t>MCE MNS MapSupportedFeatures bits after MAS connection establishment</t>
  </si>
  <si>
    <t>MAP/MCE/MFB/BV-04-C</t>
  </si>
  <si>
    <t>MCE MNS MapSupportedFeatures bits after MNS connection establishment</t>
  </si>
  <si>
    <t>MAP/MCE/MFB/BV-06-C</t>
  </si>
  <si>
    <t>MCE sends an OBEX connect request with its MAPSupportedFeatures bitmask</t>
  </si>
  <si>
    <t>MAP/MCE/MFMH/BV-01-C</t>
  </si>
  <si>
    <t>PushMessage request including ‘MessageHandle’</t>
  </si>
  <si>
    <t>MAP/MCE/MFMH/BV-02-C</t>
  </si>
  <si>
    <t>PushMessage request ‘Attachment’ ‘ON’</t>
  </si>
  <si>
    <t>MAP/MCE/MFMH/BV-03-C</t>
  </si>
  <si>
    <t>PushMessage request ‘Attachment’ ‘OFF’</t>
  </si>
  <si>
    <t>MAP/MCE/MFMH/BV-04-C</t>
  </si>
  <si>
    <t>PushMessage request ModifyText ‘REPLACE’</t>
  </si>
  <si>
    <t>MAP/MCE/MFMH/BV-05-C</t>
  </si>
  <si>
    <t>PushMessage request ModifyText ‘PREPEND’</t>
  </si>
  <si>
    <t>MAP/MCE/MMB/BV-01-C</t>
  </si>
  <si>
    <t>MCE reads the folder structure of the MSE</t>
  </si>
  <si>
    <t>MAP/MCE/MMB/BV-02-C</t>
  </si>
  <si>
    <t>MCE selects the current folder on MSE</t>
  </si>
  <si>
    <t>MAP/MCE/MMB/BV-03-C</t>
  </si>
  <si>
    <t>MCE retrieves a list of messages</t>
  </si>
  <si>
    <t>MAP/MCE/MMB/BV-04-C</t>
  </si>
  <si>
    <t xml:space="preserve">MCE retrieves an email message </t>
  </si>
  <si>
    <t>MAP/MCE/MMB/BV-06-C</t>
  </si>
  <si>
    <t xml:space="preserve">MCE retrieves an SMS </t>
  </si>
  <si>
    <t>MAP/MCE/MMB/BV-07-C</t>
  </si>
  <si>
    <t xml:space="preserve">MCE modifies the 'read' status of a message </t>
  </si>
  <si>
    <t>MAP/MCE/MMB/BV-08-C</t>
  </si>
  <si>
    <t xml:space="preserve">MCE initiates an update of the MSE’s inbox </t>
  </si>
  <si>
    <t>MAP/MCE/MMB/BV-17-C</t>
  </si>
  <si>
    <t xml:space="preserve">MCE retrieves an MMS message </t>
  </si>
  <si>
    <t>MAP/MCE/MMB/BV-19-C</t>
  </si>
  <si>
    <t>MCE retrieves a filtered list of messages</t>
  </si>
  <si>
    <t>MAP/MCE/MMB/BV-21-C</t>
  </si>
  <si>
    <t>MCE retrieves an bMessage with type ‘IM’</t>
  </si>
  <si>
    <t>MAP/MCE/MMB/BV-26-C</t>
  </si>
  <si>
    <t>MCE retrieves a list of conversations</t>
  </si>
  <si>
    <t>MAP/MCE/MMB/BV-27-C</t>
  </si>
  <si>
    <t>MCE retrieves a filtered list of conversations</t>
  </si>
  <si>
    <t>MAP/MCE/MMB/BV-28-C</t>
  </si>
  <si>
    <t>MCE retrieves DatabaseIdentifier and FolderVersionCounter</t>
  </si>
  <si>
    <t>MAP/MCE/MMB/BV-29-C</t>
  </si>
  <si>
    <t>MCE retrieves Conversation-Listing, Counter, Size and DatabaseIdentifier</t>
  </si>
  <si>
    <t>MAP/MCE/MMB/BV-30-C</t>
  </si>
  <si>
    <t>MCE retrieves list of conversations filtered by LastActivity</t>
  </si>
  <si>
    <t>MAP/MCE/MMB/BV-31-C</t>
  </si>
  <si>
    <t>MCE retrieves list of conversations filtered by read status</t>
  </si>
  <si>
    <t>MAP/MCE/MMB/BV-32-C</t>
  </si>
  <si>
    <t>MCE retrieves list of conversations filtered by recipient</t>
  </si>
  <si>
    <t>MAP/MCE/MMB/BV-33-C</t>
  </si>
  <si>
    <t>MCE retrieves list of conversations filtered by message handle</t>
  </si>
  <si>
    <t>MAP/MCE/MMB/BV-48-C</t>
  </si>
  <si>
    <t>MCE requests to change message extended data</t>
  </si>
  <si>
    <t>MAP/MCE/MMD/BV-01-C</t>
  </si>
  <si>
    <t xml:space="preserve">MCE deletes a message on the MSE </t>
  </si>
  <si>
    <t>MAP/MCE/MMD/BV-03-C</t>
  </si>
  <si>
    <t>MCE requests removal of a message</t>
  </si>
  <si>
    <t>MAP/MCE/MMI/BV-01-C</t>
  </si>
  <si>
    <t>MCE reads the MAS-instance information from the MSE</t>
  </si>
  <si>
    <t>MAP/MCE/MMN/BV-01-C</t>
  </si>
  <si>
    <t>MCE receives a message notification (MAP-Event-Report Version 1.0)</t>
  </si>
  <si>
    <t>MAP/MCE/MMN/BV-03-C</t>
  </si>
  <si>
    <t>MCE can receive a MAP-Event-Report Version 1.1</t>
  </si>
  <si>
    <t>MAP/MCE/MMN/BV-05-C</t>
  </si>
  <si>
    <t>MCE requests to filter notifications</t>
  </si>
  <si>
    <t>MAP/MCE/MMU/BV-01-C</t>
  </si>
  <si>
    <t>MCE uploads a message to the MSE</t>
  </si>
  <si>
    <t>MAP/MCE/MMU/BV-04-C</t>
  </si>
  <si>
    <t>MCE uploads a conversation message to the MSE</t>
  </si>
  <si>
    <t>MAP/MCE/MMU/BV-05-C</t>
  </si>
  <si>
    <t>MCE requests to change the owner status</t>
  </si>
  <si>
    <t>MAP/MCE/MMU/BV-06-C</t>
  </si>
  <si>
    <t>MCE requests the owner status</t>
  </si>
  <si>
    <t>MAP/MCE/MNR/BV-01-C</t>
  </si>
  <si>
    <t xml:space="preserve">MCE switches Notification to ‘off’ status </t>
  </si>
  <si>
    <t>MAP/MCE/MNR/BV-02-C</t>
  </si>
  <si>
    <t>MCE switches Notification to ‘on’ status</t>
  </si>
  <si>
    <t>MAP/MCE/MSM/BV-01-C</t>
  </si>
  <si>
    <t>MCE opens a MAP session with Message Access service only</t>
  </si>
  <si>
    <t>MAP/MCE/MSM/BV-02-C</t>
  </si>
  <si>
    <t>MCE Opens a MAP session with Message Access service and Message Notification service</t>
  </si>
  <si>
    <t>MAP/MCE/MSM/BV-03-C</t>
  </si>
  <si>
    <t>MCE Closes a MAP session when both the Message Access service and the Message Notification service are active</t>
  </si>
  <si>
    <t>MAP/MCE/MSM/BV-04-C</t>
  </si>
  <si>
    <t>MCE Closes a MAP session when only the Message Access service is active</t>
  </si>
  <si>
    <t>MAP/MCE/MSM/BV-13-C</t>
  </si>
  <si>
    <t>MCE Opens Multiple MAS and One MNS with Notification Turned On</t>
  </si>
  <si>
    <t>MAP/MCE/MSM/BV-14-C</t>
  </si>
  <si>
    <t>MCE Closes Multiple Active MAS and Active MNS Sessions with Notification Turned Off First</t>
  </si>
  <si>
    <t>MAP/MCE/SGSIT/ATTR/BV-08-C</t>
  </si>
  <si>
    <t>MAP/MCE/SGSIT/ATTR/BV-09-C</t>
  </si>
  <si>
    <t>Attribute GSIT – Bluetooth Profile Descriptor List, MAP 1.3</t>
  </si>
  <si>
    <t>MAP/MCE/SGSIT/ATTR/BV-10-C</t>
  </si>
  <si>
    <t>Attribute GSIT – Bluetooth Profile Descriptor List, MAP 1.4</t>
  </si>
  <si>
    <t>MAP/MCE/SGSIT/ATTR/BV-11-C</t>
  </si>
  <si>
    <t>Attribute GSIT – GoepL2CapPsm</t>
  </si>
  <si>
    <t>MAP/MCE/SGSIT/ATTR/BV-12-C</t>
  </si>
  <si>
    <t>Attribute GSIT – MAP Supported Features</t>
  </si>
  <si>
    <t>MAP/MCE/SGSIT/OFFS/BV-02-C</t>
  </si>
  <si>
    <t>MAP/MCE/SGSIT/SERR/BV-02-C</t>
  </si>
  <si>
    <t>Service record GSIT – MAP MCE Notification Service</t>
  </si>
  <si>
    <t>MAP/MSE/GOEP/BC/BV-01-C</t>
  </si>
  <si>
    <t>MAP/MSE/GOEP/BC/BV-03-C</t>
  </si>
  <si>
    <t>MAP/MSE/GOEP/CON/BV-01-C</t>
  </si>
  <si>
    <t>MAP/MSE/GOEP/CON/BV-02-C</t>
  </si>
  <si>
    <t>MAP/MSE/GOEP/ROB/BV-01-C</t>
  </si>
  <si>
    <t>MAP/MSE/GOEP/ROB/BV-02-C</t>
  </si>
  <si>
    <t>MAP/MSE/GOEP/SRM/BI-02-C</t>
  </si>
  <si>
    <t>MAP/MSE/GOEP/SRM/BI-03-C</t>
  </si>
  <si>
    <t>MAP/MSE/GOEP/SRM/BI-05-C</t>
  </si>
  <si>
    <t>MAP/MSE/GOEP/SRM/BV-04-C</t>
  </si>
  <si>
    <t>MAP/MSE/GOEP/SRM/BV-08-C</t>
  </si>
  <si>
    <t>IUT issues a GET response w/ SRM enabled – Receive GET</t>
  </si>
  <si>
    <t>MAP/MSE/GOEP/SRMP/BI-02-C</t>
  </si>
  <si>
    <t>MAP/MSE/GOEP/SRMP/BV-02-C</t>
  </si>
  <si>
    <t>MAP/MSE/GOEP/SRMP/BV-03-C</t>
  </si>
  <si>
    <t>MAP/MSE/MFB/BV-02-C</t>
  </si>
  <si>
    <t>MSE MAS MapSupportedFeatures bits</t>
  </si>
  <si>
    <t>MAP/MSE/MFB/BV-05-C</t>
  </si>
  <si>
    <t>MSE MAS Support Feature bits during MAS connection</t>
  </si>
  <si>
    <t>MAP/MSE/MFB/BV-07-C</t>
  </si>
  <si>
    <t>MSE responds to an OBEX connect request with its MapSupportedFeatures bitmask</t>
  </si>
  <si>
    <t>MAP/MSE/MFMH/BV-01-C</t>
  </si>
  <si>
    <t>PushMessage response for ‘MessageHandle’</t>
  </si>
  <si>
    <t>MAP/MSE/MFMH/BV-02-C</t>
  </si>
  <si>
    <t>PushMessage response ‘Attachment’ ‘ON’</t>
  </si>
  <si>
    <t>MAP/MSE/MFMH/BV-03-C</t>
  </si>
  <si>
    <t>PushMessage response ‘Attachment’ ‘OFF’</t>
  </si>
  <si>
    <t>MAP/MSE/MFMH/BV-04-C</t>
  </si>
  <si>
    <t>PushMessage response ModifyText ‘REPLACE’</t>
  </si>
  <si>
    <t>MAP/MSE/MFMH/BV-05-C</t>
  </si>
  <si>
    <t>PushMessage response ModifyText ‘PREPEND’</t>
  </si>
  <si>
    <t>MAP/MSE/MMB/BV-09-C</t>
  </si>
  <si>
    <t>MSE returns folder structure information to the MCE</t>
  </si>
  <si>
    <t>MAP/MSE/MMB/BV-10-C</t>
  </si>
  <si>
    <t xml:space="preserve">MSE sets its current folder </t>
  </si>
  <si>
    <t>MAP/MSE/MMB/BV-11-C</t>
  </si>
  <si>
    <t>MSE returns a list of messages</t>
  </si>
  <si>
    <t>MAP/MSE/MMB/BV-12-C</t>
  </si>
  <si>
    <t xml:space="preserve">MSE returns an email message </t>
  </si>
  <si>
    <t>MAP/MSE/MMB/BV-13-C</t>
  </si>
  <si>
    <t>MSE returns an SMS message in native format</t>
  </si>
  <si>
    <t>MAP/MSE/MMB/BV-14-C</t>
  </si>
  <si>
    <t>MSE returns an SMS message trans-coded to UTF-8</t>
  </si>
  <si>
    <t>MAP/MSE/MMB/BV-15-C</t>
  </si>
  <si>
    <t xml:space="preserve">MSE updates the ‘read’ status of a message </t>
  </si>
  <si>
    <t>MAP/MSE/MMB/BV-16-C</t>
  </si>
  <si>
    <t xml:space="preserve">MSE updates its Inbox folder </t>
  </si>
  <si>
    <t>MAP/MSE/MMB/BV-18-C</t>
  </si>
  <si>
    <t xml:space="preserve">MSE returns an MMS message </t>
  </si>
  <si>
    <t>MAP/MSE/MMB/BV-20-C</t>
  </si>
  <si>
    <t>MSE returns a filtered list of messages</t>
  </si>
  <si>
    <t>MAP/MSE/MMB/BV-22-C</t>
  </si>
  <si>
    <t>MSE returns an IM message</t>
  </si>
  <si>
    <t>MAP/MSE/MMB/BV-23-C</t>
  </si>
  <si>
    <t>MSE updates Folder version counter</t>
  </si>
  <si>
    <t>MAP/MSE/MMB/BV-24-C</t>
  </si>
  <si>
    <t>MSE updates Conversation version counter</t>
  </si>
  <si>
    <t>MAP/MSE/MMB/BV-25-C</t>
  </si>
  <si>
    <t>MSE updates Conversation-Listing version counter</t>
  </si>
  <si>
    <t>MAP/MSE/MMB/BV-34-C</t>
  </si>
  <si>
    <t>MSE returns a list of conversations</t>
  </si>
  <si>
    <t>MAP/MSE/MMB/BV-35-C</t>
  </si>
  <si>
    <t>MSE returns a list of conversations filtered by a specific conversation</t>
  </si>
  <si>
    <t>MAP/MSE/MMB/BV-36-C</t>
  </si>
  <si>
    <t>MSE returns a list of messages in format v1.1</t>
  </si>
  <si>
    <t>MAP/MSE/MMB/BV-37-C</t>
  </si>
  <si>
    <t>MSE returns DatabaseIdentifier and FolderVersionCounter</t>
  </si>
  <si>
    <t>MAP/MSE/MMB/BV-38-C</t>
  </si>
  <si>
    <t>MSE returns ConversationListingVersionCounter, ConversationListingSize and DatabaseIdentifier</t>
  </si>
  <si>
    <t>MAP/MSE/MMB/BV-39-C</t>
  </si>
  <si>
    <t>MSE returns a list of conversations filtered by LastActivity</t>
  </si>
  <si>
    <t>MAP/MSE/MMB/BV-40-C</t>
  </si>
  <si>
    <t>MSE returns a list of conversations filtered by read status</t>
  </si>
  <si>
    <t>MAP/MSE/MMB/BV-41-C</t>
  </si>
  <si>
    <t>MSE returns a list of conversations filtered by recipient</t>
  </si>
  <si>
    <t>MAP/MSE/MMB/BV-42-C</t>
  </si>
  <si>
    <t>MSE returns a list of conversations filtered by message handle</t>
  </si>
  <si>
    <t>MAP/MSE/MMB/BV-43-C</t>
  </si>
  <si>
    <t>MSE creates a new conversation</t>
  </si>
  <si>
    <t>MAP/MSE/MMB/BV-44-C</t>
  </si>
  <si>
    <t>MSE participant status change counter behavior</t>
  </si>
  <si>
    <t>MAP/MSE/MMB/BV-45-C</t>
  </si>
  <si>
    <t>MSE responds to owner status change request</t>
  </si>
  <si>
    <t>MAP/MSE/MMB/BV-46-C</t>
  </si>
  <si>
    <t>MSE returns owner status</t>
  </si>
  <si>
    <t>MAP/MSE/MMB/BV-47-C</t>
  </si>
  <si>
    <t>MSE responds to message extended data change request</t>
  </si>
  <si>
    <t>MAP/MSE/MMD/BV-02-C</t>
  </si>
  <si>
    <t xml:space="preserve">MSE deletes a message </t>
  </si>
  <si>
    <t>MAP/MSE/MMD/BV-05-C</t>
  </si>
  <si>
    <t>MSE removes a message</t>
  </si>
  <si>
    <t>MAP/MSE/MMI/BV-02-C</t>
  </si>
  <si>
    <t>MSE returns the MAS-instance information to the MCE</t>
  </si>
  <si>
    <t>MAP/MSE/MMN/BV-02-C</t>
  </si>
  <si>
    <t>MSE sends a message notification (MAP-Event-Report Version 1.0)</t>
  </si>
  <si>
    <t>MAP/MSE/MMN/BV-04-C</t>
  </si>
  <si>
    <t>MSE sends a MAP-Event-Report Version 1.1</t>
  </si>
  <si>
    <t>MAP/MSE/MMN/BV-06-C</t>
  </si>
  <si>
    <t>MSE responds to notification filter</t>
  </si>
  <si>
    <t>MAP/MSE/MMN/BV-07-C</t>
  </si>
  <si>
    <t>MSE sends event-report in format v1.2</t>
  </si>
  <si>
    <t>MAP/MSE/MMN/BV-08-C</t>
  </si>
  <si>
    <t>MSE sends event-report MessageExtendedDataChanged</t>
  </si>
  <si>
    <t>MAP/MSE/MMN/BV-09-C</t>
  </si>
  <si>
    <t>MSE considers notification filtering</t>
  </si>
  <si>
    <t>MAP/MSE/MMN/BV-10-C</t>
  </si>
  <si>
    <t>MSE sends event-report on presence change</t>
  </si>
  <si>
    <t>MAP/MSE/MMN/BV-11-C</t>
  </si>
  <si>
    <t>MSE sends event-report on chat-state change</t>
  </si>
  <si>
    <t>MAP/MSE/MMN/BV-12-C</t>
  </si>
  <si>
    <t>MSE sends event-report on participant addition</t>
  </si>
  <si>
    <t>MAP/MSE/MMN/BV-13-C</t>
  </si>
  <si>
    <t>MSE sends event-report on participant removal</t>
  </si>
  <si>
    <t>MAP/MSE/MMN/BV-14-C</t>
  </si>
  <si>
    <t>MSE sends event-report on message removal</t>
  </si>
  <si>
    <t>MAP/MSE/MMN/BV-15-C</t>
  </si>
  <si>
    <t>MSE sends event-report on presence change of the owner</t>
  </si>
  <si>
    <t>MAP/MSE/MMN/BV-16-C</t>
  </si>
  <si>
    <t>MSE sends event-report on chat-state change of the owner</t>
  </si>
  <si>
    <t>MAP/MSE/MMU/BV-02-C</t>
  </si>
  <si>
    <t>MSE receives a message from the MCE for storage</t>
  </si>
  <si>
    <t>MAP/MSE/MMU/BV-03-C</t>
  </si>
  <si>
    <t>MSE receives a message from the MCE and sends it to the network</t>
  </si>
  <si>
    <t>MAP/MSE/MNR/BV-03-C</t>
  </si>
  <si>
    <t xml:space="preserve">MSE terminates Message Notification </t>
  </si>
  <si>
    <t>MAP/MSE/MNR/BV-04-C</t>
  </si>
  <si>
    <t xml:space="preserve">MSE starts Message Notification </t>
  </si>
  <si>
    <t>MAP/MSE/MSM/BV-05-C</t>
  </si>
  <si>
    <t>MSE Responds to an open MAP session request for the Message Access service</t>
  </si>
  <si>
    <t>MAP/MSE/MSM/BV-06-C</t>
  </si>
  <si>
    <t>MSE Responds to an open MAP session request with Message Access service and Message Notification service</t>
  </si>
  <si>
    <t>MAP/MSE/MSM/BV-07-C</t>
  </si>
  <si>
    <t>MSE Closes a MAP session when both MAS and MNS are active</t>
  </si>
  <si>
    <t>MAP/MSE/MSM/BV-08-C</t>
  </si>
  <si>
    <t>MSE Closes a MAP session when only the Message Access service is active</t>
  </si>
  <si>
    <t>MAP/MSE/MSM/BV-09-C</t>
  </si>
  <si>
    <t>MSE Responds to multiple open MAS instances requests for the Message Access service</t>
  </si>
  <si>
    <t>MAP/MSE/MSM/BV-10-C</t>
  </si>
  <si>
    <t>MSE Responds to multiple open MAS instances requests with Message Access service and Message Notification service</t>
  </si>
  <si>
    <t>MAP/MSE/MSM/BV-11-C</t>
  </si>
  <si>
    <t>MSE Closes Multiple Active MAS and Active MNS Sessions with Notification Turned Off First</t>
  </si>
  <si>
    <t>MAP/MSE/MSM/BV-12-C</t>
  </si>
  <si>
    <t>MSE Closes Multiple Active MAS and Active MNS Sessions without Notifications being Turned Off First</t>
  </si>
  <si>
    <t>MAP/MSE/SGSIT/ATTR/BV-01-C</t>
  </si>
  <si>
    <t>MAP/MSE/SGSIT/ATTR/BV-02-C</t>
  </si>
  <si>
    <t>MAP/MSE/SGSIT/ATTR/BV-03-C</t>
  </si>
  <si>
    <t>MAP/MSE/SGSIT/ATTR/BV-04-C</t>
  </si>
  <si>
    <t>MAP/MSE/SGSIT/ATTR/BV-05-C</t>
  </si>
  <si>
    <t>Attribute GSIT – MAS Instance ID</t>
  </si>
  <si>
    <t>MAP/MSE/SGSIT/ATTR/BV-06-C</t>
  </si>
  <si>
    <t>Attribute GSIT – Supported Message Types</t>
  </si>
  <si>
    <t>MAP/MSE/SGSIT/ATTR/BV-07-C</t>
  </si>
  <si>
    <t>MAP/MSE/SGSIT/OFFS/BV-01-C</t>
  </si>
  <si>
    <t>MAP/MSE/SGSIT/SERR/BV-01-C</t>
  </si>
  <si>
    <t>Service record GSIT – MAP MSE Message Access Service</t>
  </si>
  <si>
    <t>1) For tests that are Category A, Profile Tuning Suite 8.8.1 or later is required.</t>
  </si>
  <si>
    <t>TSE 20710</t>
  </si>
  <si>
    <t>MCAP/SM/CS-I/BV-01-C</t>
  </si>
  <si>
    <t>IUT requests clock synchronization</t>
  </si>
  <si>
    <t>MCAP/SM/CS-I/BV-02-C</t>
  </si>
  <si>
    <t>IUT requests instant synchronization</t>
  </si>
  <si>
    <t>MCAP/SM/CS-I/BV-03-C</t>
  </si>
  <si>
    <t>IUT acts as Sync-Master and Sync-Slave simultaneously</t>
  </si>
  <si>
    <t>MCAP/SM/CS-I/BV-04-C</t>
  </si>
  <si>
    <t>IUT initiates update of clock instances</t>
  </si>
  <si>
    <t>MCAP/SRC-SNK/CE/BV-01-C</t>
  </si>
  <si>
    <t>IUT initiates Control Channel and one or more Data Channels</t>
  </si>
  <si>
    <t>MCAP/SRC-SNK/CE/BV-02-C</t>
  </si>
  <si>
    <t>IUT accepts Control Channel and one or more Data Channels</t>
  </si>
  <si>
    <t>MCAP/SRC-SNK/CE/BV-03-C</t>
  </si>
  <si>
    <t>IUT initiates Control Channel and accepts one or more Data Channels</t>
  </si>
  <si>
    <t>MCAP/SRC-SNK/CE/BV-04-C</t>
  </si>
  <si>
    <t>IUT accepts Control Channel and initiates one or more Data Channels</t>
  </si>
  <si>
    <t>MCAP/SRC-SNK/CM-ABT/BV-01-C</t>
  </si>
  <si>
    <t>IUT sends MDL Abort</t>
  </si>
  <si>
    <t>MCAP/SRC-SNK/CM-ABT/BV-02-C</t>
  </si>
  <si>
    <t>IUT receives MDL Abort</t>
  </si>
  <si>
    <t>MCAP/SRC-SNK/CM-ABT/BV-03-C</t>
  </si>
  <si>
    <t>MDL opened following earlier Abort by the Lower Tester</t>
  </si>
  <si>
    <t>MCAP/SRC-SNK/CM-DEL/BV-01-C</t>
  </si>
  <si>
    <t>IUT initiates MDL Delete</t>
  </si>
  <si>
    <t>MCAP/SRC-SNK/CM-DEL/BV-02-C</t>
  </si>
  <si>
    <t>IUT accepts MDL Delete</t>
  </si>
  <si>
    <t>MCAP/SRC-SNK/CM-DEL/BV-03-C</t>
  </si>
  <si>
    <t>IUT initiates Delete of all MDLs using MDL ID 0xFFFF</t>
  </si>
  <si>
    <t>MCAP/SRC-SNK/CM-DEL/BV-04-C</t>
  </si>
  <si>
    <t>IUT accepts Delete of all MDLs when MDL ID 0xFFFF is used</t>
  </si>
  <si>
    <t>MCAP/SRC-SNK/CM-DIS/BV-01-C</t>
  </si>
  <si>
    <t>IUT initiates MCL Disconnect</t>
  </si>
  <si>
    <t>MCAP/SRC-SNK/CM-DIS/BV-02-C</t>
  </si>
  <si>
    <t>IUT accepts MCL Disconnect</t>
  </si>
  <si>
    <t>MCAP/SRC-SNK/CM-DIS/BV-03-C</t>
  </si>
  <si>
    <t>IUT in PENDING state while MCL is disconnected by the Lower Tester</t>
  </si>
  <si>
    <t>MCAP/SRC-SNK/CM-DIS/BV-04-C</t>
  </si>
  <si>
    <t>IUT initiates MDL Disconnect</t>
  </si>
  <si>
    <t>MCAP/SRC-SNK/CM-DIS/BV-05-C</t>
  </si>
  <si>
    <t>IUT accepts MDL Disconnect</t>
  </si>
  <si>
    <t>MCAP/SRC-SNK/CM-REC/BV-01-C</t>
  </si>
  <si>
    <t>IUT initiates MDL Reconnect following Control Channel disconnect</t>
  </si>
  <si>
    <t>MCAP/SRC-SNK/CM-REC/BV-02-C</t>
  </si>
  <si>
    <t>IUT accepts MDL Reconnect following Control Channel disconnect</t>
  </si>
  <si>
    <t>MCAP/SRC-SNK/CM-REC/BV-03-C</t>
  </si>
  <si>
    <t>IUT initiates MDL Reconnect following unintentional disconnect</t>
  </si>
  <si>
    <t>MCAP/SRC-SNK/CM-REC/BV-04-C</t>
  </si>
  <si>
    <t>IUT accepts MDL Reconnect following unintentional disconnect</t>
  </si>
  <si>
    <t>MCAP/SRC-SNK/CM-REC/BV-05-C</t>
  </si>
  <si>
    <t>MCAP/SRC-SNK/CM-REC/BV-06-C</t>
  </si>
  <si>
    <t>MCAP/SRC-SNK/CS-ERR/BI-01-C</t>
  </si>
  <si>
    <t>IUT receives unsupported standard op code command and sends Response Code</t>
  </si>
  <si>
    <t>MCAP/SRC-SNK/CS-M/BV-01-C</t>
  </si>
  <si>
    <t>IUT responds to clock synchronization when multiple MCLs exist</t>
  </si>
  <si>
    <t>MCAP/SRC-SNK/ERR/BI-01-C</t>
  </si>
  <si>
    <t>IUT receives invalid op code and sends Response Code</t>
  </si>
  <si>
    <t>MCAP/SRC-SNK/ERR/BI-02-C</t>
  </si>
  <si>
    <t>IUT receives Invalid Op Code Response Code</t>
  </si>
  <si>
    <t>MCAP/SRC-SNK/ERR/BI-03-C</t>
  </si>
  <si>
    <t>IUT receives invalid parameter and sends Response Code</t>
  </si>
  <si>
    <t>MCAP/SRC-SNK/ERR/BI-04-C</t>
  </si>
  <si>
    <t>IUT receives Invalid Parameter Value Response Code</t>
  </si>
  <si>
    <t>MCAP/SRC-SNK/ERR/BI-05-C</t>
  </si>
  <si>
    <t>IUT receives Data Channel connection request with invalid MDEP ID and sends Response Code</t>
  </si>
  <si>
    <t>MCAP/SRC-SNK/ERR/BI-06-C</t>
  </si>
  <si>
    <t>IUT receives Invalid MDEP Response Code</t>
  </si>
  <si>
    <t>MCAP/SRC-SNK/ERR/BI-07-C</t>
  </si>
  <si>
    <t>IUT is busy</t>
  </si>
  <si>
    <t>MCAP/SRC-SNK/ERR/BI-08-C</t>
  </si>
  <si>
    <t>IUT receives MDEP Busy Response Code</t>
  </si>
  <si>
    <t>MCAP/SRC-SNK/ERR/BI-09-C</t>
  </si>
  <si>
    <t>IUT receives initial connection request with an invalid MDL ID and sends Response Code</t>
  </si>
  <si>
    <t>MCAP/SRC-SNK/ERR/BI-10-C</t>
  </si>
  <si>
    <t>IUT receives reconnect request for MDL ID that is no longer valid and sends Response Code</t>
  </si>
  <si>
    <t>MCAP/SRC-SNK/ERR/BI-11-C</t>
  </si>
  <si>
    <t>IUT receives Invalid MDL Response Code</t>
  </si>
  <si>
    <t>MCAP/SRC-SNK/ERR/BI-12-C</t>
  </si>
  <si>
    <t>IUT receives MDL Busy Response Code</t>
  </si>
  <si>
    <t>MCAP/SRC-SNK/ERR/BI-13-C</t>
  </si>
  <si>
    <t>IUT receives invalid command while not in PENDING state and sends Response Code</t>
  </si>
  <si>
    <t>MCAP/SRC-SNK/ERR/BI-14-C</t>
  </si>
  <si>
    <t>IUT receives invalid command while in PENDING state and sends Response Code</t>
  </si>
  <si>
    <t>MCAP/SRC-SNK/ERR/BI-15-C</t>
  </si>
  <si>
    <t>IUT receives Invalid Operation Response Code</t>
  </si>
  <si>
    <t>MCAP/SRC-SNK/ERR/BI-16-C</t>
  </si>
  <si>
    <t>IUT is temporarily unavailable and sends Response Code</t>
  </si>
  <si>
    <t>MCAP/SRC-SNK/ERR/BI-17-C</t>
  </si>
  <si>
    <t>IUT receives Resource Unavailable Response Code</t>
  </si>
  <si>
    <t>MCAP/SRC-SNK/ERR/BI-18-C</t>
  </si>
  <si>
    <t>IUT receives Unspecified Error Response Code</t>
  </si>
  <si>
    <t>MCAP/SRC-SNK/ERR/BI-19-C</t>
  </si>
  <si>
    <t>IUT receives unsupported clock sync commands and sends Response Code</t>
  </si>
  <si>
    <t>MCAP/SRC-SNK/ERR/BI-20-C</t>
  </si>
  <si>
    <t>IUT receives Request Not Supported Response Code</t>
  </si>
  <si>
    <t>MCAP/SRC-SNK/INV/BI-01-C</t>
  </si>
  <si>
    <t>Control Channel is closed before a response is sent</t>
  </si>
  <si>
    <t>MCAP/SRC-SNK/INV/BI-02-C</t>
  </si>
  <si>
    <t>Out-of-sequence operation - IUT as Acceptor</t>
  </si>
  <si>
    <t>MCAP/SRC-SNK/INV/BI-03-C</t>
  </si>
  <si>
    <t>Out-of-sequence operation - IUT as Initiator</t>
  </si>
  <si>
    <t>MCAP/SRC-SNK/INV/BI-04-C</t>
  </si>
  <si>
    <t>Out-of-sequence operation - Response without corresponding Request</t>
  </si>
  <si>
    <t>MCAP/SRC-SNK/INV/BI-05-C</t>
  </si>
  <si>
    <t>MDL ID already exists during an MDL Create by the Lower Tester</t>
  </si>
  <si>
    <t>MCAP/SRC-SNK/INV/BI-06-C</t>
  </si>
  <si>
    <t>Lower Tester attempts to connect to Control Channel of same device using same PSM as open Control Channel</t>
  </si>
  <si>
    <t>MCAP/SRC-SNK/INV/BI-07-C</t>
  </si>
  <si>
    <t>Lower Tester attempts to connect to Data Channel without having sent a Create or Reconnect request</t>
  </si>
  <si>
    <t>MCAP/SS/CS-ERR/BI-02-C</t>
  </si>
  <si>
    <t>IUT detects invalid Bluetooth clock setting (Invalid slot number)</t>
  </si>
  <si>
    <t>MCAP/SS/CS-ERR/BI-03-C</t>
  </si>
  <si>
    <t>IUT detects invalid Bluetooth clock setting (slot number exceeds max value)</t>
  </si>
  <si>
    <t>MCAP/SS/CS-ERR/BI-04-C</t>
  </si>
  <si>
    <t>IUT detects invalid Bluetooth clock setting (slot number below min value)</t>
  </si>
  <si>
    <t>MCAP/SS/CS-R/BV-01-C</t>
  </si>
  <si>
    <t>IUT responds to clock synchronization request</t>
  </si>
  <si>
    <t>MCAP/SS/CS-R/BV-02-C</t>
  </si>
  <si>
    <t>IUT responds to instant synchronization request</t>
  </si>
  <si>
    <t>MCAP/SS/CS-R/BV-03-C</t>
  </si>
  <si>
    <t>IUT responds to request for update of clock instances from Sync-Master</t>
  </si>
  <si>
    <t>MCAP/SS/CS-R/BV-04-C</t>
  </si>
  <si>
    <t>IUT in PENDING state responds to clock synchronization request</t>
  </si>
  <si>
    <t>TSE 28127</t>
  </si>
  <si>
    <t>MPS/AG-GW/DUN/CLH/SD/BV-01-C</t>
  </si>
  <si>
    <t>DUN communication during active voice call – SD</t>
  </si>
  <si>
    <t>MPS/AG-GW/DUN/CLH/SD/BV-02-C</t>
  </si>
  <si>
    <t>Outgoing voice call during DUN communication – SD</t>
  </si>
  <si>
    <t>MPS/AG-GW/DUN/CLH/SD/BV-03-C</t>
  </si>
  <si>
    <t>Incoming voice call during DUN communication – SD</t>
  </si>
  <si>
    <t>MPS/AG-GW/DUN/DCT/SD/BV-02-C</t>
  </si>
  <si>
    <t>Terminate voice call during data communication – SD</t>
  </si>
  <si>
    <t>MPS/AG-GW/DUN/DCT/SD/BV-03-C</t>
  </si>
  <si>
    <t>Terminate data communication during active HFP call and data communication – SD</t>
  </si>
  <si>
    <t>MPS/AG-NAP/PAN/CLH/SD/BV-01-C</t>
  </si>
  <si>
    <t>Data communication in Personal Area Network during active voice call PANU connection – SD</t>
  </si>
  <si>
    <t>MPS/AG-NAP/PAN/CLH/SD/BV-02-C</t>
  </si>
  <si>
    <t>Outgoing voice call during PAN communication – SD</t>
  </si>
  <si>
    <t>MPS/AG-NAP/PAN/CLH/SD/BV-03-C</t>
  </si>
  <si>
    <t>Incoming voice call during PAN communication – SD</t>
  </si>
  <si>
    <t>MPS/AG-PSE/HFPB/CTH/SD/BV-01-C</t>
  </si>
  <si>
    <t>Connection Behavior</t>
  </si>
  <si>
    <t>MPS/AG-SRC-TG/AVP/CTH/SD/BI-01-C</t>
  </si>
  <si>
    <t>Disconnection Behavior – HFP</t>
  </si>
  <si>
    <t>MPS/AG-SRC-TG/HFAV/ACT/SD/BV-01-C</t>
  </si>
  <si>
    <t>Press Play on Audio Player during active call – SD</t>
  </si>
  <si>
    <t>MPS/AG-SRC-TG/HFAV/CLH/SD/BV-01-C</t>
  </si>
  <si>
    <t>Incoming Call during AVP Connection – No In-band Ringing – SD</t>
  </si>
  <si>
    <t>MPS/AG-SRC-TG/HFAV/CLH/SD/BV-02-C</t>
  </si>
  <si>
    <t>Incoming Call during AVP Connection – In-band Ringing – SD</t>
  </si>
  <si>
    <t>MPS/AG-SRC-TG/HFAV/CLH/SD/BV-03-C</t>
  </si>
  <si>
    <t>Outgoing Call during AVP Connection – SD</t>
  </si>
  <si>
    <t>MPS/AG-SRC-TG/HFAV/CLH/SD/BV-04-C</t>
  </si>
  <si>
    <t>Reject/Ignore Incoming Call during Audio Streaming – SD</t>
  </si>
  <si>
    <t>MPS/AG-SRC-TG/HFAV/CLH/SD/BV-05-C</t>
  </si>
  <si>
    <t>HFP Call termination during AVP Connection – SD</t>
  </si>
  <si>
    <t>MPS/AG-SRC-TG/HFAV/CLH/SD/BV-06-C</t>
  </si>
  <si>
    <t>HFP Call termination during AVP Connection – No Music – SD</t>
  </si>
  <si>
    <t>MPS/CT-DT-SNK/DUN/ACT/MD/BV-01-C</t>
  </si>
  <si>
    <t>Start Audio Streaming under PSDM – MD</t>
  </si>
  <si>
    <t>MPS/CT-DT-SNK/DUN/ACT/SD/BV-01-C</t>
  </si>
  <si>
    <t>Start Audio Streaming under PSDM – SD</t>
  </si>
  <si>
    <t>MPS/CT-DT-SNK/DUN/DCT/MD/BV-01-C</t>
  </si>
  <si>
    <t>Start Data communication under PSDM during Audio Streaming – MD</t>
  </si>
  <si>
    <t>MPS/CT-DT-SNK/DUN/DCT/SD/BV-01-C</t>
  </si>
  <si>
    <t>Start Data communication under PSDM during Audio Streaming – SD</t>
  </si>
  <si>
    <t>MPS/CT-HF-SNK/HFAV/ACT/MD/BV-01-C</t>
  </si>
  <si>
    <t>Audio Player streams audio during active call – MD</t>
  </si>
  <si>
    <t>MPS/CT-HF-SNK/HFAV/ACT/SD/BV-01-C</t>
  </si>
  <si>
    <t>MPS/CT-HF-SNK/HFAV/CLH/MD/BV-01-C</t>
  </si>
  <si>
    <t>Incoming Call during AVP Connection – No In-band Ringing – MD</t>
  </si>
  <si>
    <t>MPS/CT-HF-SNK/HFAV/CLH/MD/BV-02-C</t>
  </si>
  <si>
    <t>Incoming Call during AVP Connection – In-band Ringing – MD</t>
  </si>
  <si>
    <t>MPS/CT-HF-SNK/HFAV/CLH/MD/BV-03-C</t>
  </si>
  <si>
    <t>Outgoing Call during AVP Connection – MD</t>
  </si>
  <si>
    <t>MPS/CT-HF-SNK/HFAV/CLH/MD/BV-04-C</t>
  </si>
  <si>
    <t>Reject/Ignore Incoming Call during Audio Streaming – MD</t>
  </si>
  <si>
    <t>MPS/CT-HF-SNK/HFAV/CLH/MD/BV-05-C</t>
  </si>
  <si>
    <t>HFP Call termination during AVP Connection – MD</t>
  </si>
  <si>
    <t>MPS/CT-HF-SNK/HFAV/CLH/MD/BV-06-C</t>
  </si>
  <si>
    <t>HFP Call termination during AVP Connection – No Music – MD</t>
  </si>
  <si>
    <t>MPS/CT-HF-SNK/HFAV/CLH/SD/BV-01-C</t>
  </si>
  <si>
    <t>MPS/CT-HF-SNK/HFAV/CLH/SD/BV-02-C</t>
  </si>
  <si>
    <t>MPS/CT-HF-SNK/HFAV/CLH/SD/BV-03-C</t>
  </si>
  <si>
    <t>MPS/CT-HF-SNK/HFAV/CLH/SD/BV-04-C</t>
  </si>
  <si>
    <t>MPS/CT-HF-SNK/HFAV/CLH/SD/BV-05-C</t>
  </si>
  <si>
    <t>MPS/CT-HF-SNK/HFAV/CLH/SD/BV-06-C</t>
  </si>
  <si>
    <t>MPS/CT-PANU-SNK/PAN/ACT/SD/BV-01-C</t>
  </si>
  <si>
    <t>Start Audio Streaming during PAN communication – SD</t>
  </si>
  <si>
    <t>MPS/CT-PCE-SNK/AVO/ACT/SD/BV-01-C</t>
  </si>
  <si>
    <t>Phonebook download during Audio Streaming – SD</t>
  </si>
  <si>
    <t>MPS/CT-SNK/HFAV/ACT/SD/BV-02-C</t>
  </si>
  <si>
    <t>Start Audio Streaming after AVRCP Play – SD</t>
  </si>
  <si>
    <t>MPS/CT-SNK/HFAV/ACT/SD/BV-03-C</t>
  </si>
  <si>
    <t>Suspend Audio Streaming after AVRCP Pause – SD</t>
  </si>
  <si>
    <t>MPS/DT-HF/DUN/CLH/SD/BV-01-C</t>
  </si>
  <si>
    <t>MPS/DT-HF/DUN/CLH/SD/BV-02-C</t>
  </si>
  <si>
    <t>MPS/DT-HF/DUN/CLH/SD/BV-03-C</t>
  </si>
  <si>
    <t>MPS/DT-HF/DUN/DCT/SD/BV-02-C</t>
  </si>
  <si>
    <t>MPS/DT-HF/DUN/DCT/SD/BV-03-C</t>
  </si>
  <si>
    <t>MPS/GW-SRC-TG/DUN/ACT/SD/BV-01-C</t>
  </si>
  <si>
    <t>MPS/GW-SRC-TG/DUN/DCT/SD/BV-01-C</t>
  </si>
  <si>
    <t>MPS/HF-PANU/PAN/CLH/SD/BV-01-C</t>
  </si>
  <si>
    <t>MPS/HF-PANU/PAN/CLH/SD/BV-02-C</t>
  </si>
  <si>
    <t>MPS/HF-PANU/PAN/CLH/SD/BV-03-C</t>
  </si>
  <si>
    <t>MPS/NAP-SRC/PAN/DCT/SD/BV-01-C</t>
  </si>
  <si>
    <t>PAN communication establishment during Audio Streaming – SD</t>
  </si>
  <si>
    <t>MPS/NAP-SRC-TG/PAN/ACT/SD/BV-01-C</t>
  </si>
  <si>
    <t>MPS/PANU-SNK/PAN/DCT/SD/BV-01-C</t>
  </si>
  <si>
    <t>MPS/PSE-SRC-TG/AVO/ACT/SD/BV-01-C</t>
  </si>
  <si>
    <t>MPS/SDR/SDP/CTH/SD/BV-01-I</t>
  </si>
  <si>
    <t>MPS/SR/SGSIT/ATTR/BV-01-C</t>
  </si>
  <si>
    <t>MPS/SR/SGSIT/ATTR/BV-02-C</t>
  </si>
  <si>
    <t>Attribute GSIT – Supported Scenarios MPSD</t>
  </si>
  <si>
    <t>MPS/SR/SGSIT/ATTR/BV-03-C</t>
  </si>
  <si>
    <t>Attribute GSIT – Supported Scenarios MPMD</t>
  </si>
  <si>
    <t>MPS/SR/SGSIT/ATTR/BV-04-C</t>
  </si>
  <si>
    <t>Attribute GSIT – Supported Profile and Protocol Dependencies</t>
  </si>
  <si>
    <t>MPS/SR/SGSIT/SERR/BV-01-C</t>
  </si>
  <si>
    <t>Service record GSIT – MPS</t>
  </si>
  <si>
    <t>MPS/SRC-TG/AVP/CTH/SD/BI-02-C</t>
  </si>
  <si>
    <t>Disconnection Behavior – A2DP</t>
  </si>
  <si>
    <t>MPS/SRC-TG/DUN/ACT/MD/BV-01-C</t>
  </si>
  <si>
    <t>D, Note 1</t>
  </si>
  <si>
    <t>MPS/SRC-TG/DUN/DCT/MD/BV-01-C</t>
  </si>
  <si>
    <t>MPS/SRC-TG/HFAV/ACT/SD/BV-02-C</t>
  </si>
  <si>
    <t>MPS/SRC-TG/HFAV/ACT/SD/BV-03-C</t>
  </si>
  <si>
    <t>MPS/SRC-TG/HFAV/CLH/MD/BV-01-C</t>
  </si>
  <si>
    <t>MPS/SRC-TG/HFAV/CLH/MD/BV-02-C</t>
  </si>
  <si>
    <t>MPS/SRC-TG/HFAV/CLH/MD/BV-03-C</t>
  </si>
  <si>
    <t>MPS/SRC-TG/HFAV/CLH/MD/BV-04-C</t>
  </si>
  <si>
    <t>MPS/SRC-TG/HFAV/CLH/MD/BV-06-C</t>
  </si>
  <si>
    <t>Note 1: Category D as agreed in BTI 2025-01-09 per TSE 26936.  There is a lack of a tester for these tests until PTS can implement them.</t>
  </si>
  <si>
    <t>pkg101</t>
  </si>
  <si>
    <t>TSE 28177</t>
  </si>
  <si>
    <t>OPP/CL/BCE/BV-01-I</t>
  </si>
  <si>
    <t>OPP/CL/BCE/BV-03-C</t>
  </si>
  <si>
    <t>PIN Check</t>
  </si>
  <si>
    <t>OPP/CL/BCE/BV-04-C</t>
  </si>
  <si>
    <t>Exchange – Accept-Accept</t>
  </si>
  <si>
    <t>OPP/CL/BCE/BV-05-C</t>
  </si>
  <si>
    <t>Exchange – Accept-Reject</t>
  </si>
  <si>
    <t>OPP/CL/BCE/BV-06-C</t>
  </si>
  <si>
    <t>Exchange – Reject-Accept</t>
  </si>
  <si>
    <t>OPP/CL/BCE/BV-07-C</t>
  </si>
  <si>
    <t>Exchange – Reject-Reject</t>
  </si>
  <si>
    <t>OPP/CL/BCP/BV-01-I</t>
  </si>
  <si>
    <t>OPP/CL/BCP/BV-02-C</t>
  </si>
  <si>
    <t>Pull – Non Support</t>
  </si>
  <si>
    <t>OPP/CL/BCP/BV-03-C</t>
  </si>
  <si>
    <t>OPP/CL/BCP/BV-04-C</t>
  </si>
  <si>
    <t>Pull vCard – Accepted</t>
  </si>
  <si>
    <t>OPP/CL/BCP/BV-05-C</t>
  </si>
  <si>
    <t>Pull vCard – Rejected</t>
  </si>
  <si>
    <t>OPP/CL/CGSIT/SFC/BV-01-C</t>
  </si>
  <si>
    <t>SDP Future Compatibility – IUT is OPP Client</t>
  </si>
  <si>
    <t>OPP/CL/GOEP/BC/BV-02-C</t>
  </si>
  <si>
    <t>OPP/CL/GOEP/BC/BV-04-C</t>
  </si>
  <si>
    <t>OPP/CL/GOEP/CON/BV-01-C</t>
  </si>
  <si>
    <t>OPP/CL/GOEP/RLS/BV-01-C</t>
  </si>
  <si>
    <t>OPP/CL/GOEP/RLS/BV-04-C</t>
  </si>
  <si>
    <t>OPP/CL/GOEP/RLS/BV-05-C</t>
  </si>
  <si>
    <t>OPP/CL/GOEP/RLS/BV-09-C</t>
  </si>
  <si>
    <t>OPP/CL/GOEP/RLS/BV-10-C</t>
  </si>
  <si>
    <t>OPP/CL/GOEP/SRM/BV-01-C</t>
  </si>
  <si>
    <t>OPP/CL/GOEP/SRM/BV-03-C</t>
  </si>
  <si>
    <t>OPP/CL/GOEP/SRM/BV-05-C</t>
  </si>
  <si>
    <t>OPP/CL/GOEP/SRM/BV-07-C</t>
  </si>
  <si>
    <t>OPP/CL/GOEP/SRMP/BI-01-C</t>
  </si>
  <si>
    <t>OPP/CL/GOEP/SRMP/BV-01-C</t>
  </si>
  <si>
    <t>OPP/CL/GOEP/SRMP/BV-04-C</t>
  </si>
  <si>
    <t>OPP/CL/GOEP/SRMP/BV-05-C</t>
  </si>
  <si>
    <t>OPP/CL/GOEP/SRMP/BV-06-C</t>
  </si>
  <si>
    <t>OPP/CL/GOEP/SRS/BV-01-C</t>
  </si>
  <si>
    <t>OPP/CL/GOEP/SRS/BV-02-C</t>
  </si>
  <si>
    <t>OPP/CL/OPH/BI-01-C</t>
  </si>
  <si>
    <t>Prevent use of NULL characters in objects</t>
  </si>
  <si>
    <t>OPP/CL/OPH/BV-01-I</t>
  </si>
  <si>
    <t>OPP/CL/OPH/BV-02-C</t>
  </si>
  <si>
    <t>OPP/CL/OPH/BV-03-C</t>
  </si>
  <si>
    <t>Push vCard – Accepted</t>
  </si>
  <si>
    <t>OPP/CL/OPH/BV-04-C</t>
  </si>
  <si>
    <t>Push Two vCard Items – Accepted</t>
  </si>
  <si>
    <t>OPP/CL/OPH/BV-05-C</t>
  </si>
  <si>
    <t>Push vCard – Rejected</t>
  </si>
  <si>
    <t>OPP/CL/OPH/BV-07-C</t>
  </si>
  <si>
    <t>Push vCal – Accepted</t>
  </si>
  <si>
    <t>OPP/CL/OPH/BV-08-C</t>
  </si>
  <si>
    <t>Push Two vCal Items – Accepted</t>
  </si>
  <si>
    <t>OPP/CL/OPH/BV-09-C</t>
  </si>
  <si>
    <t>Push vCal – Rejected</t>
  </si>
  <si>
    <t>OPP/CL/OPH/BV-10-C</t>
  </si>
  <si>
    <t>Push vCal – Non Support</t>
  </si>
  <si>
    <t>OPP/CL/OPH/BV-11-C</t>
  </si>
  <si>
    <t>Push vMsg – Accepted</t>
  </si>
  <si>
    <t>OPP/CL/OPH/BV-12-C</t>
  </si>
  <si>
    <t>Push Two vMsg Items – Accepted</t>
  </si>
  <si>
    <t>OPP/CL/OPH/BV-13-C</t>
  </si>
  <si>
    <t>Push vMsg – Rejected</t>
  </si>
  <si>
    <t>OPP/CL/OPH/BV-14-C</t>
  </si>
  <si>
    <t>Push vMsg – Non Support</t>
  </si>
  <si>
    <t>OPP/CL/OPH/BV-15-C</t>
  </si>
  <si>
    <t>Push vNote – Accepted</t>
  </si>
  <si>
    <t>OPP/CL/OPH/BV-16-C</t>
  </si>
  <si>
    <t>Push Two vNote Items – Accepted</t>
  </si>
  <si>
    <t>OPP/CL/OPH/BV-17-C</t>
  </si>
  <si>
    <t>Push vNote – Rejected</t>
  </si>
  <si>
    <t>OPP/CL/OPH/BV-18-C</t>
  </si>
  <si>
    <t>Push vNote – Non Support</t>
  </si>
  <si>
    <t>OPP/CL/OPH/BV-19-C</t>
  </si>
  <si>
    <t>Push other content formats – Accepted</t>
  </si>
  <si>
    <t>OPP/CL/OPH/BV-20-C</t>
  </si>
  <si>
    <t>Push other content formats – Non Support, Client side</t>
  </si>
  <si>
    <t>OPP/CL/OPH/BV-22-C</t>
  </si>
  <si>
    <t>Push large 2 MB other content format – Accepted</t>
  </si>
  <si>
    <t>OPP/CL/OPH/BV-23-C</t>
  </si>
  <si>
    <t>Push Two vCard Items using a single PUT operation – Accepted</t>
  </si>
  <si>
    <t>OPP/CL/OPH/BV-24-C</t>
  </si>
  <si>
    <t>Push Two vCal Items using a single PUT operation – Accepted</t>
  </si>
  <si>
    <t>OPP/CL/OPH/BV-25-C</t>
  </si>
  <si>
    <t>Push Two vMsg Items using a single PUT operation – Accepted</t>
  </si>
  <si>
    <t>OPP/CL/OPH/BV-26-C</t>
  </si>
  <si>
    <t>Push Two vNote Items using a single PUT operation – Accepted</t>
  </si>
  <si>
    <t>OPP/CL/OPH/BV-27-C</t>
  </si>
  <si>
    <t>Abort-Push Operation</t>
  </si>
  <si>
    <t>OPP/CL/OPH/BV-34-C</t>
  </si>
  <si>
    <t>Close an OBEX Session</t>
  </si>
  <si>
    <t>OPP/SR/BCE/BV-01-I</t>
  </si>
  <si>
    <t>OPP/SR/BCE/BV-03-C</t>
  </si>
  <si>
    <t>OPP/SR/BCE/BV-04-C</t>
  </si>
  <si>
    <t>OPP/SR/BCE/BV-05-C</t>
  </si>
  <si>
    <t>OPP/SR/BCE/BV-06-C</t>
  </si>
  <si>
    <t>OPP/SR/BCE/BV-07-C</t>
  </si>
  <si>
    <t>OPP/SR/BCP/BV-01-I</t>
  </si>
  <si>
    <t>OPP/SR/BCP/BV-02-C</t>
  </si>
  <si>
    <t>OPP/SR/BCP/BV-03-C</t>
  </si>
  <si>
    <t>OPP/SR/BCP/BV-04-C</t>
  </si>
  <si>
    <t>OPP/SR/BCP/BV-05-C</t>
  </si>
  <si>
    <t>OPP/SR/GOEP/BC/BV-01-C</t>
  </si>
  <si>
    <t>OPP/SR/GOEP/BC/BV-03-C</t>
  </si>
  <si>
    <t>OPP/SR/GOEP/CON/BV-02-C</t>
  </si>
  <si>
    <t>OPP/SR/GOEP/RLS/BV-02-C</t>
  </si>
  <si>
    <t>OPP/SR/GOEP/RLS/BV-03-C</t>
  </si>
  <si>
    <t>OPP/SR/GOEP/RLS/BV-06-C</t>
  </si>
  <si>
    <t>OPP/SR/GOEP/RLS/BV-08-C</t>
  </si>
  <si>
    <t>OPP/SR/GOEP/RLS/BV-11-C</t>
  </si>
  <si>
    <t>OPP/SR/GOEP/RLS/BV-12-C</t>
  </si>
  <si>
    <t>OPP/SR/GOEP/ROB/BV-01-C</t>
  </si>
  <si>
    <t>OPP/SR/GOEP/ROB/BV-02-C</t>
  </si>
  <si>
    <t>OPP/SR/GOEP/SRM/BI-02-C</t>
  </si>
  <si>
    <t>OPP/SR/GOEP/SRM/BI-03-C</t>
  </si>
  <si>
    <t>OPP/SR/GOEP/SRM/BI-05-C</t>
  </si>
  <si>
    <t>OPP/SR/GOEP/SRM/BV-04-C</t>
  </si>
  <si>
    <t>OPP/SR/GOEP/SRM/BV-08-C</t>
  </si>
  <si>
    <t>OPP/SR/GOEP/SRMP/BV-02-C</t>
  </si>
  <si>
    <t>OPP/SR/GOEP/SRMP/BV-03-C</t>
  </si>
  <si>
    <t>OPP/SR/GOEP/SRS/BV-03-C</t>
  </si>
  <si>
    <t>OPP/SR/GOEP/SRS/BV-04-C</t>
  </si>
  <si>
    <t>OPP/SR/OPH/BV-01-I</t>
  </si>
  <si>
    <t>OPP/SR/OPH/BV-02-C</t>
  </si>
  <si>
    <t>OPP/SR/OPH/BV-03-C</t>
  </si>
  <si>
    <t>OPP/SR/OPH/BV-04-C</t>
  </si>
  <si>
    <t>OPP/SR/OPH/BV-05-C</t>
  </si>
  <si>
    <t>OPP/SR/OPH/BV-07-C</t>
  </si>
  <si>
    <t>OPP/SR/OPH/BV-08-C</t>
  </si>
  <si>
    <t>OPP/SR/OPH/BV-09-C</t>
  </si>
  <si>
    <t>OPP/SR/OPH/BV-10-C</t>
  </si>
  <si>
    <t>OPP/SR/OPH/BV-11-C</t>
  </si>
  <si>
    <t>OPP/SR/OPH/BV-12-C</t>
  </si>
  <si>
    <t>OPP/SR/OPH/BV-13-C</t>
  </si>
  <si>
    <t>OPP/SR/OPH/BV-14-C</t>
  </si>
  <si>
    <t>OPP/SR/OPH/BV-15-C</t>
  </si>
  <si>
    <t>OPP/SR/OPH/BV-16-C</t>
  </si>
  <si>
    <t>OPP/SR/OPH/BV-17-C</t>
  </si>
  <si>
    <t>OPP/SR/OPH/BV-18-C</t>
  </si>
  <si>
    <t>OPP/SR/OPH/BV-19-C</t>
  </si>
  <si>
    <t>OPP/SR/OPH/BV-21-C</t>
  </si>
  <si>
    <t>Push other content formats – Non Support, Server side</t>
  </si>
  <si>
    <t>OPP/SR/OPH/BV-22-C</t>
  </si>
  <si>
    <t>OPP/SR/OPH/BV-23-C</t>
  </si>
  <si>
    <t>OPP/SR/OPH/BV-24-C</t>
  </si>
  <si>
    <t>OPP/SR/OPH/BV-25-C</t>
  </si>
  <si>
    <t>OPP/SR/OPH/BV-26-C</t>
  </si>
  <si>
    <t>OPP/SR/OPH/BV-27-C</t>
  </si>
  <si>
    <t>OPP/SR/OPH/BV-30-C</t>
  </si>
  <si>
    <t>Multiple vCards transferred as a single vObject</t>
  </si>
  <si>
    <t>OPP/SR/OPH/BV-31-C</t>
  </si>
  <si>
    <t>Multiple vCards transfer</t>
  </si>
  <si>
    <t>OPP/SR/OPH/BV-32-C</t>
  </si>
  <si>
    <t>vCards with multiple Phone Number Fields</t>
  </si>
  <si>
    <t>OPP/SR/OPH/BV-33-C</t>
  </si>
  <si>
    <t>Push vCal to Different Time Zone Server</t>
  </si>
  <si>
    <t>OPP/SR/OPH/BV-34-C</t>
  </si>
  <si>
    <t>OPP/SR/SGSIT/ATTR/BV-01-C</t>
  </si>
  <si>
    <t>OPP/SR/SGSIT/ATTR/BV-02-C</t>
  </si>
  <si>
    <t>Attribute GSIT – Bluetooth Profile Descriptor List, OPP 1.1</t>
  </si>
  <si>
    <t>OPP/SR/SGSIT/ATTR/BV-03-C</t>
  </si>
  <si>
    <t>Attribute GSIT – Bluetooth Profile Descriptor List, OPP 1.2</t>
  </si>
  <si>
    <t>OPP/SR/SGSIT/ATTR/BV-04-C</t>
  </si>
  <si>
    <t>OPP/SR/SGSIT/ATTR/BV-05-C</t>
  </si>
  <si>
    <t>Attribute GSIT – Supported Formats List</t>
  </si>
  <si>
    <t>OPP/SR/SGSIT/OFFS/BV-01-C</t>
  </si>
  <si>
    <t>OPP/SR/SGSIT/SERR/BV-01-C</t>
  </si>
  <si>
    <t>Service record GSIT – OPP Server</t>
  </si>
  <si>
    <t>TSE 27012</t>
  </si>
  <si>
    <t>PAN/GN/BNEP/EXTENSION-0/BV-07-C</t>
  </si>
  <si>
    <t>Sending an Ethernet Packet with Two Unknown Extension Headers</t>
  </si>
  <si>
    <t>PAN/GN/BNEP/FILTER/BV-10-C</t>
  </si>
  <si>
    <t>Set Multicast Address Filter</t>
  </si>
  <si>
    <t>PAN/GN/BNEP/FILTER/BV-11-C</t>
  </si>
  <si>
    <t>Set Network Protocol Filter</t>
  </si>
  <si>
    <t>PAN/GN/BNEP/FILTER/BV-12-C</t>
  </si>
  <si>
    <t>Network Protocol Filtering with 802.1Q Tag Header Packets</t>
  </si>
  <si>
    <t>PAN/GN/BNEP/FILTER/BV-13-C</t>
  </si>
  <si>
    <t>Sending Unknown Extension and Setting Multicast Address Filter</t>
  </si>
  <si>
    <t>PAN/GN/BNEP/FILTER/BV-14-C</t>
  </si>
  <si>
    <t>Sending Unknown Extension and Setting Network Protocol Filter</t>
  </si>
  <si>
    <t>PAN/GN/BNEP/FILTER/BV-15-C</t>
  </si>
  <si>
    <t>Sending Unknown Extension and Network Protocol Filtering with 802.1Q Tag Header Packets</t>
  </si>
  <si>
    <t>PAN/GN/BNEP/FORWARD/BV-08-C</t>
  </si>
  <si>
    <t>Forward for BNEP Data Packets</t>
  </si>
  <si>
    <t>PAN/GN/BNEP/FORWARD-BROADCAST/BV-09-C</t>
  </si>
  <si>
    <t>Forward for BNEP Broadcast Data Packets</t>
  </si>
  <si>
    <t>PAN/GN/IP/APP/BV-01-C</t>
  </si>
  <si>
    <t>Basic Data Transmission (Look up WEB Page)</t>
  </si>
  <si>
    <t>PAN/GN/IP/APP/BV-02-C</t>
  </si>
  <si>
    <t>Basic Data Transmission (Look Up WAP Page)</t>
  </si>
  <si>
    <t>PAN/GN/IP/APP/BV-03-C</t>
  </si>
  <si>
    <t>Control Messages (IUT Sends Ping)</t>
  </si>
  <si>
    <t>PAN/GN/IP/APP/BV-05-C</t>
  </si>
  <si>
    <t>Control Messages (Device Responds to Ping)</t>
  </si>
  <si>
    <t>PAN/GN/IP/DNS/BV-01-C</t>
  </si>
  <si>
    <t>2018-2</t>
  </si>
  <si>
    <t>PAN/GN/IP/LLMNR/BV-01-C</t>
  </si>
  <si>
    <t>TX LLMNR – Ad Hoc Networking</t>
  </si>
  <si>
    <t>PAN/GN/IP/LLMNR/BV-02-C</t>
  </si>
  <si>
    <t>LLMNR – Ad Hoc Networking</t>
  </si>
  <si>
    <t>PAN/GN/IPv4/Autonet/BV-01-C</t>
  </si>
  <si>
    <t>IP Address Assignment – Ad Hoc Networking (Autonet)</t>
  </si>
  <si>
    <t>PAN/GN/IPv6/Autonet/BV-02-C</t>
  </si>
  <si>
    <t>PAN/GN/MISC/UUID/BV-01-C</t>
  </si>
  <si>
    <t>32-Bit UUID processing</t>
  </si>
  <si>
    <t>PAN/GN/MISC/UUID/BV-02-C</t>
  </si>
  <si>
    <t>128-Bit UUID processing</t>
  </si>
  <si>
    <t>PAN/GN/SDP/BV-02-C</t>
  </si>
  <si>
    <t>PAN/GN/SGSIT/ATTR/BV-10-C</t>
  </si>
  <si>
    <t>PAN/GN/SGSIT/ATTR/BV-11-C</t>
  </si>
  <si>
    <t>PAN/GN/SGSIT/ATTR/BV-12-C</t>
  </si>
  <si>
    <t>Attribute GSIT – Service Availability</t>
  </si>
  <si>
    <t>PAN/GN/SGSIT/ATTR/BV-13-C</t>
  </si>
  <si>
    <t>PAN/GN/SGSIT/ATTR/BV-14-C</t>
  </si>
  <si>
    <t>Attribute GSIT – Security Description</t>
  </si>
  <si>
    <t>PAN/GN/SGSIT/ATTR/BV-15-C</t>
  </si>
  <si>
    <t>Attribute GSIT – IPv4Subnet</t>
  </si>
  <si>
    <t>PAN/GN/SGSIT/ATTR/BV-16-C</t>
  </si>
  <si>
    <t>Attribute GSIT – IPv6Subnet</t>
  </si>
  <si>
    <t>PAN/GN/SGSIT/OFFS/BV-03-C</t>
  </si>
  <si>
    <t>PAN/GN/SGSIT/OFFS/BV-04-C</t>
  </si>
  <si>
    <t>PAN/GN/SGSIT/SERR/BV-02-C</t>
  </si>
  <si>
    <t>Service record GSIT – PAN GN</t>
  </si>
  <si>
    <t>PAN/NAP/BNEP/BROADCAST-0/BV-01-C</t>
  </si>
  <si>
    <t>Broadcasting from a Bluetooth Network to Other Networks</t>
  </si>
  <si>
    <t>PAN/NAP/BNEP/BROADCAST-1/BV-02-C</t>
  </si>
  <si>
    <t>Broadcasting from Another Network to a Bluetooth Network</t>
  </si>
  <si>
    <t>PAN/NAP/BNEP/EXTENSION-0/BV-07-C</t>
  </si>
  <si>
    <t>PAN/NAP/BNEP/FILTER/BV-10-C</t>
  </si>
  <si>
    <t>PAN/NAP/BNEP/FILTER/BV-11-C</t>
  </si>
  <si>
    <t>PAN/NAP/BNEP/FILTER/BV-12-C</t>
  </si>
  <si>
    <t>PAN/NAP/BNEP/FILTER/BV-13-C</t>
  </si>
  <si>
    <t>PAN/NAP/BNEP/FILTER/BV-14-C</t>
  </si>
  <si>
    <t>PAN/NAP/BNEP/FILTER/BV-15-C</t>
  </si>
  <si>
    <t>PAN/NAP/BNEP/FORWARD/BV-08-C</t>
  </si>
  <si>
    <t>PAN/NAP/BNEP/FORWARD-BROADCAST/BV-09-C</t>
  </si>
  <si>
    <t>PAN/NAP/BNEP/FORWARD-UNICAST/BV-05-C</t>
  </si>
  <si>
    <t>NAP Performing Layer 2 Bridging of a Unicast Packet from a Bluetooth PANU to Another Network Technology (e.g., Ethernet)</t>
  </si>
  <si>
    <t>PAN/NAP/BNEP/FORWARD-UNICAST/BV-06-C</t>
  </si>
  <si>
    <t>NAP Performing Layer 2 Bridging of a Unicast Packet from a Non-Bluetooth Network to a Bluetooth PANU</t>
  </si>
  <si>
    <t>PAN/NAP/BNEP/MULTICAST-0/BV-03-C</t>
  </si>
  <si>
    <t>Multicasting from a Bluetooth Network to Other Networks</t>
  </si>
  <si>
    <t>PAN/NAP/BNEP/MULTICAST-1/BV-04-C</t>
  </si>
  <si>
    <t>Multicasting from Another Network to a Bluetooth Network</t>
  </si>
  <si>
    <t>PAN/NAP/BRIDGE/RX/BV-02-C</t>
  </si>
  <si>
    <t>NAP Forwarding of a Unicast Packet from a Non-Bluetooth Network to a Bluetooth PANU</t>
  </si>
  <si>
    <t>PAN/NAP/BRIDGE/TX/BV-01-C</t>
  </si>
  <si>
    <t>NAP Forwarding of a Unicast Packet from a Bluetooth PANU to other Network Technology e.g., Ethernet or GPRS</t>
  </si>
  <si>
    <t>PAN/NAP/IP/APP/BV-01-C</t>
  </si>
  <si>
    <t>PAN/NAP/IP/APP/BV-02-C</t>
  </si>
  <si>
    <t>PAN/NAP/IP/APP/BV-03-C</t>
  </si>
  <si>
    <t>PAN/NAP/IP/APP/BV-05-C</t>
  </si>
  <si>
    <t>PAN/NAP/IP/DNS/BV-01-C</t>
  </si>
  <si>
    <t>DNS Resolution – infrastructure</t>
  </si>
  <si>
    <t>PAN/NAP/IP/LLMNR/BV-01-C</t>
  </si>
  <si>
    <t>PAN/NAP/IP/LLMNR/BV-02-C</t>
  </si>
  <si>
    <t>PAN/NAP/IPv4/Autonet/BV-01-C</t>
  </si>
  <si>
    <t>PAN/NAP/IPv6/Autonet/BV-02-C</t>
  </si>
  <si>
    <t>PAN/NAP/MISC/UUID/BV-01-C</t>
  </si>
  <si>
    <t>PAN/NAP/MISC/UUID/BV-02-C</t>
  </si>
  <si>
    <t>PAN/NAP/SDP/BV-01-C</t>
  </si>
  <si>
    <t>PAN/NAP/SGSIT/ATTR/BV-01-C</t>
  </si>
  <si>
    <t>PAN/NAP/SGSIT/ATTR/BV-02-C</t>
  </si>
  <si>
    <t>PAN/NAP/SGSIT/ATTR/BV-03-C</t>
  </si>
  <si>
    <t>PAN/NAP/SGSIT/ATTR/BV-04-C</t>
  </si>
  <si>
    <t>PAN/NAP/SGSIT/ATTR/BV-05-C</t>
  </si>
  <si>
    <t>PAN/NAP/SGSIT/ATTR/BV-06-C</t>
  </si>
  <si>
    <t>Attribute GSIT – NetAccessType</t>
  </si>
  <si>
    <t>PAN/NAP/SGSIT/ATTR/BV-07-C</t>
  </si>
  <si>
    <t>Attribute GSIT – MaxNetAccessRate</t>
  </si>
  <si>
    <t>PAN/NAP/SGSIT/ATTR/BV-08-C</t>
  </si>
  <si>
    <t>PAN/NAP/SGSIT/ATTR/BV-09-C</t>
  </si>
  <si>
    <t>PAN/NAP/SGSIT/OFFS/BV-01-C</t>
  </si>
  <si>
    <t>PAN/NAP/SGSIT/OFFS/BV-02-C</t>
  </si>
  <si>
    <t>PAN/NAP/SGSIT/SERR/BV-01-C</t>
  </si>
  <si>
    <t>Service record GSIT – PAN NAP</t>
  </si>
  <si>
    <t>PAN/PANU/CGSIT/SFC/BV-01-C</t>
  </si>
  <si>
    <t>SDP Future Compatibility – IUT is PAN PANU</t>
  </si>
  <si>
    <t>PAN/PANU/IP/APP/BV-01-C</t>
  </si>
  <si>
    <t>PAN/PANU/IP/APP/BV-02-C</t>
  </si>
  <si>
    <t>PAN/PANU/IP/APP/BV-03-C</t>
  </si>
  <si>
    <t>PAN/PANU/IP/APP/BV-04-C</t>
  </si>
  <si>
    <t>Periodically Checking for DHCP Service</t>
  </si>
  <si>
    <t>PAN/PANU/IP/APP/BV-05-C</t>
  </si>
  <si>
    <t>PAN/PANU/IP/DHCP/BV-03-C</t>
  </si>
  <si>
    <t>IP Address Assignment – Infrastructure (DHCP)</t>
  </si>
  <si>
    <t>PAN/PANU/IP/DNS/BV-01-C</t>
  </si>
  <si>
    <t>PAN/PANU/IP/LLMNR/BV-01-C</t>
  </si>
  <si>
    <t>PAN/PANU/IP/LLMNR/BV-02-C</t>
  </si>
  <si>
    <t>PAN/PANU/IPv4/Autonet/BV-01-C</t>
  </si>
  <si>
    <t>PAN/PANU/IPv6/Autonet/BV-02-C</t>
  </si>
  <si>
    <t>PAN/PANU/MISC/ROLE/BV-01-C</t>
  </si>
  <si>
    <t>PANU Performs Role Switch after LM Connection Establishment</t>
  </si>
  <si>
    <t>PAN/PANU/MISC/ROLE/BV-02-C</t>
  </si>
  <si>
    <t>PANU Performs Role Switch during LM Connection Establishment</t>
  </si>
  <si>
    <t>PAN/PANU/MISC/UUID/BV-01-C</t>
  </si>
  <si>
    <t>PAN/PANU/MISC/UUID/BV-02-C</t>
  </si>
  <si>
    <t>PAN/PANU/SDP/BV-03-C</t>
  </si>
  <si>
    <t>PAN/PANU/SGSIT/ATTR/BV-17-C</t>
  </si>
  <si>
    <t>PAN/PANU/SGSIT/ATTR/BV-18-C</t>
  </si>
  <si>
    <t>PAN/PANU/SGSIT/ATTR/BV-19-C</t>
  </si>
  <si>
    <t>PAN/PANU/SGSIT/ATTR/BV-20-C</t>
  </si>
  <si>
    <t>PAN/PANU/SGSIT/ATTR/BV-21-C</t>
  </si>
  <si>
    <t>PAN/PANU/SGSIT/OFFS/BV-05-C</t>
  </si>
  <si>
    <t>PAN/PANU/SGSIT/OFFS/BV-06-C</t>
  </si>
  <si>
    <t>PAN/PANU/SGSIT/SERR/BV-03-C</t>
  </si>
  <si>
    <t>Service record GSIT – PAN PANU</t>
  </si>
  <si>
    <t>TSE 28175</t>
  </si>
  <si>
    <t>PBAP/PCE/CGSIT/SFC/BV-01-C</t>
  </si>
  <si>
    <t>SDP Future Compatibility – IUT is PBAP PCE</t>
  </si>
  <si>
    <t>PBAP/PCE/GOEP/BC/BV-04-C</t>
  </si>
  <si>
    <t>PBAP/PCE/GOEP/CON/BV-01-C</t>
  </si>
  <si>
    <t>PBAP/PCE/GOEP/SRM/BV-05-C</t>
  </si>
  <si>
    <t>PBAP/PCE/GOEP/SRM/BV-07-C</t>
  </si>
  <si>
    <t>PBAP/PCE/GOEP/SRMP/BI-01-C</t>
  </si>
  <si>
    <t>PBAP/PCE/GOEP/SRMP/BV-04-C</t>
  </si>
  <si>
    <t>PBAP/PCE/GOEP/SRMP/BV-05-C</t>
  </si>
  <si>
    <t>PBAP/PCE/GOEP/SRMP/BV-06-C</t>
  </si>
  <si>
    <t>PBAP/PCE/PBB/BV-01-C</t>
  </si>
  <si>
    <t>PCE Select a Phone Book</t>
  </si>
  <si>
    <t>PBAP/PCE/PBB/BV-02-C</t>
  </si>
  <si>
    <t>PCE Get a list of Phone Book entries</t>
  </si>
  <si>
    <t>PBAP/PCE/PBB/BV-03-C</t>
  </si>
  <si>
    <t>PCE Get the size of a Phone Book</t>
  </si>
  <si>
    <t>PBAP/PCE/PBB/BV-05-C</t>
  </si>
  <si>
    <t>PCE Retrieve a Phone Book entry</t>
  </si>
  <si>
    <t>PBAP/PCE/PBB/BV-33-C</t>
  </si>
  <si>
    <t>PCE Send a PullvCardEntry with X-BT-UCI when supported</t>
  </si>
  <si>
    <t>PBAP/PCE/PBB/BV-34-C</t>
  </si>
  <si>
    <t>PCE Send a PullvCardEntry without X-BT-UCI when not supported</t>
  </si>
  <si>
    <t>PBAP/PCE/PBB/BV-35-C</t>
  </si>
  <si>
    <t>PCE Send a PullvCardEntry with X-BT-UID when supported</t>
  </si>
  <si>
    <t>PBAP/PCE/PBB/BV-36-C</t>
  </si>
  <si>
    <t>PCE Send a PullvCardEntry without X-BT-UID when not supported</t>
  </si>
  <si>
    <t>PBAP/PCE/PBB/BV-37-C</t>
  </si>
  <si>
    <t>PCE Send a PullvCardEntry with image when supported</t>
  </si>
  <si>
    <t>PBAP/PCE/PBB/BV-38-C</t>
  </si>
  <si>
    <t>PCE Send a PullvCardEntry without image when not supported</t>
  </si>
  <si>
    <t>PBAP/PCE/PBB/BV-39-C</t>
  </si>
  <si>
    <t>PCE Reset the missed calls when supported</t>
  </si>
  <si>
    <t>PBAP/PCE/PBB/BV-40-C</t>
  </si>
  <si>
    <t>PCE Do not reset the missed calls when not supported</t>
  </si>
  <si>
    <t>PBAP/PCE/PBB/BV-41-C</t>
  </si>
  <si>
    <t>PCE Send a PullvCardListing with a vCardSelector when supported</t>
  </si>
  <si>
    <t>PBAP/PCE/PBB/BV-42-C</t>
  </si>
  <si>
    <t>PCE Send a PullvCardListing without a vCardSelector when not supported</t>
  </si>
  <si>
    <t>PBAP/PCE/PBB/BV-43-C</t>
  </si>
  <si>
    <t>PCE Send a PullvCardEntry with header ‘Name’ set to a valid UID</t>
  </si>
  <si>
    <t>PBAP/PCE/PBD/BV-01-C</t>
  </si>
  <si>
    <t>PCE Download a Phone Book</t>
  </si>
  <si>
    <t>PBAP/PCE/PBD/BV-04-C</t>
  </si>
  <si>
    <t>PCE Get the size of a Phone Book via PullPhoneBook</t>
  </si>
  <si>
    <t>PBAP/PCE/PBD/BV-38-C</t>
  </si>
  <si>
    <t>PCE Download X-BT-UCI property when supported</t>
  </si>
  <si>
    <t>PBAP/PCE/PBD/BV-39-C</t>
  </si>
  <si>
    <t>PCE Do not download X-BT-UCI property when not supported</t>
  </si>
  <si>
    <t>PBAP/PCE/PBD/BV-40-C</t>
  </si>
  <si>
    <t>PCE Download X-BT-UID property when supported</t>
  </si>
  <si>
    <t>PBAP/PCE/PBD/BV-41-C</t>
  </si>
  <si>
    <t>PCE Do not download X-BT-UID property when not supported</t>
  </si>
  <si>
    <t>PBAP/PCE/PBD/BV-42-C</t>
  </si>
  <si>
    <t>PBAP/PCE/PBD/BV-43-C</t>
  </si>
  <si>
    <t>PBAP/PCE/PBD/BV-44-C</t>
  </si>
  <si>
    <t>PCE Download using vCardSelector when supported</t>
  </si>
  <si>
    <t>PBAP/PCE/PBD/BV-45-C</t>
  </si>
  <si>
    <t>PCE Download using vCardSelector and vCardSelectorOperator when supported</t>
  </si>
  <si>
    <t>PBAP/PCE/PBD/BV-46-C</t>
  </si>
  <si>
    <t>PCE Download without vCardSelector and vCardSelectorOperator when not supported</t>
  </si>
  <si>
    <t>PBAP/PCE/PBD/BV-47-C</t>
  </si>
  <si>
    <t>PCE Download images with “Default Contact Image Format” supported</t>
  </si>
  <si>
    <t>PBAP/PCE/PBD/BV-48-C</t>
  </si>
  <si>
    <t>PCE Download images with “Default Contact Image Format” not supported</t>
  </si>
  <si>
    <t>PBAP/PCE/PBF/BV-01-C</t>
  </si>
  <si>
    <t>PCE and PSE Search Phone Book Entries (PCE IUT)</t>
  </si>
  <si>
    <t>PBAP/PCE/PBF/BV-02-C</t>
  </si>
  <si>
    <t>PCE and PSE Retrieve Phone Book Entries (PCE IUT)</t>
  </si>
  <si>
    <t>PBAP/PCE/PBF/BV-03-C</t>
  </si>
  <si>
    <t>PCE and PSE Abort a Phone Book Listing Request (PCE IUT)</t>
  </si>
  <si>
    <t>PBAP/PCE/PDF/BV-01-C</t>
  </si>
  <si>
    <t>PCE and PSE Retrieve a Phone Book (PCE IUT)</t>
  </si>
  <si>
    <t>PBAP/PCE/PDF/BV-02-C</t>
  </si>
  <si>
    <t>PCE Retrieve Large Phone Book</t>
  </si>
  <si>
    <t>PBAP/PCE/PDF/BV-04-C</t>
  </si>
  <si>
    <t>PCE Retrieve Empty Phone Book</t>
  </si>
  <si>
    <t>PBAP/PCE/PDF/BV-06-C</t>
  </si>
  <si>
    <t>PCE and PSE Abort a Phone Book Download (PCE IUT)</t>
  </si>
  <si>
    <t>PBAP/PCE/SGSIT/ATTR/BV-01-C</t>
  </si>
  <si>
    <t>Attribute GSIT – Bluetooth Profile Descriptor List, PBAP 1.1</t>
  </si>
  <si>
    <t>PBAP/PCE/SGSIT/ATTR/BV-02-C</t>
  </si>
  <si>
    <t>Attribute GSIT – Bluetooth Profile Descriptor List, PBAP 1.2</t>
  </si>
  <si>
    <t>PBAP/PCE/SGSIT/OFFS/BV-01-C</t>
  </si>
  <si>
    <t>PBAP/PCE/SGSIT/SERR/BV-01-C</t>
  </si>
  <si>
    <t>Service record GSIT – PBAP PCE</t>
  </si>
  <si>
    <t>PBAP/PCE/SSM/BI-01-C</t>
  </si>
  <si>
    <t>PCE Rejects an Unidentified PSE</t>
  </si>
  <si>
    <t>PBAP/PCE/SSM/BV-01-C</t>
  </si>
  <si>
    <t>PCE Opens a PBAP Session</t>
  </si>
  <si>
    <t>PBAP/PCE/SSM/BV-02-C</t>
  </si>
  <si>
    <t>PCE Closes a PBAP Session</t>
  </si>
  <si>
    <t>PBAP/PCE/SSM/BV-06-C</t>
  </si>
  <si>
    <t>PCE Responds to Authentication Requests from PSE</t>
  </si>
  <si>
    <t>PBAP/PCE/SSM/BV-08-C</t>
  </si>
  <si>
    <t>PCE Opens a PBAP Session and initiates OBEX Authentication</t>
  </si>
  <si>
    <t>PBAP/PCE/SSM/BV-09-C</t>
  </si>
  <si>
    <t>PCE Shares PbapSupportedFeature bits</t>
  </si>
  <si>
    <t>PBAP/PCE/SSM/BV-10-C</t>
  </si>
  <si>
    <t>PCE Does not share PbapSupportedFeatures bits</t>
  </si>
  <si>
    <t>PBAP/PSE/GOEP/BC/BV-03-C</t>
  </si>
  <si>
    <t>PBAP/PSE/GOEP/CON/BV-02-C</t>
  </si>
  <si>
    <t>PBAP/PSE/GOEP/ROB/BV-01-C</t>
  </si>
  <si>
    <t>PBAP/PSE/GOEP/ROB/BV-02-C</t>
  </si>
  <si>
    <t>PBAP/PSE/GOEP/SRM/BI-03-C</t>
  </si>
  <si>
    <t>PBAP/PSE/GOEP/SRM/BI-05-C</t>
  </si>
  <si>
    <t>PBAP/PSE/GOEP/SRM/BV-08-C</t>
  </si>
  <si>
    <t>PBAP/PSE/GOEP/SRMP/BI-02-C</t>
  </si>
  <si>
    <t>PBAP/PSE/GOEP/SRMP/BV-02-C</t>
  </si>
  <si>
    <t>PBAP/PSE/PBB/BI-01-C</t>
  </si>
  <si>
    <t>PSE Reject an invalid Phone Book selection</t>
  </si>
  <si>
    <t>PBAP/PSE/PBB/BI-07-C</t>
  </si>
  <si>
    <t>PSE Prevent use of NULL characters in objects</t>
  </si>
  <si>
    <t>PBAP/PSE/PBB/BV-06-C</t>
  </si>
  <si>
    <t>PSE Set the current Phone Book</t>
  </si>
  <si>
    <t>PBAP/PSE/PBB/BV-07-C</t>
  </si>
  <si>
    <t>PSE Return a list of Phone Book entries</t>
  </si>
  <si>
    <t>PBAP/PSE/PBB/BV-08-C</t>
  </si>
  <si>
    <t>PSE Return the size of a Phone Book</t>
  </si>
  <si>
    <t>PBAP/PSE/PBB/BV-09-C</t>
  </si>
  <si>
    <t>PSE Return the vCard Listing Object</t>
  </si>
  <si>
    <t>PBAP/PSE/PBB/BV-10-C</t>
  </si>
  <si>
    <t>PSE Return a Phone Book entry</t>
  </si>
  <si>
    <t>PBAP/PSE/PBB/BV-11-C</t>
  </si>
  <si>
    <t>PSE Return the Number of NewMissedCalls</t>
  </si>
  <si>
    <t>PBAP/PSE/PBB/BV-12-C</t>
  </si>
  <si>
    <t>PSE Return PullvCardListing with size</t>
  </si>
  <si>
    <t>PBAP/PSE/PBB/BV-13-C</t>
  </si>
  <si>
    <t>PSE Return PullvCardListing with newMissedCalls when supported</t>
  </si>
  <si>
    <t>PBAP/PSE/PBB/BV-14-C</t>
  </si>
  <si>
    <t>PSE Return PullvCardListing without newMissedCalls when not supported</t>
  </si>
  <si>
    <t>PBAP/PSE/PBB/BV-15-C</t>
  </si>
  <si>
    <t xml:space="preserve">PSE Return PullvCardListing and reset NewMissedCalls </t>
  </si>
  <si>
    <t>PBAP/PSE/PBB/BV-16-C</t>
  </si>
  <si>
    <t>PSE Return PullvCardListing size and reset NewMissedCalls</t>
  </si>
  <si>
    <t>PBAP/PSE/PBB/BV-17-C</t>
  </si>
  <si>
    <t>PSE Return PullvCardListing size with vCardSelector and reset NewMissedCalls</t>
  </si>
  <si>
    <t>PBAP/PSE/PBB/BV-18-C</t>
  </si>
  <si>
    <t>PSE Return PullvCardListing size with vCardSelector and vCardSelectorOperator and reset NewMissedCalls</t>
  </si>
  <si>
    <t>PBAP/PSE/PBB/BV-19-C</t>
  </si>
  <si>
    <t>PSE Return PullvCardListing with vCardSelector</t>
  </si>
  <si>
    <t>PBAP/PSE/PBB/BV-20-C</t>
  </si>
  <si>
    <t>PSE Return PullvCardListing with vCardSelector and vCardSelectorOperator ‘OR’</t>
  </si>
  <si>
    <t>PBAP/PSE/PBB/BV-21-C</t>
  </si>
  <si>
    <t>PSE Return PullvCardListing with vCardSelector and vCardSelectorOperator ‘AND’</t>
  </si>
  <si>
    <t>PBAP/PSE/PBB/BV-22-C</t>
  </si>
  <si>
    <t>PSE Return PullvCardListing size with vCardSelector</t>
  </si>
  <si>
    <t>PBAP/PSE/PBB/BV-23-C</t>
  </si>
  <si>
    <t>PSE Return PullvCardListing size with vCardSelector and vCardSelectorOperator ‘AND’</t>
  </si>
  <si>
    <t>PBAP/PSE/PBB/BV-24-C</t>
  </si>
  <si>
    <t>PSE Return PullvCardEntry with X-BT-UCI properties when supported</t>
  </si>
  <si>
    <t>PBAP/PSE/PBB/BV-25-C</t>
  </si>
  <si>
    <t>PSE Return PullvCardEntry without X-BT-UCI properties when not supported</t>
  </si>
  <si>
    <t>PBAP/PSE/PBB/BV-26-C</t>
  </si>
  <si>
    <t>PSE Return PullvCardEntry with X-BT-UID properties when supported</t>
  </si>
  <si>
    <t>PBAP/PSE/PBB/BV-27-C</t>
  </si>
  <si>
    <t>PSE Return PullvCardEntry without X-BT-UID properties when not supported</t>
  </si>
  <si>
    <t>PBAP/PSE/PBB/BV-28-C</t>
  </si>
  <si>
    <t>PSE Return PullvCardEntry with referencing X-BT-UID properties when supported</t>
  </si>
  <si>
    <t>PBAP/PSE/PBB/BV-29-C</t>
  </si>
  <si>
    <t>PSE Return PullvCardEntry without referencing X-BT-UID properties when not supported</t>
  </si>
  <si>
    <t>PBAP/PSE/PBB/BV-30-C</t>
  </si>
  <si>
    <t>PSE Return PullvCardEntry with an image when requested</t>
  </si>
  <si>
    <t>PBAP/PSE/PBB/BV-31-C</t>
  </si>
  <si>
    <t>PSE Return PullvCardEntry without an image when not requested</t>
  </si>
  <si>
    <t>PBAP/PSE/PBB/BV-32-C</t>
  </si>
  <si>
    <t>PSE Return PullvCardEntry with a X-BT-SPEEDDIALKEY property from the spd folder</t>
  </si>
  <si>
    <t>PBAP/PSE/PBB/BV-44-C</t>
  </si>
  <si>
    <t>PSE Respond to a PullvCardEntry with a valid X-BT-UID</t>
  </si>
  <si>
    <t>PBAP/PSE/PBB/BV-45-C</t>
  </si>
  <si>
    <t>PSE Respond to a PullvCardEntry with an invalid UID</t>
  </si>
  <si>
    <t>PBAP/PSE/PBB/BV-46-C</t>
  </si>
  <si>
    <t>PSE Respond to a PullvCardEntry with a valid UID from a different folder</t>
  </si>
  <si>
    <t>PBAP/PSE/PBD/BI-01-C</t>
  </si>
  <si>
    <t>PSE Reject an invalid Phone Book request</t>
  </si>
  <si>
    <t>PBAP/PSE/PBD/BV-02-C</t>
  </si>
  <si>
    <t>PBAP/PSE/PBD/BV-03-C</t>
  </si>
  <si>
    <t>PSE Return a Phone Book</t>
  </si>
  <si>
    <t>PBAP/PSE/PBD/BV-05-C</t>
  </si>
  <si>
    <t>PSE Return NewMissedCalls Value</t>
  </si>
  <si>
    <t>PBAP/PSE/PBD/BV-06-C</t>
  </si>
  <si>
    <t>PSE Return a persistent Database Identifier via PullPhoneBook</t>
  </si>
  <si>
    <t>PBAP/PSE/PBD/BV-07-C</t>
  </si>
  <si>
    <t>PSE Return a regenerated Database Identifier via PullPhoneBook</t>
  </si>
  <si>
    <t>PBAP/PSE/PBD/BV-08-C</t>
  </si>
  <si>
    <t>PSE Return updated Folder Version via PullPhoneBook due to property change 1</t>
  </si>
  <si>
    <t>PBAP/PSE/PBD/BV-09-C</t>
  </si>
  <si>
    <t>PSE Return updated Folder Version via PullPhoneBook due to property change 2</t>
  </si>
  <si>
    <t>PBAP/PSE/PBD/BV-10-C</t>
  </si>
  <si>
    <t>PSE Return updated Folder Version via PullPhoneBook due to entry deletion/insertion</t>
  </si>
  <si>
    <t>PBAP/PSE/PBD/BV-11-C</t>
  </si>
  <si>
    <t>PSE Return Phonebook - Limit number of entries</t>
  </si>
  <si>
    <t>PBAP/PSE/PBD/BV-12-C</t>
  </si>
  <si>
    <t>PSE Return vCard listing - Limit number of entries</t>
  </si>
  <si>
    <t>PBAP/PSE/PBD/BV-13-C</t>
  </si>
  <si>
    <t>PSE Phone Book Order</t>
  </si>
  <si>
    <t>PBAP/PSE/PBD/BV-14-C</t>
  </si>
  <si>
    <t>PSE Call stack timestamps</t>
  </si>
  <si>
    <t>PBAP/PSE/PBD/BV-15-C</t>
  </si>
  <si>
    <t>PSE No User Interaction</t>
  </si>
  <si>
    <t>PBAP/PSE/PBD/BV-16-C</t>
  </si>
  <si>
    <t>PSE Special Character Handling</t>
  </si>
  <si>
    <t>PBAP/PSE/PBD/BV-17-C</t>
  </si>
  <si>
    <t>PSE Return phonebook size</t>
  </si>
  <si>
    <t>PBAP/PSE/PBD/BV-18-C</t>
  </si>
  <si>
    <t>PSE Return newMissedCalls for cch when supported</t>
  </si>
  <si>
    <t>PBAP/PSE/PBD/BV-19-C</t>
  </si>
  <si>
    <t>PSE Do not return newMissedCalls for cch when not supported</t>
  </si>
  <si>
    <t>PBAP/PSE/PBD/BV-20-C</t>
  </si>
  <si>
    <t>PSE Reset and return newMissedCalls when supported</t>
  </si>
  <si>
    <t>PBAP/PSE/PBD/BV-21-C</t>
  </si>
  <si>
    <t>PSE Reset and return newMissedCalls and phone book size when supported</t>
  </si>
  <si>
    <t>PBAP/PSE/PBD/BV-22-C</t>
  </si>
  <si>
    <t>PSE Reset and return newMissedCalls and phone book size with vCardSelector when supported</t>
  </si>
  <si>
    <t>PBAP/PSE/PBD/BV-23-C</t>
  </si>
  <si>
    <t>PSE Reset and return newMissedCalls and phone book size with vCardSelector and vCardSelectorOperator when supported</t>
  </si>
  <si>
    <t>PBAP/PSE/PBD/BV-24-C</t>
  </si>
  <si>
    <t>PSE Return phone book using vCardSelector when supported</t>
  </si>
  <si>
    <t>PBAP/PSE/PBD/BV-25-C</t>
  </si>
  <si>
    <t>PSE Return phone book using vCardSelector and vCardSelectorOperator ‘OR’ when supported</t>
  </si>
  <si>
    <t>PBAP/PSE/PBD/BV-26-C</t>
  </si>
  <si>
    <t>PSE Return phone book using vCardSelector and vCardSelectorOperator ‘AND’ when supported</t>
  </si>
  <si>
    <t>PBAP/PSE/PBD/BV-27-C</t>
  </si>
  <si>
    <t>PSE Return phone book size using vCardSelector when supported</t>
  </si>
  <si>
    <t>PBAP/PSE/PBD/BV-28-C</t>
  </si>
  <si>
    <t>PSE Return phone book size using vCardSelector and vCardSelectorOperator ‘AND’ when supported</t>
  </si>
  <si>
    <t>PBAP/PSE/PBD/BV-29-C</t>
  </si>
  <si>
    <t>PSE Return X-BT-UCI properties when supported</t>
  </si>
  <si>
    <t>PBAP/PSE/PBD/BV-30-C</t>
  </si>
  <si>
    <t>PSE Do not return X-BT-UCI properties when not supported</t>
  </si>
  <si>
    <t>PBAP/PSE/PBD/BV-31-C</t>
  </si>
  <si>
    <t>PSE Return X-BT-UID properties when supported</t>
  </si>
  <si>
    <t>PBAP/PSE/PBD/BV-32-C</t>
  </si>
  <si>
    <t>PSE Do not return X-BT-UID properties when not supported</t>
  </si>
  <si>
    <t>PBAP/PSE/PBD/BV-33-C</t>
  </si>
  <si>
    <t>PSE Reference X-BT-UID properties when supported</t>
  </si>
  <si>
    <t>PBAP/PSE/PBD/BV-34-C</t>
  </si>
  <si>
    <t>PSE Do not reference X-BT-UID properties when not supported</t>
  </si>
  <si>
    <t>PBAP/PSE/PBD/BV-35-C</t>
  </si>
  <si>
    <t>PSE Return images when requested</t>
  </si>
  <si>
    <t>PBAP/PSE/PBD/BV-36-C</t>
  </si>
  <si>
    <t>PSE Do not return images when not requested</t>
  </si>
  <si>
    <t>PBAP/PSE/PBD/BV-37-C</t>
  </si>
  <si>
    <t>PSE Return Speed Dial entries</t>
  </si>
  <si>
    <t>PBAP/PSE/PBF/BV-01-C</t>
  </si>
  <si>
    <t>PCE and PSE Search Phone Book Entries (PSE IUT)</t>
  </si>
  <si>
    <t>PBAP/PSE/PBF/BV-02-C</t>
  </si>
  <si>
    <t>PCE and PSE Retrieve Phone Book Entries (PSE IUT)</t>
  </si>
  <si>
    <t>PBAP/PSE/PBF/BV-03-C</t>
  </si>
  <si>
    <t>PCE and PSE Abort a Phone Book Listing Request (PSE IUT)</t>
  </si>
  <si>
    <t>PBAP/PSE/PDF/BV-01-C</t>
  </si>
  <si>
    <t>PCE and PSE Retrieve a Phone Book (PSE IUT)</t>
  </si>
  <si>
    <t>PBAP/PSE/PDF/BV-03-C</t>
  </si>
  <si>
    <t xml:space="preserve">PSE Transfer Large Phone Book </t>
  </si>
  <si>
    <t>PBAP/PSE/PDF/BV-05-C</t>
  </si>
  <si>
    <t>PSE Transfer Empty Phone Book</t>
  </si>
  <si>
    <t>PBAP/PSE/PDF/BV-06-C</t>
  </si>
  <si>
    <t>PCE and PSE Abort a Phone Book Download (PSE IUT)</t>
  </si>
  <si>
    <t>PBAP/PSE/SGSIT/ATTR/BV-01-C</t>
  </si>
  <si>
    <t>PBAP/PSE/SGSIT/ATTR/BV-02-C</t>
  </si>
  <si>
    <t>PBAP/PSE/SGSIT/ATTR/BV-03-C</t>
  </si>
  <si>
    <t>PBAP/PSE/SGSIT/ATTR/BV-04-C</t>
  </si>
  <si>
    <t>Attribute GSIT – Supported Repositories</t>
  </si>
  <si>
    <t>PBAP/PSE/SGSIT/ATTR/BV-05-C</t>
  </si>
  <si>
    <t>PBAP/PSE/SGSIT/ATTR/BV-06-C</t>
  </si>
  <si>
    <t>Attribute GSIT – PBAPSupportedFeatures</t>
  </si>
  <si>
    <t>PBAP/PSE/SGSIT/OFFS/BV-01-C</t>
  </si>
  <si>
    <t>PBAP/PSE/SGSIT/SERR/BV-01-C</t>
  </si>
  <si>
    <t>Service record GSIT – PBAP PSE</t>
  </si>
  <si>
    <t>PBAP/PSE/SSM/BI-02-C</t>
  </si>
  <si>
    <t>PSE Reject a PUT command</t>
  </si>
  <si>
    <t>PBAP/PSE/SSM/BI-03-C</t>
  </si>
  <si>
    <t>PSE Reject an Unidentified PCE</t>
  </si>
  <si>
    <t>PBAP/PSE/SSM/BV-03-C</t>
  </si>
  <si>
    <t>PSE Responds to a Session Opening Request</t>
  </si>
  <si>
    <t>PBAP/PSE/SSM/BV-05-C</t>
  </si>
  <si>
    <t>PSE Responds to a Disconnect Request</t>
  </si>
  <si>
    <t>PBAP/PSE/SSM/BV-07-C</t>
  </si>
  <si>
    <t>PSE Responds to Authentication Requests from PCE</t>
  </si>
  <si>
    <t>PBAP/PSE/SSM/BV-08-C</t>
  </si>
  <si>
    <t>PSE Asks for Authorization for a Session Opening Request</t>
  </si>
  <si>
    <t>PBAP/PSE/SSM/BV-11-C</t>
  </si>
  <si>
    <t>PSE Shares PbapSupportedFeatures bits</t>
  </si>
  <si>
    <t>2) For tests that are Category A, Profile Tuning Suite 8.8.1 or later is required.</t>
  </si>
  <si>
    <t>TSE 27014</t>
  </si>
  <si>
    <t>RFCOMM/DEVA/RFC/BV-01-C</t>
  </si>
  <si>
    <t>Initialize RFCOMM Session – Initiate</t>
  </si>
  <si>
    <t>RFCOMM/DEVA/RFC/BV-05-C</t>
  </si>
  <si>
    <t>Establish DLC - Initiate</t>
  </si>
  <si>
    <t>RFCOMM/DEVA-DEVB/RFC/BV-03-C</t>
  </si>
  <si>
    <t>Shutdown RFCOMM Session – Lower Tester</t>
  </si>
  <si>
    <t>RFCOMM/DEVA-DEVB/RFC/BV-04-C</t>
  </si>
  <si>
    <t>Shutdown RFCOMM Session – IUT</t>
  </si>
  <si>
    <t>RFCOMM/DEVA-DEVB/RFC/BV-07-C</t>
  </si>
  <si>
    <t>Disconnect DLC by IUT</t>
  </si>
  <si>
    <t>RFCOMM/DEVA-DEVB/RFC/BV-08-C</t>
  </si>
  <si>
    <t>Disconnect DLC by Lower Tester</t>
  </si>
  <si>
    <t>RFCOMM/DEVA-DEVB/RFC/BV-11-C</t>
  </si>
  <si>
    <t>Respond to Test Command</t>
  </si>
  <si>
    <t>RFCOMM/DEVA-DEVB/RFC/BV-13-C</t>
  </si>
  <si>
    <t>Remote Line Status Indication – Lower Tester</t>
  </si>
  <si>
    <t>RFCOMM/DEVA-DEVB/RFC/BV-14-C</t>
  </si>
  <si>
    <t>Remote Line Status Indication – IUT</t>
  </si>
  <si>
    <t>RFCOMM/DEVA-DEVB/RFC/BV-15-C</t>
  </si>
  <si>
    <t>DLC Parameter Negotiation – Lower Tester</t>
  </si>
  <si>
    <t>RFCOMM/DEVA-DEVB/RFC/BV-17-C</t>
  </si>
  <si>
    <t>Remote Port Negotiation – Lower Tester</t>
  </si>
  <si>
    <t>RFCOMM/DEVA-DEVB/RFC/BV-19-C</t>
  </si>
  <si>
    <t>Remote Port Negotiation – Request</t>
  </si>
  <si>
    <t>RFCOMM/DEVA-DEVB/RFC/BV-21-C</t>
  </si>
  <si>
    <t>Credit Based Flow Control</t>
  </si>
  <si>
    <t>RFCOMM/DEVA-DEVB/RFC/BV-22-C</t>
  </si>
  <si>
    <t>Transfer Information</t>
  </si>
  <si>
    <t>RFCOMM/DEVA-DEVB/RFC/BV-25-C</t>
  </si>
  <si>
    <t>Non-Supported Command Response</t>
  </si>
  <si>
    <t>RFCOMM/DEVB/RFC/BV-02-C</t>
  </si>
  <si>
    <t>Initialize RFCOMM Session – Respond</t>
  </si>
  <si>
    <t>RFCOMM/DEVB/RFC/BV-06-C</t>
  </si>
  <si>
    <t>Establish DLC - Respond</t>
  </si>
  <si>
    <t>TSE 27015</t>
  </si>
  <si>
    <t>SAP/CL/CGSIT/SFC/BV-01-C</t>
  </si>
  <si>
    <t>SDP Future Compatibility – IUT is SAP Client</t>
  </si>
  <si>
    <t>SAP/CL/CRS/BV-01-C</t>
  </si>
  <si>
    <t>Transfer Card Reader Status</t>
  </si>
  <si>
    <t>SAP/CL/CSU/BI-01-C</t>
  </si>
  <si>
    <t>Passkey Length</t>
  </si>
  <si>
    <t>SAP/CL/CSU/BI-02-C</t>
  </si>
  <si>
    <t>Passkey Length – Devices are Bonded</t>
  </si>
  <si>
    <t>SAP/CL/CSU/BV-01-C</t>
  </si>
  <si>
    <t>Connection Setup without SSP</t>
  </si>
  <si>
    <t>SAP/CL/CSU/BV-02-C</t>
  </si>
  <si>
    <t>Connection Setup with SSP</t>
  </si>
  <si>
    <t>SAP/CL/DCN/BV-01-C</t>
  </si>
  <si>
    <t>Disconnect Initiated by Client</t>
  </si>
  <si>
    <t>SAP/CL/DCN/BV-02-C</t>
  </si>
  <si>
    <t>Disconnect (Graceful) Initiated by Server</t>
  </si>
  <si>
    <t>SAP/CL/DCN/BV-03-C</t>
  </si>
  <si>
    <t>Disconnect (Immediate) Initiated by Server</t>
  </si>
  <si>
    <t>SAP/CL/POF/BV-01-C</t>
  </si>
  <si>
    <t>Power SIM Off</t>
  </si>
  <si>
    <t>SAP/CL/PON/BV-01-C</t>
  </si>
  <si>
    <t>Power SIM On</t>
  </si>
  <si>
    <t>SAP/CL/RPS/BV-01-C</t>
  </si>
  <si>
    <t>Report Status – Card Not Accessible</t>
  </si>
  <si>
    <t>SAP/CL/RPS/BV-02-C</t>
  </si>
  <si>
    <t>Report Status – Removed Card</t>
  </si>
  <si>
    <t>SAP/CL/RST/BV-01-C</t>
  </si>
  <si>
    <t>Reset SIM</t>
  </si>
  <si>
    <t>SAP/CL/STP/BV-01-C</t>
  </si>
  <si>
    <t>Set Transport Protocol</t>
  </si>
  <si>
    <t>SAP/SR/CRS/BV-01-C</t>
  </si>
  <si>
    <t>SAP/SR/CSU/BI-01-C</t>
  </si>
  <si>
    <t>SAP/SR/CSU/BI-02-C</t>
  </si>
  <si>
    <t>SAP/SR/CSU/BV-01-C</t>
  </si>
  <si>
    <t>SAP/SR/CSU/BV-02-C</t>
  </si>
  <si>
    <t>SAP/SR/DCN/BV-01-C</t>
  </si>
  <si>
    <t>SAP/SR/DCN/BV-02-C</t>
  </si>
  <si>
    <t>SAP/SR/DCN/BV-03-C</t>
  </si>
  <si>
    <t>SAP/SR/POF/BV-01-C</t>
  </si>
  <si>
    <t>SAP/SR/PON/BV-01-C</t>
  </si>
  <si>
    <t>SAP/SR/RPS/BV-01-C</t>
  </si>
  <si>
    <t>SAP/SR/RPS/BV-02-C</t>
  </si>
  <si>
    <t>SAP/SR/RST/BV-01-C</t>
  </si>
  <si>
    <t>SAP/SR/SGSIT/ATTR/BV-01-C</t>
  </si>
  <si>
    <t>SAP/SR/SGSIT/ATTR/BV-02-C</t>
  </si>
  <si>
    <t>SAP/SR/SGSIT/OFFS/BV-01-C</t>
  </si>
  <si>
    <t>SAP/SR/SGSIT/SERR/BV-01-C</t>
  </si>
  <si>
    <t>Service record GSIT – SAP Server</t>
  </si>
  <si>
    <t>SAP/SR/STP/BV-01-C</t>
  </si>
  <si>
    <t xml:space="preserve">TSE 27016 </t>
  </si>
  <si>
    <t>SPP/DEVA/APP/BV-01-C</t>
  </si>
  <si>
    <t>Initiate a serial cable emulation</t>
  </si>
  <si>
    <t>SPP/DEVA/CGSIT/SFC/BV-01-C</t>
  </si>
  <si>
    <t>SDP Future Compatibility – IUT is SPP DevA</t>
  </si>
  <si>
    <t>SPP/DEVA-DEVB/APP/BV-03-C to -06-C</t>
  </si>
  <si>
    <t>SPP/DEVB/APP/BV-02-C</t>
  </si>
  <si>
    <t>Accept initiation of a serial cable emulation</t>
  </si>
  <si>
    <t>SPP/DEVB/SGSIT/ATTR/BV-01-C</t>
  </si>
  <si>
    <t>SPP/DEVB/SGSIT/ATTR/BV-02-C</t>
  </si>
  <si>
    <t>SPP/DEVB/SGSIT/OFFS/BV-01-C</t>
  </si>
  <si>
    <t>SPP/DEVB/SGSIT/SERR/BV-01-C</t>
  </si>
  <si>
    <t>Service record GSIT – SPP DevB</t>
  </si>
  <si>
    <t>TSE 27017</t>
  </si>
  <si>
    <t>SYNC/CL/ASY/BV-01-C</t>
  </si>
  <si>
    <t>Auto Sync – vCard</t>
  </si>
  <si>
    <t>SYNC/CL/ASY/BV-02-C</t>
  </si>
  <si>
    <t>Auto Sync – vCal</t>
  </si>
  <si>
    <t>SYNC/CL/ASY/BV-03-C</t>
  </si>
  <si>
    <t>Auto Sync – vMsg</t>
  </si>
  <si>
    <t>SYNC/CL/ASY/BV-04-C</t>
  </si>
  <si>
    <t>Auto Sync – vNote</t>
  </si>
  <si>
    <t>SYNC/CL/CGSIT/SFC/BV-01-C</t>
  </si>
  <si>
    <t>SDP Future Compatibility – IUT is SYNC Client</t>
  </si>
  <si>
    <t>SYNC/CL/SGSIT/ATTR/BV-04-C</t>
  </si>
  <si>
    <t>SYNC/CL/SGSIT/ATTR/BV-05-C</t>
  </si>
  <si>
    <t>SYNC/CL/SGSIT/OFFS/BV-02-C</t>
  </si>
  <si>
    <t>SYNC/CL/SGSIT/SERR/BV-02-C</t>
  </si>
  <si>
    <t>Service record GSIT – SYNC Sync Command</t>
  </si>
  <si>
    <t>SYNC/CL/SYC/BV-01-C</t>
  </si>
  <si>
    <t>Sync Cmd – vCard</t>
  </si>
  <si>
    <t>SYNC/CL/SYC/BV-02-C</t>
  </si>
  <si>
    <t>Sync Cmd – vCal</t>
  </si>
  <si>
    <t>SYNC/CL/SYC/BV-03-C</t>
  </si>
  <si>
    <t>Sync Cmd – vMsg</t>
  </si>
  <si>
    <t>SYNC/CL/SYC/BV-04-C</t>
  </si>
  <si>
    <t>Sync Cmd – vNote</t>
  </si>
  <si>
    <t>SYNC/CL/SYN/BV-01-I</t>
  </si>
  <si>
    <t>SYNC/CL/SYN/BV-02-C</t>
  </si>
  <si>
    <t>SYNC/CL/SYN/BV-03-C</t>
  </si>
  <si>
    <t>OBEX password</t>
  </si>
  <si>
    <t>SYNC/CL/SYN/BV-04-C</t>
  </si>
  <si>
    <t>Initial Sync – vCard</t>
  </si>
  <si>
    <t>SYNC/CL/SYN/BV-05-C</t>
  </si>
  <si>
    <t>Initial Sync – vCard not supported</t>
  </si>
  <si>
    <t>SYNC/CL/SYN/BV-06-C</t>
  </si>
  <si>
    <t>Initial Sync – vCal</t>
  </si>
  <si>
    <t>SYNC/CL/SYN/BV-07-C</t>
  </si>
  <si>
    <t>Initial Sync – vCal not supported</t>
  </si>
  <si>
    <t>SYNC/CL/SYN/BV-08-C</t>
  </si>
  <si>
    <t>Initial Sync – vMsg</t>
  </si>
  <si>
    <t>SYNC/CL/SYN/BV-09-C</t>
  </si>
  <si>
    <t>Initial Sync – vMsg not supported</t>
  </si>
  <si>
    <t>SYNC/CL/SYN/BV-10-C</t>
  </si>
  <si>
    <t>Initial Sync – vNote</t>
  </si>
  <si>
    <t>SYNC/CL/SYN/BV-11-C</t>
  </si>
  <si>
    <t>Initial Sync – vNote not supported</t>
  </si>
  <si>
    <t>SYNC/CL/SYN/BV-12-C</t>
  </si>
  <si>
    <t>Sync – vCard</t>
  </si>
  <si>
    <t>SYNC/CL/SYN/BV-13-C</t>
  </si>
  <si>
    <t>Sync – vCal</t>
  </si>
  <si>
    <t>SYNC/CL/SYN/BV-14-C</t>
  </si>
  <si>
    <t>Sync – vMsg</t>
  </si>
  <si>
    <t>SYNC/CL/SYN/BV-15-C</t>
  </si>
  <si>
    <t>Sync – vNote</t>
  </si>
  <si>
    <t>SYNC/SR/ASY/BV-01-C</t>
  </si>
  <si>
    <t>SYNC/SR/ASY/BV-02-C</t>
  </si>
  <si>
    <t>SYNC/SR/ASY/BV-03-C</t>
  </si>
  <si>
    <t>SYNC/SR/ASY/BV-04-C</t>
  </si>
  <si>
    <t>SYNC/SR/SGSIT/ATTR/BV-01-C</t>
  </si>
  <si>
    <t>SYNC/SR/SGSIT/ATTR/BV-02-C</t>
  </si>
  <si>
    <t>SYNC/SR/SGSIT/ATTR/BV-03-C</t>
  </si>
  <si>
    <t>Attribute GSIT – Supported Data Stores List</t>
  </si>
  <si>
    <t>SYNC/SR/SGSIT/OFFS/BV-01-C</t>
  </si>
  <si>
    <t>SYNC/SR/SGSIT/SERR/BV-01-C</t>
  </si>
  <si>
    <t>Service record GSIT – SYNC Synchronization Service</t>
  </si>
  <si>
    <t>SYNC/SR/SYC/BV-01-C</t>
  </si>
  <si>
    <t>SYNC/SR/SYC/BV-02-C</t>
  </si>
  <si>
    <t>SYNC/SR/SYC/BV-03-C</t>
  </si>
  <si>
    <t>SYNC/SR/SYC/BV-04-C</t>
  </si>
  <si>
    <t>SYNC/SR/SYN/BV-01-I</t>
  </si>
  <si>
    <t>SYNC/SR/SYN/BV-02-C</t>
  </si>
  <si>
    <t>SYNC/SR/SYN/BV-03-C</t>
  </si>
  <si>
    <t>SYNC/SR/SYN/BV-04-C</t>
  </si>
  <si>
    <t>SYNC/SR/SYN/BV-05-C</t>
  </si>
  <si>
    <t>SYNC/SR/SYN/BV-06-C</t>
  </si>
  <si>
    <t>SYNC/SR/SYN/BV-07-C</t>
  </si>
  <si>
    <t>SYNC/SR/SYN/BV-08-C</t>
  </si>
  <si>
    <t>SYNC/SR/SYN/BV-09-C</t>
  </si>
  <si>
    <t>SYNC/SR/SYN/BV-10-C</t>
  </si>
  <si>
    <t>SYNC/SR/SYN/BV-11-C</t>
  </si>
  <si>
    <t>SYNC/SR/SYN/BV-12-C</t>
  </si>
  <si>
    <t>SYNC/SR/SYN/BV-13-C</t>
  </si>
  <si>
    <t>SYNC/SR/SYN/BV-14-C</t>
  </si>
  <si>
    <t>SYNC/SR/SYN/BV-15-C</t>
  </si>
  <si>
    <t>TSE 27018</t>
  </si>
  <si>
    <t>VDP/SNK/CGSIT/SFC/BV-02-C</t>
  </si>
  <si>
    <t>SDP Future Compatibility – IUT is VDP SNK</t>
  </si>
  <si>
    <t>VDP/SNK/HC/BV-01-C</t>
  </si>
  <si>
    <t>H.263 baseline Conformance – Decoder</t>
  </si>
  <si>
    <t>VDP/SNK/REL/BV-01-C</t>
  </si>
  <si>
    <t>Release Streaming – SRC</t>
  </si>
  <si>
    <t>VDP/SNK/REL/BV-02-C</t>
  </si>
  <si>
    <t>Release Streaming – SNK</t>
  </si>
  <si>
    <t>VDP/SNK/SET/BV-01-C</t>
  </si>
  <si>
    <t>Establish Connection – SRC</t>
  </si>
  <si>
    <t>VDP/SNK/SET/BV-02-C</t>
  </si>
  <si>
    <t>Establish Connection – SNK</t>
  </si>
  <si>
    <t>VDP/SNK/SET/BV-03-C</t>
  </si>
  <si>
    <t>Start Streaming – SRC</t>
  </si>
  <si>
    <t>VDP/SNK/SET/BV-04-C</t>
  </si>
  <si>
    <t>Start Streaming – SNK</t>
  </si>
  <si>
    <t>VDP/SNK/SGSIT/ATTR/BV-04-C</t>
  </si>
  <si>
    <t>VDP/SNK/SGSIT/ATTR/BV-05-C</t>
  </si>
  <si>
    <t>VDP/SNK/SGSIT/ATTR/BV-06-C</t>
  </si>
  <si>
    <t>Attribute GSIT – Bluetooth Profile Descriptor List, VDP 1.1</t>
  </si>
  <si>
    <t>VDP/SNK/SGSIT/OFFS/BV-03-C</t>
  </si>
  <si>
    <t>VDP/SNK/SGSIT/OFFS/BV-04-C</t>
  </si>
  <si>
    <t>VDP/SNK/SGSIT/SERR/BV-02-C</t>
  </si>
  <si>
    <t>Service record GSIT – VDP SNK</t>
  </si>
  <si>
    <t>VDP/SNK/SUS/BV-01-C</t>
  </si>
  <si>
    <t>Suspend Stream – SRC</t>
  </si>
  <si>
    <t>VDP/SNK/SUS/BV-02-C</t>
  </si>
  <si>
    <t>Suspend Stream – SNK</t>
  </si>
  <si>
    <t>VDP/SNK/SYN/BV-01-C</t>
  </si>
  <si>
    <t>VDP/SNK/SYN/BV-02-C</t>
  </si>
  <si>
    <t>VDP/SNK/VS/BV-01-C</t>
  </si>
  <si>
    <t>Streaming – H.263 baseline</t>
  </si>
  <si>
    <t>VDP/SNK/VS/BV-02-C</t>
  </si>
  <si>
    <t>Streaming – Optional Codecs</t>
  </si>
  <si>
    <t>VDP/SRC/CGSIT/SFC/BV-01-C</t>
  </si>
  <si>
    <t>SDP Future Compatibility – IUT is VDP SRC</t>
  </si>
  <si>
    <t>VDP/SRC/HC/BV-02-C</t>
  </si>
  <si>
    <t>H.263 baseline Conformance – Encoder</t>
  </si>
  <si>
    <t>VDP/SRC/REL/BV-01-C</t>
  </si>
  <si>
    <t>VDP/SRC/REL/BV-02-C</t>
  </si>
  <si>
    <t>VDP/SRC/SET/BV-01-C</t>
  </si>
  <si>
    <t>VDP/SRC/SET/BV-02-C</t>
  </si>
  <si>
    <t>VDP/SRC/SET/BV-03-C</t>
  </si>
  <si>
    <t>VDP/SRC/SET/BV-04-C</t>
  </si>
  <si>
    <t>VDP/SRC/SGSIT/ATTR/BV-01-C</t>
  </si>
  <si>
    <t>VDP/SRC/SGSIT/ATTR/BV-02-C</t>
  </si>
  <si>
    <t>VDP/SRC/SGSIT/ATTR/BV-03-C</t>
  </si>
  <si>
    <t>VDP/SRC/SGSIT/OFFS/BV-01-C</t>
  </si>
  <si>
    <t>VDP/SRC/SGSIT/OFFS/BV-02-C</t>
  </si>
  <si>
    <t>VDP/SRC/SGSIT/SERR/BV-01-C</t>
  </si>
  <si>
    <t>Service record GSIT – VDP SRC</t>
  </si>
  <si>
    <t>VDP/SRC/SUS/BV-01-C</t>
  </si>
  <si>
    <t>VDP/SRC/SUS/BV-02-C</t>
  </si>
  <si>
    <t>VDP/SRC/VS/BV-01-C</t>
  </si>
  <si>
    <t>VDP/SRC/VS/BV-02-C</t>
  </si>
  <si>
    <t>**** Previous TCIDs of active test cases, if any, are listed in the TCID History tab at the end of this workbook.</t>
  </si>
  <si>
    <t>TCID History</t>
  </si>
  <si>
    <t xml:space="preserve">TCID renaming may happen from time to time as conventions change. This is a list of the past TCID names used for currently active TCIDs as an informative reference; the most recent TCIDs are listed first. Fixes due to typos are not tracked. Once a test case is removed or has been converted to GGIT, its previous TCID History is removed. </t>
  </si>
  <si>
    <t>Changes to TCIDs that converted -I test cases to -C are not tracked on this sheet. For details on these changes, see the individual layer sheets in TCRLs 2023-1 and 2024-1.</t>
  </si>
  <si>
    <t>Current TCID</t>
  </si>
  <si>
    <t>Previous TCID(s)</t>
  </si>
  <si>
    <t>TP/3DB/BV-02-C</t>
  </si>
  <si>
    <t>TP/AN/BV-04-C</t>
  </si>
  <si>
    <t>TP/AN/BV-05-C</t>
  </si>
  <si>
    <t>TP/BLR/BV-06-C</t>
  </si>
  <si>
    <t>TP/BLR/BV-07-C</t>
  </si>
  <si>
    <t>TP/BLR/BV-08-C</t>
  </si>
  <si>
    <t>TP/CA/BI-01-C</t>
  </si>
  <si>
    <t>TP/FS/BI-02-C</t>
  </si>
  <si>
    <t>TP/FS/BV-01-I</t>
  </si>
  <si>
    <t>TP/PA/BV-07-I</t>
  </si>
  <si>
    <t>TP/PA/BV-08-I</t>
  </si>
  <si>
    <t>TP/PA/BV-09-I</t>
  </si>
  <si>
    <t>TP/PA/BV-10-I</t>
  </si>
  <si>
    <t>TP/3DB/BV-01-C</t>
  </si>
  <si>
    <t>TP/AN/BV-01-C</t>
  </si>
  <si>
    <t>TP/AN/BV-02-C</t>
  </si>
  <si>
    <t>TP/AN/BV-03-C</t>
  </si>
  <si>
    <t>TP/BLR/BV-01-C</t>
  </si>
  <si>
    <t>TP/BLR/BV-02-C</t>
  </si>
  <si>
    <t>TP/BLR/BV-03-C</t>
  </si>
  <si>
    <t>TP/BLR/BV-04-C</t>
  </si>
  <si>
    <t>TP/BLR/BV-05-C</t>
  </si>
  <si>
    <t>TP/PA/BI-05-C</t>
  </si>
  <si>
    <t>TP/PA/BV-01-C</t>
  </si>
  <si>
    <t>TP/PA/BV-02-C</t>
  </si>
  <si>
    <t>TP/PA/BV-03-C</t>
  </si>
  <si>
    <t>TP/PA/BV-04-C</t>
  </si>
  <si>
    <t>TP/PA/BV-06-C</t>
  </si>
  <si>
    <t>TP/SC/BV-01-I</t>
  </si>
  <si>
    <t>TP/SC/BV-02-C</t>
  </si>
  <si>
    <t>TP/SC/BV-03-C</t>
  </si>
  <si>
    <t>TP/AS/BV-01-I</t>
  </si>
  <si>
    <t>TP/CC/BV-01-I</t>
  </si>
  <si>
    <t>TP/CC/BV-02-I</t>
  </si>
  <si>
    <t>TP/CC/BV-03-I</t>
  </si>
  <si>
    <t>TP/CC/BV-04-I</t>
  </si>
  <si>
    <t>TP/CC/BV-05-I</t>
  </si>
  <si>
    <t>TP/CC/BV-06-I</t>
  </si>
  <si>
    <t>TP/CC/BV-07-I</t>
  </si>
  <si>
    <t>TP/CC/BV-08-I</t>
  </si>
  <si>
    <t>TP/REL/BV-01-I</t>
  </si>
  <si>
    <t>TP/REL/BV-02-I</t>
  </si>
  <si>
    <t>TP/SC/BV-01-C</t>
  </si>
  <si>
    <t>TP/SET/BV-01-I</t>
  </si>
  <si>
    <t>TP/SET/BV-02-I</t>
  </si>
  <si>
    <t>TP/SET/BV-03-I</t>
  </si>
  <si>
    <t>TP/SET/BV-04-I</t>
  </si>
  <si>
    <t>TP/SET/BV-05-I</t>
  </si>
  <si>
    <t>TP/SET/BV-06-I</t>
  </si>
  <si>
    <t>TP/SUS/BV-01-I</t>
  </si>
  <si>
    <t>TP/SUS/BV-02-I</t>
  </si>
  <si>
    <t>TP/SYN/BV-01-C</t>
  </si>
  <si>
    <t>TP/SYN/BV-02-I</t>
  </si>
  <si>
    <t>TP/CC/BV-09-I</t>
  </si>
  <si>
    <t>TP/CC/BV-10-I</t>
  </si>
  <si>
    <t>TP/SYN/BV-01-I</t>
  </si>
  <si>
    <t>TP/CCM/BI-01-C</t>
  </si>
  <si>
    <t>TP/CCM/BV-01-C</t>
  </si>
  <si>
    <t>TP/CCM/BV-02-C</t>
  </si>
  <si>
    <t>TP/CCM/BV-03-C</t>
  </si>
  <si>
    <t>TP/CCM/BV-04-C</t>
  </si>
  <si>
    <t>TP/FRA/BV-01-C</t>
  </si>
  <si>
    <t>TP/FRA/BV-04-C</t>
  </si>
  <si>
    <t>TP/NFR/BV-01-C</t>
  </si>
  <si>
    <t>TP/NFR/BV-04-C</t>
  </si>
  <si>
    <t>TP/FRA/BV-02-C</t>
  </si>
  <si>
    <t>TP/FRA/BV-03-C</t>
  </si>
  <si>
    <t>TP/NFR/BI-01-C</t>
  </si>
  <si>
    <t>TP/NFR/BV-02-C</t>
  </si>
  <si>
    <t>TP/NFR/BV-03-C</t>
  </si>
  <si>
    <t>TP/L2C/BM/BV-01-C</t>
  </si>
  <si>
    <t>TP/L2C/BM/BV-04-C</t>
  </si>
  <si>
    <t>TP/L2C/EM/BV-02-C</t>
  </si>
  <si>
    <t>TP/L2C/EM/BV-04-C</t>
  </si>
  <si>
    <t>TP/SIG/FRA/BV-01-C</t>
  </si>
  <si>
    <t>TP/SIG/SEC/BI-01-C</t>
  </si>
  <si>
    <t>TP/SIG/SEC/BV-02-C</t>
  </si>
  <si>
    <t>TP/SIG/SMG/BI-02-C</t>
  </si>
  <si>
    <t>TP/SIG/SMG/BI-03-C</t>
  </si>
  <si>
    <t>TP/SIG/SMG/BI-05-C</t>
  </si>
  <si>
    <t>TP/SIG/SMG/BI-06-C</t>
  </si>
  <si>
    <t>TP/SIG/SMG/BI-08-C</t>
  </si>
  <si>
    <t>TP/SIG/SMG/BI-09-C</t>
  </si>
  <si>
    <t>TP/SIG/SMG/BI-11-C</t>
  </si>
  <si>
    <t>TP/SIG/SMG/BI-12-C</t>
  </si>
  <si>
    <t>TP/SIG/SMG/BI-14-C</t>
  </si>
  <si>
    <t>TP/SIG/SMG/BI-15-C</t>
  </si>
  <si>
    <t>TP/SIG/SMG/BI-17-C</t>
  </si>
  <si>
    <t>TP/SIG/SMG/BI-18-C</t>
  </si>
  <si>
    <t>TP/SIG/SMG/BI-20-C</t>
  </si>
  <si>
    <t>TP/SIG/SMG/BI-21-C</t>
  </si>
  <si>
    <t>TP/SIG/SMG/BI-23-C</t>
  </si>
  <si>
    <t>TP/SIG/SMG/BI-24-C</t>
  </si>
  <si>
    <t>TP/SIG/SMG/BI-26-C</t>
  </si>
  <si>
    <t>TP/SIG/SMG/BI-27-C</t>
  </si>
  <si>
    <t>TP/SIG/SMG/BI-28-C</t>
  </si>
  <si>
    <t>TP/SIG/SMG/BI-29-C</t>
  </si>
  <si>
    <t>TP/SIG/SMG/BI-33-C</t>
  </si>
  <si>
    <t>TP/SIG/SMG/BI-34-C</t>
  </si>
  <si>
    <t>TP/SIG/SMG/BV-06-C</t>
  </si>
  <si>
    <t>TP/SIG/SMG/BV-08-C</t>
  </si>
  <si>
    <t>TP/SIG/SMG/BV-10-C</t>
  </si>
  <si>
    <t>TP/SIG/SMG/BV-12-C</t>
  </si>
  <si>
    <t>TP/SIG/SMG/BV-14-C</t>
  </si>
  <si>
    <t>TP/SIG/SMG/BV-16-C</t>
  </si>
  <si>
    <t>TP/SIG/SMG/BV-18-C</t>
  </si>
  <si>
    <t>TP/SIG/SMG/BV-20-C</t>
  </si>
  <si>
    <t>TP/SIG/SMG/BV-22-C</t>
  </si>
  <si>
    <t>TP/SIG/SMG/BV-24-C</t>
  </si>
  <si>
    <t>TP/SIG/SMG/BV-26-C</t>
  </si>
  <si>
    <t>TP/SIG/SMG/ESR04/BI-28-C, AVDTP/SNK/ACP/SIG/SMG/ESR04/BI-28-C</t>
  </si>
  <si>
    <t>TP/SIG/SMG/ESR05/BI-15-C, AVDTP/SNK/ACP/SIG/SMG/ESR05/BI-15-C</t>
  </si>
  <si>
    <t>TP/SIG/SMG/ESR05/BV-14-C, AVDTP/SNK/ACP/SIG/SMG/ESR05/BV-14-C</t>
  </si>
  <si>
    <t>TP/SIG/SYN/BV-01-C</t>
  </si>
  <si>
    <t>TP/SIG/SYN/BV-03-C</t>
  </si>
  <si>
    <t>TP/TRA/BTR/BI-01-C</t>
  </si>
  <si>
    <t>TP/TRA/BTR/BV-02-C</t>
  </si>
  <si>
    <t>TP/TRA/MUX/BI-01-C</t>
  </si>
  <si>
    <t>TP/TRA/MUX/BV-02-C</t>
  </si>
  <si>
    <t>TP/TRA/MUX/BV-04-C</t>
  </si>
  <si>
    <t>TP/TRA/MUX/BV-05-C</t>
  </si>
  <si>
    <t>TP/TRA/MUX/BV-06-C</t>
  </si>
  <si>
    <t>TP/TRA/REC/BI-01-C</t>
  </si>
  <si>
    <t>TP/TRA/REC/BV-01-C</t>
  </si>
  <si>
    <t>TP/TRA/REC/BV-02-C</t>
  </si>
  <si>
    <t>TP/TRA/REP/BI-01-C</t>
  </si>
  <si>
    <t>TP/TRA/REP/BV-01-C</t>
  </si>
  <si>
    <t>TP/TRA/REP/ESR02/BI-01-C, AVDTP/SNK/ACP/TRA/REP/ESR02/BI-01-C</t>
  </si>
  <si>
    <t>TP/TRA/RHC/BI-01-C</t>
  </si>
  <si>
    <t>TP/TRA/RHC/BV-01-C</t>
  </si>
  <si>
    <t>TP/TRA/RHC/BV-02-C</t>
  </si>
  <si>
    <t>TP/L2C/BM/BV-03-C</t>
  </si>
  <si>
    <t>TP/L2C/BM/BV-06-C</t>
  </si>
  <si>
    <t>TP/L2C/EM/BV-01-C</t>
  </si>
  <si>
    <t>TP/L2C/EM/BV-03-C</t>
  </si>
  <si>
    <t>TP/SIG/FRA/BV-02-C</t>
  </si>
  <si>
    <t>TP/SIG/SEC/BV-01-C</t>
  </si>
  <si>
    <t>TP/SIG/SMG/BI-01-C</t>
  </si>
  <si>
    <t>TP/SIG/SMG/BI-04-C</t>
  </si>
  <si>
    <t>TP/SIG/SMG/BI-07-C</t>
  </si>
  <si>
    <t>TP/SIG/SMG/BI-10-C</t>
  </si>
  <si>
    <t>TP/SIG/SMG/BI-13-C</t>
  </si>
  <si>
    <t>TP/SIG/SMG/BI-16-C</t>
  </si>
  <si>
    <t>TP/SIG/SMG/BI-22-C</t>
  </si>
  <si>
    <t>TP/SIG/SMG/BI-30-C</t>
  </si>
  <si>
    <t>TP/SIG/SMG/BI-32-C</t>
  </si>
  <si>
    <t>AVDTP/SNK/INT/SIG/SMG/BI-35-C</t>
  </si>
  <si>
    <t>TP/SIG/SMG/BI-35-C</t>
  </si>
  <si>
    <t>TP/SIG/SMG/BI-36-C</t>
  </si>
  <si>
    <t>TP/SIG/SMG/BV-05-C</t>
  </si>
  <si>
    <t>TP/SIG/SMG/BV-07-C</t>
  </si>
  <si>
    <t>TP/SIG/SMG/BV-09-C</t>
  </si>
  <si>
    <t>TP/SIG/SMG/BV-11-C</t>
  </si>
  <si>
    <t>TP/SIG/SMG/BV-13-C</t>
  </si>
  <si>
    <t>TP/SIG/SMG/BV-15-C</t>
  </si>
  <si>
    <t>TP/SIG/SMG/BV-19-C</t>
  </si>
  <si>
    <t>TP/SIG/SMG/BV-23-C</t>
  </si>
  <si>
    <t>TP/SIG/SMG/BV-25-C</t>
  </si>
  <si>
    <t>TP/SIG/SMG/BV-28-C</t>
  </si>
  <si>
    <t>TP/SIG/SMG/BV-31-C</t>
  </si>
  <si>
    <t>TP/SIG/SMG/ESR05/BI-13-C, AVDTP/SNK/INT/SIG/SMG/ESR05/BI-13-C</t>
  </si>
  <si>
    <t>TP/SIG/SMG/ESR05/BV-13-C, AVDTP/SNK/INT/SIG/SMG/ESR05/BV-13-C</t>
  </si>
  <si>
    <t>TP/SIG/SYN/BV-02-C</t>
  </si>
  <si>
    <t>TP/SIG/SYN/BV-04-C</t>
  </si>
  <si>
    <t>TP/TRA/REP/BV-02-C</t>
  </si>
  <si>
    <t>TP/SIG/SMG/ESR04/BI-28-C, AVDTP/SRC/ACP/SIG/SMG/ESR04/BI-28-C</t>
  </si>
  <si>
    <t>TP/SIG/SMG/ESR05/BI-15-C, AVDTP/SRC/ACP/SIG/SMG/ESR05/BI-15-C</t>
  </si>
  <si>
    <t>TP/SIG/SMG/ESR05/BV-14-C, AVDTP/SRC/ACP/SIG/SMG/ESR05/BV-14-C</t>
  </si>
  <si>
    <t>TP/SIG/SYN/BV-06-C</t>
  </si>
  <si>
    <t>TP/TRA/REP/ESR02/BI-01-C, AVDTP/SRC/ACP/TRA/REP/ESR02/BI-01-C</t>
  </si>
  <si>
    <t>TP/L2C/BM/BV-02-C</t>
  </si>
  <si>
    <t>TP/L2C/BM/BV-05-C</t>
  </si>
  <si>
    <t>TP/SIG/SMG/BI-19-C</t>
  </si>
  <si>
    <t>TP/SIG/SMG/BI-25-C</t>
  </si>
  <si>
    <t>AVDTP/SRC/INT/SIG/SMG/BI-35-C</t>
  </si>
  <si>
    <t>TP/SIG/SMG/BV-17-C</t>
  </si>
  <si>
    <t>TP/SIG/SMG/BV-21-C</t>
  </si>
  <si>
    <t>TP/SIG/SMG/ESR05/BI-13-C, AVDTP/SRC/INT/SIG/SMG/ESR05/BI-13-C</t>
  </si>
  <si>
    <t>TP/SIG/SMG/ESR05/BV-13-C, AVDTP/SRC/INT/SIG/SMG/ESR05/BV-13-C</t>
  </si>
  <si>
    <t>TP/SIG/SYN/BV-05-C</t>
  </si>
  <si>
    <t>TP/TRA/BTR/BV-01-C</t>
  </si>
  <si>
    <t>TP/TRA/MUX/BV-01-C</t>
  </si>
  <si>
    <t>TP/TRA/MUX/BV-03-C</t>
  </si>
  <si>
    <t>TP/BGN/BV-01-I</t>
  </si>
  <si>
    <t>TP/BGN/BV-02-I</t>
  </si>
  <si>
    <t>TP/CA/BV-01-C</t>
  </si>
  <si>
    <t>TP/CA/BV-01-I, AVRCP/CT/CA/BV-01-I</t>
  </si>
  <si>
    <t>TP/CA/BV-02-I</t>
  </si>
  <si>
    <t>TP/CA/BV-03-C</t>
  </si>
  <si>
    <t>TP/CA/BV-03-I, AVRCP/CT/CA/BV-03-I</t>
  </si>
  <si>
    <t>TP/CA/BV-05-C</t>
  </si>
  <si>
    <t>TP/CA/BV-07-C</t>
  </si>
  <si>
    <t>TP/CA/BV-09-C</t>
  </si>
  <si>
    <t>TP/CA/BV-11-C</t>
  </si>
  <si>
    <t>TP/CA/BV-13-C</t>
  </si>
  <si>
    <t>TP/CA/BV-15-C</t>
  </si>
  <si>
    <t>TP/CA/BV-17-C</t>
  </si>
  <si>
    <t>TP/CA/BV-18-C</t>
  </si>
  <si>
    <t>TP/CEC/BV-01-I</t>
  </si>
  <si>
    <t>TP/CEC/BV-02-I</t>
  </si>
  <si>
    <t>TP/CFG/BV-01-C</t>
  </si>
  <si>
    <t>TP/CON/BV-01-C</t>
  </si>
  <si>
    <t>TP/CON/BV-03-C</t>
  </si>
  <si>
    <t>TP/CRC/BV-01-I</t>
  </si>
  <si>
    <t>TP/CRC/BV-02-I</t>
  </si>
  <si>
    <t>TP/ICC/BV-01-I</t>
  </si>
  <si>
    <t>TP/ICC/BV-02-I</t>
  </si>
  <si>
    <t>TP/MCN/CB/BV-01-C</t>
  </si>
  <si>
    <t>TP/MCN/CB/BV-01-I, AVRCP/CT/MCN/CB/BV-01-I</t>
  </si>
  <si>
    <t>TP/MCN/CB/BV-02-I</t>
  </si>
  <si>
    <t>TP/MCN/CB/BV-03-I</t>
  </si>
  <si>
    <t>TP/MCN/CB/BV-04-C</t>
  </si>
  <si>
    <t>TP/MCN/CB/BV-04-I, AVRCP/CT/MCN/CB/BV-04-I</t>
  </si>
  <si>
    <t>TP/MCN/CB/BV-05-I</t>
  </si>
  <si>
    <t>TP/MCN/CB/BV-06-I</t>
  </si>
  <si>
    <t>TP/MCN/CB/BV-07-C</t>
  </si>
  <si>
    <t>TP/MCN/CB/BV-12-C</t>
  </si>
  <si>
    <t>TP/MCN/NP/BV-01-C</t>
  </si>
  <si>
    <t>TP/MCN/NP/BV-01-I, AVRCP/CT/MCN/NP/BV-01-I</t>
  </si>
  <si>
    <t>TP/MCN/NP/BV-02-I, AVRCP/CT/MCN/NP/BV-02-I</t>
  </si>
  <si>
    <t>TP/MCN/NP/BV-03-C</t>
  </si>
  <si>
    <t>TP/MCN/NP/BV-03-I, AVRCP/CT/MCN/NP/BV-03-I</t>
  </si>
  <si>
    <t>TP/MCN/NP/BV-04-I, AVRCP/CT/MCN/NP/BV-04-I</t>
  </si>
  <si>
    <t>TP/MCN/NP/BV-05-C</t>
  </si>
  <si>
    <t>TP/MCN/NP/BV-05-I, AVRCP/CT/MCN/NP/BV-05-I</t>
  </si>
  <si>
    <t>TP/MCN/NP/BV-06-I, AVRCP/CT/MCN/NP/BV-06-I</t>
  </si>
  <si>
    <t>TP/MCN/NP/BV-07-I, AVRCP/CT/MCN/NP/BV-07-I</t>
  </si>
  <si>
    <t>TP/MCN/NP/BV-08-C</t>
  </si>
  <si>
    <t>TP/MCN/NP/BV-10-C</t>
  </si>
  <si>
    <t>TP/MCN/SRC/BV-01-C</t>
  </si>
  <si>
    <t>TP/MCN/SRC/BV-01-I, AVRCP/CT/MCN/SRC/BV-01-I</t>
  </si>
  <si>
    <t>TP/MCN/SRC/BV-02-I, AVRCP/CT/MCN/SRC/BV-02-I</t>
  </si>
  <si>
    <t>TP/MCN/SRC/BV-03-C</t>
  </si>
  <si>
    <t>TP/MCN/SRC/BV-03-I, AVRCP/CT/MCN/SRC/BV-03-I</t>
  </si>
  <si>
    <t>TP/MCN/SRC/BV-04-I, AVRCP/CT/MCN/SRC/BV-04-I</t>
  </si>
  <si>
    <t>TP/MCN/SRC/BV-05-C</t>
  </si>
  <si>
    <t>TP/MCN/SRC/BV-07-C</t>
  </si>
  <si>
    <t>TP/MDI/BV-01-C</t>
  </si>
  <si>
    <t>TP/MDI/BV-03-C</t>
  </si>
  <si>
    <t>TP/MPS/BV-01-C</t>
  </si>
  <si>
    <t>TP/MPS/BV-01-I, AVRCP/CT/MPS/BV-01-I</t>
  </si>
  <si>
    <t>TP/MPS/BV-02-I, AVRCP/CT/MPS/BV-02-I</t>
  </si>
  <si>
    <t>TP/MPS/BV-03-C</t>
  </si>
  <si>
    <t>TP/MPS/BV-03-I, AVRCP/CT/MPS/BV-03-I</t>
  </si>
  <si>
    <t>TP/MPS/BV-08-C</t>
  </si>
  <si>
    <t>TP/MPS/BV-11-C</t>
  </si>
  <si>
    <t>TP/NFY/BV-01-C</t>
  </si>
  <si>
    <t>TP/PAS/BV-01-C</t>
  </si>
  <si>
    <t>TP/PAS/BV-03-C</t>
  </si>
  <si>
    <t>TP/PAS/BV-05-C</t>
  </si>
  <si>
    <t>TP/PAS/BV-07-C</t>
  </si>
  <si>
    <t>TP/PAS/BV-09-C</t>
  </si>
  <si>
    <t>TP/PAS/BV-11-C</t>
  </si>
  <si>
    <t>TP/PTH/BV-01-C</t>
  </si>
  <si>
    <t>TP/PTH/BV-02-C</t>
  </si>
  <si>
    <t>TP/PTT/BV-01-I</t>
  </si>
  <si>
    <t>TP/PTT/BV-02-I</t>
  </si>
  <si>
    <t>TP/PTT/BV-03-I</t>
  </si>
  <si>
    <t>TP/PTT/BV-04-I</t>
  </si>
  <si>
    <t>TP/PTT/BV-05-I</t>
  </si>
  <si>
    <t>TP/RCR/BV-01-C</t>
  </si>
  <si>
    <t>TP/RCR/BV-03-C</t>
  </si>
  <si>
    <t>TP/VLH/BI-03-C</t>
  </si>
  <si>
    <t>TP/VLH/BI-04-C</t>
  </si>
  <si>
    <t>TP/VLH/BV-01-C</t>
  </si>
  <si>
    <t>TP/VLH/BV-01-I, AVRCP/CT/VLH/BV-01-I</t>
  </si>
  <si>
    <t>TP/VLH/BV-02-I, AVRCP/CT/VLH/BV-02-I</t>
  </si>
  <si>
    <t>TP/VLH/BV-03-C</t>
  </si>
  <si>
    <t>TP/CA/BI-04-C</t>
  </si>
  <si>
    <t>TP/CA/BI-05-C</t>
  </si>
  <si>
    <t>TP/CA/BI-06-C</t>
  </si>
  <si>
    <t>TP/CA/BI-07-C</t>
  </si>
  <si>
    <t>TP/CA/BI-08-C</t>
  </si>
  <si>
    <t>TP/CA/BI-09-C</t>
  </si>
  <si>
    <t>TP/CA/BI-10-C</t>
  </si>
  <si>
    <t>TP/CA/BV-01-I</t>
  </si>
  <si>
    <t>TP/CA/BV-02-C</t>
  </si>
  <si>
    <t>TP/CA/BV-02-I, AVRCP/TG/CA/BV-02-I</t>
  </si>
  <si>
    <t>TP/CA/BV-03-I</t>
  </si>
  <si>
    <t>TP/CA/BV-04-C</t>
  </si>
  <si>
    <t>TP/CA/BV-06-C</t>
  </si>
  <si>
    <t>TP/CA/BV-08-C</t>
  </si>
  <si>
    <t>TP/CA/BV-10-C</t>
  </si>
  <si>
    <t>TP/CA/BV-12-C</t>
  </si>
  <si>
    <t>TP/CA/BV-14-C</t>
  </si>
  <si>
    <t>TP/CA/BV-16-C</t>
  </si>
  <si>
    <t>TP/CFG/BI-01-C</t>
  </si>
  <si>
    <t>TP/CFG/BV-02-C</t>
  </si>
  <si>
    <t>TP/CON/BV-02-C</t>
  </si>
  <si>
    <t>TP/CON/BV-04-C</t>
  </si>
  <si>
    <t>TP/CON/BV-05-C</t>
  </si>
  <si>
    <t>TP/INV/BI-01-C</t>
  </si>
  <si>
    <t>TP/INV/BI-02-C</t>
  </si>
  <si>
    <t>TP/MCN/CB/BI-01-C</t>
  </si>
  <si>
    <t>TP/MCN/CB/BI-02-C</t>
  </si>
  <si>
    <t>TP/MCN/CB/BI-03-C</t>
  </si>
  <si>
    <t>TP/MCN/CB/BI-04-C</t>
  </si>
  <si>
    <t>TP/MCN/CB/BI-05-C</t>
  </si>
  <si>
    <t>TP/MCN/CB/BI-08-C</t>
  </si>
  <si>
    <t>TP/MCN/CB/BV-01-I</t>
  </si>
  <si>
    <t>TP/MCN/CB/BV-02-C</t>
  </si>
  <si>
    <t>TP/MCN/CB/BV-02-I, AVRCP/TG/MCN/CB/BV-02-I</t>
  </si>
  <si>
    <t>TP/MCN/CB/BV-03-C</t>
  </si>
  <si>
    <t>TP/MCN/CB/BV-03-I, AVRCP/TG/MCN/CB/BV-03-I</t>
  </si>
  <si>
    <t>TP/MCN/CB/BV-04-I</t>
  </si>
  <si>
    <t>TP/MCN/CB/BV-05-C</t>
  </si>
  <si>
    <t>TP/MCN/CB/BV-05-I, AVRCP/TG/MCN/CB/BV-05-I</t>
  </si>
  <si>
    <t>TP/MCN/CB/BV-06-C</t>
  </si>
  <si>
    <t>TP/MCN/CB/BV-06-I, AVRCP/TG/MCN/CB/BV-06-I</t>
  </si>
  <si>
    <t>TP/MCN/CB/BV-07-I</t>
  </si>
  <si>
    <t>TP/MCN/CB/BV-08-C</t>
  </si>
  <si>
    <t>TP/MCN/CB/BV-09-C</t>
  </si>
  <si>
    <t>TP/MCN/CB/BV-10-C</t>
  </si>
  <si>
    <t>TP/MCN/CB/BV-11-C</t>
  </si>
  <si>
    <t>TP/MCN/CB/BV-13-C</t>
  </si>
  <si>
    <t>TP/MCN/NP/BI-01-C</t>
  </si>
  <si>
    <t>TP/MCN/NP/BI-02-C</t>
  </si>
  <si>
    <t>TP/MCN/NP/BV-01-I</t>
  </si>
  <si>
    <t>TP/MCN/NP/BV-02-C</t>
  </si>
  <si>
    <t>TP/MCN/NP/BV-02-I, AVRCP/TG/MCN/NP/BV-02-I</t>
  </si>
  <si>
    <t>TP/MCN/NP/BV-03-I</t>
  </si>
  <si>
    <t>TP/MCN/NP/BV-04-C</t>
  </si>
  <si>
    <t>TP/MCN/NP/BV-04-I, AVRCP/TG/MCN/NP/BV-04-I</t>
  </si>
  <si>
    <t>TP/MCN/NP/BV-05-I</t>
  </si>
  <si>
    <t>TP/MCN/NP/BV-06-C</t>
  </si>
  <si>
    <t>TP/MCN/NP/BV-06-I, AVRCP/TG/MCN/NP/BV-06-I</t>
  </si>
  <si>
    <t>TP/MCN/NP/BV-07-C</t>
  </si>
  <si>
    <t>TP/MCN/NP/BV-07-I, AVRCP/TG/MCN/NP/BV-07-I</t>
  </si>
  <si>
    <t>TP/MCN/NP/BV-09-C</t>
  </si>
  <si>
    <t>TP/MCN/NP/BV-11-C</t>
  </si>
  <si>
    <t>TP/MCN/SRC/BV-01-I</t>
  </si>
  <si>
    <t>TP/MCN/SRC/BV-02-C</t>
  </si>
  <si>
    <t>TP/MCN/SRC/BV-02-I, AVRCP/TG/MCN/SRC/BV-02-I</t>
  </si>
  <si>
    <t>TP/MCN/SRC/BV-03-I</t>
  </si>
  <si>
    <t>TP/MCN/SRC/BV-04-C</t>
  </si>
  <si>
    <t>TP/MCN/SRC/BV-04-I, AVRCP/TG/MCN/SRC/BV-04-I</t>
  </si>
  <si>
    <t>TP/MCN/SRC/BV-06-C</t>
  </si>
  <si>
    <t>TP/MCN/SRC/BV-08-C</t>
  </si>
  <si>
    <t>TP/MDI/BV-02-C</t>
  </si>
  <si>
    <t>TP/MDI/BV-04-C</t>
  </si>
  <si>
    <t>TP/MDI/BV-05-C</t>
  </si>
  <si>
    <t>TP/MPS/BI-01-C</t>
  </si>
  <si>
    <t>TP/MPS/BI-02-C</t>
  </si>
  <si>
    <t>TP/MPS/BV-01-I</t>
  </si>
  <si>
    <t>TP/MPS/BV-02-C</t>
  </si>
  <si>
    <t>TP/MPS/BV-02-I, AVRCP/TG/MPS/BV-02-I</t>
  </si>
  <si>
    <t>TP/MPS/BV-03-I</t>
  </si>
  <si>
    <t>TP/MPS/BV-04-C</t>
  </si>
  <si>
    <t>TP/MPS/BV-05-C</t>
  </si>
  <si>
    <t>TP/MPS/BV-06-C</t>
  </si>
  <si>
    <t>TP/MPS/BV-07-C</t>
  </si>
  <si>
    <t>TP/MPS/BV-09-C</t>
  </si>
  <si>
    <t>TP/MPS/BV-10-C</t>
  </si>
  <si>
    <t>TP/MPS/BV-12-C</t>
  </si>
  <si>
    <t>TP/NFY/BI-01-C</t>
  </si>
  <si>
    <t>TP/NFY/BV-02-C</t>
  </si>
  <si>
    <t>TP/NFY/BV-03-C</t>
  </si>
  <si>
    <t>TP/NFY/BV-04-C</t>
  </si>
  <si>
    <t>TP/NFY/BV-05-C</t>
  </si>
  <si>
    <t>TP/NFY/BV-06-C</t>
  </si>
  <si>
    <t>TP/NFY/BV-07-C</t>
  </si>
  <si>
    <t>TP/NFY/BV-08-C</t>
  </si>
  <si>
    <t>TP/PAS/BI-01-C</t>
  </si>
  <si>
    <t>TP/PAS/BI-02-C</t>
  </si>
  <si>
    <t>TP/PAS/BI-03-C</t>
  </si>
  <si>
    <t>TP/PAS/BI-04-C</t>
  </si>
  <si>
    <t>TP/PAS/BI-05-C</t>
  </si>
  <si>
    <t>TP/PAS/BV-02-C</t>
  </si>
  <si>
    <t>TP/PAS/BV-04-C</t>
  </si>
  <si>
    <t>TP/PAS/BV-06-C</t>
  </si>
  <si>
    <t>TP/PAS/BV-08-C</t>
  </si>
  <si>
    <t>TP/PAS/BV-10-C</t>
  </si>
  <si>
    <t>TP/RCR/BV-02-C</t>
  </si>
  <si>
    <t>TP/RCR/BV-04-C</t>
  </si>
  <si>
    <t>TP/VLH/BI-01-C</t>
  </si>
  <si>
    <t>TP/VLH/BI-02-C</t>
  </si>
  <si>
    <t>TP/VLH/BV-01-I</t>
  </si>
  <si>
    <t>TP/VLH/BV-02-C</t>
  </si>
  <si>
    <t>TP/VLH/BV-02-I, AVRCP/TG/VLH/BV-02-I</t>
  </si>
  <si>
    <t>TP/VLH/BV-04-C</t>
  </si>
  <si>
    <t>TP/ACH/BV-01-I</t>
  </si>
  <si>
    <t>TP/FFC/BV-2-C</t>
  </si>
  <si>
    <t>TP/FFC/BV-4-C</t>
  </si>
  <si>
    <t>TP/FFC/BV-6-C</t>
  </si>
  <si>
    <t>TP/FFC/BV-8-C</t>
  </si>
  <si>
    <t>TP/FSF/BV-7-C</t>
  </si>
  <si>
    <t>TP/MFS/BV-12-C</t>
  </si>
  <si>
    <t>TP/MFS/BV-14-C</t>
  </si>
  <si>
    <t>TP/MFS/BV-16-C</t>
  </si>
  <si>
    <t>TP/FFC/BV-1-C</t>
  </si>
  <si>
    <t>TP/FFC/BV-3-C</t>
  </si>
  <si>
    <t>TP/FFC/BV-5-C</t>
  </si>
  <si>
    <t>TP/FFC/BV-7-C</t>
  </si>
  <si>
    <t>TP/FSF/BV-8-C</t>
  </si>
  <si>
    <t>TP/MFS/BV-7-C</t>
  </si>
  <si>
    <t>TP/MFS/BV-8-C</t>
  </si>
  <si>
    <t>TP/MFS/BV-9-C</t>
  </si>
  <si>
    <t>TP/MFS/BV-10-C</t>
  </si>
  <si>
    <t>TP/MFS/BV-11-C</t>
  </si>
  <si>
    <t>TP/MFS/BV-13-C</t>
  </si>
  <si>
    <t>TP/MFS/BV-15-C</t>
  </si>
  <si>
    <t>TP/ADP/BV-01-I</t>
  </si>
  <si>
    <t>TP/FSF/BV-5-C</t>
  </si>
  <si>
    <t>TP/MFS/BV-17-C</t>
  </si>
  <si>
    <t>TP/FSF/BV-6-C</t>
  </si>
  <si>
    <t>TP/MFS/BV-18-C</t>
  </si>
  <si>
    <t>BIP/GOEP/CL/BC/BV-02-I</t>
  </si>
  <si>
    <t>BIP/GOEP/CL/BC/BV-04-I</t>
  </si>
  <si>
    <t>BIP/GOEP/CL/CON/BV-01-C</t>
  </si>
  <si>
    <t>BIP/GOEP/CL/SRM/BV-01-C</t>
  </si>
  <si>
    <t>BIP/GOEP/CL/SRM/BV-03-C</t>
  </si>
  <si>
    <t>BIP/GOEP/CL/SRM/BV-05-C</t>
  </si>
  <si>
    <t>BIP/GOEP/CL/SRM/BV-07-C</t>
  </si>
  <si>
    <t>BIP/GOEP/CL/SRMP/BI-01-C</t>
  </si>
  <si>
    <t>BIP/GOEP/CL/SRMP/BV-01-C</t>
  </si>
  <si>
    <t>BIP/GOEP/CL/SRMP/BV-04-C</t>
  </si>
  <si>
    <t>BIP/GOEP/CL/SRMP/BV-05-C</t>
  </si>
  <si>
    <t>BIP/GOEP/CL/SRMP/BV-06-C</t>
  </si>
  <si>
    <t>TP/PLL/BV-01-I</t>
  </si>
  <si>
    <t>TP/FFC/BV-9-C</t>
  </si>
  <si>
    <t>TP/MFS/BV-1-C</t>
  </si>
  <si>
    <t>TP/MFS/BV-3-C</t>
  </si>
  <si>
    <t>TP/MFS/BV-5-C</t>
  </si>
  <si>
    <t>TP/PSH/BV-01-I</t>
  </si>
  <si>
    <t>TP/PSH/BV-02-I</t>
  </si>
  <si>
    <t>TP/FFC/BV-10-C</t>
  </si>
  <si>
    <t>TP/FFC/BV-11-C</t>
  </si>
  <si>
    <t>TP/MFS/BV-2-C</t>
  </si>
  <si>
    <t>TP/MFS/BV-4-C</t>
  </si>
  <si>
    <t>TP/MFS/BV-6-C</t>
  </si>
  <si>
    <t>TP/PSH/BI-01-I</t>
  </si>
  <si>
    <t>TP/FSF/BV-1-C</t>
  </si>
  <si>
    <t>TP/FSF/BV-2-C</t>
  </si>
  <si>
    <t>TP/MFS/BV-19-C</t>
  </si>
  <si>
    <t>TP/MFS/BV-20-C</t>
  </si>
  <si>
    <t>TP/MFS/BV-21-C</t>
  </si>
  <si>
    <t>TP/MFS/BV-22-C</t>
  </si>
  <si>
    <t>TP/RMC/BV-02-I</t>
  </si>
  <si>
    <t>TP/FSF/BV-3-C</t>
  </si>
  <si>
    <t>TP/FSF/BV-4-C</t>
  </si>
  <si>
    <t>TP/MFS/BV-23-C</t>
  </si>
  <si>
    <t>TP/FSF/BV-9-C</t>
  </si>
  <si>
    <t>TP/FSF/BV-10-C</t>
  </si>
  <si>
    <t>TP/MFS/BV-24-C</t>
  </si>
  <si>
    <t>TP/MFS/BV-25-C</t>
  </si>
  <si>
    <t>TP/RMD/BV-01-I</t>
  </si>
  <si>
    <t>TP/FSF/BV-11-C</t>
  </si>
  <si>
    <t>TP/FSF/BV-12-C</t>
  </si>
  <si>
    <t>TP/MFS/BV-26-C</t>
  </si>
  <si>
    <t>BIP/GOEP/SR/BC/BV-01-I</t>
  </si>
  <si>
    <t>BIP/GOEP/SR/BC/BV-03-I</t>
  </si>
  <si>
    <t>BIP/GOEP/SR/CON/BV-02-C</t>
  </si>
  <si>
    <t>BIP/GOEP/SR/ROB/BV-01-C</t>
  </si>
  <si>
    <t>BIP/GOEP/SR/ROB/BV-02-C</t>
  </si>
  <si>
    <t>BIP/GOEP/SR/SRM/BI-02-C</t>
  </si>
  <si>
    <t>BIP/GOEP/SR/SRM/BI-03-C</t>
  </si>
  <si>
    <t>BIP/GOEP/SR/SRM/BI-05-C</t>
  </si>
  <si>
    <t>BIP/GOEP/SR/SRM/BV-04-C</t>
  </si>
  <si>
    <t>BIP/GOEP/SR/SRM/BV-08-C</t>
  </si>
  <si>
    <t>BIP/GOEP/SR/SRMP/BI-02-C</t>
  </si>
  <si>
    <t>BIP/GOEP/SR/SRMP/BV-02-C</t>
  </si>
  <si>
    <t>BIP/GOEP/SR/SRMP/BV-03-C</t>
  </si>
  <si>
    <t>TP/BNEP/CTRL/BV-01-C</t>
  </si>
  <si>
    <t>TP/BNEP/CTRL/BV-02-C</t>
  </si>
  <si>
    <t>TP/BNEP/CTRL/BV-03-C</t>
  </si>
  <si>
    <t>TP/BNEP/CTRL/BV-04-C</t>
  </si>
  <si>
    <t>TP/BNEP/CTRL/BV-05-C</t>
  </si>
  <si>
    <t>TP/BNEP/CTRL/BV-06-C</t>
  </si>
  <si>
    <t>TP/BNEP/CTRL/BV-07-C</t>
  </si>
  <si>
    <t>TP/BNEP/CTRL/BV-08-C</t>
  </si>
  <si>
    <t>TP/BNEP/CTRL/BV-09-C</t>
  </si>
  <si>
    <t>TP/BNEP/CTRL/BV-10-C</t>
  </si>
  <si>
    <t>TP/BNEP/CTRL/BV-19-C</t>
  </si>
  <si>
    <t>TP/BNEP/RX-C/BV-12-C</t>
  </si>
  <si>
    <t>TP/BNEP/RX-C-D/BV-14-C</t>
  </si>
  <si>
    <t>TP/BNEP/RX-C-S/BV-13-C</t>
  </si>
  <si>
    <t>TP/BNEP/RX-TYPE-0/BV-11-C</t>
  </si>
  <si>
    <t>TP/BNEP/RX-TYPE-0/BV-15-C</t>
  </si>
  <si>
    <t>TP/BNEP/RX-TYPE-0/BV-16-C</t>
  </si>
  <si>
    <t>TP/BNEP/RX-TYPE-0/BV-17-C</t>
  </si>
  <si>
    <t>TP/BNEP/RX-TYPE-0/BV-18-C</t>
  </si>
  <si>
    <t>TP/BNEP/TX-C/BV-21-C</t>
  </si>
  <si>
    <t>TP/BNEP/TX-C-D/BV-23-C</t>
  </si>
  <si>
    <t>TP/BNEP/TX-C-S/BV-22-C</t>
  </si>
  <si>
    <t>TP/BNEP/TX-TYPE-0/BV-20-C</t>
  </si>
  <si>
    <t>TP/DCS/BV-01-I</t>
  </si>
  <si>
    <t>TP/DCS/BV-02-I</t>
  </si>
  <si>
    <t>TP/DCS/BV-03-I</t>
  </si>
  <si>
    <t>TP/DCS/BV-05-I</t>
  </si>
  <si>
    <t>TP/DCS/BV-07-I</t>
  </si>
  <si>
    <t>TP/DCS/BV-11-I</t>
  </si>
  <si>
    <t>TP/DPS/BV-01-I</t>
  </si>
  <si>
    <t>TP/DPS/BV-02-I</t>
  </si>
  <si>
    <t>TP/DPS/BV-03-I</t>
  </si>
  <si>
    <t>TP/DPS/BV-04-I</t>
  </si>
  <si>
    <t>TP/DPS/BV-05-I</t>
  </si>
  <si>
    <t>TP/DPS/BV-06-I</t>
  </si>
  <si>
    <t>TP/DPS/BV-07-I</t>
  </si>
  <si>
    <t>TP/DPS/BV-08-I</t>
  </si>
  <si>
    <t>TP/DPS/BV-09-I</t>
  </si>
  <si>
    <t>TP/EL/BV-01-I</t>
  </si>
  <si>
    <t>TP/EL/BV-02-I</t>
  </si>
  <si>
    <t>TP/EL/BV-03-I</t>
  </si>
  <si>
    <t>TP/EL/BV-04-I</t>
  </si>
  <si>
    <t>TP/OA/BI-01-I</t>
  </si>
  <si>
    <t>TP/OA/BV-01-I</t>
  </si>
  <si>
    <t>TP/OF/BV-01-I</t>
  </si>
  <si>
    <t>TP/OF/BV-02-I</t>
  </si>
  <si>
    <t>TP/OF/BV-03-I</t>
  </si>
  <si>
    <t>TP/OF/BV-04-I</t>
  </si>
  <si>
    <t>TP/OF/BV-05-I</t>
  </si>
  <si>
    <t>TP/OF/BV-06-I</t>
  </si>
  <si>
    <t>TP/OF/BV-07-I</t>
  </si>
  <si>
    <t>TP/OF/BV-08-I</t>
  </si>
  <si>
    <t>TP/OF/BV-09-I</t>
  </si>
  <si>
    <t>TP/OF/BV-10-I</t>
  </si>
  <si>
    <t>TP/OF/BV-11-I</t>
  </si>
  <si>
    <t>TP/OF/BV-12-I</t>
  </si>
  <si>
    <t>TP/OF/BV-13-I</t>
  </si>
  <si>
    <t>TP/OF/BV-14-I</t>
  </si>
  <si>
    <t>TP/OF/BV-15-I</t>
  </si>
  <si>
    <t>TP/PBR/BI-01-I</t>
  </si>
  <si>
    <t>TP/PBR/BI-02-I</t>
  </si>
  <si>
    <t>TP/PBR/BV-01-I</t>
  </si>
  <si>
    <t>TP/PBR/BV-02-I</t>
  </si>
  <si>
    <t>TP/PBR/BV-03-I</t>
  </si>
  <si>
    <t>TP/PBR/BV-04-I</t>
  </si>
  <si>
    <t>TP/PBR/BV-05-I</t>
  </si>
  <si>
    <t>TP/PBR/BV-06-I</t>
  </si>
  <si>
    <t>TP/PBR/BV-07-I</t>
  </si>
  <si>
    <t>TP/RUI/BV-01-I</t>
  </si>
  <si>
    <t>TP/RUI/BV-02-I</t>
  </si>
  <si>
    <t>TP/RUI/BV-03-I</t>
  </si>
  <si>
    <t>TP/RUI/BV-04-I</t>
  </si>
  <si>
    <t>TP/RUI/BV-05-I</t>
  </si>
  <si>
    <t>TP/SP/BV-01-I</t>
  </si>
  <si>
    <t>TP/CAH/BV-01-I</t>
  </si>
  <si>
    <t>TP/CBR/BV-01-I</t>
  </si>
  <si>
    <t>TP/CNO/BV-01-I</t>
  </si>
  <si>
    <t>TP/COH/BV-01-I</t>
  </si>
  <si>
    <t>TP/COH/BV-02-I</t>
  </si>
  <si>
    <t>TP/COH/BV-03-I</t>
  </si>
  <si>
    <t>TP/COH/BV-04-I</t>
  </si>
  <si>
    <t>TP/COH/BV-05-I</t>
  </si>
  <si>
    <t>TP/COH/BV-06-I</t>
  </si>
  <si>
    <t>TP/SRM/BV-03-C</t>
  </si>
  <si>
    <t>TP/SRM/BV-04-C</t>
  </si>
  <si>
    <t>TP/SRM/BV-07-C</t>
  </si>
  <si>
    <t>TP/SRMP/BI-01-C</t>
  </si>
  <si>
    <t>TP/SRMP/BV-01-C</t>
  </si>
  <si>
    <t>TP/SRMP/BV-02-C, CTN/CCE/GOEP/SRMP/BV-02-C</t>
  </si>
  <si>
    <t>TP/SRMP/BV-03-C</t>
  </si>
  <si>
    <t>TP/SRMP/BV-04-C</t>
  </si>
  <si>
    <t>TP/SRMP/BV-05-C</t>
  </si>
  <si>
    <t>TP/SRMP/BV-06-C</t>
  </si>
  <si>
    <t>TP/GAH/BV-01-I</t>
  </si>
  <si>
    <t>TP/GSM/BV-01-I</t>
  </si>
  <si>
    <t>TP/GSM/BV-02-I</t>
  </si>
  <si>
    <t>TP/GSM/BV-03-I</t>
  </si>
  <si>
    <t>TP/GSM/BV-04-I</t>
  </si>
  <si>
    <t>TP/GSM/BV-05-I</t>
  </si>
  <si>
    <t>TP/GSM/BV-06-I</t>
  </si>
  <si>
    <t>TP/GSM/BV-07-I</t>
  </si>
  <si>
    <t>TP/CAH/BV-11-I</t>
  </si>
  <si>
    <t>TP/CBR/BI-12-I</t>
  </si>
  <si>
    <t>TP/CBR/BV-11-I</t>
  </si>
  <si>
    <t>TP/CNO/BV-11-I</t>
  </si>
  <si>
    <t>TP/COH/BI-16-I</t>
  </si>
  <si>
    <t>TP/COH/BV-11-I</t>
  </si>
  <si>
    <t>TP/COH/BV-12-I</t>
  </si>
  <si>
    <t>TP/COH/BV-13-I</t>
  </si>
  <si>
    <t>TP/COH/BV-14-I</t>
  </si>
  <si>
    <t>TP/COH/BV-15-I</t>
  </si>
  <si>
    <t>TP/COH/BV-16-I</t>
  </si>
  <si>
    <t>TP/ROB/BV-01-C</t>
  </si>
  <si>
    <t>TP/ROB/BV-02-C</t>
  </si>
  <si>
    <t>TP/SRM/BV-08-C</t>
  </si>
  <si>
    <t>TP/SRMP/BI-02-C</t>
  </si>
  <si>
    <t>TP/GIH/BI-11-I</t>
  </si>
  <si>
    <t>TP/GIH/BV-12-I</t>
  </si>
  <si>
    <t>TP/GSM/BV-11-I</t>
  </si>
  <si>
    <t>TP/GSM/BV-12-I</t>
  </si>
  <si>
    <t>TP/GSM/BV-13-I</t>
  </si>
  <si>
    <t>TP/GSM/BV-14-I</t>
  </si>
  <si>
    <t>TP/GSM/BV-15-I</t>
  </si>
  <si>
    <t>TP/GSM/BV-16-I</t>
  </si>
  <si>
    <t>TP/GSM/BV-17-I</t>
  </si>
  <si>
    <t>DID/SR/SDI/BV-01-I</t>
  </si>
  <si>
    <t>TP/SDI/BV-01-I</t>
  </si>
  <si>
    <t>DID/SR/SDI/BV-02-I</t>
  </si>
  <si>
    <t>TP/SDI/BV-02-I</t>
  </si>
  <si>
    <t>DID/SR/SDI/BV-03-I</t>
  </si>
  <si>
    <t>TP/SDI/BV-03-I</t>
  </si>
  <si>
    <t>DID/SR/SDI/BV-04-I</t>
  </si>
  <si>
    <t>TP/SDI/BV-04-I</t>
  </si>
  <si>
    <t>TP/APS/BV-02-I</t>
  </si>
  <si>
    <t>TP/APS/BV-03-I</t>
  </si>
  <si>
    <t>TP/APS/BV-04-I</t>
  </si>
  <si>
    <t>TP/APS/BV-05-I</t>
  </si>
  <si>
    <t>TP/APS/BV-06-I</t>
  </si>
  <si>
    <t>TP/APS/BV-07-I</t>
  </si>
  <si>
    <t>TP/APS/BV-08-I</t>
  </si>
  <si>
    <t>TP/APS/BV-13-I</t>
  </si>
  <si>
    <t>TP/APS/BV-14-I</t>
  </si>
  <si>
    <t>TP/DCS/BV-06-I</t>
  </si>
  <si>
    <t>TP/TER/BV-01-I</t>
  </si>
  <si>
    <t>TP/TER/BV-02-I</t>
  </si>
  <si>
    <t>TP/TER/BV-03-I</t>
  </si>
  <si>
    <t>TP/TER/BV-11-I</t>
  </si>
  <si>
    <t>TP/TER/BV-12-I</t>
  </si>
  <si>
    <t>TP/FBR/BV-01-I</t>
  </si>
  <si>
    <t>TP/FBR/BV-02-I</t>
  </si>
  <si>
    <t>TP/FBR/BV-03-I</t>
  </si>
  <si>
    <t>TP/FBR/BV-04-I</t>
  </si>
  <si>
    <t>TP/FBR/BV-05-I</t>
  </si>
  <si>
    <t>TP/FBR/BV-06-I</t>
  </si>
  <si>
    <t>TP/FBR/BV-07-I</t>
  </si>
  <si>
    <t>TP/FBR/BV-08-I</t>
  </si>
  <si>
    <t>TP/ACT/BV-01-C</t>
  </si>
  <si>
    <t>TP/ACT/BV-03-C</t>
  </si>
  <si>
    <t>TP/ACT/BV-05-C</t>
  </si>
  <si>
    <t>TP/BC/BV-02-I</t>
  </si>
  <si>
    <t>TP/BC/BV-04-I</t>
  </si>
  <si>
    <t>TP/RLS/BV-01-C</t>
  </si>
  <si>
    <t>TP/RLS/BV-04-C</t>
  </si>
  <si>
    <t>TP/RLS/BV-05-C</t>
  </si>
  <si>
    <t>TP/RLS/BV-09-C</t>
  </si>
  <si>
    <t>TP/RLS/BV-10-C</t>
  </si>
  <si>
    <t>TP/SRM/BV-01-C</t>
  </si>
  <si>
    <t>TP/SRM/BV-05-C</t>
  </si>
  <si>
    <t>TP/SRS/BV-01-C</t>
  </si>
  <si>
    <t>TP/SRS/BV-02-C</t>
  </si>
  <si>
    <t>TP/OMA/BV-01-I</t>
  </si>
  <si>
    <t>TP/OMA/BV-02-I</t>
  </si>
  <si>
    <t>TP/OMA/BV-03-I</t>
  </si>
  <si>
    <t>TP/OMA/BV-04-I</t>
  </si>
  <si>
    <t>TP/OMA/BV-05-I</t>
  </si>
  <si>
    <t>TP/OMA/BV-06-I</t>
  </si>
  <si>
    <t>TP/OMA/BV-07-I</t>
  </si>
  <si>
    <t>TP/OMA/BV-08-I</t>
  </si>
  <si>
    <t>TP/OTR/BV-01-I</t>
  </si>
  <si>
    <t>TP/OTR/BV-02-I</t>
  </si>
  <si>
    <t>TP/OTR/BV-03-I</t>
  </si>
  <si>
    <t>TP/OTR/BV-04-I</t>
  </si>
  <si>
    <t>TP/OTR/BV-05-I</t>
  </si>
  <si>
    <t>TP/OTR/BV-06-I</t>
  </si>
  <si>
    <t>TP/OTR/BV-07-I</t>
  </si>
  <si>
    <t>TP/OTR/BV-08-I</t>
  </si>
  <si>
    <t>TP/OTR/BV-09-I</t>
  </si>
  <si>
    <t>TP/OTR/BV-10-I</t>
  </si>
  <si>
    <t>TP/OTR/BV-11-I</t>
  </si>
  <si>
    <t>TP/OTR/BV-12-I</t>
  </si>
  <si>
    <t>TP/OTR/BV-13-I</t>
  </si>
  <si>
    <t>TP/OTR/BV-14-I</t>
  </si>
  <si>
    <t>TP/OTR/BV-15-I</t>
  </si>
  <si>
    <t>TP/OTR/BV-16-I</t>
  </si>
  <si>
    <t>TP/SSR/BV-01-I</t>
  </si>
  <si>
    <t>TP/SSR/BV-02-I</t>
  </si>
  <si>
    <t>TP/SSR/BV-03-I</t>
  </si>
  <si>
    <t>TP/ACT/BV-02-C</t>
  </si>
  <si>
    <t>TP/ACT/BV-04-C</t>
  </si>
  <si>
    <t>TP/ACT/BV-06-C</t>
  </si>
  <si>
    <t>TP/BC/BV-01-I</t>
  </si>
  <si>
    <t>TP/BC/BV-03-I</t>
  </si>
  <si>
    <t>TP/RLS/BV-02-C</t>
  </si>
  <si>
    <t>TP/RLS/BV-03-C</t>
  </si>
  <si>
    <t>TP/RLS/BV-06-C</t>
  </si>
  <si>
    <t>TP/RLS/BV-08-C</t>
  </si>
  <si>
    <t>TP/RLS/BV-11-C</t>
  </si>
  <si>
    <t>TP/RLS/BV-12-C</t>
  </si>
  <si>
    <t>TP/SRM/BI-02-C</t>
  </si>
  <si>
    <t>TP/SRM/BI-03-C</t>
  </si>
  <si>
    <t>TP/SRM/BI-05-C</t>
  </si>
  <si>
    <t>TP/SRMP/BV-02-C</t>
  </si>
  <si>
    <t>TP/SRS/BV-03-C</t>
  </si>
  <si>
    <t>TP/SRS/BV-04-C</t>
  </si>
  <si>
    <t>TP/APP/CON/BV-01-C</t>
  </si>
  <si>
    <t>TP/APP/TRC/BV-01-C</t>
  </si>
  <si>
    <t>TP/APP/TRC/BV-02-C</t>
  </si>
  <si>
    <t>TP/GCE/BV-01-I</t>
  </si>
  <si>
    <t>TP/GCR/BV-01-I</t>
  </si>
  <si>
    <t>TP/GDT/BI-02-I</t>
  </si>
  <si>
    <t>TP/GDT/BV-01-I</t>
  </si>
  <si>
    <t>TP/GCR/BV-02-I</t>
  </si>
  <si>
    <t>TP/GDT/BI-01-I</t>
  </si>
  <si>
    <t>GOEP</t>
  </si>
  <si>
    <t>GPP</t>
  </si>
  <si>
    <t>TP/GBR/BV-02-I</t>
  </si>
  <si>
    <t>TP/GBR/BV-12-I</t>
  </si>
  <si>
    <t>TP/GIH/BV-01-I</t>
  </si>
  <si>
    <t>TP/GIH/BV-11-I</t>
  </si>
  <si>
    <t>TP/GNO/BV-01-I</t>
  </si>
  <si>
    <t>TP/GNO/BV-11-I</t>
  </si>
  <si>
    <t>TP/GNR/BV-01-I</t>
  </si>
  <si>
    <t>TP/GNR/BV-02-I</t>
  </si>
  <si>
    <t>TP/GNR/BV-11-I</t>
  </si>
  <si>
    <t>TP/GNR/BV-12-I</t>
  </si>
  <si>
    <t>TP/GOH/BI-11-I</t>
  </si>
  <si>
    <t>TP/GOH/BV-01-I</t>
  </si>
  <si>
    <t>TP/GOH/BV-02-I</t>
  </si>
  <si>
    <t>TP/GOH/BV-11-I</t>
  </si>
  <si>
    <t>TP/GOH/BV-12-I</t>
  </si>
  <si>
    <t>TP/CCP/BV-01-I</t>
  </si>
  <si>
    <t>TP/CCP/BV-02-I</t>
  </si>
  <si>
    <t>TP/CCP/BV-03-I</t>
  </si>
  <si>
    <t>TP/CCP/BV-04-I</t>
  </si>
  <si>
    <t>TP/CCP/BV-05-I</t>
  </si>
  <si>
    <t>TP/CCP/BV-06-I</t>
  </si>
  <si>
    <t>TP/CCP/BV-07-I</t>
  </si>
  <si>
    <t>TP/CCP/BV-08-I</t>
  </si>
  <si>
    <t>TP/CCP/BV-09-I</t>
  </si>
  <si>
    <t>TP/CCP/BV-10-I</t>
  </si>
  <si>
    <t>TP/CCP/BV-11-I</t>
  </si>
  <si>
    <t>TP/CCP/BV-12-I</t>
  </si>
  <si>
    <t>TP/CCP/BV-13-I</t>
  </si>
  <si>
    <t>TP/DCS/BV-04-I</t>
  </si>
  <si>
    <t>TP/DFC/BV-01-I</t>
  </si>
  <si>
    <t>TP/DFC/BV-02-I</t>
  </si>
  <si>
    <t>TP/NTF/BV-01-I</t>
  </si>
  <si>
    <t>TP/NTF/BV-02-I</t>
  </si>
  <si>
    <t>TP/NTF/BV-03-I</t>
  </si>
  <si>
    <t>TP/NTF/BV-04-I</t>
  </si>
  <si>
    <t>TP/SD/BV-01-I</t>
  </si>
  <si>
    <t>TP/NTF/BV-05-I</t>
  </si>
  <si>
    <t>HRCP/CL/DCS/BV-05-C</t>
  </si>
  <si>
    <t>HRCP/SR/DCS/BV-05-C</t>
  </si>
  <si>
    <t>TP/HDP/CC/BI-11-C</t>
  </si>
  <si>
    <t>TP/HDP/CC/BV-01-C</t>
  </si>
  <si>
    <t>TP/HDP/CC/BV-02-C</t>
  </si>
  <si>
    <t>TP/HDP/CC/BV-04-C</t>
  </si>
  <si>
    <t>TP/HDP/CC/BV-06-C</t>
  </si>
  <si>
    <t>TP/HDP/CC/BV-08-C</t>
  </si>
  <si>
    <t>TP/HDP/CC/BV-10-C</t>
  </si>
  <si>
    <t>TP/HDP/CON/BV-01-I</t>
  </si>
  <si>
    <t>TP/HDP/CON/BV-02-I</t>
  </si>
  <si>
    <t>TP/HDP/CON/BV-03-I</t>
  </si>
  <si>
    <t>TP/HDP/CON/BV-04-I</t>
  </si>
  <si>
    <t>TP/HDP/CON/BV-05-I</t>
  </si>
  <si>
    <t>TP/HDP/CON/BV-06-I</t>
  </si>
  <si>
    <t>TP/HDP/CON/BV-07-I</t>
  </si>
  <si>
    <t>TP/HDP/CON/BV-08-I</t>
  </si>
  <si>
    <t>TP/HDP/CON/BV-09-I</t>
  </si>
  <si>
    <t>TP/HDP/CON/BV-10-I</t>
  </si>
  <si>
    <t>TP/HDP/DE/BV-01-I</t>
  </si>
  <si>
    <t>TP/HDP/DE/BV-02-I</t>
  </si>
  <si>
    <t>TP/HDP/DEP/BV-03-I</t>
  </si>
  <si>
    <t>TP/HDP/DEP/BV-04-I</t>
  </si>
  <si>
    <t>TP/HDP/HCT/BV-01-I</t>
  </si>
  <si>
    <t>TP/HDP/HCT/BV-02-I</t>
  </si>
  <si>
    <t>TP/HDP/HCT/BV-03-I</t>
  </si>
  <si>
    <t>TP/HDP/HCT/BV-04-I</t>
  </si>
  <si>
    <t>TP/HDP/HCT/BV-05-C</t>
  </si>
  <si>
    <t>TP/HDP/HCT/BV-06-C</t>
  </si>
  <si>
    <t>TP/HDP/HCT/BV-07-C</t>
  </si>
  <si>
    <t>TP/HDP/CC/BI-12-C</t>
  </si>
  <si>
    <t>TP/HDP/CC/BV-03-C</t>
  </si>
  <si>
    <t>TP/HDP/CC/BV-05-C</t>
  </si>
  <si>
    <t>TP/HDP/CC/BV-07-C</t>
  </si>
  <si>
    <t>TP/HDP/CC/BV-09-C</t>
  </si>
  <si>
    <t>TP/HDP/DEP/BV-01-I</t>
  </si>
  <si>
    <t>TP/HDP/DEP/BV-02-I</t>
  </si>
  <si>
    <t>HFP/AG/ACC/BI-12-I</t>
  </si>
  <si>
    <t>TP/ACC/BI-12-I</t>
  </si>
  <si>
    <t>HFP/AG/ACC/BI-13-I</t>
  </si>
  <si>
    <t>TP/ACC/BI-13-I</t>
  </si>
  <si>
    <t>HFP/AG/ACC/BI-14-I</t>
  </si>
  <si>
    <t>TP/ACC/BI-14-I</t>
  </si>
  <si>
    <t>TP/ACC/BV-08-I</t>
  </si>
  <si>
    <t>HFP/AG/ACC/BV-09-I</t>
  </si>
  <si>
    <t>TP/ACC/BV-09-I</t>
  </si>
  <si>
    <t>HFP/AG/ACC/BV-10-I</t>
  </si>
  <si>
    <t>TP/ACC/BV-10-I</t>
  </si>
  <si>
    <t>HFP/AG/ACC/BV-11-I</t>
  </si>
  <si>
    <t>TP/ACC/BV-11-I</t>
  </si>
  <si>
    <t>HFP/AG/ACC/BV-15-I</t>
  </si>
  <si>
    <t>TP/ACC/BV-15-I</t>
  </si>
  <si>
    <t>HFP/AG/ACR/BV-01-I</t>
  </si>
  <si>
    <t>TP/ACR/BV-01-I</t>
  </si>
  <si>
    <t>HFP/AG/ACR/BV-02-I</t>
  </si>
  <si>
    <t>TP/ACR/BV-02-I</t>
  </si>
  <si>
    <t>HFP/AG/ACS/BI-14-I</t>
  </si>
  <si>
    <t>TP/ACS/BI-14-I</t>
  </si>
  <si>
    <t>HFP/AG/ACS/BV-02-I</t>
  </si>
  <si>
    <t>TP/ACS/BV-02-I</t>
  </si>
  <si>
    <t>HFP/AG/ACS/BV-04-I</t>
  </si>
  <si>
    <t>TP/ACS/BV-04-I</t>
  </si>
  <si>
    <t>HFP/AG/ACS/BV-06-I</t>
  </si>
  <si>
    <t>TP/ACS/BV-06-I</t>
  </si>
  <si>
    <t>HFP/AG/ACS/BV-08-I</t>
  </si>
  <si>
    <t>TP/ACS/BV-08-I</t>
  </si>
  <si>
    <t>HFP/AG/ACS/BV-10-I</t>
  </si>
  <si>
    <t>TP/ACS/BV-10-I</t>
  </si>
  <si>
    <t>HFP/AG/ACS/BV-11-I</t>
  </si>
  <si>
    <t>TP/ACS/BV-11-I</t>
  </si>
  <si>
    <t>HFP/AG/ACS/BV-16-I</t>
  </si>
  <si>
    <t>TP/ACS/BV-16-I</t>
  </si>
  <si>
    <t>HFP/AG/ACS/BV-18-I</t>
  </si>
  <si>
    <t>TP/ACS/BV-18-I</t>
  </si>
  <si>
    <t>HFP/AG/ATA/BV-01-I</t>
  </si>
  <si>
    <t>TP/ATA/BV-01-I</t>
  </si>
  <si>
    <t>HFP/AG/ATA/BV-02-I</t>
  </si>
  <si>
    <t>TP/ATA/BV-02-I</t>
  </si>
  <si>
    <t>HFP/AG/ATA/BV-03-I</t>
  </si>
  <si>
    <t>TP/ATA/BV-03-I</t>
  </si>
  <si>
    <t>HFP/AG/ATAH/BV-01-I</t>
  </si>
  <si>
    <t>TP/ATAH/BV-01-I</t>
  </si>
  <si>
    <t>HFP/AG/ATH/BV-03-I</t>
  </si>
  <si>
    <t>TP/ATH/BV-03-I</t>
  </si>
  <si>
    <t>HFP/AG/ATH/BV-04-I</t>
  </si>
  <si>
    <t>TP/ATH/BV-04-I</t>
  </si>
  <si>
    <t>HFP/AG/ATH/BV-05-I</t>
  </si>
  <si>
    <t>TP/ATH/BV-05-I</t>
  </si>
  <si>
    <t>HFP/AG/ATH/BV-06-I</t>
  </si>
  <si>
    <t>TP/ATA/BV-06-I</t>
  </si>
  <si>
    <t>HFP/AG/ATH/BV-09-I</t>
  </si>
  <si>
    <t>TP/ATH/BV-09-I</t>
  </si>
  <si>
    <t>HFP/AG/CIT/BV-01-I</t>
  </si>
  <si>
    <t>TP/CIT/BV-01-I</t>
  </si>
  <si>
    <t>HFP/AG/CLI/BV-01-I</t>
  </si>
  <si>
    <t>TP/CLI/BV-01-I</t>
  </si>
  <si>
    <t>HFP/AG/DIS/BV-01-I</t>
  </si>
  <si>
    <t>TP/DIS/BV-01-I</t>
  </si>
  <si>
    <t>HFP/AG/ECC/BI-03-I</t>
  </si>
  <si>
    <t>TP/ECC/BI-03-I</t>
  </si>
  <si>
    <t>HFP/AG/ECC/BI-04-I</t>
  </si>
  <si>
    <t>TP/ECC/BI-04-I</t>
  </si>
  <si>
    <t>HFP/AG/ECC/BV-01-I</t>
  </si>
  <si>
    <t>TP/ECC/BV-01-I</t>
  </si>
  <si>
    <t>HFP/AG/ECC/BV-02-I</t>
  </si>
  <si>
    <t>TP/ECC/BV-02-I</t>
  </si>
  <si>
    <t>HFP/AG/ECS/BV-01-I</t>
  </si>
  <si>
    <t>TP/ECS/BV-01-I</t>
  </si>
  <si>
    <t>HFP/AG/ECS/BV-02-I</t>
  </si>
  <si>
    <t>TP/ECS/BV-02-I</t>
  </si>
  <si>
    <t>HFP/AG/ECS/BV-03-I</t>
  </si>
  <si>
    <t>TP/ECS/BV-03-I</t>
  </si>
  <si>
    <t>HFP/AG/ENO/BV-01-I</t>
  </si>
  <si>
    <t>TP/ENO/BV-01-I</t>
  </si>
  <si>
    <t>HFP/AG/ENO/BV-02-I</t>
  </si>
  <si>
    <t>TP/ENO/BV-02-I</t>
  </si>
  <si>
    <t>HFP/AG/HFI/BI-03-I</t>
  </si>
  <si>
    <t>TP/HFI/BI-03-I</t>
  </si>
  <si>
    <t>HFP/AG/HFI/BV-02-I</t>
  </si>
  <si>
    <t>TP/HFI/BV-02-I</t>
  </si>
  <si>
    <t>HFP/AG/ICA/BV-01-I</t>
  </si>
  <si>
    <t>TP/ICA/BV-01-I</t>
  </si>
  <si>
    <t>HFP/AG/ICA/BV-02-I</t>
  </si>
  <si>
    <t>TP/ICA/BV-02-I</t>
  </si>
  <si>
    <t>HFP/AG/ICA/BV-04-I</t>
  </si>
  <si>
    <t>TP/ICA/BV-04-I</t>
  </si>
  <si>
    <t>HFP/AG/ICA/BV-05-I</t>
  </si>
  <si>
    <t>TP/ICA/BV-05-I</t>
  </si>
  <si>
    <t>HFP/AG/ICA/BV-06-I</t>
  </si>
  <si>
    <t>TP/ICA/BV-06-I</t>
  </si>
  <si>
    <t>HFP/AG/ICA/BV-07-I</t>
  </si>
  <si>
    <t>TP/ICA/BV-07-I</t>
  </si>
  <si>
    <t>HFP/AG/ICA/BV-08-I</t>
  </si>
  <si>
    <t>TP/ICA/BV-08-I</t>
  </si>
  <si>
    <t>HFP/AG/ICA/BV-09-I</t>
  </si>
  <si>
    <t>TP/ICA/BV-09-I</t>
  </si>
  <si>
    <t>HFP/AG/ICR/BV-01-I</t>
  </si>
  <si>
    <t>TP/ICR/BV-01-I</t>
  </si>
  <si>
    <t>HFP/AG/ICR/BV-02-I</t>
  </si>
  <si>
    <t>TP/ICR/BV-02-I</t>
  </si>
  <si>
    <t>HFP/AG/IIA/BV-01-I</t>
  </si>
  <si>
    <t>TP/IIA/BV-01-I</t>
  </si>
  <si>
    <t>HFP/AG/IIA/BV-02-I</t>
  </si>
  <si>
    <t>TP/IIA/BV-02-I</t>
  </si>
  <si>
    <t>HFP/AG/IIA/BV-03-I</t>
  </si>
  <si>
    <t>TP/IIA/BV-03-I</t>
  </si>
  <si>
    <t>HFP/AG/IIA/BV-05-I</t>
  </si>
  <si>
    <t>TP/IIA/BV-05-I</t>
  </si>
  <si>
    <t>HFP/AG/IIC/BV-01-I</t>
  </si>
  <si>
    <t>TP/IIC/BV-01-I</t>
  </si>
  <si>
    <t>HFP/AG/IIC/BV-02-I</t>
  </si>
  <si>
    <t>TP/IIC/BV-02-I</t>
  </si>
  <si>
    <t>HFP/AG/IIC/BV-03-I</t>
  </si>
  <si>
    <t>TP/IIC/BV-03-I</t>
  </si>
  <si>
    <t>HFP/AG/IID/BV-01-I</t>
  </si>
  <si>
    <t>TP/IID/BV-01-I</t>
  </si>
  <si>
    <t>HFP/AG/IID/BV-02-I</t>
  </si>
  <si>
    <t>TP/IID/BV-02-I</t>
  </si>
  <si>
    <t>HFP/AG/IID/BV-03-I</t>
  </si>
  <si>
    <t>TP/IID/BV-03-I</t>
  </si>
  <si>
    <t>HFP/AG/IID/BV-04-I</t>
  </si>
  <si>
    <t>TP/IID/BV-04-I</t>
  </si>
  <si>
    <t>HFP/AG/NUM/BV-01-I</t>
  </si>
  <si>
    <t>TP/NUM/BV-01-I</t>
  </si>
  <si>
    <t>HFP/AG/OCA/BV-01-I</t>
  </si>
  <si>
    <t>TP/OCA/BV-01-I</t>
  </si>
  <si>
    <t>HFP/AG/OCL/BV-01-I</t>
  </si>
  <si>
    <t>TP/OCL/BV-01-I</t>
  </si>
  <si>
    <t>HFP/AG/OCL/BV-02-I</t>
  </si>
  <si>
    <t>TP/OCL/BV-02-I</t>
  </si>
  <si>
    <t>HFP/AG/OCM/BV-01-I</t>
  </si>
  <si>
    <t>TP/OCM/BV-01-I</t>
  </si>
  <si>
    <t>HFP/AG/OCM/BV-02-I</t>
  </si>
  <si>
    <t>TP/OCM/BV-02-I</t>
  </si>
  <si>
    <t>HFP/AG/OCN/BV-01-I</t>
  </si>
  <si>
    <t>TP/OCN/BV-01-I</t>
  </si>
  <si>
    <t>HFP/AG/OOR/BV-01-I</t>
  </si>
  <si>
    <t>TP/OOR/BV-01-I</t>
  </si>
  <si>
    <t>HFP/AG/OOR/BV-02-I</t>
  </si>
  <si>
    <t>TP/OOR/BV-02-I</t>
  </si>
  <si>
    <t>TP/PSI/BV-01-C</t>
  </si>
  <si>
    <t>TP/PSI/BV-02-C</t>
  </si>
  <si>
    <t>TP/PSI/BV-03-C</t>
  </si>
  <si>
    <t>HFP/AG/PSI/BV-04-I</t>
  </si>
  <si>
    <t>TP/PSI/BV-04-I</t>
  </si>
  <si>
    <t>HFP/AG/PSI/BV-05-I</t>
  </si>
  <si>
    <t>TP/PSI/BV-05-I</t>
  </si>
  <si>
    <t>HFP/AG/RHH/BV-01-I</t>
  </si>
  <si>
    <t>TP/RHH/BV-01-I</t>
  </si>
  <si>
    <t>HFP/AG/RHH/BV-02-I</t>
  </si>
  <si>
    <t>TP/RHH/BV-02-I</t>
  </si>
  <si>
    <t>HFP/AG/RHH/BV-03-I</t>
  </si>
  <si>
    <t>TP/RHH/BV-03-I</t>
  </si>
  <si>
    <t>HFP/AG/RHH/BV-04-I</t>
  </si>
  <si>
    <t>TP/RHH/BV-04-I</t>
  </si>
  <si>
    <t>HFP/AG/RHH/BV-05-I</t>
  </si>
  <si>
    <t>TP/RHH/BV-05-I</t>
  </si>
  <si>
    <t>HFP/AG/RHH/BV-06-I</t>
  </si>
  <si>
    <t>TP/RHH/BV-06-I</t>
  </si>
  <si>
    <t>HFP/AG/RHH/BV-07-I</t>
  </si>
  <si>
    <t>TP/RHH/BV-07-I</t>
  </si>
  <si>
    <t>HFP/AG/RHH/BV-08-I</t>
  </si>
  <si>
    <t>TP/RHH/BV-08-I</t>
  </si>
  <si>
    <t>HFP/AG/RMV/BV-01-I</t>
  </si>
  <si>
    <t>TP/RMV/BV-01-I</t>
  </si>
  <si>
    <t>HFP/AG/RMV/BV-02-I</t>
  </si>
  <si>
    <t>TP/RMV/BV-02-I</t>
  </si>
  <si>
    <t>HFP/AG/RMV/BV-03-I</t>
  </si>
  <si>
    <t>TP/RMV/BV-03-I</t>
  </si>
  <si>
    <t>HFP/AG/RSV/BV-01-I</t>
  </si>
  <si>
    <t>TP/RSV/BV-01-I</t>
  </si>
  <si>
    <t>HFP/AG/RSV/BV-02-I</t>
  </si>
  <si>
    <t>TP/RSV/BV-02-I</t>
  </si>
  <si>
    <t>HFP/AG/RSV/BV-03-I</t>
  </si>
  <si>
    <t>TP/RSV/BV-03-I</t>
  </si>
  <si>
    <t>TP/SDP/BV-01-I</t>
  </si>
  <si>
    <t>TP/SDP/BV-02-C</t>
  </si>
  <si>
    <t>TP/SDP/BV-03-C</t>
  </si>
  <si>
    <t>TP/SLC/BV-01-C</t>
  </si>
  <si>
    <t>TP/SLC/BV-02-C</t>
  </si>
  <si>
    <t>TP/SLC/BV-03-C</t>
  </si>
  <si>
    <t>TP/SLC/BV-04-C</t>
  </si>
  <si>
    <t>HFP/AG/SLC/BV-05-I</t>
  </si>
  <si>
    <t>TP/SLC/BV-05-I</t>
  </si>
  <si>
    <t>HFP/AG/SLC/BV-06-I</t>
  </si>
  <si>
    <t>TP/SLC/BV-06-I</t>
  </si>
  <si>
    <t>HFP/AG/SLC/BV-07-I</t>
  </si>
  <si>
    <t>TP/SLC/BV-07-I</t>
  </si>
  <si>
    <t>HFP/AG/SLC/BV-09-I</t>
  </si>
  <si>
    <t>TP/SLC/BV-09-I</t>
  </si>
  <si>
    <t>HFP/AG/SLC/BV-10-I</t>
  </si>
  <si>
    <t>TP/SLC/BV-10-I</t>
  </si>
  <si>
    <t>HFP/AG/TCA/BV-01-I</t>
  </si>
  <si>
    <t>TP/TCA/BV-01-I</t>
  </si>
  <si>
    <t>HFP/AG/TCA/BV-02-I</t>
  </si>
  <si>
    <t>TP/TCA/BV-02-I</t>
  </si>
  <si>
    <t>HFP/AG/TCA/BV-03-I</t>
  </si>
  <si>
    <t>TP/TCA/BV-03-I</t>
  </si>
  <si>
    <t>HFP/AG/TCA/BV-04-I</t>
  </si>
  <si>
    <t>TP/TCA/BV-04-I</t>
  </si>
  <si>
    <t>HFP/AG/TCA/BV-05-I</t>
  </si>
  <si>
    <t>TP/TCA/BV-05-I</t>
  </si>
  <si>
    <t>HFP/AG/TCA/BV-06-I</t>
  </si>
  <si>
    <t>TP/TCA/BV-06-I</t>
  </si>
  <si>
    <t>HFP/AG/TDC/BV-01-I</t>
  </si>
  <si>
    <t>TP/TDC/BV-01-I</t>
  </si>
  <si>
    <t>TP/TRS/BV-01-C</t>
  </si>
  <si>
    <t>HFP/AG/TWC/BV-01-I</t>
  </si>
  <si>
    <t>TP/TWC/BV-01-I</t>
  </si>
  <si>
    <t>HFP/AG/TWC/BV-02-I</t>
  </si>
  <si>
    <t>TP/TWC/BV-02-I</t>
  </si>
  <si>
    <t>HFP/AG/TWC/BV-03-I</t>
  </si>
  <si>
    <t>TP/TWC/BV-03-I</t>
  </si>
  <si>
    <t>HFP/AG/TWC/BV-04-I</t>
  </si>
  <si>
    <t>TP/TWC/BV-04-I</t>
  </si>
  <si>
    <t>HFP/AG/TWC/BV-05-I</t>
  </si>
  <si>
    <t>TP/TWC/BV-05-I</t>
  </si>
  <si>
    <t>HFP/AG/TWC/BV-06-I</t>
  </si>
  <si>
    <t>TP/TWC/BV-06-I</t>
  </si>
  <si>
    <t>HFP/AG/VRA/BI-01-I</t>
  </si>
  <si>
    <t>TP/VRA/BI-01-I</t>
  </si>
  <si>
    <t>HFP/AG/VRA/BV-01-I</t>
  </si>
  <si>
    <t>TP/VRA/BV-01-I</t>
  </si>
  <si>
    <t>HFP/AG/VRA/BV-02-I</t>
  </si>
  <si>
    <t>TP/VRA/BV-02-I</t>
  </si>
  <si>
    <t>HFP/AG/VRA/BV-03-I</t>
  </si>
  <si>
    <t>TP/VRA/BV-03-I</t>
  </si>
  <si>
    <t>HFP/AG/VRD/BV-01-I</t>
  </si>
  <si>
    <t>TP/VRD/BV-01-I</t>
  </si>
  <si>
    <t>HFP/AG/VTG/BV-01-I</t>
  </si>
  <si>
    <t>TP/VTG/BV-01-I</t>
  </si>
  <si>
    <t>HFP/AG/WBS/BV-01-I</t>
  </si>
  <si>
    <t>TP/WBS/BV-01-I</t>
  </si>
  <si>
    <t>HFP/HF/ACC/BV-01-I</t>
  </si>
  <si>
    <t>TP/ACC/BV-01-I</t>
  </si>
  <si>
    <t>HFP/HF/ACC/BV-02-I</t>
  </si>
  <si>
    <t>TP/ACC/BV-02-I</t>
  </si>
  <si>
    <t>HFP/HF/ACC/BV-03-I</t>
  </si>
  <si>
    <t>TP/ACC/BV-03-I</t>
  </si>
  <si>
    <t>HFP/HF/ACC/BV-04-I</t>
  </si>
  <si>
    <t>TP/ACC/BV-04-I</t>
  </si>
  <si>
    <t>HFP/HF/ACC/BV-05-I</t>
  </si>
  <si>
    <t>TP/ACC/BV-05-I</t>
  </si>
  <si>
    <t>HFP/HF/ACC/BV-06-I</t>
  </si>
  <si>
    <t>TP/ACC/BV-06-I</t>
  </si>
  <si>
    <t>HFP/HF/ACC/BV-07-I</t>
  </si>
  <si>
    <t>TP/ACC/BV-07-I</t>
  </si>
  <si>
    <t>HFP/HF/ACR/BV-01-I</t>
  </si>
  <si>
    <t>HFP/HF/ACR/BV-02-I</t>
  </si>
  <si>
    <t>HFP/HF/ACS/BI-13-I</t>
  </si>
  <si>
    <t>TP/ACS/BI-13-I</t>
  </si>
  <si>
    <t>HFP/HF/ACS/BV-01-I</t>
  </si>
  <si>
    <t>TP/ACS/BV-01-I</t>
  </si>
  <si>
    <t>HFP/HF/ACS/BV-03-I</t>
  </si>
  <si>
    <t>TP/ACS/BV-03-I</t>
  </si>
  <si>
    <t>HFP/HF/ACS/BV-05-I</t>
  </si>
  <si>
    <t>TP/ACS/BV-05-I</t>
  </si>
  <si>
    <t>HFP/HF/ACS/BV-07-I</t>
  </si>
  <si>
    <t>TP/ACS/BV-07-I</t>
  </si>
  <si>
    <t>HFP/HF/ACS/BV-09-I</t>
  </si>
  <si>
    <t>TP/ACS/BV-09-I</t>
  </si>
  <si>
    <t>HFP/HF/ACS/BV-12-I</t>
  </si>
  <si>
    <t>TP/ACS/BV-12-I</t>
  </si>
  <si>
    <t>HFP/HF/ACS/BV-15-I</t>
  </si>
  <si>
    <t>TP/ACS/BV-15-I</t>
  </si>
  <si>
    <t>HFP/HF/ACS/BV-17-I</t>
  </si>
  <si>
    <t>TP/ACS/BV-17-I</t>
  </si>
  <si>
    <t>HFP/HF/ATA/BV-01-I</t>
  </si>
  <si>
    <t>HFP/HF/ATA/BV-02-I</t>
  </si>
  <si>
    <t>HFP/HF/ATA/BV-03-I</t>
  </si>
  <si>
    <t>HFP/HF/ATAH/BV-01-I</t>
  </si>
  <si>
    <t>HFP/HF/ATH/BV-03-I</t>
  </si>
  <si>
    <t>HFP/HF/ATH/BV-04-I</t>
  </si>
  <si>
    <t>HFP/HF/ATH/BV-05-I</t>
  </si>
  <si>
    <t>HFP/HF/ATH/BV-06-I</t>
  </si>
  <si>
    <t>HFP/HF/ATH/BV-09-I</t>
  </si>
  <si>
    <t>HFP/HF/CIT/BV-01-I</t>
  </si>
  <si>
    <t>HFP/HF/CLI/BV-01-I</t>
  </si>
  <si>
    <t>HFP/HF/DIS/BV-01-I</t>
  </si>
  <si>
    <t>HFP/HF/DIS/BV-02-I</t>
  </si>
  <si>
    <t>TP/DIS/BV-02-I</t>
  </si>
  <si>
    <t>HFP/HF/ECC/BV-01-I</t>
  </si>
  <si>
    <t>HFP/HF/ECC/BV-02-I</t>
  </si>
  <si>
    <t>HFP/HF/ECS/BV-01-I</t>
  </si>
  <si>
    <t>HFP/HF/ECS/BV-02-I</t>
  </si>
  <si>
    <t>HFP/HF/ECS/BV-03-I</t>
  </si>
  <si>
    <t>HFP/HF/ENO/BV-01-I</t>
  </si>
  <si>
    <t>HFP/HF/HFI/BV-01-I</t>
  </si>
  <si>
    <t>TP/HFI/BV-01-I</t>
  </si>
  <si>
    <t>HFP/HF/ICA/BV-01-I</t>
  </si>
  <si>
    <t>HFP/HF/ICA/BV-02-I</t>
  </si>
  <si>
    <t>HFP/HF/ICA/BV-03-I</t>
  </si>
  <si>
    <t>TP/ICA/BV-03-I</t>
  </si>
  <si>
    <t>HFP/HF/ICA/BV-04-I</t>
  </si>
  <si>
    <t>HFP/HF/ICA/BV-05-I</t>
  </si>
  <si>
    <t>HFP/HF/ICA/BV-06-I</t>
  </si>
  <si>
    <t>HFP/HF/ICA/BV-07-I</t>
  </si>
  <si>
    <t>HFP/HF/ICR/BV-01-I</t>
  </si>
  <si>
    <t>HFP/HF/ICR/BV-02-I</t>
  </si>
  <si>
    <t>HFP/HF/IIA/BV-04-I</t>
  </si>
  <si>
    <t>TP/IIA/BV-04-I</t>
  </si>
  <si>
    <t>HFP/HF/NUM/BI-01-I</t>
  </si>
  <si>
    <t>TP/NUM/BI-01-I</t>
  </si>
  <si>
    <t>HFP/HF/NUM/BV-01-I</t>
  </si>
  <si>
    <t>HFP/HF/OCA/BV-01-I</t>
  </si>
  <si>
    <t>HFP/HF/OCL/BV-01-I</t>
  </si>
  <si>
    <t>HFP/HF/OCL/BV-02-I</t>
  </si>
  <si>
    <t>HFP/HF/OCM/BV-01-I</t>
  </si>
  <si>
    <t>HFP/HF/OCM/BV-02-I</t>
  </si>
  <si>
    <t>HFP/HF/OCN/BV-01-I</t>
  </si>
  <si>
    <t>HFP/HF/OOR/BV-01-I</t>
  </si>
  <si>
    <t>HFP/HF/OOR/BV-02-I</t>
  </si>
  <si>
    <t>HFP/HF/PSI/BV-04-I</t>
  </si>
  <si>
    <t>HFP/HF/RHH/BV-01-I</t>
  </si>
  <si>
    <t>HFP/HF/RHH/BV-02-I</t>
  </si>
  <si>
    <t>HFP/HF/RHH/BV-03-I</t>
  </si>
  <si>
    <t>HFP/HF/RHH/BV-04-I</t>
  </si>
  <si>
    <t>HFP/HF/RHH/BV-05-I</t>
  </si>
  <si>
    <t>HFP/HF/RHH/BV-06-I</t>
  </si>
  <si>
    <t>HFP/HF/RHH/BV-07-I</t>
  </si>
  <si>
    <t>HFP/HF/RHH/BV-08-I</t>
  </si>
  <si>
    <t>HFP/HF/RMV/BV-01-I</t>
  </si>
  <si>
    <t>HFP/HF/RMV/BV-02-I</t>
  </si>
  <si>
    <t>HFP/HF/RMV/BV-03-I</t>
  </si>
  <si>
    <t>HFP/HF/RSV/BV-01-I</t>
  </si>
  <si>
    <t>HFP/HF/RSV/BV-02-I</t>
  </si>
  <si>
    <t>HFP/HF/RSV/BV-03-I</t>
  </si>
  <si>
    <t>HFP/HF/SLC/BV-05-I</t>
  </si>
  <si>
    <t>HFP/HF/SLC/BV-06-I</t>
  </si>
  <si>
    <t>HFP/HF/SLC/BV-08-I</t>
  </si>
  <si>
    <t>TP/SLC/BV-08-I</t>
  </si>
  <si>
    <t>HFP/HF/SLC/BV-09-I</t>
  </si>
  <si>
    <t>HFP/HF/SLC/BV-10-I</t>
  </si>
  <si>
    <t>HFP/HF/TCA/BV-01-I</t>
  </si>
  <si>
    <t>HFP/HF/TCA/BV-02-I</t>
  </si>
  <si>
    <t>HFP/HF/TCA/BV-03-I</t>
  </si>
  <si>
    <t>HFP/HF/TCA/BV-04-I</t>
  </si>
  <si>
    <t>HFP/HF/TDC/BV-01-I</t>
  </si>
  <si>
    <t>HFP/HF/TWC/BV-01-I</t>
  </si>
  <si>
    <t>HFP/HF/TWC/BV-02-I</t>
  </si>
  <si>
    <t>HFP/HF/TWC/BV-03-I</t>
  </si>
  <si>
    <t>HFP/HF/TWC/BV-04-I</t>
  </si>
  <si>
    <t>HFP/HF/TWC/BV-05-I</t>
  </si>
  <si>
    <t>HFP/HF/TWC/BV-06-I</t>
  </si>
  <si>
    <t>HFP/HF/VRA/BV-01-I</t>
  </si>
  <si>
    <t>HFP/HF/VRA/BV-02-I</t>
  </si>
  <si>
    <t>HFP/HF/VRA/BV-03-I</t>
  </si>
  <si>
    <t>HFP/HF/VRD/BV-01-I</t>
  </si>
  <si>
    <t>HFP/HF/VTG/BV-01-I</t>
  </si>
  <si>
    <t>HFP/HF/WBS/BV-02-I</t>
  </si>
  <si>
    <t>TP/WBS/BV-02-I</t>
  </si>
  <si>
    <t>HFP/HF/WBS/BV-03-I</t>
  </si>
  <si>
    <t>TP/WBS/BV-03-I</t>
  </si>
  <si>
    <t>TP/CON/BV-01-I</t>
  </si>
  <si>
    <t>HID/HOS/DAT/BV-01-C, TP/DAT/BV-01-C</t>
  </si>
  <si>
    <t>TP/DAT/BV-03-C</t>
  </si>
  <si>
    <t>TP/DAT/BV-04-C</t>
  </si>
  <si>
    <t>TP/HCE/BV-01-I</t>
  </si>
  <si>
    <t>TP/HCE/BV-03-I</t>
  </si>
  <si>
    <t>TP/HCE/BV-04-I</t>
  </si>
  <si>
    <t>TP/HCE/BV-05-I</t>
  </si>
  <si>
    <t>TP/HCR/BV-01-I</t>
  </si>
  <si>
    <t>TP/HCR/BV-02-I</t>
  </si>
  <si>
    <t>TP/HCR/BV-03-I</t>
  </si>
  <si>
    <t>TP/HCR/BV-04-I</t>
  </si>
  <si>
    <t>TP/HDT/BV-01-I</t>
  </si>
  <si>
    <t>TP/HDT/BV-02-I</t>
  </si>
  <si>
    <t>TP/HDT/BV-03-I</t>
  </si>
  <si>
    <t>TP/HDT/BV-04-I</t>
  </si>
  <si>
    <t>TP/HID/BI-01-C</t>
  </si>
  <si>
    <t>TP/HID/BI-02-C</t>
  </si>
  <si>
    <t>TP/HID/BV-01-C</t>
  </si>
  <si>
    <t>TP/HID/BV-02-C</t>
  </si>
  <si>
    <t>TP/HID/BV-03-C</t>
  </si>
  <si>
    <t>TP/HID/BV-04-C</t>
  </si>
  <si>
    <t>TP/HID/BV-05-C</t>
  </si>
  <si>
    <t>TP/HID/BV-06-C</t>
  </si>
  <si>
    <t>TP/HID/BV-08-C</t>
  </si>
  <si>
    <t>TP/HID/BV-09-C</t>
  </si>
  <si>
    <t>TP/HID/BV-10-C</t>
  </si>
  <si>
    <t>TP/SDD/BV-01-C</t>
  </si>
  <si>
    <t>TP/SDD/BV-03-C</t>
  </si>
  <si>
    <t>TP/DAT/BI-01-C</t>
  </si>
  <si>
    <t>TP/DAT/BI-02-C</t>
  </si>
  <si>
    <t>TP/DAT/BV-01-C</t>
  </si>
  <si>
    <t>TP/DAT/BV-02-C</t>
  </si>
  <si>
    <t>TP/BDCT/BI-01-C</t>
  </si>
  <si>
    <t>TP/BDCT/BV-01-C</t>
  </si>
  <si>
    <t>TP/BDCT/BV-02-C</t>
  </si>
  <si>
    <t>TP/BDCT/BV-03-C</t>
  </si>
  <si>
    <t>TP/BDIT/BI-01-C</t>
  </si>
  <si>
    <t>TP/BDIT/BV-01-C</t>
  </si>
  <si>
    <t>TP/BDIT/BV-02-C</t>
  </si>
  <si>
    <t>TP/DCE/BV-01-I</t>
  </si>
  <si>
    <t>TP/DCE/BV-02-I</t>
  </si>
  <si>
    <t>TP/DCE/BV-03-I</t>
  </si>
  <si>
    <t>TP/DCE/BV-05-I</t>
  </si>
  <si>
    <t>TP/DCE/BV-06-I</t>
  </si>
  <si>
    <t>TP/DCE/BV-08-I</t>
  </si>
  <si>
    <t>TP/DCE/BV-09-I</t>
  </si>
  <si>
    <t>TP/DCE/BV-10-I</t>
  </si>
  <si>
    <t>TP/DCR/BV-01-I</t>
  </si>
  <si>
    <t>TP/DCR/BV-02-I</t>
  </si>
  <si>
    <t>TP/DCR/BV-03-I</t>
  </si>
  <si>
    <t>TP/DCR/BV-04-I</t>
  </si>
  <si>
    <t>TP/DCT/BI-01-C</t>
  </si>
  <si>
    <t>TP/DCT/BI-02-C</t>
  </si>
  <si>
    <t>TP/DCT/BI-03-C</t>
  </si>
  <si>
    <t>TP/DCT/BI-04-C</t>
  </si>
  <si>
    <t>TP/DCT/BI-05-C</t>
  </si>
  <si>
    <t>TP/DCT/BI-06-C</t>
  </si>
  <si>
    <t>TP/DCT/BV-01-C</t>
  </si>
  <si>
    <t>TP/DCT/BV-02-C</t>
  </si>
  <si>
    <t>TP/DCT/BV-03-C</t>
  </si>
  <si>
    <t>TP/DCT/BV-04-C</t>
  </si>
  <si>
    <t>TP/DCT/BV-07-C</t>
  </si>
  <si>
    <t>TP/DCT/BV-08-C</t>
  </si>
  <si>
    <t>TP/DCT/BV-09-C</t>
  </si>
  <si>
    <t>TP/DCT/BV-10-C</t>
  </si>
  <si>
    <t>TP/DGR/BV-01-C</t>
  </si>
  <si>
    <t>TP/DGR/BV-02-C</t>
  </si>
  <si>
    <t>TP/DGR/BV-03-C</t>
  </si>
  <si>
    <t>TP/DGR/BV-04-C</t>
  </si>
  <si>
    <t>TP/DIT/BI-0I-C</t>
  </si>
  <si>
    <t>TP/DIT/BV-01-C</t>
  </si>
  <si>
    <t>TP/DIT/BV-02-C</t>
  </si>
  <si>
    <t>TP/DRE/BI-01-I</t>
  </si>
  <si>
    <t>TP/DRE/BI-02-I</t>
  </si>
  <si>
    <t>TP/DRE/BV-01-I</t>
  </si>
  <si>
    <t>TP/DRE/BV-02-I</t>
  </si>
  <si>
    <t>TP/DRE/BV-05-I</t>
  </si>
  <si>
    <t>TP/DRE/BV-06-I</t>
  </si>
  <si>
    <t>TP/DRE/BV-09-I</t>
  </si>
  <si>
    <t>TP/SDD/BV-03-I</t>
  </si>
  <si>
    <t>TP/BHCT/BI-01-C</t>
  </si>
  <si>
    <t>TP/BHCT/BV-01-C</t>
  </si>
  <si>
    <t>TP/BHCT/BV-02-C</t>
  </si>
  <si>
    <t>TP/BHCT/BV-03-C</t>
  </si>
  <si>
    <t>TP/BHIT/BI-01-C</t>
  </si>
  <si>
    <t>TP/BHIT/BV-01-C</t>
  </si>
  <si>
    <t>TP/BHIT/BV-02-C</t>
  </si>
  <si>
    <t>TP/CDD/BV-01-I</t>
  </si>
  <si>
    <t>TP/HCE/BV-02-I</t>
  </si>
  <si>
    <t>TP/HCE/BV-06-I</t>
  </si>
  <si>
    <t>TP/HCE/BV-08-I</t>
  </si>
  <si>
    <t>TP/HCT/BI-01-C</t>
  </si>
  <si>
    <t>TP/HCT/BI-02-C</t>
  </si>
  <si>
    <t>TP/HCT/BV-01-C</t>
  </si>
  <si>
    <t>TP/HCT/BV-02-C</t>
  </si>
  <si>
    <t>TP/HCT/BV-03-C</t>
  </si>
  <si>
    <t>TP/HCT/BV-04-C</t>
  </si>
  <si>
    <t>TP/HCT/BV-05-C</t>
  </si>
  <si>
    <t>TP/HCT/BV-06-C</t>
  </si>
  <si>
    <t>TP/HCT/BV-07-C</t>
  </si>
  <si>
    <t>TP/HCT/BV-08-C</t>
  </si>
  <si>
    <t>TP/HGR/BV-01-C</t>
  </si>
  <si>
    <t>TP/HGR/BV-02-C</t>
  </si>
  <si>
    <t>TP/HGR/BV-03-C</t>
  </si>
  <si>
    <t>TP/HIT/BI-01-C</t>
  </si>
  <si>
    <t>TP/HIT/BV-01-C</t>
  </si>
  <si>
    <t>TP/HIT/BV-02-C</t>
  </si>
  <si>
    <t>TP/HRE/BI-01-I</t>
  </si>
  <si>
    <t>TP/HRE/BI-02-I</t>
  </si>
  <si>
    <t>TP/HRE/BV-01-I</t>
  </si>
  <si>
    <t>TP/HRE/BV-02-I</t>
  </si>
  <si>
    <t>TP/HRE/BV-05-I</t>
  </si>
  <si>
    <t>TP/HRE/BV-06-I</t>
  </si>
  <si>
    <t>TP/HRE/BV-09-I</t>
  </si>
  <si>
    <t>TP/ACT/BV-01-I</t>
  </si>
  <si>
    <t>TP/ACT/BV-02-I</t>
  </si>
  <si>
    <t>TP/IAC/BV-01-I</t>
  </si>
  <si>
    <t>TP/IAC/BV-02-I</t>
  </si>
  <si>
    <t>TP/OAC/BV-01-I</t>
  </si>
  <si>
    <t>TP/RAV/BV-01-I</t>
  </si>
  <si>
    <t>TP/RAV/BV-02-I</t>
  </si>
  <si>
    <t>TP/RAV/BV-03-I</t>
  </si>
  <si>
    <t>TP/RAV/BV-04-I</t>
  </si>
  <si>
    <t>TP/RAV/BV-05-I</t>
  </si>
  <si>
    <t>TP/RAV/BV-06-I</t>
  </si>
  <si>
    <t>TP/MFB/BV-01-I</t>
  </si>
  <si>
    <t>TP/MFB/BV-03-I</t>
  </si>
  <si>
    <t>TP/MFB/BV-04-I</t>
  </si>
  <si>
    <t>TP/MFB/BV-06-I</t>
  </si>
  <si>
    <t>TP/MMB/BV-01-I</t>
  </si>
  <si>
    <t>TP/MMB/BV-02-I</t>
  </si>
  <si>
    <t>TP/MMB/BV-03-I</t>
  </si>
  <si>
    <t>TP/MMB/BV-04-I</t>
  </si>
  <si>
    <t>TP/MMB/BV-06-I</t>
  </si>
  <si>
    <t>TP/MMB/BV-07-I</t>
  </si>
  <si>
    <t>TP/MMB/BV-08-I</t>
  </si>
  <si>
    <t>TP/MMB/BV-17-I</t>
  </si>
  <si>
    <t>TP/MMB/BV-19-I</t>
  </si>
  <si>
    <t>TP/MMB/BV-21-I</t>
  </si>
  <si>
    <t>TP/MMB/BV-26-I</t>
  </si>
  <si>
    <t>TP/MMB/BV-27-I</t>
  </si>
  <si>
    <t>TP/MMB/BV-28-I</t>
  </si>
  <si>
    <t>TP/MMB/BV-29-I</t>
  </si>
  <si>
    <t>TP/MMB/BV-30-I</t>
  </si>
  <si>
    <t>TP/MMB/BV-31-I</t>
  </si>
  <si>
    <t>TP/MMB/BV-32-I</t>
  </si>
  <si>
    <t>TP/MMB/BV-33-I</t>
  </si>
  <si>
    <t>TP/MMB/BV-48-I</t>
  </si>
  <si>
    <t>TP/MMD/BV-01-I</t>
  </si>
  <si>
    <t>TP/MMD/BV-03-I</t>
  </si>
  <si>
    <t>TP/MMI/BV-01-I</t>
  </si>
  <si>
    <t>TP/MMN/BV-01-I</t>
  </si>
  <si>
    <t>TP/MMN/BV-03-I</t>
  </si>
  <si>
    <t>TP/MMN/BV-05-I</t>
  </si>
  <si>
    <t>TP/MMU/BV-01-I</t>
  </si>
  <si>
    <t>TP/MMU/BV-04-I</t>
  </si>
  <si>
    <t>TP/MMU/BV-05-I</t>
  </si>
  <si>
    <t>TP/MMU/BV-06-I</t>
  </si>
  <si>
    <t>TP/MNR/BV-01-I</t>
  </si>
  <si>
    <t>TP/MNR/BV-02-I</t>
  </si>
  <si>
    <t>TP/MSM/BV-01-I</t>
  </si>
  <si>
    <t>TP/MSM/BV-02-I</t>
  </si>
  <si>
    <t>TP/MSM/BV-03-I</t>
  </si>
  <si>
    <t>TP/MSM/BV-04-I</t>
  </si>
  <si>
    <t>TP/MSM/BV-13-I</t>
  </si>
  <si>
    <t>TP/MSM/BV-14-I</t>
  </si>
  <si>
    <t>TP/MFB/BV-02-I</t>
  </si>
  <si>
    <t>TP/MFB/BV-05-I</t>
  </si>
  <si>
    <t>TP/MFB/BV-07-I</t>
  </si>
  <si>
    <t>TP/MMB/BV-09-I</t>
  </si>
  <si>
    <t>TP/MMB/BV-10-I</t>
  </si>
  <si>
    <t>TP/MMB/BV-11-I</t>
  </si>
  <si>
    <t>TP/MMB/BV-12-I</t>
  </si>
  <si>
    <t>TP/MMB/BV-13-I</t>
  </si>
  <si>
    <t>TP/MMB/BV-14-I</t>
  </si>
  <si>
    <t>TP/MMB/BV-15-I</t>
  </si>
  <si>
    <t>TP/MMB/BV-16-I</t>
  </si>
  <si>
    <t>TP/MMB/BV-18-I</t>
  </si>
  <si>
    <t>TP/MMB/BV-20-I</t>
  </si>
  <si>
    <t>TP/MMB/BV-22-I</t>
  </si>
  <si>
    <t>TP/MMB/BV-23-I</t>
  </si>
  <si>
    <t>TP/MMB/BV-24-I</t>
  </si>
  <si>
    <t>TP/MMB/BV-25-I</t>
  </si>
  <si>
    <t>TP/MMB/BV-34-I</t>
  </si>
  <si>
    <t>TP/MMB/BV-35-I</t>
  </si>
  <si>
    <t>TP/MMB/BV-36-I</t>
  </si>
  <si>
    <t>TP/MMB/BV-37-I</t>
  </si>
  <si>
    <t>TP/MMB/BV-38-I</t>
  </si>
  <si>
    <t>TP/MMB/BV-39-I</t>
  </si>
  <si>
    <t>TP/MMB/BV-40-I</t>
  </si>
  <si>
    <t>TP/MMB/BV-41-I</t>
  </si>
  <si>
    <t>TP/MMB/BV-42-I</t>
  </si>
  <si>
    <t>TP/MMB/BV-43-I</t>
  </si>
  <si>
    <t>TP/MMB/BV-44-I</t>
  </si>
  <si>
    <t>TP/MMB/BV-45-I</t>
  </si>
  <si>
    <t>TP/MMB/BV-46-I</t>
  </si>
  <si>
    <t>TP/MMB/BV-47-I</t>
  </si>
  <si>
    <t>TP/MMD/BV-02-I</t>
  </si>
  <si>
    <t>TP/MMD/BV-05-I</t>
  </si>
  <si>
    <t>TP/MMI/BV-02-I</t>
  </si>
  <si>
    <t>TP/MMN/BV-02-I</t>
  </si>
  <si>
    <t>TP/MMN/BV-04-I</t>
  </si>
  <si>
    <t>TP/MMN/BV-06-I</t>
  </si>
  <si>
    <t>TP/MMN/BV-07-I</t>
  </si>
  <si>
    <t>TP/MMN/BV-08-I</t>
  </si>
  <si>
    <t>TP/MMN/BV-09-I</t>
  </si>
  <si>
    <t>TP/MMN/BV-10-I</t>
  </si>
  <si>
    <t>TP/MMN/BV-11-I</t>
  </si>
  <si>
    <t>TP/MMN/BV-12-I</t>
  </si>
  <si>
    <t>TP/MMN/BV-13-I</t>
  </si>
  <si>
    <t>TP/MMN/BV-14-I</t>
  </si>
  <si>
    <t>TP/MMN/BV-15-I</t>
  </si>
  <si>
    <t>TP/MMN/BV-16-I</t>
  </si>
  <si>
    <t>TP/MMU/BV-02-I</t>
  </si>
  <si>
    <t>TP/MMU/BV-03-I</t>
  </si>
  <si>
    <t>TP/MNR/BV-03-I</t>
  </si>
  <si>
    <t>TP/MNR/BV-04-I</t>
  </si>
  <si>
    <t>TP/MSM/BV-05-I</t>
  </si>
  <si>
    <t>TP/MSM/BV-06-I</t>
  </si>
  <si>
    <t>TP/MSM/BV-07-I</t>
  </si>
  <si>
    <t>TP/MSM/BV-08-I</t>
  </si>
  <si>
    <t>TP/MSM/BV-09-I</t>
  </si>
  <si>
    <t>TP/MSM/BV-10-I</t>
  </si>
  <si>
    <t>TP/MSM/BV-11-I</t>
  </si>
  <si>
    <t>TP/MSM/BV-12-I</t>
  </si>
  <si>
    <t>TP/MCAP/CS-I/BV-01-I</t>
  </si>
  <si>
    <t>TP/MCAP/CS-I/BV-02-I</t>
  </si>
  <si>
    <t>TP/MCAP/CS-I/BV-03-C</t>
  </si>
  <si>
    <t>TP/MCAP/CS-I/BV-04-C</t>
  </si>
  <si>
    <t>TP/MCAP/CE/BV-01-C</t>
  </si>
  <si>
    <t>TP/MCAP/CE/BV-02-C</t>
  </si>
  <si>
    <t>TP/MCAP/CE/BV-03-C</t>
  </si>
  <si>
    <t>TP/MCAP/CE/BV-04-C</t>
  </si>
  <si>
    <t>TP/MCAP/CM-ABT/BV-01-C</t>
  </si>
  <si>
    <t>TP/MCAP/CM-ABT/BV-02-C</t>
  </si>
  <si>
    <t>TP/MCAP/CM-ABT/BV-03-C</t>
  </si>
  <si>
    <t>TP/MCAP/CM-DEL/BV-01-C</t>
  </si>
  <si>
    <t>TP/MCAP/CM-DEL/BV-02-C</t>
  </si>
  <si>
    <t>TP/MCAP/CM-DEL/BV-03-C</t>
  </si>
  <si>
    <t>TP/MCAP/CM-DEL/BV-04-C</t>
  </si>
  <si>
    <t>TP/MCAP/CM-DIS/BV-01-C</t>
  </si>
  <si>
    <t>TP/MCAP/CM-DIS/BV-02-C</t>
  </si>
  <si>
    <t>TP/MCAP/CM-DIS/BV-03-C</t>
  </si>
  <si>
    <t>TP/MCAP/CM-DIS/BV-04-C</t>
  </si>
  <si>
    <t>TP/MCAP/CM-DIS/BV-05-C</t>
  </si>
  <si>
    <t>TP/MCAP/CM-REC/BV-01-C</t>
  </si>
  <si>
    <t>TP/MCAP/CM-REC/BV-02-C</t>
  </si>
  <si>
    <t>TP/MCAP/CM-REC/BV-03-C</t>
  </si>
  <si>
    <t>TP/MCAP/CM-REC/BV-04-C</t>
  </si>
  <si>
    <t>TP/MCAP/CM-REC/BV-05-C</t>
  </si>
  <si>
    <t>TP/MCAP/CM-REC/BV-06-C</t>
  </si>
  <si>
    <t>TP/MCAP/CS-ERR/BI-01-C</t>
  </si>
  <si>
    <t>TP/MCAP/CS-M/BV-01-C</t>
  </si>
  <si>
    <t>TP/MCAP/ERR/BI-01-C</t>
  </si>
  <si>
    <t>TP/MCAP/ERR/BI-02-C</t>
  </si>
  <si>
    <t>TP/MCAP/ERR/BI-03-C</t>
  </si>
  <si>
    <t>TP/MCAP/ERR/BI-04-C</t>
  </si>
  <si>
    <t>TP/MCAP/ERR/BI-05-C</t>
  </si>
  <si>
    <t>TP/MCAP/ERR/BI-06-C</t>
  </si>
  <si>
    <t>TP/MCAP/ERR/BI-07-C</t>
  </si>
  <si>
    <t>TP/MCAP/ERR/BI-08-C</t>
  </si>
  <si>
    <t>TP/MCAP/ERR/BI-09-C</t>
  </si>
  <si>
    <t>TP/MCAP/ERR/BI-10-C</t>
  </si>
  <si>
    <t>TP/MCAP/ERR/BI-11-C</t>
  </si>
  <si>
    <t>TP/MCAP/ERR/BI-12-C</t>
  </si>
  <si>
    <t>TP/MCAP/ERR/BI-13-C</t>
  </si>
  <si>
    <t>TP/MCAP/ERR/BI-14-C</t>
  </si>
  <si>
    <t>TP/MCAP/ERR/BI-15-C</t>
  </si>
  <si>
    <t>TP/MCAP/ERR/BI-16-C</t>
  </si>
  <si>
    <t>TP/MCAP/ERR/BI-18-C</t>
  </si>
  <si>
    <t>TP/MCAP/ERR/BI-17-C</t>
  </si>
  <si>
    <t>TP/MCAP/ERR/BI-19-C</t>
  </si>
  <si>
    <t>TP/MCAP/ERR/BI-20-C</t>
  </si>
  <si>
    <t>TP/MCAP/INV/BI-01-C</t>
  </si>
  <si>
    <t>TP/MCAP/INV/BI-02-C</t>
  </si>
  <si>
    <t>TP/MCAP/INV/BI-03-C</t>
  </si>
  <si>
    <t>TP/MCAP/INV/BI-04-C</t>
  </si>
  <si>
    <t>TP/MCAP/INV/BI-05-C</t>
  </si>
  <si>
    <t>TP/MCAP/INV/BI-06-C</t>
  </si>
  <si>
    <t>TP/MCAP/INV/BI-07-C</t>
  </si>
  <si>
    <t>TP/MCAP/CS-ERR/BI-02-C</t>
  </si>
  <si>
    <t>TP/MCAP/CS-ERR/BI-03-C</t>
  </si>
  <si>
    <t>TP/MCAP/CS-ERR/BI-04-C</t>
  </si>
  <si>
    <t>TP/MCAP/CS-R/BV-01-I</t>
  </si>
  <si>
    <t>TP/MCAP/CS-R/BV-02-I</t>
  </si>
  <si>
    <t>TP/MCAP/CS-R/BV-03-C</t>
  </si>
  <si>
    <t>TP/MCAP/CS-R/BV-04-C</t>
  </si>
  <si>
    <t>TP/DUN/CLH/SD/BV-01-I</t>
  </si>
  <si>
    <t>TP/DUN/CLH/SD/BV-02-I</t>
  </si>
  <si>
    <t>TP/DUN/CLH/SD/BV-03-I</t>
  </si>
  <si>
    <t>TP/DUN/DCT/SD/BV-02-I</t>
  </si>
  <si>
    <t>TP/DUN/DCT/SD/BV-03-I</t>
  </si>
  <si>
    <t>TP/PAN/CLH/SD/BV-01-I</t>
  </si>
  <si>
    <t>TP/PAN/CLH/SD/BV-02-I</t>
  </si>
  <si>
    <t>TP/PAN/CLH/SD/BV-03-I</t>
  </si>
  <si>
    <t>TP/HFPB/CTH/SD/BV-01-I</t>
  </si>
  <si>
    <t>TP/AVP/CTH/SD/BI-01-I</t>
  </si>
  <si>
    <t>TP/HFAV/ACT/SD/BV-01-I</t>
  </si>
  <si>
    <t>TP/HFAV/CLH/SD/BV-01-I</t>
  </si>
  <si>
    <t>TP/HFAV/CLH/SD/BV-02-I</t>
  </si>
  <si>
    <t>TP/HFAV/CLH/SD/BV-03-I</t>
  </si>
  <si>
    <t>TP/HFAV/CLH/SD/BV-04-I</t>
  </si>
  <si>
    <t>TP/HFAV/CLH/SD/BV-05-I</t>
  </si>
  <si>
    <t>TP/HFAV/CLH/SD/BV-06-I</t>
  </si>
  <si>
    <t>TP/DUN/ACT/MD/BV-01-I</t>
  </si>
  <si>
    <t>TP/DUN/ACT/SD/BV-01-I</t>
  </si>
  <si>
    <t>TP/DUN/DCT/MD/BV-01-I</t>
  </si>
  <si>
    <t>TP/DUN/DCT/SD/BV-01-I</t>
  </si>
  <si>
    <t>TP/HFAV/ACT/MD/BV-01-I</t>
  </si>
  <si>
    <t>TP/HFAV/CLH/MD/BV-01-I</t>
  </si>
  <si>
    <t>TP/HFAV/CLH/MD/BV-02-I</t>
  </si>
  <si>
    <t>TP/HFAV/CLH/MD/BV-03-I</t>
  </si>
  <si>
    <t>TP/HFAV/CLH/MD/BV-04-I</t>
  </si>
  <si>
    <t>TP/HFAV/CLH/MD/BV-05-I</t>
  </si>
  <si>
    <t>TP/HFAV/CLH/MD/BV-06-I</t>
  </si>
  <si>
    <t>TP/PAN/ACT/SD/BV-01-I</t>
  </si>
  <si>
    <t>TP/AVO/ACT/SD/BV-01-I</t>
  </si>
  <si>
    <t>TP/HFAV/ACT/SD/BV-02-I</t>
  </si>
  <si>
    <t>TP/HFAV/ACT/SD/BV-03-I</t>
  </si>
  <si>
    <t>TP/SDP/CTH/SD/BV-01-I</t>
  </si>
  <si>
    <t>TP/PAN/DCT/SD/BV-01-I</t>
  </si>
  <si>
    <t>TP/AVP/CTH/SD/BI-02-I</t>
  </si>
  <si>
    <t>TP/BCE/BV-03-I</t>
  </si>
  <si>
    <t>TP/BCE/BV-04-I</t>
  </si>
  <si>
    <t>TP/BCE/BV-05-I</t>
  </si>
  <si>
    <t>TP/BCE/BV-06-I</t>
  </si>
  <si>
    <t>TP/BCE/BV-07-I</t>
  </si>
  <si>
    <t>TP/BCP/BV-02-I</t>
  </si>
  <si>
    <t>TP/BCP/BV-03-I</t>
  </si>
  <si>
    <t>TP/BCP/BV-04-I</t>
  </si>
  <si>
    <t>TP/BCP/BV-05-I</t>
  </si>
  <si>
    <t>TP/OPH/BI-01-C</t>
  </si>
  <si>
    <t>TP/OPH/BV-02-I</t>
  </si>
  <si>
    <t>TP/OPH/BV-03-I</t>
  </si>
  <si>
    <t>TP/OPH/BV-04-I</t>
  </si>
  <si>
    <t>TP/OPH/BV-05-I</t>
  </si>
  <si>
    <t>TP/OPH/BV-07-I</t>
  </si>
  <si>
    <t>TP/OPH/BV-08-I</t>
  </si>
  <si>
    <t>TP/OPH/BV-09-I</t>
  </si>
  <si>
    <t>TP/OPH/BV-10-I</t>
  </si>
  <si>
    <t>TP/OPH/BV-11-I</t>
  </si>
  <si>
    <t>TP/OPH/BV-12-I</t>
  </si>
  <si>
    <t>TP/OPH/BV-13-I</t>
  </si>
  <si>
    <t>TP/OPH/BV-14-I</t>
  </si>
  <si>
    <t>TP/OPH/BV-15-I</t>
  </si>
  <si>
    <t>TP/OPH/BV-16-I</t>
  </si>
  <si>
    <t>TP/OPH/BV-17-I</t>
  </si>
  <si>
    <t>TP/OPH/BV-18-I</t>
  </si>
  <si>
    <t>TP/OPH/BV-19-I</t>
  </si>
  <si>
    <t>TP/OPH/BV-20-I</t>
  </si>
  <si>
    <t>OPP/CL/OPH/BV-21-C</t>
  </si>
  <si>
    <t>TP/OPH/BV-21-I</t>
  </si>
  <si>
    <t>TP/OPH/BV-22-I</t>
  </si>
  <si>
    <t>TP/OPH/BV-23-I</t>
  </si>
  <si>
    <t>TP/OPH/BV-24-I</t>
  </si>
  <si>
    <t>TP/OPH/BV-25-I</t>
  </si>
  <si>
    <t>TP/OPH/BV-26-I</t>
  </si>
  <si>
    <t>OPP/CL/OPH/BV-27-I</t>
  </si>
  <si>
    <t>TP/OPH/BV-27-I</t>
  </si>
  <si>
    <t>TP/OPH/BV-34-I</t>
  </si>
  <si>
    <t>OPP/SR/OPH/BV-27-I</t>
  </si>
  <si>
    <t>OPP/SR/OPH/BV-30-I</t>
  </si>
  <si>
    <t>TP/OPH/BV-30-I</t>
  </si>
  <si>
    <t>OPP/SR/OPH/BV-31-I</t>
  </si>
  <si>
    <t>TP/OPH/BV-31-I</t>
  </si>
  <si>
    <t>OPP/SR/OPH/BV-32-I</t>
  </si>
  <si>
    <t>TP/OPH/BV-32-I</t>
  </si>
  <si>
    <t>OPP/SR/OPH/BV-33-I</t>
  </si>
  <si>
    <t>TP/OPH/BV-33-I</t>
  </si>
  <si>
    <t>TP/PAN/BNEP/EXTENSION-0/BV-07-C</t>
  </si>
  <si>
    <t>TP/PAN/BNEP/FILTER/BV-10-C</t>
  </si>
  <si>
    <t>TP/PAN/BNEP/FILTER/BV-11-C</t>
  </si>
  <si>
    <t>TP/PAN/BNEP/FILTER/BV-12-C</t>
  </si>
  <si>
    <t>TP/PAN/BNEP/FILTER/BV-13-C</t>
  </si>
  <si>
    <t>TP/PAN/BNEP/FILTER/BV-14-C</t>
  </si>
  <si>
    <t>TP/PAN/BNEP/FILTER/BV-15-C</t>
  </si>
  <si>
    <t>TP/PAN/BNEP/FORWARD/BV-08-C</t>
  </si>
  <si>
    <t>TP/PAN/BNEP/FORWARD-BROADCAST/BV-09-C</t>
  </si>
  <si>
    <t>TP/PAN/IP/APP/BV-01-I</t>
  </si>
  <si>
    <t>TP/PAN/IP/APP/BV-02-I</t>
  </si>
  <si>
    <t>TP/PAN/IP/APP/BV-03-I</t>
  </si>
  <si>
    <t>TP/PAN/IP/APP/BV-05-I</t>
  </si>
  <si>
    <t>TP/PAN/IP/LLMNR/BV-01-I</t>
  </si>
  <si>
    <t>TP/PAN/IP/LLMNR/BV-02-I</t>
  </si>
  <si>
    <t>TP/PAN/IPv4/Autonet/BV-01-I</t>
  </si>
  <si>
    <t>TP/PAN/IPv6/Autonet/BV-02-I</t>
  </si>
  <si>
    <t>TP/PAN/MISC/UUID/BV-01-C</t>
  </si>
  <si>
    <t>TP/PAN/MISC/UUID/BV-02-C</t>
  </si>
  <si>
    <t>PAN/NAP/BNEP/ BROADCAST- 0/BV-01-C</t>
  </si>
  <si>
    <t>TP/PAN/BNEP/BROADCAST- 0/BV-01-C</t>
  </si>
  <si>
    <t>TP/PAN/BNEP/BROADCAST-1/BV-02-C</t>
  </si>
  <si>
    <t>TP/PAN/BNEP/FORWARD-UNICAST/BV-05-C</t>
  </si>
  <si>
    <t>TP/PAN/BNEP/FORWARD-UNICAST/BV-06-C</t>
  </si>
  <si>
    <t>TP/PAN/BNEP/MULTICAST-0/BV-03-C</t>
  </si>
  <si>
    <t>TP/PAN/BNEP/MULTICAST-1/BV-04-C</t>
  </si>
  <si>
    <t>TP/PAN/BRIDGE/RX/BV-02-I</t>
  </si>
  <si>
    <t>TP/PAN/BRIDGE/TX/BV-01-I</t>
  </si>
  <si>
    <t>TP/PAN/IP/DNS/BV-01-I</t>
  </si>
  <si>
    <t>TP/PAN/IP/APP/BV-04-I</t>
  </si>
  <si>
    <t>TP/PAN/IP/DHCP/BV-03-I</t>
  </si>
  <si>
    <t>TP/PAN/MISC/ROLE/BV-01-C</t>
  </si>
  <si>
    <t>TP/PAN/MISC/ROLE/BV-02-C</t>
  </si>
  <si>
    <t>PBAP/PCE/GOEP/BC/BV-04-I</t>
  </si>
  <si>
    <t>TP/PBB/BV-01-C</t>
  </si>
  <si>
    <t>TP/PBB/BV-02-C</t>
  </si>
  <si>
    <t>TP/PBB/BV-03-C</t>
  </si>
  <si>
    <t>TP/PBB/BV-05-C</t>
  </si>
  <si>
    <t>TP/PBB/BV-33-C</t>
  </si>
  <si>
    <t>TP/PBB/BV-34-C</t>
  </si>
  <si>
    <t>TP/PBB/BV-35-C</t>
  </si>
  <si>
    <t>TP/PBB/BV-36-C</t>
  </si>
  <si>
    <t>TP/PBB/BV-37-C</t>
  </si>
  <si>
    <t>TP/PBB/BV-38-C</t>
  </si>
  <si>
    <t>TP/PBB/BV-39-C</t>
  </si>
  <si>
    <t>TP/PBB/BV-40-C</t>
  </si>
  <si>
    <t>TP/PBB/BV-41-C</t>
  </si>
  <si>
    <t>TP/PBB/BV-42-C</t>
  </si>
  <si>
    <t>TP/PBB/BV-43-C</t>
  </si>
  <si>
    <t>TP/PBD/BV-01-C</t>
  </si>
  <si>
    <t>TP/PBD/BV-04-C</t>
  </si>
  <si>
    <t>TP/PBD/BV-38-C</t>
  </si>
  <si>
    <t>TP/PBD/BV-39-C</t>
  </si>
  <si>
    <t>TP/PBD/BV-40-C</t>
  </si>
  <si>
    <t>TP/PBD/BV-41-C</t>
  </si>
  <si>
    <t>TP/PBD/BV-42-C</t>
  </si>
  <si>
    <t>TP/PBD/BV-43-C</t>
  </si>
  <si>
    <t>TP/PBD/BV-44-C</t>
  </si>
  <si>
    <t>TP/PBD/BV-45-C</t>
  </si>
  <si>
    <t>TP/PBD/BV-46-C</t>
  </si>
  <si>
    <t>TP/PBD/BV-47-C</t>
  </si>
  <si>
    <t>TP/PBD/BV-48-C</t>
  </si>
  <si>
    <t>PBAP/PCE/PBF/BV-01-I</t>
  </si>
  <si>
    <t>TP/PBF/BV-01-I</t>
  </si>
  <si>
    <t>PBAP/PCE/PBF/BV-02-I</t>
  </si>
  <si>
    <t>TP/PBF/BV-02-I</t>
  </si>
  <si>
    <t>PBAP/PCE/PBF/BV-03-I</t>
  </si>
  <si>
    <t>TP/PBF/BV-03-I</t>
  </si>
  <si>
    <t>PBAP/PCE/PDF/BV-01-I</t>
  </si>
  <si>
    <t>TP/PDF/BV-01-I</t>
  </si>
  <si>
    <t>PBAP/PCE/PDF/BV-02-I</t>
  </si>
  <si>
    <t>TP/PDF/BV-02-I</t>
  </si>
  <si>
    <t>PBAP/PCE/PDF/BV-04-I</t>
  </si>
  <si>
    <t>TP/PDF/BV-04-I</t>
  </si>
  <si>
    <t>PBAP/PCE/PDF/BV-06-I</t>
  </si>
  <si>
    <t>TP/PDF/BV-06-I</t>
  </si>
  <si>
    <t>TP/SSM/BI-01-C</t>
  </si>
  <si>
    <t>TP/SSM/BV-01-C</t>
  </si>
  <si>
    <t>TP/SSM/BV-02-C</t>
  </si>
  <si>
    <t>TP/SSM/BV-06-C</t>
  </si>
  <si>
    <t>TP/SSM/BV-08-C</t>
  </si>
  <si>
    <t>TP/SSM/BV-09-C</t>
  </si>
  <si>
    <t>TP/SSM/BV-10-C</t>
  </si>
  <si>
    <t>PBAP/PSE/GOEP/BC/BV-03-I</t>
  </si>
  <si>
    <t>TP/PBB/BI-01-C</t>
  </si>
  <si>
    <t>TP/PBB/BI-07-C</t>
  </si>
  <si>
    <t>TP/PBB/BV-06-C</t>
  </si>
  <si>
    <t>TP/PBB/BV-07-C</t>
  </si>
  <si>
    <t>TP/PBB/BV-08-C</t>
  </si>
  <si>
    <t>TP/PBB/BV-09-C</t>
  </si>
  <si>
    <t>TP/PBB/BV-10-C</t>
  </si>
  <si>
    <t>TP/PBB/BV-11-C</t>
  </si>
  <si>
    <t>TP/PBB/BV-12-C</t>
  </si>
  <si>
    <t>TP/PBB/BV-13-C</t>
  </si>
  <si>
    <t>TP/PBB/BV-14-C</t>
  </si>
  <si>
    <t>TP/PBB/BV-15-C</t>
  </si>
  <si>
    <t>TP/PBB/BV-16-C</t>
  </si>
  <si>
    <t>TP/PBB/BV-17-C</t>
  </si>
  <si>
    <t>TP/PBB/BV-18-C</t>
  </si>
  <si>
    <t>TP/PBB/BV-19-C</t>
  </si>
  <si>
    <t>TP/PBB/BV-20-C</t>
  </si>
  <si>
    <t>TP/PBB/BV-21-C</t>
  </si>
  <si>
    <t>TP/PBB/BV-22-C</t>
  </si>
  <si>
    <t>TP/PBB/BV-23-C</t>
  </si>
  <si>
    <t>TP/PBB/BV-24-C</t>
  </si>
  <si>
    <t>TP/PBB/BV-25-C</t>
  </si>
  <si>
    <t>TP/PBB/BV-26-C</t>
  </si>
  <si>
    <t>TP/PBB/BV-27-C</t>
  </si>
  <si>
    <t>TP/PBB/BV-28-C</t>
  </si>
  <si>
    <t>TP/PBB/BV-29-C</t>
  </si>
  <si>
    <t>TP/PBB/BV-30-C</t>
  </si>
  <si>
    <t>TP/PBB/BV-31-C</t>
  </si>
  <si>
    <t>TP/PBB/BV-32-C</t>
  </si>
  <si>
    <t>TP/PBB/BV-44-C</t>
  </si>
  <si>
    <t>TP/PBB/BV-45-C</t>
  </si>
  <si>
    <t>TP/PBB/BV-46-C</t>
  </si>
  <si>
    <t>TP/PBD/BI-01-C</t>
  </si>
  <si>
    <t>TP/PBD/BV-02-C</t>
  </si>
  <si>
    <t>TP/PBD/BV-03-C</t>
  </si>
  <si>
    <t>TP/PBD/BV-05-C</t>
  </si>
  <si>
    <t>TP/PBD/BV-06-C</t>
  </si>
  <si>
    <t>TP/PBD/BV-07-C</t>
  </si>
  <si>
    <t>TP/PBD/BV-08-C</t>
  </si>
  <si>
    <t>TP/PBD/BV-09-C</t>
  </si>
  <si>
    <t>TP/PBD/BV-10-C</t>
  </si>
  <si>
    <t>TP/PBD/BV-11-C</t>
  </si>
  <si>
    <t>TP/PBD/BV-12-C</t>
  </si>
  <si>
    <t>TP/PBD/BV-13-C</t>
  </si>
  <si>
    <t>TP/PBD/BV-14-C</t>
  </si>
  <si>
    <t>TP/PBD/BV-15-C</t>
  </si>
  <si>
    <t>TP/PBD/BV-16-C</t>
  </si>
  <si>
    <t>TP/PBD/BV-17-C</t>
  </si>
  <si>
    <t>TP/PBD/BV-18-C</t>
  </si>
  <si>
    <t>TP/PBD/BV-19-C</t>
  </si>
  <si>
    <t>TP/PBD/BV-20-C</t>
  </si>
  <si>
    <t>TP/PBD/BV-21-C</t>
  </si>
  <si>
    <t>TP/PBD/BV-22-C</t>
  </si>
  <si>
    <t>TP/PBD/BV-23-C</t>
  </si>
  <si>
    <t>TP/PBD/BV-24-C</t>
  </si>
  <si>
    <t>TP/PBD/BV-25-C</t>
  </si>
  <si>
    <t>TP/PBD/BV-26-C</t>
  </si>
  <si>
    <t>TP/PBD/BV-27-C</t>
  </si>
  <si>
    <t>TP/PBD/BV-28-C</t>
  </si>
  <si>
    <t>TP/PBD/BV-29-C</t>
  </si>
  <si>
    <t>TP/PBD/BV-30-C</t>
  </si>
  <si>
    <t>TP/PBD/BV-31-C</t>
  </si>
  <si>
    <t>TP/PBD/BV-32-C</t>
  </si>
  <si>
    <t>TP/PBD/BV-33-C</t>
  </si>
  <si>
    <t>TP/PBD/BV-34-C</t>
  </si>
  <si>
    <t>TP/PBD/BV-35-C</t>
  </si>
  <si>
    <t>TP/PBD/BV-36-C</t>
  </si>
  <si>
    <t>TP/PBD/BV-37-C</t>
  </si>
  <si>
    <t>PBAP/PSE/PBF/BV-01-I</t>
  </si>
  <si>
    <t>PBAP/PSE/PBF/BV-02-I</t>
  </si>
  <si>
    <t>PBAP/PSE/PBF/BV-03-I</t>
  </si>
  <si>
    <t>PBAP/PSE/PDF/BV-01-I</t>
  </si>
  <si>
    <t>PBAP/PSE/PDF/BV-03-I</t>
  </si>
  <si>
    <t>TP/PDF/BV-03-I</t>
  </si>
  <si>
    <t>PBAP/PSE/PDF/BV-05-I</t>
  </si>
  <si>
    <t>TP/PDF/BV-05-I</t>
  </si>
  <si>
    <t>PBAP/PSE/PDF/BV-06-I</t>
  </si>
  <si>
    <t>TP/SSM/BI-02-C</t>
  </si>
  <si>
    <t>TP/SSM/BI-03-C</t>
  </si>
  <si>
    <t>TP/SSM/BV-03-C</t>
  </si>
  <si>
    <t>TP/SSM/BV-05-C</t>
  </si>
  <si>
    <t>TP/SSM/BV-07-C</t>
  </si>
  <si>
    <t>PBAP/PSE/SSM/BV-08-I</t>
  </si>
  <si>
    <t>TP/SSM/BV-08-I</t>
  </si>
  <si>
    <t>TP/SSM/BV-11-C</t>
  </si>
  <si>
    <t>TP/RFC/BV-01-C</t>
  </si>
  <si>
    <t>TP/RFC/BV-05-C</t>
  </si>
  <si>
    <t>TP/RFC/BV-03-C</t>
  </si>
  <si>
    <t>TP/RFC/BV-04-C</t>
  </si>
  <si>
    <t>TP/RFC/BV-07-C</t>
  </si>
  <si>
    <t>TP/RFC/BV-08-C</t>
  </si>
  <si>
    <t>TP/RFC/BV-11-C</t>
  </si>
  <si>
    <t>TP/RFC/BV-13-C</t>
  </si>
  <si>
    <t>TP/RFC/BV-14-C</t>
  </si>
  <si>
    <t>TP/RFC/BV-15-C</t>
  </si>
  <si>
    <t>TP/RFC/BV-17-C</t>
  </si>
  <si>
    <t>TP/RFC/BV-19-C</t>
  </si>
  <si>
    <t>TP/RFC/BV-21-C</t>
  </si>
  <si>
    <t>TP/RFC/BV-22-C</t>
  </si>
  <si>
    <t>TP/RFC/BV-25-C</t>
  </si>
  <si>
    <t>TP/RFC/BV-02-C</t>
  </si>
  <si>
    <t>TP/RFC/BV-06-C</t>
  </si>
  <si>
    <t>TP/CRS/BV-01-I</t>
  </si>
  <si>
    <t>TP/CSU/BI-01-I</t>
  </si>
  <si>
    <t>TP/CSU/BI-02-I</t>
  </si>
  <si>
    <t>TP/CSU/BV-01-I</t>
  </si>
  <si>
    <t>TP/CSU/BV-02-I</t>
  </si>
  <si>
    <t>TP/DCN/BV-01-I</t>
  </si>
  <si>
    <t>TP/DCN/BV-02-I</t>
  </si>
  <si>
    <t>TP/DCN/BV-03-I</t>
  </si>
  <si>
    <t>TP/POF/BV-01-I</t>
  </si>
  <si>
    <t>TP/PON/BV-01-I</t>
  </si>
  <si>
    <t>TP/RPS/BV-01-I</t>
  </si>
  <si>
    <t>TP/RPS/BV-02-I</t>
  </si>
  <si>
    <t>TP/RST/BV-01-I</t>
  </si>
  <si>
    <t>TP/STP/BV-01-I</t>
  </si>
  <si>
    <t>TP/APP/BV-01-C</t>
  </si>
  <si>
    <t>TP/APP/BV-02-C</t>
  </si>
  <si>
    <t>TP/ASY/BV-01-I</t>
  </si>
  <si>
    <t>TP/ASY/BV-02-I</t>
  </si>
  <si>
    <t>TP/ASY/BV-03-I</t>
  </si>
  <si>
    <t>TP/ASY/BV-04-I</t>
  </si>
  <si>
    <t>TP/SYC/BV-01-I</t>
  </si>
  <si>
    <t>TP/SYC/BV-02-I</t>
  </si>
  <si>
    <t>TP/SYC/BV-03-I</t>
  </si>
  <si>
    <t>TP/SYC/BV-04-I</t>
  </si>
  <si>
    <t>TP/SYN/BV-03-I</t>
  </si>
  <si>
    <t>TP/SYN/BV-04-I</t>
  </si>
  <si>
    <t>TP/SYN/BV-05-I</t>
  </si>
  <si>
    <t>TP/SYN/BV-06-I</t>
  </si>
  <si>
    <t>TP/SYN/BV-07-I</t>
  </si>
  <si>
    <t>TP/SYN/BV-08-I</t>
  </si>
  <si>
    <t>TP/SYN/BV-09-I</t>
  </si>
  <si>
    <t>TP/SYN/BV-10-I</t>
  </si>
  <si>
    <t>TP/SYN/BV-11-I</t>
  </si>
  <si>
    <t>TP/SYN/BV-12-I</t>
  </si>
  <si>
    <t>TP/SYN/BV-13-I</t>
  </si>
  <si>
    <t>TP/SYN/BV-14-I</t>
  </si>
  <si>
    <t>TP/SYN/BV-15-I</t>
  </si>
  <si>
    <t>TP/HC/BV-01-C</t>
  </si>
  <si>
    <t xml:space="preserve">VDP/SNK/REL/BV-01-C </t>
  </si>
  <si>
    <t xml:space="preserve">TP/REL/BV-01-I </t>
  </si>
  <si>
    <t xml:space="preserve">VDP/SNK/REL/BV-02-C </t>
  </si>
  <si>
    <t xml:space="preserve">TP/REL/BV-02-I </t>
  </si>
  <si>
    <t xml:space="preserve">VDP/SNK/SET/BV-03-C </t>
  </si>
  <si>
    <t xml:space="preserve">TP/SET/BV-03-I </t>
  </si>
  <si>
    <t xml:space="preserve">VDP/SNK/SET/BV-04-C </t>
  </si>
  <si>
    <t xml:space="preserve">TP/SET/BV-04-I </t>
  </si>
  <si>
    <t xml:space="preserve">VDP/SNK/SUS/BV-01-C </t>
  </si>
  <si>
    <t xml:space="preserve">TP/SUS/BV-01-I </t>
  </si>
  <si>
    <t>TP/SYN/BV-01-I, VDP/SNK/SYN/BV-01-I</t>
  </si>
  <si>
    <t xml:space="preserve">VDP/SNK/VS/BV-01-C </t>
  </si>
  <si>
    <t xml:space="preserve">TP/VS/BV-01-I </t>
  </si>
  <si>
    <t xml:space="preserve">VDP/SNK/VS/BV-02-C </t>
  </si>
  <si>
    <t xml:space="preserve">TP/VS/BV-02-I </t>
  </si>
  <si>
    <t>TP/HC/BV-02-C</t>
  </si>
  <si>
    <t xml:space="preserve">VDP/SRC/REL/BV-01-C </t>
  </si>
  <si>
    <t xml:space="preserve">VDP/SRC/REL/BV-02-C </t>
  </si>
  <si>
    <t xml:space="preserve">VDP/SRC/SET/BV-03-C </t>
  </si>
  <si>
    <t xml:space="preserve">VDP/SRC/SET/BV-04-C </t>
  </si>
  <si>
    <t xml:space="preserve">VDP/SRC/SUS/BV-01-C </t>
  </si>
  <si>
    <t xml:space="preserve">VDP/SRC/VS/BV-01-C </t>
  </si>
  <si>
    <t xml:space="preserve">VDP/SRC/VS/BV-02-C </t>
  </si>
  <si>
    <t>1)
3) TSE 28247</t>
  </si>
  <si>
    <t>1)
3) TSE 28245</t>
  </si>
  <si>
    <t>1)
3) TSE 28246</t>
  </si>
  <si>
    <t>1)
3) TSE 28248</t>
  </si>
  <si>
    <t>1)
3) TSE 28258</t>
  </si>
  <si>
    <t>1)
3) TSE 28239</t>
  </si>
  <si>
    <t>1)
3) TSE 28236</t>
  </si>
  <si>
    <t>1)
3) TSE 28238</t>
  </si>
  <si>
    <t>1)
3) TSE 28253</t>
  </si>
  <si>
    <t>1)
3) TSE 28242</t>
  </si>
  <si>
    <t>1)
3) TSE 28243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</si>
</sst>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409]d\-mmm\-yyyy;@"/>
    <numFmt numFmtId="165" formatCode="[$-409]d\-mmm\-yy;@"/>
    <numFmt numFmtId="166" formatCode="dd\-mmm\-yyyy"/>
    <numFmt numFmtId="167" formatCode="d\-mmm\-yyyy"/>
    <numFmt numFmtId="168" formatCode="0.0"/>
  </numFmts>
  <fonts count="5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2"/>
      <name val="Arial"/>
      <family val="2"/>
    </font>
    <font>
      <b/>
      <sz val="10"/>
      <name val="Arial"/>
      <family val="2"/>
    </font>
    <font>
      <b/>
      <sz val="16"/>
      <name val="Arial"/>
      <family val="2"/>
    </font>
    <font>
      <b/>
      <sz val="12"/>
      <name val="Arial"/>
      <family val="2"/>
    </font>
    <font>
      <b/>
      <sz val="14"/>
      <name val="Arial"/>
      <family val="2"/>
    </font>
    <font>
      <u/>
      <sz val="10"/>
      <color indexed="12"/>
      <name val="Arial"/>
      <family val="2"/>
    </font>
    <font>
      <sz val="10"/>
      <name val="Arial"/>
      <family val="2"/>
    </font>
    <font>
      <b/>
      <sz val="10"/>
      <color indexed="10"/>
      <name val="Arial"/>
      <family val="2"/>
    </font>
    <font>
      <sz val="11"/>
      <name val="Arial"/>
      <family val="2"/>
    </font>
    <font>
      <b/>
      <sz val="20"/>
      <name val="Arial"/>
      <family val="2"/>
    </font>
    <font>
      <sz val="10"/>
      <color indexed="10"/>
      <name val="Arial"/>
      <family val="2"/>
    </font>
    <font>
      <sz val="10"/>
      <name val="Arial"/>
      <family val="2"/>
    </font>
    <font>
      <sz val="8"/>
      <name val="Arial"/>
      <family val="2"/>
    </font>
    <font>
      <sz val="10"/>
      <name val="Arial"/>
      <family val="2"/>
    </font>
    <font>
      <b/>
      <sz val="14"/>
      <color indexed="10"/>
      <name val="Arial"/>
      <family val="2"/>
    </font>
    <font>
      <sz val="10"/>
      <color indexed="16"/>
      <name val="Arial"/>
      <family val="2"/>
    </font>
    <font>
      <sz val="10"/>
      <color theme="1"/>
      <name val="Arial"/>
      <family val="2"/>
    </font>
    <font>
      <u/>
      <sz val="10"/>
      <color theme="11"/>
      <name val="Arial"/>
      <family val="2"/>
    </font>
    <font>
      <sz val="10"/>
      <color theme="0"/>
      <name val="Arial"/>
      <family val="2"/>
    </font>
    <font>
      <b/>
      <sz val="10"/>
      <color theme="1"/>
      <name val="Arial"/>
      <family val="2"/>
    </font>
    <font>
      <u/>
      <sz val="10"/>
      <color theme="10"/>
      <name val="Arial"/>
      <family val="2"/>
    </font>
    <font>
      <u/>
      <sz val="11"/>
      <color theme="10"/>
      <name val="Calibri"/>
      <family val="2"/>
      <scheme val="minor"/>
    </font>
    <font>
      <sz val="10"/>
      <color rgb="FFFF0000"/>
      <name val="Arial"/>
      <family val="2"/>
    </font>
    <font>
      <b/>
      <sz val="16"/>
      <color theme="1"/>
      <name val="Arial"/>
      <family val="2"/>
    </font>
    <font>
      <b/>
      <sz val="14"/>
      <color theme="1"/>
      <name val="Arial"/>
      <family val="2"/>
    </font>
    <font>
      <b/>
      <sz val="12"/>
      <color theme="1"/>
      <name val="Arial"/>
      <family val="2"/>
    </font>
    <font>
      <b/>
      <sz val="12"/>
      <color rgb="FFFF0000"/>
      <name val="Arial"/>
      <family val="2"/>
    </font>
    <font>
      <u/>
      <sz val="10"/>
      <name val="Arial"/>
      <family val="2"/>
    </font>
    <font>
      <sz val="10"/>
      <color rgb="FF000000"/>
      <name val="Arial"/>
      <family val="2"/>
    </font>
    <font>
      <sz val="11"/>
      <color indexed="8"/>
      <name val="Calibri"/>
      <family val="2"/>
      <scheme val="minor"/>
    </font>
    <font>
      <b/>
      <sz val="11"/>
      <name val="Arial"/>
      <family val="2"/>
    </font>
    <font>
      <u/>
      <sz val="10"/>
      <color rgb="FF0000FF"/>
      <name val="Arial"/>
      <family val="2"/>
    </font>
    <font>
      <b/>
      <sz val="12"/>
      <color rgb="FF000000"/>
      <name val="Arial"/>
      <family val="2"/>
    </font>
    <font>
      <sz val="10"/>
      <color rgb="FF0000FF"/>
      <name val="Arial"/>
      <family val="2"/>
    </font>
    <font>
      <b/>
      <sz val="20"/>
      <color rgb="FFFF0000"/>
      <name val="Arial"/>
      <family val="2"/>
    </font>
    <font>
      <b/>
      <sz val="14"/>
      <color rgb="FFFF0000"/>
      <name val="Arial"/>
      <family val="2"/>
    </font>
    <font>
      <b/>
      <sz val="16"/>
      <color rgb="FFFF0000"/>
      <name val="Arial"/>
      <family val="2"/>
    </font>
    <font>
      <u/>
      <sz val="10"/>
      <color rgb="FFFF0000"/>
      <name val="Arial"/>
      <family val="2"/>
    </font>
  </fonts>
  <fills count="11">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rgb="FFFFFF99"/>
        <bgColor indexed="64"/>
      </patternFill>
    </fill>
    <fill>
      <patternFill patternType="solid">
        <fgColor theme="0" tint="-0.249977111117893"/>
        <bgColor indexed="64"/>
      </patternFill>
    </fill>
    <fill>
      <patternFill patternType="solid">
        <fgColor rgb="FFB1A0C7"/>
        <bgColor indexed="64"/>
      </patternFill>
    </fill>
    <fill>
      <patternFill patternType="solid">
        <fgColor rgb="FFFFD85B"/>
        <bgColor indexed="64"/>
      </patternFill>
    </fill>
  </fills>
  <borders count="133">
    <border>
      <left/>
      <right/>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right style="medium">
        <color auto="1"/>
      </right>
      <top style="thin">
        <color auto="1"/>
      </top>
      <bottom/>
      <diagonal/>
    </border>
    <border>
      <left style="thin">
        <color auto="1"/>
      </left>
      <right style="medium">
        <color auto="1"/>
      </right>
      <top style="thin">
        <color auto="1"/>
      </top>
      <bottom/>
      <diagonal/>
    </border>
    <border>
      <left/>
      <right style="thin">
        <color auto="1"/>
      </right>
      <top style="thin">
        <color auto="1"/>
      </top>
      <bottom/>
      <diagonal/>
    </border>
    <border>
      <left style="thin">
        <color auto="1"/>
      </left>
      <right/>
      <top style="thin">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style="medium">
        <color auto="1"/>
      </left>
      <right style="thin">
        <color auto="1"/>
      </right>
      <top style="medium">
        <color auto="1"/>
      </top>
      <bottom style="thin">
        <color auto="1"/>
      </bottom>
      <diagonal/>
    </border>
    <border>
      <left/>
      <right/>
      <top/>
      <bottom style="medium">
        <color auto="1"/>
      </bottom>
      <diagonal/>
    </border>
    <border>
      <left/>
      <right style="medium">
        <color auto="1"/>
      </right>
      <top style="medium">
        <color auto="1"/>
      </top>
      <bottom/>
      <diagonal/>
    </border>
    <border>
      <left/>
      <right style="medium">
        <color auto="1"/>
      </right>
      <top style="medium">
        <color auto="1"/>
      </top>
      <bottom style="thin">
        <color auto="1"/>
      </bottom>
      <diagonal/>
    </border>
    <border>
      <left/>
      <right style="medium">
        <color auto="1"/>
      </right>
      <top style="thin">
        <color auto="1"/>
      </top>
      <bottom style="medium">
        <color auto="1"/>
      </bottom>
      <diagonal/>
    </border>
    <border>
      <left style="medium">
        <color auto="1"/>
      </left>
      <right/>
      <top/>
      <bottom/>
      <diagonal/>
    </border>
    <border>
      <left/>
      <right style="medium">
        <color auto="1"/>
      </right>
      <top/>
      <bottom/>
      <diagonal/>
    </border>
    <border>
      <left/>
      <right/>
      <top style="thin">
        <color auto="1"/>
      </top>
      <bottom style="medium">
        <color auto="1"/>
      </bottom>
      <diagonal/>
    </border>
    <border>
      <left style="thin">
        <color auto="1"/>
      </left>
      <right style="thin">
        <color auto="1"/>
      </right>
      <top/>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right style="thin">
        <color auto="1"/>
      </right>
      <top style="medium">
        <color auto="1"/>
      </top>
      <bottom style="medium">
        <color auto="1"/>
      </bottom>
      <diagonal/>
    </border>
    <border>
      <left/>
      <right style="thin">
        <color auto="1"/>
      </right>
      <top/>
      <bottom style="medium">
        <color auto="1"/>
      </bottom>
      <diagonal/>
    </border>
    <border>
      <left style="thin">
        <color auto="1"/>
      </left>
      <right style="thin">
        <color auto="1"/>
      </right>
      <top/>
      <bottom style="medium">
        <color auto="1"/>
      </bottom>
      <diagonal/>
    </border>
    <border>
      <left/>
      <right/>
      <top/>
      <bottom style="thin">
        <color auto="1"/>
      </bottom>
      <diagonal/>
    </border>
    <border>
      <left style="medium">
        <color auto="1"/>
      </left>
      <right style="medium">
        <color auto="1"/>
      </right>
      <top style="medium">
        <color auto="1"/>
      </top>
      <bottom style="medium">
        <color auto="1"/>
      </bottom>
      <diagonal/>
    </border>
    <border>
      <left style="medium">
        <color auto="1"/>
      </left>
      <right style="thin">
        <color auto="1"/>
      </right>
      <top/>
      <bottom/>
      <diagonal/>
    </border>
    <border>
      <left style="medium">
        <color auto="1"/>
      </left>
      <right style="medium">
        <color auto="1"/>
      </right>
      <top style="dotted">
        <color auto="1"/>
      </top>
      <bottom style="dotted">
        <color auto="1"/>
      </bottom>
      <diagonal/>
    </border>
    <border>
      <left style="medium">
        <color auto="1"/>
      </left>
      <right style="dotted">
        <color auto="1"/>
      </right>
      <top style="dotted">
        <color auto="1"/>
      </top>
      <bottom style="dotted">
        <color auto="1"/>
      </bottom>
      <diagonal/>
    </border>
    <border>
      <left style="dotted">
        <color auto="1"/>
      </left>
      <right style="medium">
        <color auto="1"/>
      </right>
      <top style="dotted">
        <color auto="1"/>
      </top>
      <bottom style="dotted">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thin">
        <color auto="1"/>
      </right>
      <top/>
      <bottom style="thin">
        <color auto="1"/>
      </bottom>
      <diagonal/>
    </border>
    <border>
      <left/>
      <right style="medium">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style="thin">
        <color auto="1"/>
      </right>
      <top style="medium">
        <color auto="1"/>
      </top>
      <bottom style="thin">
        <color auto="1"/>
      </bottom>
      <diagonal/>
    </border>
    <border>
      <left style="thin">
        <color auto="1"/>
      </left>
      <right style="medium">
        <color auto="1"/>
      </right>
      <top/>
      <bottom/>
      <diagonal/>
    </border>
    <border>
      <left style="thin">
        <color auto="1"/>
      </left>
      <right style="medium">
        <color auto="1"/>
      </right>
      <top style="medium">
        <color auto="1"/>
      </top>
      <bottom style="thin">
        <color auto="1"/>
      </bottom>
      <diagonal/>
    </border>
    <border>
      <left style="thin">
        <color auto="1"/>
      </left>
      <right style="medium">
        <color auto="1"/>
      </right>
      <top/>
      <bottom style="medium">
        <color auto="1"/>
      </bottom>
      <diagonal/>
    </border>
    <border>
      <left style="medium">
        <color auto="1"/>
      </left>
      <right style="thin">
        <color auto="1"/>
      </right>
      <top/>
      <bottom style="medium">
        <color auto="1"/>
      </bottom>
      <diagonal/>
    </border>
    <border>
      <left style="thin">
        <color auto="1"/>
      </left>
      <right/>
      <top/>
      <bottom style="medium">
        <color auto="1"/>
      </bottom>
      <diagonal/>
    </border>
    <border>
      <left style="thin">
        <color auto="1"/>
      </left>
      <right/>
      <top/>
      <bottom style="thin">
        <color auto="1"/>
      </bottom>
      <diagonal/>
    </border>
    <border>
      <left style="medium">
        <color auto="1"/>
      </left>
      <right style="dotted">
        <color auto="1"/>
      </right>
      <top/>
      <bottom style="dotted">
        <color auto="1"/>
      </bottom>
      <diagonal/>
    </border>
    <border>
      <left/>
      <right style="medium">
        <color auto="1"/>
      </right>
      <top style="dotted">
        <color auto="1"/>
      </top>
      <bottom style="dotted">
        <color auto="1"/>
      </bottom>
      <diagonal/>
    </border>
    <border>
      <left/>
      <right/>
      <top style="dotted">
        <color auto="1"/>
      </top>
      <bottom style="dotted">
        <color auto="1"/>
      </bottom>
      <diagonal/>
    </border>
    <border>
      <left style="medium">
        <color auto="1"/>
      </left>
      <right style="medium">
        <color auto="1"/>
      </right>
      <top style="dotted">
        <color auto="1"/>
      </top>
      <bottom style="medium">
        <color auto="1"/>
      </bottom>
      <diagonal/>
    </border>
    <border>
      <left style="medium">
        <color auto="1"/>
      </left>
      <right style="dotted">
        <color auto="1"/>
      </right>
      <top style="dotted">
        <color auto="1"/>
      </top>
      <bottom style="medium">
        <color auto="1"/>
      </bottom>
      <diagonal/>
    </border>
    <border>
      <left style="dotted">
        <color auto="1"/>
      </left>
      <right style="medium">
        <color auto="1"/>
      </right>
      <top style="dotted">
        <color auto="1"/>
      </top>
      <bottom style="medium">
        <color auto="1"/>
      </bottom>
      <diagonal/>
    </border>
    <border>
      <left style="medium">
        <color auto="1"/>
      </left>
      <right style="medium">
        <color auto="1"/>
      </right>
      <top style="dotted">
        <color auto="1"/>
      </top>
      <bottom/>
      <diagonal/>
    </border>
    <border>
      <left style="thin">
        <color auto="1"/>
      </left>
      <right style="medium">
        <color auto="1"/>
      </right>
      <top/>
      <bottom style="thin">
        <color auto="1"/>
      </bottom>
      <diagonal/>
    </border>
    <border>
      <left/>
      <right style="medium">
        <color auto="1"/>
      </right>
      <top/>
      <bottom style="dotted">
        <color auto="1"/>
      </bottom>
      <diagonal/>
    </border>
    <border>
      <left/>
      <right style="thin">
        <color auto="1"/>
      </right>
      <top/>
      <bottom/>
      <diagonal/>
    </border>
    <border>
      <left/>
      <right style="medium">
        <color auto="1"/>
      </right>
      <top style="dotted">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style="dashed">
        <color auto="1"/>
      </right>
      <top style="medium">
        <color auto="1"/>
      </top>
      <bottom style="medium">
        <color auto="1"/>
      </bottom>
      <diagonal/>
    </border>
    <border>
      <left style="dashed">
        <color auto="1"/>
      </left>
      <right style="medium">
        <color auto="1"/>
      </right>
      <top style="medium">
        <color auto="1"/>
      </top>
      <bottom style="medium">
        <color auto="1"/>
      </bottom>
      <diagonal/>
    </border>
    <border>
      <left/>
      <right style="dashed">
        <color auto="1"/>
      </right>
      <top style="medium">
        <color auto="1"/>
      </top>
      <bottom style="medium">
        <color auto="1"/>
      </bottom>
      <diagonal/>
    </border>
    <border>
      <left style="medium">
        <color auto="1"/>
      </left>
      <right/>
      <top style="thin">
        <color auto="1"/>
      </top>
      <bottom/>
      <diagonal/>
    </border>
    <border>
      <left style="medium">
        <color auto="1"/>
      </left>
      <right/>
      <top style="thin">
        <color auto="1"/>
      </top>
      <bottom style="thin">
        <color auto="1"/>
      </bottom>
      <diagonal/>
    </border>
    <border>
      <left style="dashed">
        <color auto="1"/>
      </left>
      <right/>
      <top style="medium">
        <color auto="1"/>
      </top>
      <bottom style="medium">
        <color auto="1"/>
      </bottom>
      <diagonal/>
    </border>
    <border>
      <left style="thin">
        <color auto="1"/>
      </left>
      <right style="thin">
        <color auto="1"/>
      </right>
      <top style="medium">
        <color auto="1"/>
      </top>
      <bottom/>
      <diagonal/>
    </border>
    <border>
      <left style="medium">
        <color auto="1"/>
      </left>
      <right style="medium">
        <color auto="1"/>
      </right>
      <top style="dashed">
        <color auto="1"/>
      </top>
      <bottom style="medium">
        <color auto="1"/>
      </bottom>
      <diagonal/>
    </border>
    <border>
      <left style="medium">
        <color auto="1"/>
      </left>
      <right style="medium">
        <color auto="1"/>
      </right>
      <top style="dashed">
        <color auto="1"/>
      </top>
      <bottom/>
      <diagonal/>
    </border>
    <border>
      <left style="medium">
        <color auto="1"/>
      </left>
      <right style="dotted">
        <color auto="1"/>
      </right>
      <top style="dotted">
        <color auto="1"/>
      </top>
      <bottom/>
      <diagonal/>
    </border>
    <border>
      <left style="medium">
        <color auto="1"/>
      </left>
      <right style="dashed">
        <color auto="1"/>
      </right>
      <top style="dashed">
        <color auto="1"/>
      </top>
      <bottom style="dashed">
        <color auto="1"/>
      </bottom>
      <diagonal/>
    </border>
    <border>
      <left/>
      <right style="medium">
        <color auto="1"/>
      </right>
      <top style="dotted">
        <color auto="1"/>
      </top>
      <bottom/>
      <diagonal/>
    </border>
    <border>
      <left style="medium">
        <color auto="1"/>
      </left>
      <right style="medium">
        <color auto="1"/>
      </right>
      <top style="dashed">
        <color auto="1"/>
      </top>
      <bottom style="dashed">
        <color auto="1"/>
      </bottom>
      <diagonal/>
    </border>
    <border>
      <left style="medium">
        <color auto="1"/>
      </left>
      <right style="dashed">
        <color auto="1"/>
      </right>
      <top style="medium">
        <color auto="1"/>
      </top>
      <bottom style="dashed">
        <color auto="1"/>
      </bottom>
      <diagonal/>
    </border>
    <border>
      <left style="dashed">
        <color auto="1"/>
      </left>
      <right style="medium">
        <color auto="1"/>
      </right>
      <top style="medium">
        <color auto="1"/>
      </top>
      <bottom style="dashed">
        <color auto="1"/>
      </bottom>
      <diagonal/>
    </border>
    <border>
      <left style="dashed">
        <color auto="1"/>
      </left>
      <right style="medium">
        <color auto="1"/>
      </right>
      <top style="dashed">
        <color auto="1"/>
      </top>
      <bottom style="dashed">
        <color auto="1"/>
      </bottom>
      <diagonal/>
    </border>
    <border>
      <left style="medium">
        <color auto="1"/>
      </left>
      <right style="dashed">
        <color auto="1"/>
      </right>
      <top style="dashed">
        <color auto="1"/>
      </top>
      <bottom style="medium">
        <color auto="1"/>
      </bottom>
      <diagonal/>
    </border>
    <border>
      <left style="dashed">
        <color auto="1"/>
      </left>
      <right style="medium">
        <color auto="1"/>
      </right>
      <top style="dashed">
        <color auto="1"/>
      </top>
      <bottom style="medium">
        <color auto="1"/>
      </bottom>
      <diagonal/>
    </border>
    <border>
      <left style="thin">
        <color auto="1"/>
      </left>
      <right/>
      <top style="medium">
        <color auto="1"/>
      </top>
      <bottom style="thin">
        <color auto="1"/>
      </bottom>
      <diagonal/>
    </border>
    <border>
      <left style="medium">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right/>
      <top/>
      <bottom style="dotted">
        <color auto="1"/>
      </bottom>
      <diagonal/>
    </border>
    <border>
      <left/>
      <right style="thin">
        <color auto="1"/>
      </right>
      <top style="medium">
        <color auto="1"/>
      </top>
      <bottom/>
      <diagonal/>
    </border>
    <border>
      <left style="dashed">
        <color auto="1"/>
      </left>
      <right style="medium">
        <color auto="1"/>
      </right>
      <top/>
      <bottom style="dashed">
        <color auto="1"/>
      </bottom>
      <diagonal/>
    </border>
    <border>
      <left style="dashed">
        <color auto="1"/>
      </left>
      <right style="medium">
        <color auto="1"/>
      </right>
      <top style="dotted">
        <color auto="1"/>
      </top>
      <bottom style="dotted">
        <color auto="1"/>
      </bottom>
      <diagonal/>
    </border>
    <border>
      <left style="medium">
        <color auto="1"/>
      </left>
      <right style="dashed">
        <color auto="1"/>
      </right>
      <top style="dotted">
        <color auto="1"/>
      </top>
      <bottom style="dotted">
        <color auto="1"/>
      </bottom>
      <diagonal/>
    </border>
    <border>
      <left/>
      <right/>
      <top style="medium">
        <color indexed="64"/>
      </top>
      <bottom style="thin">
        <color indexed="64"/>
      </bottom>
      <diagonal/>
    </border>
    <border>
      <left style="medium">
        <color indexed="64"/>
      </left>
      <right style="dashed">
        <color indexed="64"/>
      </right>
      <top/>
      <bottom style="dashed">
        <color indexed="64"/>
      </bottom>
      <diagonal/>
    </border>
    <border>
      <left style="medium">
        <color auto="1"/>
      </left>
      <right/>
      <top/>
      <bottom style="thin">
        <color auto="1"/>
      </bottom>
      <diagonal/>
    </border>
    <border>
      <left/>
      <right style="medium">
        <color auto="1"/>
      </right>
      <top style="medium">
        <color auto="1"/>
      </top>
      <bottom style="dashed">
        <color auto="1"/>
      </bottom>
      <diagonal/>
    </border>
    <border>
      <left style="medium">
        <color auto="1"/>
      </left>
      <right/>
      <top style="medium">
        <color auto="1"/>
      </top>
      <bottom style="thin">
        <color auto="1"/>
      </bottom>
      <diagonal/>
    </border>
    <border>
      <left style="medium">
        <color auto="1"/>
      </left>
      <right style="dotted">
        <color auto="1"/>
      </right>
      <top/>
      <bottom style="medium">
        <color auto="1"/>
      </bottom>
      <diagonal/>
    </border>
    <border>
      <left style="thin">
        <color auto="1"/>
      </left>
      <right/>
      <top/>
      <bottom/>
      <diagonal/>
    </border>
    <border>
      <left/>
      <right/>
      <top style="thin">
        <color auto="1"/>
      </top>
      <bottom/>
      <diagonal/>
    </border>
    <border>
      <left style="dotted">
        <color auto="1"/>
      </left>
      <right style="medium">
        <color auto="1"/>
      </right>
      <top style="dotted">
        <color auto="1"/>
      </top>
      <bottom/>
      <diagonal/>
    </border>
    <border>
      <left style="medium">
        <color auto="1"/>
      </left>
      <right style="dashed">
        <color auto="1"/>
      </right>
      <top style="dashed">
        <color auto="1"/>
      </top>
      <bottom/>
      <diagonal/>
    </border>
    <border>
      <left style="dashed">
        <color auto="1"/>
      </left>
      <right style="medium">
        <color auto="1"/>
      </right>
      <top style="dashed">
        <color auto="1"/>
      </top>
      <bottom/>
      <diagonal/>
    </border>
    <border>
      <left style="medium">
        <color auto="1"/>
      </left>
      <right style="medium">
        <color auto="1"/>
      </right>
      <top/>
      <bottom style="medium">
        <color auto="1"/>
      </bottom>
      <diagonal/>
    </border>
    <border>
      <left style="medium">
        <color auto="1"/>
      </left>
      <right style="dashed">
        <color auto="1"/>
      </right>
      <top style="dashed">
        <color auto="1"/>
      </top>
      <bottom style="dotted">
        <color auto="1"/>
      </bottom>
      <diagonal/>
    </border>
    <border>
      <left style="dashed">
        <color auto="1"/>
      </left>
      <right style="medium">
        <color auto="1"/>
      </right>
      <top style="dashed">
        <color auto="1"/>
      </top>
      <bottom style="dotted">
        <color auto="1"/>
      </bottom>
      <diagonal/>
    </border>
    <border>
      <left style="medium">
        <color auto="1"/>
      </left>
      <right style="medium">
        <color auto="1"/>
      </right>
      <top/>
      <bottom style="hair">
        <color auto="1"/>
      </bottom>
      <diagonal/>
    </border>
    <border>
      <left style="medium">
        <color auto="1"/>
      </left>
      <right style="medium">
        <color auto="1"/>
      </right>
      <top/>
      <bottom style="dashed">
        <color auto="1"/>
      </bottom>
      <diagonal/>
    </border>
    <border>
      <left style="dotted">
        <color auto="1"/>
      </left>
      <right style="medium">
        <color auto="1"/>
      </right>
      <top/>
      <bottom style="dotted">
        <color auto="1"/>
      </bottom>
      <diagonal/>
    </border>
    <border>
      <left/>
      <right style="medium">
        <color auto="1"/>
      </right>
      <top/>
      <bottom style="hair">
        <color auto="1"/>
      </bottom>
      <diagonal/>
    </border>
    <border>
      <left style="medium">
        <color auto="1"/>
      </left>
      <right style="dotted">
        <color auto="1"/>
      </right>
      <top/>
      <bottom style="hair">
        <color auto="1"/>
      </bottom>
      <diagonal/>
    </border>
    <border>
      <left style="dotted">
        <color auto="1"/>
      </left>
      <right style="medium">
        <color auto="1"/>
      </right>
      <top/>
      <bottom style="hair">
        <color auto="1"/>
      </bottom>
      <diagonal/>
    </border>
    <border>
      <left/>
      <right style="medium">
        <color auto="1"/>
      </right>
      <top style="dashed">
        <color auto="1"/>
      </top>
      <bottom style="medium">
        <color auto="1"/>
      </bottom>
      <diagonal/>
    </border>
    <border>
      <left style="medium">
        <color auto="1"/>
      </left>
      <right style="hair">
        <color auto="1"/>
      </right>
      <top style="hair">
        <color auto="1"/>
      </top>
      <bottom style="hair">
        <color auto="1"/>
      </bottom>
      <diagonal/>
    </border>
    <border>
      <left/>
      <right/>
      <top style="hair">
        <color auto="1"/>
      </top>
      <bottom style="hair">
        <color auto="1"/>
      </bottom>
      <diagonal/>
    </border>
    <border>
      <left style="medium">
        <color auto="1"/>
      </left>
      <right style="dotted">
        <color auto="1"/>
      </right>
      <top style="dashed">
        <color auto="1"/>
      </top>
      <bottom style="dashed">
        <color auto="1"/>
      </bottom>
      <diagonal/>
    </border>
    <border>
      <left style="dotted">
        <color auto="1"/>
      </left>
      <right style="medium">
        <color auto="1"/>
      </right>
      <top style="dashed">
        <color auto="1"/>
      </top>
      <bottom style="dashed">
        <color auto="1"/>
      </bottom>
      <diagonal/>
    </border>
    <border>
      <left/>
      <right/>
      <top style="dashed">
        <color auto="1"/>
      </top>
      <bottom style="dashed">
        <color auto="1"/>
      </bottom>
      <diagonal/>
    </border>
    <border>
      <left style="dotted">
        <color auto="1"/>
      </left>
      <right style="medium">
        <color auto="1"/>
      </right>
      <top/>
      <bottom style="medium">
        <color auto="1"/>
      </bottom>
      <diagonal/>
    </border>
    <border>
      <left style="medium">
        <color auto="1"/>
      </left>
      <right style="dashed">
        <color auto="1"/>
      </right>
      <top/>
      <bottom style="medium">
        <color auto="1"/>
      </bottom>
      <diagonal/>
    </border>
    <border>
      <left style="dashed">
        <color auto="1"/>
      </left>
      <right style="medium">
        <color auto="1"/>
      </right>
      <top/>
      <bottom style="medium">
        <color auto="1"/>
      </bottom>
      <diagonal/>
    </border>
    <border>
      <left style="medium">
        <color auto="1"/>
      </left>
      <right style="dotted">
        <color auto="1"/>
      </right>
      <top style="dashed">
        <color auto="1"/>
      </top>
      <bottom style="dotted">
        <color auto="1"/>
      </bottom>
      <diagonal/>
    </border>
    <border>
      <left style="dotted">
        <color auto="1"/>
      </left>
      <right style="medium">
        <color auto="1"/>
      </right>
      <top style="dashed">
        <color auto="1"/>
      </top>
      <bottom style="dotted">
        <color auto="1"/>
      </bottom>
      <diagonal/>
    </border>
    <border>
      <left style="medium">
        <color auto="1"/>
      </left>
      <right style="dotted">
        <color auto="1"/>
      </right>
      <top style="dotted">
        <color auto="1"/>
      </top>
      <bottom style="dashed">
        <color auto="1"/>
      </bottom>
      <diagonal/>
    </border>
    <border>
      <left style="dotted">
        <color auto="1"/>
      </left>
      <right style="medium">
        <color auto="1"/>
      </right>
      <top style="dotted">
        <color auto="1"/>
      </top>
      <bottom style="dashed">
        <color auto="1"/>
      </bottom>
      <diagonal/>
    </border>
  </borders>
  <cellStyleXfs count="56656">
    <xf numFmtId="0" fontId="0" fillId="0" borderId="0"/>
    <xf numFmtId="0" fontId="18" fillId="0" borderId="0" applyNumberFormat="0" applyFill="0" applyBorder="0" applyAlignment="0" applyProtection="0">
      <alignment vertical="top"/>
      <protection locked="0"/>
    </xf>
    <xf numFmtId="0" fontId="12" fillId="0" borderId="0"/>
    <xf numFmtId="0" fontId="19" fillId="0" borderId="0"/>
    <xf numFmtId="0" fontId="12" fillId="0" borderId="0"/>
    <xf numFmtId="0" fontId="19" fillId="0" borderId="0"/>
    <xf numFmtId="0" fontId="19" fillId="0" borderId="0"/>
    <xf numFmtId="0" fontId="12" fillId="0" borderId="0"/>
    <xf numFmtId="0" fontId="11" fillId="0" borderId="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11" fillId="0" borderId="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29" fillId="0" borderId="0"/>
    <xf numFmtId="0" fontId="33" fillId="0" borderId="0" applyNumberFormat="0" applyFill="0" applyBorder="0" applyAlignment="0" applyProtection="0">
      <alignment vertical="top"/>
      <protection locked="0"/>
    </xf>
    <xf numFmtId="0" fontId="10" fillId="0" borderId="0"/>
    <xf numFmtId="0" fontId="34" fillId="0" borderId="0" applyNumberFormat="0" applyFill="0" applyBorder="0" applyAlignment="0" applyProtection="0"/>
    <xf numFmtId="0" fontId="10" fillId="0" borderId="0"/>
    <xf numFmtId="0" fontId="10" fillId="0" borderId="0"/>
    <xf numFmtId="0" fontId="11" fillId="0" borderId="0"/>
    <xf numFmtId="0" fontId="9" fillId="0" borderId="0"/>
    <xf numFmtId="0" fontId="9" fillId="0" borderId="0"/>
    <xf numFmtId="0" fontId="9" fillId="0" borderId="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8" fillId="0" borderId="0"/>
    <xf numFmtId="0" fontId="30" fillId="0" borderId="0" applyNumberFormat="0" applyFill="0" applyBorder="0" applyAlignment="0" applyProtection="0"/>
    <xf numFmtId="0" fontId="8" fillId="0" borderId="0"/>
    <xf numFmtId="0" fontId="8" fillId="0" borderId="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8" fillId="0" borderId="0"/>
    <xf numFmtId="0" fontId="8" fillId="0" borderId="0"/>
    <xf numFmtId="0" fontId="8" fillId="0" borderId="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3" fillId="0" borderId="0" applyNumberFormat="0" applyFill="0" applyBorder="0" applyAlignment="0" applyProtection="0"/>
    <xf numFmtId="0" fontId="7" fillId="0" borderId="0"/>
    <xf numFmtId="0" fontId="7" fillId="0" borderId="0"/>
    <xf numFmtId="0" fontId="7" fillId="0" borderId="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6" fillId="0" borderId="0"/>
    <xf numFmtId="0" fontId="6" fillId="0" borderId="0"/>
    <xf numFmtId="0" fontId="6" fillId="0" borderId="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6" fillId="0" borderId="0"/>
    <xf numFmtId="0" fontId="6" fillId="0" borderId="0"/>
    <xf numFmtId="0" fontId="6" fillId="0" borderId="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5" fillId="0" borderId="0"/>
    <xf numFmtId="0" fontId="30" fillId="0" borderId="0" applyNumberFormat="0" applyFill="0" applyBorder="0" applyAlignment="0" applyProtection="0"/>
    <xf numFmtId="0" fontId="5" fillId="0" borderId="0"/>
    <xf numFmtId="0" fontId="5" fillId="0" borderId="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5" fillId="0" borderId="0"/>
    <xf numFmtId="0" fontId="5" fillId="0" borderId="0"/>
    <xf numFmtId="0" fontId="5" fillId="0" borderId="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5" fillId="0" borderId="0"/>
    <xf numFmtId="0" fontId="5" fillId="0" borderId="0"/>
    <xf numFmtId="0" fontId="5" fillId="0" borderId="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5" fillId="0" borderId="0"/>
    <xf numFmtId="0" fontId="5" fillId="0" borderId="0"/>
    <xf numFmtId="0" fontId="5" fillId="0" borderId="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5" fillId="0" borderId="0"/>
    <xf numFmtId="0" fontId="5" fillId="0" borderId="0"/>
    <xf numFmtId="0" fontId="5" fillId="0" borderId="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164" fontId="34" fillId="0" borderId="0" applyNumberFormat="0" applyFill="0" applyBorder="0" applyAlignment="0" applyProtection="0"/>
    <xf numFmtId="164" fontId="33" fillId="0" borderId="0" applyNumberFormat="0" applyFill="0" applyBorder="0" applyAlignment="0" applyProtection="0">
      <alignment vertical="top"/>
      <protection locked="0"/>
    </xf>
    <xf numFmtId="164" fontId="18" fillId="0" borderId="0" applyNumberFormat="0" applyFill="0" applyBorder="0" applyAlignment="0" applyProtection="0">
      <alignment vertical="top"/>
      <protection locked="0"/>
    </xf>
    <xf numFmtId="0" fontId="11" fillId="0" borderId="0"/>
    <xf numFmtId="0" fontId="11" fillId="0" borderId="0"/>
    <xf numFmtId="164" fontId="11" fillId="0" borderId="0"/>
    <xf numFmtId="164" fontId="11" fillId="0" borderId="0"/>
    <xf numFmtId="0" fontId="11" fillId="0" borderId="0"/>
    <xf numFmtId="164" fontId="11" fillId="0" borderId="0"/>
    <xf numFmtId="164" fontId="11" fillId="0" borderId="0"/>
    <xf numFmtId="164" fontId="11" fillId="0" borderId="0"/>
    <xf numFmtId="164" fontId="29" fillId="0" borderId="0"/>
    <xf numFmtId="164" fontId="11" fillId="0" borderId="0"/>
    <xf numFmtId="164" fontId="11" fillId="0" borderId="0"/>
    <xf numFmtId="0" fontId="11" fillId="0" borderId="0"/>
    <xf numFmtId="0" fontId="4" fillId="0" borderId="0"/>
    <xf numFmtId="0" fontId="42" fillId="0" borderId="0"/>
    <xf numFmtId="0" fontId="11" fillId="0" borderId="0"/>
    <xf numFmtId="0" fontId="3" fillId="0" borderId="0"/>
    <xf numFmtId="0" fontId="18" fillId="0" borderId="0" applyNumberFormat="0" applyFill="0" applyBorder="0" applyAlignment="0" applyProtection="0">
      <alignment vertical="top"/>
      <protection locked="0"/>
    </xf>
    <xf numFmtId="0" fontId="11" fillId="0" borderId="0"/>
    <xf numFmtId="0" fontId="18" fillId="0" borderId="0" applyNumberFormat="0" applyFill="0" applyBorder="0">
      <protection locked="0"/>
    </xf>
    <xf numFmtId="0" fontId="11" fillId="0" borderId="0"/>
    <xf numFmtId="0" fontId="2" fillId="0" borderId="0"/>
    <xf numFmtId="0" fontId="1" fillId="0" borderId="0"/>
  </cellStyleXfs>
  <cellXfs count="1983">
    <xf numFmtId="0" fontId="0" fillId="0" borderId="0" xfId="0"/>
    <xf numFmtId="15" fontId="11" fillId="0" borderId="77" xfId="2" applyNumberFormat="1" applyFont="1" applyBorder="1" applyAlignment="1">
      <alignment horizontal="center" vertical="top" wrapText="1"/>
    </xf>
    <xf numFmtId="15" fontId="11" fillId="0" borderId="10" xfId="2" applyNumberFormat="1" applyFont="1" applyBorder="1" applyAlignment="1">
      <alignment horizontal="center" vertical="top" wrapText="1"/>
    </xf>
    <xf numFmtId="0" fontId="0" fillId="0" borderId="0" xfId="0" applyAlignment="1">
      <alignment horizontal="center"/>
    </xf>
    <xf numFmtId="0" fontId="0" fillId="0" borderId="0" xfId="0" applyAlignment="1">
      <alignment wrapText="1"/>
    </xf>
    <xf numFmtId="0" fontId="0" fillId="0" borderId="0" xfId="0" applyAlignment="1">
      <alignment vertical="center"/>
    </xf>
    <xf numFmtId="0" fontId="0" fillId="0" borderId="0" xfId="0" applyAlignment="1">
      <alignment vertical="center" wrapText="1"/>
    </xf>
    <xf numFmtId="0" fontId="0" fillId="0" borderId="0" xfId="0" applyAlignment="1">
      <alignment horizontal="left" vertical="center"/>
    </xf>
    <xf numFmtId="15" fontId="0" fillId="3" borderId="6" xfId="0" applyNumberFormat="1" applyFill="1" applyBorder="1" applyAlignment="1">
      <alignment horizontal="center" vertical="top" wrapText="1"/>
    </xf>
    <xf numFmtId="15" fontId="0" fillId="0" borderId="0" xfId="0" applyNumberFormat="1" applyAlignment="1" applyProtection="1">
      <alignment horizontal="center" wrapText="1"/>
      <protection locked="0"/>
    </xf>
    <xf numFmtId="15" fontId="0" fillId="0" borderId="0" xfId="0" applyNumberFormat="1" applyAlignment="1" applyProtection="1">
      <alignment horizontal="center" vertical="top" wrapText="1"/>
      <protection locked="0"/>
    </xf>
    <xf numFmtId="0" fontId="0" fillId="0" borderId="0" xfId="0" applyAlignment="1">
      <alignment vertical="top" wrapText="1"/>
    </xf>
    <xf numFmtId="0" fontId="0" fillId="3" borderId="8" xfId="0" applyFill="1" applyBorder="1" applyAlignment="1">
      <alignment horizontal="center" vertical="top" wrapText="1"/>
    </xf>
    <xf numFmtId="15" fontId="19" fillId="0" borderId="0" xfId="3" applyNumberFormat="1" applyAlignment="1">
      <alignment horizontal="center"/>
    </xf>
    <xf numFmtId="15" fontId="19" fillId="0" borderId="0" xfId="3" applyNumberFormat="1" applyAlignment="1">
      <alignment horizontal="center" wrapText="1"/>
    </xf>
    <xf numFmtId="0" fontId="19" fillId="0" borderId="0" xfId="3"/>
    <xf numFmtId="0" fontId="19" fillId="0" borderId="0" xfId="3" applyAlignment="1">
      <alignment vertical="center" wrapText="1"/>
    </xf>
    <xf numFmtId="0" fontId="0" fillId="0" borderId="0" xfId="0" applyAlignment="1">
      <alignment horizontal="center" vertical="center"/>
    </xf>
    <xf numFmtId="49" fontId="0" fillId="0" borderId="0" xfId="0" applyNumberFormat="1"/>
    <xf numFmtId="0" fontId="0" fillId="0" borderId="0" xfId="0" applyAlignment="1">
      <alignment horizontal="center" wrapText="1"/>
    </xf>
    <xf numFmtId="15" fontId="19" fillId="0" borderId="0" xfId="6" applyNumberFormat="1" applyAlignment="1">
      <alignment horizontal="center"/>
    </xf>
    <xf numFmtId="15" fontId="19" fillId="0" borderId="0" xfId="6" applyNumberFormat="1" applyAlignment="1">
      <alignment horizontal="center" wrapText="1"/>
    </xf>
    <xf numFmtId="0" fontId="19" fillId="0" borderId="0" xfId="6"/>
    <xf numFmtId="0" fontId="19" fillId="0" borderId="0" xfId="6" applyAlignment="1">
      <alignment vertical="center" wrapText="1"/>
    </xf>
    <xf numFmtId="0" fontId="0" fillId="0" borderId="0" xfId="0" applyAlignment="1">
      <alignment horizontal="left" vertical="center" wrapText="1"/>
    </xf>
    <xf numFmtId="0" fontId="0" fillId="0" borderId="0" xfId="0" applyAlignment="1">
      <alignment horizontal="center" vertical="top"/>
    </xf>
    <xf numFmtId="0" fontId="0" fillId="0" borderId="0" xfId="0" applyAlignment="1" applyProtection="1">
      <alignment vertical="top"/>
      <protection locked="0"/>
    </xf>
    <xf numFmtId="0" fontId="0" fillId="0" borderId="0" xfId="0" applyAlignment="1">
      <alignment horizontal="center" vertical="center" wrapText="1"/>
    </xf>
    <xf numFmtId="15" fontId="0" fillId="3" borderId="27" xfId="0" applyNumberFormat="1" applyFill="1" applyBorder="1" applyAlignment="1">
      <alignment horizontal="center" vertical="top" wrapText="1"/>
    </xf>
    <xf numFmtId="0" fontId="23" fillId="0" borderId="0" xfId="0" applyFont="1"/>
    <xf numFmtId="0" fontId="0" fillId="0" borderId="0" xfId="0" applyAlignment="1">
      <alignment horizontal="center" vertical="top" wrapText="1"/>
    </xf>
    <xf numFmtId="15" fontId="0" fillId="3" borderId="50" xfId="0" applyNumberFormat="1" applyFill="1" applyBorder="1" applyAlignment="1">
      <alignment horizontal="center" vertical="top" wrapText="1"/>
    </xf>
    <xf numFmtId="164" fontId="16" fillId="0" borderId="0" xfId="0" applyNumberFormat="1" applyFont="1" applyAlignment="1">
      <alignment horizontal="left" vertical="top" wrapText="1"/>
    </xf>
    <xf numFmtId="0" fontId="19" fillId="0" borderId="0" xfId="6" applyAlignment="1">
      <alignment horizontal="left" vertical="top"/>
    </xf>
    <xf numFmtId="0" fontId="0" fillId="0" borderId="0" xfId="0" applyAlignment="1">
      <alignment horizontal="left" vertical="top"/>
    </xf>
    <xf numFmtId="0" fontId="19" fillId="0" borderId="0" xfId="3" applyAlignment="1">
      <alignment horizontal="left" vertical="top"/>
    </xf>
    <xf numFmtId="15" fontId="19" fillId="3" borderId="8" xfId="6" applyNumberFormat="1" applyFill="1" applyBorder="1" applyAlignment="1">
      <alignment horizontal="center" vertical="top" wrapText="1"/>
    </xf>
    <xf numFmtId="15" fontId="19" fillId="3" borderId="52" xfId="6" applyNumberFormat="1" applyFill="1" applyBorder="1" applyAlignment="1">
      <alignment horizontal="center" vertical="top" wrapText="1"/>
    </xf>
    <xf numFmtId="15" fontId="19" fillId="0" borderId="0" xfId="6" applyNumberFormat="1" applyAlignment="1">
      <alignment horizontal="center" vertical="top"/>
    </xf>
    <xf numFmtId="15" fontId="0" fillId="0" borderId="0" xfId="0" applyNumberFormat="1" applyAlignment="1">
      <alignment horizontal="center" vertical="top"/>
    </xf>
    <xf numFmtId="0" fontId="23" fillId="0" borderId="0" xfId="0" applyFont="1" applyAlignment="1">
      <alignment horizontal="center" vertical="top"/>
    </xf>
    <xf numFmtId="15" fontId="0" fillId="3" borderId="48" xfId="0" applyNumberFormat="1" applyFill="1" applyBorder="1" applyAlignment="1">
      <alignment horizontal="center" vertical="top" wrapText="1"/>
    </xf>
    <xf numFmtId="49" fontId="0" fillId="0" borderId="0" xfId="0" applyNumberFormat="1" applyAlignment="1">
      <alignment horizontal="center" vertical="top"/>
    </xf>
    <xf numFmtId="0" fontId="12" fillId="0" borderId="0" xfId="0" applyFont="1" applyAlignment="1">
      <alignment vertical="top"/>
    </xf>
    <xf numFmtId="0" fontId="12" fillId="0" borderId="0" xfId="3" applyFont="1"/>
    <xf numFmtId="15" fontId="12" fillId="0" borderId="0" xfId="3" applyNumberFormat="1" applyFont="1" applyAlignment="1">
      <alignment horizontal="center"/>
    </xf>
    <xf numFmtId="15" fontId="12" fillId="0" borderId="0" xfId="3" applyNumberFormat="1" applyFont="1" applyAlignment="1">
      <alignment horizontal="center" wrapText="1"/>
    </xf>
    <xf numFmtId="0" fontId="12" fillId="0" borderId="0" xfId="3" applyFont="1" applyAlignment="1">
      <alignment horizontal="left"/>
    </xf>
    <xf numFmtId="0" fontId="12" fillId="0" borderId="0" xfId="3" applyFont="1" applyAlignment="1">
      <alignment vertical="center" wrapText="1"/>
    </xf>
    <xf numFmtId="0" fontId="12" fillId="0" borderId="0" xfId="3" applyFont="1" applyAlignment="1">
      <alignment wrapText="1"/>
    </xf>
    <xf numFmtId="164" fontId="16" fillId="0" borderId="0" xfId="0" applyNumberFormat="1" applyFont="1" applyAlignment="1">
      <alignment horizontal="left" vertical="center" wrapText="1"/>
    </xf>
    <xf numFmtId="15" fontId="12" fillId="0" borderId="0" xfId="4" applyNumberFormat="1" applyAlignment="1">
      <alignment horizontal="center"/>
    </xf>
    <xf numFmtId="0" fontId="12" fillId="0" borderId="0" xfId="4"/>
    <xf numFmtId="164" fontId="16" fillId="0" borderId="0" xfId="2" applyNumberFormat="1" applyFont="1" applyAlignment="1">
      <alignment horizontal="left" vertical="center"/>
    </xf>
    <xf numFmtId="0" fontId="12" fillId="0" borderId="0" xfId="4" applyAlignment="1">
      <alignment vertical="center" wrapText="1"/>
    </xf>
    <xf numFmtId="15" fontId="12" fillId="0" borderId="0" xfId="4" applyNumberFormat="1" applyAlignment="1">
      <alignment horizontal="center" wrapText="1"/>
    </xf>
    <xf numFmtId="0" fontId="12" fillId="0" borderId="0" xfId="2"/>
    <xf numFmtId="0" fontId="12" fillId="0" borderId="0" xfId="4" applyAlignment="1">
      <alignment horizontal="left" vertical="top"/>
    </xf>
    <xf numFmtId="0" fontId="12" fillId="0" borderId="0" xfId="4" applyAlignment="1">
      <alignment horizontal="left"/>
    </xf>
    <xf numFmtId="0" fontId="14" fillId="0" borderId="0" xfId="0" applyFont="1" applyAlignment="1">
      <alignment wrapText="1"/>
    </xf>
    <xf numFmtId="0" fontId="17" fillId="0" borderId="32" xfId="0" applyFont="1" applyBorder="1" applyAlignment="1">
      <alignment horizontal="center" vertical="center"/>
    </xf>
    <xf numFmtId="0" fontId="0" fillId="0" borderId="24" xfId="0" applyBorder="1" applyAlignment="1">
      <alignment vertical="top" wrapText="1"/>
    </xf>
    <xf numFmtId="15" fontId="19" fillId="3" borderId="50" xfId="6" applyNumberFormat="1" applyFill="1" applyBorder="1" applyAlignment="1">
      <alignment horizontal="center" vertical="top" wrapText="1"/>
    </xf>
    <xf numFmtId="15" fontId="19" fillId="3" borderId="59" xfId="6" applyNumberFormat="1" applyFill="1" applyBorder="1" applyAlignment="1">
      <alignment horizontal="center" vertical="top" wrapText="1"/>
    </xf>
    <xf numFmtId="164" fontId="16" fillId="0" borderId="24" xfId="0" applyNumberFormat="1" applyFont="1" applyBorder="1" applyAlignment="1">
      <alignment horizontal="left" vertical="center" wrapText="1"/>
    </xf>
    <xf numFmtId="0" fontId="0" fillId="0" borderId="0" xfId="0" applyAlignment="1">
      <alignment vertical="top"/>
    </xf>
    <xf numFmtId="49" fontId="0" fillId="0" borderId="0" xfId="0" applyNumberFormat="1" applyAlignment="1">
      <alignment wrapText="1"/>
    </xf>
    <xf numFmtId="164" fontId="16" fillId="0" borderId="0" xfId="0" applyNumberFormat="1" applyFont="1" applyAlignment="1">
      <alignment horizontal="left" vertical="top"/>
    </xf>
    <xf numFmtId="15" fontId="0" fillId="0" borderId="0" xfId="0" applyNumberFormat="1" applyAlignment="1">
      <alignment horizontal="center"/>
    </xf>
    <xf numFmtId="15" fontId="0" fillId="0" borderId="0" xfId="0" applyNumberFormat="1" applyAlignment="1">
      <alignment horizontal="center" wrapText="1"/>
    </xf>
    <xf numFmtId="49" fontId="0" fillId="0" borderId="0" xfId="0" applyNumberFormat="1" applyAlignment="1">
      <alignment horizontal="center" wrapText="1"/>
    </xf>
    <xf numFmtId="0" fontId="28" fillId="0" borderId="0" xfId="0" applyFont="1" applyAlignment="1">
      <alignment horizontal="left" vertical="top"/>
    </xf>
    <xf numFmtId="0" fontId="0" fillId="0" borderId="0" xfId="0" applyAlignment="1">
      <alignment horizontal="left" vertical="top" wrapText="1"/>
    </xf>
    <xf numFmtId="15" fontId="11" fillId="0" borderId="8" xfId="0" applyNumberFormat="1" applyFont="1" applyBorder="1" applyAlignment="1">
      <alignment horizontal="center" vertical="top"/>
    </xf>
    <xf numFmtId="15" fontId="11" fillId="0" borderId="2" xfId="0" applyNumberFormat="1" applyFont="1" applyBorder="1" applyAlignment="1">
      <alignment horizontal="center" vertical="top"/>
    </xf>
    <xf numFmtId="15" fontId="19" fillId="0" borderId="0" xfId="3" applyNumberFormat="1" applyAlignment="1">
      <alignment horizontal="center" vertical="center"/>
    </xf>
    <xf numFmtId="0" fontId="19" fillId="0" borderId="0" xfId="3" applyAlignment="1">
      <alignment horizontal="center" vertical="center"/>
    </xf>
    <xf numFmtId="15" fontId="19" fillId="0" borderId="0" xfId="3" applyNumberFormat="1" applyAlignment="1">
      <alignment horizontal="center" vertical="center" wrapText="1"/>
    </xf>
    <xf numFmtId="0" fontId="19" fillId="0" borderId="0" xfId="3" applyAlignment="1">
      <alignment vertical="center"/>
    </xf>
    <xf numFmtId="15" fontId="11" fillId="0" borderId="0" xfId="51" applyNumberFormat="1" applyAlignment="1">
      <alignment horizontal="center"/>
    </xf>
    <xf numFmtId="0" fontId="11" fillId="0" borderId="0" xfId="51"/>
    <xf numFmtId="164" fontId="16" fillId="0" borderId="0" xfId="0" applyNumberFormat="1" applyFont="1" applyAlignment="1">
      <alignment horizontal="left" vertical="center"/>
    </xf>
    <xf numFmtId="0" fontId="11" fillId="0" borderId="0" xfId="51" applyAlignment="1">
      <alignment vertical="center" wrapText="1"/>
    </xf>
    <xf numFmtId="15" fontId="11" fillId="0" borderId="0" xfId="51" applyNumberFormat="1" applyAlignment="1">
      <alignment horizontal="center" vertical="top"/>
    </xf>
    <xf numFmtId="15" fontId="11" fillId="0" borderId="0" xfId="51" applyNumberFormat="1" applyAlignment="1">
      <alignment horizontal="center" wrapText="1"/>
    </xf>
    <xf numFmtId="15" fontId="11" fillId="3" borderId="8" xfId="6" applyNumberFormat="1" applyFont="1" applyFill="1" applyBorder="1" applyAlignment="1">
      <alignment horizontal="center" vertical="top" wrapText="1"/>
    </xf>
    <xf numFmtId="15" fontId="11" fillId="3" borderId="2" xfId="6" applyNumberFormat="1" applyFont="1" applyFill="1" applyBorder="1" applyAlignment="1">
      <alignment horizontal="center" vertical="top" wrapText="1"/>
    </xf>
    <xf numFmtId="0" fontId="12" fillId="0" borderId="0" xfId="4" applyAlignment="1">
      <alignment vertical="center"/>
    </xf>
    <xf numFmtId="15" fontId="29" fillId="7" borderId="52" xfId="6" applyNumberFormat="1" applyFont="1" applyFill="1" applyBorder="1" applyAlignment="1">
      <alignment horizontal="center" vertical="top" wrapText="1"/>
    </xf>
    <xf numFmtId="15" fontId="29" fillId="7" borderId="13" xfId="1" applyNumberFormat="1" applyFont="1" applyFill="1" applyBorder="1" applyAlignment="1" applyProtection="1">
      <alignment horizontal="center" vertical="top" wrapText="1"/>
    </xf>
    <xf numFmtId="15" fontId="29" fillId="7" borderId="2" xfId="1" applyNumberFormat="1" applyFont="1" applyFill="1" applyBorder="1" applyAlignment="1" applyProtection="1">
      <alignment horizontal="center" vertical="top" wrapText="1"/>
    </xf>
    <xf numFmtId="15" fontId="0" fillId="3" borderId="8" xfId="0" applyNumberFormat="1" applyFill="1" applyBorder="1" applyAlignment="1">
      <alignment horizontal="center" vertical="top" wrapText="1"/>
    </xf>
    <xf numFmtId="15" fontId="0" fillId="3" borderId="8" xfId="0" applyNumberFormat="1" applyFill="1" applyBorder="1" applyAlignment="1">
      <alignment horizontal="center" vertical="top"/>
    </xf>
    <xf numFmtId="15" fontId="11" fillId="3" borderId="8" xfId="0" applyNumberFormat="1" applyFont="1" applyFill="1" applyBorder="1" applyAlignment="1">
      <alignment horizontal="center" vertical="top" wrapText="1"/>
    </xf>
    <xf numFmtId="0" fontId="11" fillId="0" borderId="0" xfId="51" applyAlignment="1">
      <alignment horizontal="left" vertical="top"/>
    </xf>
    <xf numFmtId="0" fontId="11" fillId="0" borderId="0" xfId="51" applyAlignment="1">
      <alignment horizontal="center" vertical="top"/>
    </xf>
    <xf numFmtId="15" fontId="11" fillId="0" borderId="0" xfId="51" applyNumberFormat="1" applyAlignment="1">
      <alignment horizontal="center" vertical="top" wrapText="1"/>
    </xf>
    <xf numFmtId="15" fontId="29" fillId="7" borderId="31" xfId="1" applyNumberFormat="1" applyFont="1" applyFill="1" applyBorder="1" applyAlignment="1" applyProtection="1">
      <alignment horizontal="center" vertical="top" wrapText="1"/>
    </xf>
    <xf numFmtId="15" fontId="29" fillId="7" borderId="50" xfId="51" applyNumberFormat="1" applyFont="1" applyFill="1" applyBorder="1" applyAlignment="1">
      <alignment horizontal="center" vertical="top" wrapText="1"/>
    </xf>
    <xf numFmtId="15" fontId="29" fillId="7" borderId="67" xfId="51" applyNumberFormat="1" applyFont="1" applyFill="1" applyBorder="1" applyAlignment="1">
      <alignment horizontal="center" vertical="top" wrapText="1"/>
    </xf>
    <xf numFmtId="15" fontId="29" fillId="7" borderId="5" xfId="51" applyNumberFormat="1" applyFont="1" applyFill="1" applyBorder="1" applyAlignment="1">
      <alignment horizontal="center" vertical="top" wrapText="1"/>
    </xf>
    <xf numFmtId="15" fontId="29" fillId="7" borderId="8" xfId="51" applyNumberFormat="1" applyFont="1" applyFill="1" applyBorder="1" applyAlignment="1">
      <alignment horizontal="center" vertical="top" wrapText="1"/>
    </xf>
    <xf numFmtId="0" fontId="29" fillId="7" borderId="5" xfId="51" applyFont="1" applyFill="1" applyBorder="1" applyAlignment="1">
      <alignment horizontal="center" vertical="top" wrapText="1"/>
    </xf>
    <xf numFmtId="15" fontId="29" fillId="7" borderId="2" xfId="51" applyNumberFormat="1" applyFont="1" applyFill="1" applyBorder="1" applyAlignment="1">
      <alignment horizontal="center" vertical="top" wrapText="1"/>
    </xf>
    <xf numFmtId="0" fontId="29" fillId="7" borderId="3" xfId="51" applyFont="1" applyFill="1" applyBorder="1" applyAlignment="1">
      <alignment horizontal="center" vertical="top" wrapText="1"/>
    </xf>
    <xf numFmtId="49" fontId="11" fillId="7" borderId="5" xfId="0" applyNumberFormat="1" applyFont="1" applyFill="1" applyBorder="1" applyAlignment="1">
      <alignment horizontal="center" vertical="top" wrapText="1"/>
    </xf>
    <xf numFmtId="0" fontId="11" fillId="0" borderId="0" xfId="51" applyAlignment="1">
      <alignment vertical="center"/>
    </xf>
    <xf numFmtId="15" fontId="29" fillId="7" borderId="50" xfId="0" applyNumberFormat="1" applyFont="1" applyFill="1" applyBorder="1" applyAlignment="1" applyProtection="1">
      <alignment horizontal="center" vertical="center" wrapText="1"/>
      <protection locked="0"/>
    </xf>
    <xf numFmtId="15" fontId="29" fillId="7" borderId="67" xfId="0" applyNumberFormat="1" applyFont="1" applyFill="1" applyBorder="1" applyAlignment="1">
      <alignment horizontal="center" vertical="top" wrapText="1"/>
    </xf>
    <xf numFmtId="15" fontId="29" fillId="7" borderId="5" xfId="0" applyNumberFormat="1" applyFont="1" applyFill="1" applyBorder="1" applyAlignment="1">
      <alignment horizontal="center" vertical="top" wrapText="1"/>
    </xf>
    <xf numFmtId="15" fontId="29" fillId="7" borderId="6" xfId="0" applyNumberFormat="1" applyFont="1" applyFill="1" applyBorder="1" applyAlignment="1">
      <alignment horizontal="center" vertical="top" wrapText="1"/>
    </xf>
    <xf numFmtId="15" fontId="29" fillId="7" borderId="8" xfId="2" applyNumberFormat="1" applyFont="1" applyFill="1" applyBorder="1" applyAlignment="1" applyProtection="1">
      <alignment horizontal="center" vertical="top" wrapText="1"/>
      <protection locked="0"/>
    </xf>
    <xf numFmtId="15" fontId="11" fillId="7" borderId="8" xfId="0" applyNumberFormat="1" applyFont="1" applyFill="1" applyBorder="1" applyAlignment="1">
      <alignment horizontal="center" vertical="top" wrapText="1"/>
    </xf>
    <xf numFmtId="15" fontId="29" fillId="7" borderId="50" xfId="0" applyNumberFormat="1" applyFont="1" applyFill="1" applyBorder="1" applyAlignment="1" applyProtection="1">
      <alignment horizontal="center" vertical="top" wrapText="1"/>
      <protection locked="0"/>
    </xf>
    <xf numFmtId="15" fontId="29" fillId="7" borderId="8" xfId="0" applyNumberFormat="1" applyFont="1" applyFill="1" applyBorder="1" applyAlignment="1" applyProtection="1">
      <alignment horizontal="center" vertical="top" wrapText="1"/>
      <protection locked="0"/>
    </xf>
    <xf numFmtId="15" fontId="29" fillId="7" borderId="2" xfId="0" applyNumberFormat="1" applyFont="1" applyFill="1" applyBorder="1" applyAlignment="1" applyProtection="1">
      <alignment horizontal="center" vertical="top" wrapText="1"/>
      <protection locked="0"/>
    </xf>
    <xf numFmtId="49" fontId="0" fillId="7" borderId="5" xfId="0" applyNumberFormat="1" applyFill="1" applyBorder="1" applyAlignment="1">
      <alignment horizontal="center" vertical="top" wrapText="1"/>
    </xf>
    <xf numFmtId="0" fontId="0" fillId="7" borderId="5" xfId="0" applyFill="1" applyBorder="1" applyAlignment="1">
      <alignment horizontal="center" vertical="top"/>
    </xf>
    <xf numFmtId="15" fontId="29" fillId="7" borderId="50" xfId="0" applyNumberFormat="1" applyFont="1" applyFill="1" applyBorder="1" applyAlignment="1">
      <alignment horizontal="center" vertical="top"/>
    </xf>
    <xf numFmtId="15" fontId="29" fillId="7" borderId="50" xfId="0" applyNumberFormat="1" applyFont="1" applyFill="1" applyBorder="1" applyAlignment="1">
      <alignment horizontal="center" vertical="top" wrapText="1"/>
    </xf>
    <xf numFmtId="15" fontId="29" fillId="7" borderId="8" xfId="0" applyNumberFormat="1" applyFont="1" applyFill="1" applyBorder="1" applyAlignment="1">
      <alignment horizontal="center" vertical="top"/>
    </xf>
    <xf numFmtId="15" fontId="29" fillId="7" borderId="8" xfId="0" applyNumberFormat="1" applyFont="1" applyFill="1" applyBorder="1" applyAlignment="1">
      <alignment horizontal="center" vertical="top" wrapText="1"/>
    </xf>
    <xf numFmtId="15" fontId="29" fillId="7" borderId="13" xfId="0" applyNumberFormat="1" applyFont="1" applyFill="1" applyBorder="1" applyAlignment="1">
      <alignment horizontal="center" vertical="top"/>
    </xf>
    <xf numFmtId="15" fontId="29" fillId="7" borderId="2" xfId="0" applyNumberFormat="1" applyFont="1" applyFill="1" applyBorder="1" applyAlignment="1">
      <alignment horizontal="center" vertical="top"/>
    </xf>
    <xf numFmtId="15" fontId="29" fillId="7" borderId="2" xfId="0" applyNumberFormat="1" applyFont="1" applyFill="1" applyBorder="1" applyAlignment="1">
      <alignment horizontal="center" vertical="top" wrapText="1"/>
    </xf>
    <xf numFmtId="15" fontId="29" fillId="7" borderId="59" xfId="0" applyNumberFormat="1" applyFont="1" applyFill="1" applyBorder="1" applyAlignment="1" applyProtection="1">
      <alignment horizontal="center" vertical="top" wrapText="1"/>
      <protection locked="0"/>
    </xf>
    <xf numFmtId="15" fontId="29" fillId="7" borderId="52" xfId="0" applyNumberFormat="1" applyFont="1" applyFill="1" applyBorder="1" applyAlignment="1" applyProtection="1">
      <alignment horizontal="center" vertical="top" wrapText="1"/>
      <protection locked="0"/>
    </xf>
    <xf numFmtId="15" fontId="29" fillId="7" borderId="15" xfId="0" applyNumberFormat="1" applyFont="1" applyFill="1" applyBorder="1" applyAlignment="1">
      <alignment horizontal="center" vertical="top" wrapText="1"/>
    </xf>
    <xf numFmtId="15" fontId="29" fillId="7" borderId="3" xfId="0" applyNumberFormat="1" applyFont="1" applyFill="1" applyBorder="1" applyAlignment="1">
      <alignment horizontal="center" vertical="top" wrapText="1"/>
    </xf>
    <xf numFmtId="0" fontId="29" fillId="3" borderId="67" xfId="0" applyFont="1" applyFill="1" applyBorder="1" applyAlignment="1">
      <alignment horizontal="center" vertical="top" wrapText="1"/>
    </xf>
    <xf numFmtId="15" fontId="29" fillId="3" borderId="8" xfId="0" applyNumberFormat="1" applyFont="1" applyFill="1" applyBorder="1" applyAlignment="1">
      <alignment horizontal="center" vertical="top" wrapText="1"/>
    </xf>
    <xf numFmtId="0" fontId="29" fillId="3" borderId="5" xfId="0" applyFont="1" applyFill="1" applyBorder="1" applyAlignment="1">
      <alignment horizontal="center" vertical="top" wrapText="1"/>
    </xf>
    <xf numFmtId="15" fontId="29" fillId="3" borderId="2" xfId="0" applyNumberFormat="1" applyFont="1" applyFill="1" applyBorder="1" applyAlignment="1">
      <alignment horizontal="center" vertical="top" wrapText="1"/>
    </xf>
    <xf numFmtId="15" fontId="29" fillId="3" borderId="50" xfId="0" applyNumberFormat="1" applyFont="1" applyFill="1" applyBorder="1" applyAlignment="1" applyProtection="1">
      <alignment horizontal="center" vertical="top" wrapText="1"/>
      <protection locked="0"/>
    </xf>
    <xf numFmtId="15" fontId="29" fillId="3" borderId="50" xfId="0" applyNumberFormat="1" applyFont="1" applyFill="1" applyBorder="1" applyAlignment="1">
      <alignment horizontal="center" vertical="top" wrapText="1"/>
    </xf>
    <xf numFmtId="15" fontId="29" fillId="3" borderId="8" xfId="0" applyNumberFormat="1" applyFont="1" applyFill="1" applyBorder="1" applyAlignment="1" applyProtection="1">
      <alignment horizontal="center" vertical="top" wrapText="1"/>
      <protection locked="0"/>
    </xf>
    <xf numFmtId="15" fontId="29" fillId="3" borderId="11" xfId="0" applyNumberFormat="1" applyFont="1" applyFill="1" applyBorder="1" applyAlignment="1" applyProtection="1">
      <alignment horizontal="center" vertical="top" wrapText="1"/>
      <protection locked="0"/>
    </xf>
    <xf numFmtId="14" fontId="29" fillId="3" borderId="59" xfId="0" applyNumberFormat="1" applyFont="1" applyFill="1" applyBorder="1" applyAlignment="1">
      <alignment horizontal="center" vertical="top"/>
    </xf>
    <xf numFmtId="14" fontId="29" fillId="3" borderId="52" xfId="0" applyNumberFormat="1" applyFont="1" applyFill="1" applyBorder="1" applyAlignment="1">
      <alignment horizontal="center" vertical="top"/>
    </xf>
    <xf numFmtId="14" fontId="29" fillId="3" borderId="17" xfId="0" applyNumberFormat="1" applyFont="1" applyFill="1" applyBorder="1" applyAlignment="1">
      <alignment horizontal="center" vertical="top"/>
    </xf>
    <xf numFmtId="15" fontId="29" fillId="7" borderId="9" xfId="0" applyNumberFormat="1" applyFont="1" applyFill="1" applyBorder="1" applyAlignment="1">
      <alignment horizontal="center" vertical="top" wrapText="1"/>
    </xf>
    <xf numFmtId="15" fontId="29" fillId="7" borderId="48" xfId="0" applyNumberFormat="1" applyFont="1" applyFill="1" applyBorder="1" applyAlignment="1">
      <alignment horizontal="center" vertical="top" wrapText="1"/>
    </xf>
    <xf numFmtId="15" fontId="29" fillId="7" borderId="8" xfId="2" applyNumberFormat="1" applyFont="1" applyFill="1" applyBorder="1" applyAlignment="1">
      <alignment horizontal="center" vertical="top" wrapText="1"/>
    </xf>
    <xf numFmtId="0" fontId="29" fillId="7" borderId="15" xfId="51" applyFont="1" applyFill="1" applyBorder="1" applyAlignment="1">
      <alignment horizontal="center" vertical="top" wrapText="1"/>
    </xf>
    <xf numFmtId="15" fontId="29" fillId="7" borderId="2" xfId="2" applyNumberFormat="1" applyFont="1" applyFill="1" applyBorder="1" applyAlignment="1">
      <alignment horizontal="center" vertical="top" wrapText="1"/>
    </xf>
    <xf numFmtId="15" fontId="29" fillId="3" borderId="49" xfId="0" applyNumberFormat="1" applyFont="1" applyFill="1" applyBorder="1" applyAlignment="1">
      <alignment horizontal="center" vertical="center" wrapText="1"/>
    </xf>
    <xf numFmtId="15" fontId="29" fillId="7" borderId="67" xfId="0" applyNumberFormat="1" applyFont="1" applyFill="1" applyBorder="1" applyAlignment="1">
      <alignment horizontal="center" vertical="center" wrapText="1"/>
    </xf>
    <xf numFmtId="15" fontId="29" fillId="7" borderId="5" xfId="0" applyNumberFormat="1" applyFont="1" applyFill="1" applyBorder="1" applyAlignment="1">
      <alignment horizontal="center" vertical="center" wrapText="1"/>
    </xf>
    <xf numFmtId="15" fontId="29" fillId="3" borderId="49" xfId="0" applyNumberFormat="1" applyFont="1" applyFill="1" applyBorder="1" applyAlignment="1">
      <alignment horizontal="center" vertical="top" wrapText="1"/>
    </xf>
    <xf numFmtId="15" fontId="29" fillId="3" borderId="9" xfId="0" applyNumberFormat="1" applyFont="1" applyFill="1" applyBorder="1" applyAlignment="1">
      <alignment horizontal="center" vertical="top" wrapText="1"/>
    </xf>
    <xf numFmtId="15" fontId="29" fillId="3" borderId="8" xfId="0" applyNumberFormat="1" applyFont="1" applyFill="1" applyBorder="1" applyAlignment="1">
      <alignment horizontal="center" vertical="top"/>
    </xf>
    <xf numFmtId="49" fontId="29" fillId="3" borderId="48" xfId="0" applyNumberFormat="1" applyFont="1" applyFill="1" applyBorder="1" applyAlignment="1">
      <alignment horizontal="center" vertical="top" wrapText="1"/>
    </xf>
    <xf numFmtId="0" fontId="29" fillId="3" borderId="9" xfId="0" applyFont="1" applyFill="1" applyBorder="1" applyAlignment="1">
      <alignment horizontal="center" vertical="top"/>
    </xf>
    <xf numFmtId="49" fontId="29" fillId="3" borderId="6" xfId="0" applyNumberFormat="1" applyFont="1" applyFill="1" applyBorder="1" applyAlignment="1">
      <alignment horizontal="center" vertical="top" wrapText="1"/>
    </xf>
    <xf numFmtId="0" fontId="29" fillId="3" borderId="4" xfId="0" applyFont="1" applyFill="1" applyBorder="1" applyAlignment="1">
      <alignment horizontal="center" vertical="top"/>
    </xf>
    <xf numFmtId="15" fontId="29" fillId="0" borderId="0" xfId="3" applyNumberFormat="1" applyFont="1" applyAlignment="1">
      <alignment horizontal="center" vertical="top"/>
    </xf>
    <xf numFmtId="0" fontId="29" fillId="0" borderId="0" xfId="3" applyFont="1" applyAlignment="1">
      <alignment horizontal="center" vertical="top"/>
    </xf>
    <xf numFmtId="15" fontId="29" fillId="0" borderId="0" xfId="3" applyNumberFormat="1" applyFont="1" applyAlignment="1">
      <alignment horizontal="center" vertical="top" wrapText="1"/>
    </xf>
    <xf numFmtId="15" fontId="29" fillId="0" borderId="0" xfId="4" applyNumberFormat="1" applyFont="1" applyAlignment="1">
      <alignment horizontal="center" vertical="top"/>
    </xf>
    <xf numFmtId="15" fontId="29" fillId="0" borderId="0" xfId="4" applyNumberFormat="1" applyFont="1" applyAlignment="1">
      <alignment horizontal="center" vertical="top" wrapText="1"/>
    </xf>
    <xf numFmtId="0" fontId="29" fillId="0" borderId="0" xfId="4" applyFont="1" applyAlignment="1">
      <alignment horizontal="left" vertical="top"/>
    </xf>
    <xf numFmtId="15" fontId="29" fillId="0" borderId="0" xfId="51" applyNumberFormat="1" applyFont="1" applyAlignment="1">
      <alignment horizontal="center" vertical="top"/>
    </xf>
    <xf numFmtId="15" fontId="29" fillId="0" borderId="0" xfId="51" applyNumberFormat="1" applyFont="1" applyAlignment="1">
      <alignment horizontal="center" vertical="top" wrapText="1"/>
    </xf>
    <xf numFmtId="0" fontId="29" fillId="0" borderId="0" xfId="0" applyFont="1"/>
    <xf numFmtId="0" fontId="29" fillId="0" borderId="0" xfId="51" applyFont="1"/>
    <xf numFmtId="0" fontId="29" fillId="0" borderId="0" xfId="0" applyFont="1" applyAlignment="1">
      <alignment horizontal="center" vertical="top"/>
    </xf>
    <xf numFmtId="49" fontId="29" fillId="7" borderId="48" xfId="0" quotePrefix="1" applyNumberFormat="1" applyFont="1" applyFill="1" applyBorder="1" applyAlignment="1">
      <alignment horizontal="center" vertical="center" wrapText="1"/>
    </xf>
    <xf numFmtId="0" fontId="29" fillId="0" borderId="28" xfId="0" applyFont="1" applyBorder="1" applyAlignment="1">
      <alignment vertical="top"/>
    </xf>
    <xf numFmtId="0" fontId="29" fillId="0" borderId="28" xfId="0" applyFont="1" applyBorder="1"/>
    <xf numFmtId="15" fontId="29" fillId="0" borderId="0" xfId="0" applyNumberFormat="1" applyFont="1" applyAlignment="1">
      <alignment horizontal="center"/>
    </xf>
    <xf numFmtId="0" fontId="32" fillId="0" borderId="0" xfId="0" applyFont="1" applyAlignment="1">
      <alignment horizontal="left" vertical="top"/>
    </xf>
    <xf numFmtId="0" fontId="29" fillId="0" borderId="0" xfId="0" applyFont="1" applyAlignment="1">
      <alignment horizontal="left" vertical="top" wrapText="1"/>
    </xf>
    <xf numFmtId="15" fontId="29" fillId="0" borderId="0" xfId="0" applyNumberFormat="1" applyFont="1" applyAlignment="1" applyProtection="1">
      <alignment horizontal="center" vertical="top" wrapText="1"/>
      <protection locked="0"/>
    </xf>
    <xf numFmtId="15" fontId="29" fillId="0" borderId="0" xfId="0" applyNumberFormat="1" applyFont="1" applyAlignment="1">
      <alignment horizontal="center" vertical="top"/>
    </xf>
    <xf numFmtId="15" fontId="29" fillId="0" borderId="0" xfId="0" applyNumberFormat="1" applyFont="1" applyAlignment="1">
      <alignment horizontal="center" vertical="top" wrapText="1"/>
    </xf>
    <xf numFmtId="0" fontId="29" fillId="0" borderId="0" xfId="0" applyFont="1" applyAlignment="1">
      <alignment horizontal="left" indent="4"/>
    </xf>
    <xf numFmtId="0" fontId="29" fillId="0" borderId="0" xfId="0" applyFont="1" applyAlignment="1">
      <alignment horizontal="left" indent="8"/>
    </xf>
    <xf numFmtId="15" fontId="29" fillId="7" borderId="14" xfId="0" applyNumberFormat="1" applyFont="1" applyFill="1" applyBorder="1" applyAlignment="1">
      <alignment horizontal="center" vertical="top" wrapText="1"/>
    </xf>
    <xf numFmtId="0" fontId="29" fillId="3" borderId="49" xfId="0" applyFont="1" applyFill="1" applyBorder="1" applyAlignment="1">
      <alignment horizontal="center" vertical="top"/>
    </xf>
    <xf numFmtId="15" fontId="29" fillId="7" borderId="6" xfId="2" applyNumberFormat="1" applyFont="1" applyFill="1" applyBorder="1" applyAlignment="1">
      <alignment horizontal="center" vertical="top" wrapText="1"/>
    </xf>
    <xf numFmtId="0" fontId="29" fillId="0" borderId="0" xfId="51" applyFont="1" applyAlignment="1">
      <alignment horizontal="left" vertical="top" wrapText="1"/>
    </xf>
    <xf numFmtId="0" fontId="29" fillId="0" borderId="0" xfId="51" applyFont="1" applyAlignment="1">
      <alignment horizontal="center" vertical="top"/>
    </xf>
    <xf numFmtId="164" fontId="38" fillId="0" borderId="0" xfId="0" applyNumberFormat="1" applyFont="1" applyAlignment="1">
      <alignment horizontal="left" vertical="center"/>
    </xf>
    <xf numFmtId="0" fontId="11" fillId="0" borderId="0" xfId="51" applyAlignment="1">
      <alignment horizontal="center"/>
    </xf>
    <xf numFmtId="0" fontId="13" fillId="0" borderId="0" xfId="0" applyFont="1" applyAlignment="1">
      <alignment vertical="center"/>
    </xf>
    <xf numFmtId="0" fontId="24" fillId="0" borderId="0" xfId="0" applyFont="1" applyAlignment="1">
      <alignment vertical="center"/>
    </xf>
    <xf numFmtId="0" fontId="26" fillId="0" borderId="0" xfId="0" applyFont="1" applyAlignment="1">
      <alignment vertical="center"/>
    </xf>
    <xf numFmtId="0" fontId="11" fillId="0" borderId="0" xfId="0" applyFont="1" applyAlignment="1">
      <alignment vertical="center"/>
    </xf>
    <xf numFmtId="0" fontId="35" fillId="0" borderId="42" xfId="0" applyFont="1" applyBorder="1" applyAlignment="1">
      <alignment horizontal="center" vertical="center" wrapText="1"/>
    </xf>
    <xf numFmtId="0" fontId="32" fillId="0" borderId="45" xfId="0" applyFont="1" applyBorder="1" applyAlignment="1">
      <alignment horizontal="center" vertical="center" wrapText="1"/>
    </xf>
    <xf numFmtId="0" fontId="29" fillId="0" borderId="46" xfId="0" applyFont="1" applyBorder="1" applyAlignment="1">
      <alignment horizontal="center" vertical="center" wrapText="1"/>
    </xf>
    <xf numFmtId="165" fontId="11" fillId="0" borderId="0" xfId="51" applyNumberFormat="1" applyAlignment="1">
      <alignment horizontal="center"/>
    </xf>
    <xf numFmtId="165" fontId="11" fillId="0" borderId="0" xfId="51" applyNumberFormat="1" applyAlignment="1">
      <alignment horizontal="center" vertical="top"/>
    </xf>
    <xf numFmtId="15" fontId="0" fillId="0" borderId="0" xfId="0" applyNumberFormat="1" applyAlignment="1">
      <alignment horizontal="center" vertical="center"/>
    </xf>
    <xf numFmtId="15" fontId="0" fillId="0" borderId="0" xfId="0" applyNumberFormat="1" applyAlignment="1">
      <alignment horizontal="center" vertical="center" wrapText="1"/>
    </xf>
    <xf numFmtId="49" fontId="35" fillId="0" borderId="5" xfId="0" applyNumberFormat="1" applyFont="1" applyBorder="1" applyAlignment="1">
      <alignment horizontal="center" vertical="center" wrapText="1"/>
    </xf>
    <xf numFmtId="0" fontId="18" fillId="2" borderId="18" xfId="1" applyFill="1" applyBorder="1" applyAlignment="1" applyProtection="1">
      <alignment horizontal="left" vertical="center"/>
    </xf>
    <xf numFmtId="15" fontId="11" fillId="3" borderId="8" xfId="3" applyNumberFormat="1" applyFont="1" applyFill="1" applyBorder="1" applyAlignment="1">
      <alignment horizontal="center" vertical="center" wrapText="1"/>
    </xf>
    <xf numFmtId="0" fontId="19" fillId="0" borderId="0" xfId="3" applyAlignment="1">
      <alignment horizontal="left" vertical="center"/>
    </xf>
    <xf numFmtId="15" fontId="11" fillId="0" borderId="2" xfId="51" applyNumberFormat="1" applyBorder="1" applyAlignment="1">
      <alignment horizontal="center" vertical="top" wrapText="1"/>
    </xf>
    <xf numFmtId="15" fontId="11" fillId="0" borderId="5" xfId="51" applyNumberFormat="1" applyBorder="1" applyAlignment="1">
      <alignment horizontal="center" vertical="top" wrapText="1"/>
    </xf>
    <xf numFmtId="15" fontId="35" fillId="0" borderId="5" xfId="51" applyNumberFormat="1" applyFont="1" applyBorder="1" applyAlignment="1">
      <alignment horizontal="center" vertical="top" wrapText="1"/>
    </xf>
    <xf numFmtId="49" fontId="0" fillId="0" borderId="0" xfId="0" applyNumberFormat="1" applyAlignment="1">
      <alignment vertical="center" wrapText="1"/>
    </xf>
    <xf numFmtId="49" fontId="0" fillId="0" borderId="0" xfId="0" applyNumberFormat="1" applyAlignment="1">
      <alignment horizontal="left" vertical="center" wrapText="1"/>
    </xf>
    <xf numFmtId="0" fontId="39" fillId="0" borderId="0" xfId="0" applyFont="1" applyAlignment="1">
      <alignment vertical="center"/>
    </xf>
    <xf numFmtId="0" fontId="39" fillId="0" borderId="0" xfId="0" applyFont="1" applyAlignment="1">
      <alignment horizontal="left" vertical="center"/>
    </xf>
    <xf numFmtId="49" fontId="39" fillId="0" borderId="0" xfId="0" applyNumberFormat="1" applyFont="1" applyAlignment="1">
      <alignment horizontal="left" vertical="center" wrapText="1"/>
    </xf>
    <xf numFmtId="0" fontId="39" fillId="0" borderId="0" xfId="0" applyFont="1" applyAlignment="1">
      <alignment horizontal="left" vertical="center" wrapText="1"/>
    </xf>
    <xf numFmtId="0" fontId="39" fillId="0" borderId="0" xfId="0" applyFont="1" applyAlignment="1">
      <alignment horizontal="center" vertical="center" wrapText="1"/>
    </xf>
    <xf numFmtId="15" fontId="11" fillId="0" borderId="31" xfId="1" applyNumberFormat="1" applyFont="1" applyFill="1" applyBorder="1" applyAlignment="1" applyProtection="1">
      <alignment horizontal="center" vertical="top" wrapText="1"/>
    </xf>
    <xf numFmtId="15" fontId="11" fillId="0" borderId="50" xfId="51" applyNumberFormat="1" applyBorder="1" applyAlignment="1">
      <alignment horizontal="center" vertical="top" wrapText="1"/>
    </xf>
    <xf numFmtId="15" fontId="11" fillId="0" borderId="67" xfId="51" applyNumberFormat="1" applyBorder="1" applyAlignment="1">
      <alignment horizontal="center" vertical="top" wrapText="1"/>
    </xf>
    <xf numFmtId="15" fontId="11" fillId="0" borderId="13" xfId="1" applyNumberFormat="1" applyFont="1" applyFill="1" applyBorder="1" applyAlignment="1" applyProtection="1">
      <alignment horizontal="center" vertical="top" wrapText="1"/>
    </xf>
    <xf numFmtId="0" fontId="11" fillId="0" borderId="5" xfId="51" applyBorder="1" applyAlignment="1">
      <alignment horizontal="center" vertical="top" wrapText="1"/>
    </xf>
    <xf numFmtId="0" fontId="11" fillId="0" borderId="3" xfId="51" applyBorder="1" applyAlignment="1">
      <alignment horizontal="center" vertical="top" wrapText="1"/>
    </xf>
    <xf numFmtId="15" fontId="11" fillId="0" borderId="50" xfId="0" applyNumberFormat="1" applyFont="1" applyBorder="1" applyAlignment="1">
      <alignment horizontal="center" vertical="center"/>
    </xf>
    <xf numFmtId="15" fontId="11" fillId="0" borderId="50" xfId="0" applyNumberFormat="1" applyFont="1" applyBorder="1" applyAlignment="1">
      <alignment horizontal="center" vertical="top"/>
    </xf>
    <xf numFmtId="49" fontId="11" fillId="0" borderId="5" xfId="0" applyNumberFormat="1" applyFont="1" applyBorder="1" applyAlignment="1">
      <alignment horizontal="center" vertical="top" wrapText="1"/>
    </xf>
    <xf numFmtId="0" fontId="11" fillId="0" borderId="2" xfId="0" applyFont="1" applyBorder="1" applyAlignment="1">
      <alignment horizontal="center" vertical="top" wrapText="1"/>
    </xf>
    <xf numFmtId="15" fontId="12" fillId="0" borderId="8" xfId="2" applyNumberFormat="1" applyBorder="1" applyAlignment="1">
      <alignment horizontal="center" vertical="top" wrapText="1"/>
    </xf>
    <xf numFmtId="0" fontId="11" fillId="0" borderId="15" xfId="51" applyBorder="1" applyAlignment="1">
      <alignment horizontal="center" vertical="top" wrapText="1"/>
    </xf>
    <xf numFmtId="15" fontId="12" fillId="0" borderId="2" xfId="2" applyNumberFormat="1" applyBorder="1" applyAlignment="1">
      <alignment horizontal="center" vertical="top" wrapText="1"/>
    </xf>
    <xf numFmtId="15" fontId="11" fillId="0" borderId="8" xfId="0" applyNumberFormat="1" applyFont="1" applyBorder="1" applyAlignment="1" applyProtection="1">
      <alignment horizontal="center" vertical="center" wrapText="1"/>
      <protection locked="0"/>
    </xf>
    <xf numFmtId="0" fontId="35" fillId="0" borderId="15" xfId="51" applyFont="1" applyBorder="1" applyAlignment="1">
      <alignment horizontal="center" vertical="top" wrapText="1"/>
    </xf>
    <xf numFmtId="0" fontId="35" fillId="0" borderId="5" xfId="51" applyFont="1" applyBorder="1" applyAlignment="1">
      <alignment horizontal="center" vertical="top" wrapText="1"/>
    </xf>
    <xf numFmtId="15" fontId="11" fillId="0" borderId="8" xfId="7" applyNumberFormat="1" applyFont="1" applyBorder="1" applyAlignment="1">
      <alignment horizontal="center" vertical="top" wrapText="1"/>
    </xf>
    <xf numFmtId="15" fontId="11" fillId="0" borderId="59" xfId="0" applyNumberFormat="1" applyFont="1" applyBorder="1" applyAlignment="1" applyProtection="1">
      <alignment horizontal="center" vertical="top" wrapText="1"/>
      <protection locked="0"/>
    </xf>
    <xf numFmtId="15" fontId="11" fillId="0" borderId="67" xfId="0" applyNumberFormat="1" applyFont="1" applyBorder="1" applyAlignment="1">
      <alignment horizontal="center" vertical="top" wrapText="1"/>
    </xf>
    <xf numFmtId="15" fontId="11" fillId="0" borderId="5" xfId="0" applyNumberFormat="1" applyFont="1" applyBorder="1" applyAlignment="1">
      <alignment horizontal="center" vertical="top" wrapText="1"/>
    </xf>
    <xf numFmtId="15" fontId="11" fillId="0" borderId="52" xfId="0" applyNumberFormat="1" applyFont="1" applyBorder="1" applyAlignment="1" applyProtection="1">
      <alignment horizontal="center" vertical="top" wrapText="1"/>
      <protection locked="0"/>
    </xf>
    <xf numFmtId="15" fontId="11" fillId="0" borderId="13" xfId="0" applyNumberFormat="1" applyFont="1" applyBorder="1" applyAlignment="1">
      <alignment horizontal="center" vertical="top"/>
    </xf>
    <xf numFmtId="15" fontId="11" fillId="0" borderId="51" xfId="0" applyNumberFormat="1" applyFont="1" applyBorder="1" applyAlignment="1" applyProtection="1">
      <alignment horizontal="center" vertical="top" wrapText="1"/>
      <protection locked="0"/>
    </xf>
    <xf numFmtId="15" fontId="11" fillId="0" borderId="15" xfId="0" applyNumberFormat="1" applyFont="1" applyBorder="1" applyAlignment="1">
      <alignment horizontal="center" vertical="top" wrapText="1"/>
    </xf>
    <xf numFmtId="15" fontId="11" fillId="0" borderId="17" xfId="0" applyNumberFormat="1" applyFont="1" applyBorder="1" applyAlignment="1" applyProtection="1">
      <alignment horizontal="center" vertical="top" wrapText="1"/>
      <protection locked="0"/>
    </xf>
    <xf numFmtId="15" fontId="11" fillId="0" borderId="3" xfId="0" applyNumberFormat="1" applyFont="1" applyBorder="1" applyAlignment="1">
      <alignment horizontal="center" vertical="top" wrapText="1"/>
    </xf>
    <xf numFmtId="15" fontId="11" fillId="0" borderId="50" xfId="0" applyNumberFormat="1" applyFont="1" applyBorder="1" applyAlignment="1" applyProtection="1">
      <alignment horizontal="center" vertical="center" wrapText="1"/>
      <protection locked="0"/>
    </xf>
    <xf numFmtId="15" fontId="11" fillId="0" borderId="3" xfId="51" applyNumberFormat="1" applyBorder="1" applyAlignment="1">
      <alignment horizontal="center" vertical="top" wrapText="1"/>
    </xf>
    <xf numFmtId="0" fontId="14" fillId="8" borderId="10" xfId="2" applyFont="1" applyFill="1" applyBorder="1" applyAlignment="1">
      <alignment horizontal="center" vertical="center" wrapText="1"/>
    </xf>
    <xf numFmtId="0" fontId="14" fillId="8" borderId="12" xfId="2" applyFont="1" applyFill="1" applyBorder="1" applyAlignment="1">
      <alignment horizontal="center" vertical="center" wrapText="1"/>
    </xf>
    <xf numFmtId="0" fontId="14" fillId="8" borderId="41" xfId="2" applyFont="1" applyFill="1" applyBorder="1" applyAlignment="1">
      <alignment horizontal="center" vertical="center" wrapText="1"/>
    </xf>
    <xf numFmtId="0" fontId="14" fillId="8" borderId="47" xfId="2" applyFont="1" applyFill="1" applyBorder="1" applyAlignment="1">
      <alignment horizontal="center" vertical="center" wrapText="1"/>
    </xf>
    <xf numFmtId="15" fontId="11" fillId="7" borderId="8" xfId="6" applyNumberFormat="1" applyFont="1" applyFill="1" applyBorder="1" applyAlignment="1">
      <alignment horizontal="center" vertical="top" wrapText="1"/>
    </xf>
    <xf numFmtId="15" fontId="11" fillId="0" borderId="50" xfId="0" applyNumberFormat="1" applyFont="1" applyBorder="1" applyAlignment="1" applyProtection="1">
      <alignment horizontal="center" vertical="top" wrapText="1"/>
      <protection locked="0"/>
    </xf>
    <xf numFmtId="15" fontId="11" fillId="0" borderId="8" xfId="0" applyNumberFormat="1" applyFont="1" applyBorder="1" applyAlignment="1" applyProtection="1">
      <alignment horizontal="center" vertical="top" wrapText="1"/>
      <protection locked="0"/>
    </xf>
    <xf numFmtId="15" fontId="11" fillId="0" borderId="2" xfId="0" applyNumberFormat="1" applyFont="1" applyBorder="1" applyAlignment="1" applyProtection="1">
      <alignment horizontal="center" vertical="top" wrapText="1"/>
      <protection locked="0"/>
    </xf>
    <xf numFmtId="0" fontId="11" fillId="0" borderId="0" xfId="51" applyAlignment="1">
      <alignment wrapText="1"/>
    </xf>
    <xf numFmtId="49" fontId="11" fillId="0" borderId="67" xfId="0" applyNumberFormat="1" applyFont="1" applyBorder="1" applyAlignment="1">
      <alignment horizontal="center" vertical="top" wrapText="1"/>
    </xf>
    <xf numFmtId="0" fontId="11" fillId="0" borderId="0" xfId="0" applyFont="1"/>
    <xf numFmtId="15" fontId="11" fillId="0" borderId="50" xfId="0" applyNumberFormat="1" applyFont="1" applyBorder="1" applyAlignment="1">
      <alignment horizontal="center" vertical="top" wrapText="1"/>
    </xf>
    <xf numFmtId="15" fontId="11" fillId="0" borderId="48" xfId="0" applyNumberFormat="1" applyFont="1" applyBorder="1" applyAlignment="1">
      <alignment horizontal="center" vertical="top" wrapText="1"/>
    </xf>
    <xf numFmtId="15" fontId="11" fillId="0" borderId="6" xfId="0" applyNumberFormat="1" applyFont="1" applyBorder="1" applyAlignment="1">
      <alignment horizontal="center" vertical="top" wrapText="1"/>
    </xf>
    <xf numFmtId="15" fontId="11" fillId="0" borderId="8" xfId="0" applyNumberFormat="1" applyFont="1" applyBorder="1" applyAlignment="1">
      <alignment horizontal="center" vertical="top" wrapText="1"/>
    </xf>
    <xf numFmtId="15" fontId="29" fillId="7" borderId="13" xfId="51" applyNumberFormat="1" applyFont="1" applyFill="1" applyBorder="1" applyAlignment="1">
      <alignment horizontal="center" vertical="top" wrapText="1"/>
    </xf>
    <xf numFmtId="15" fontId="29" fillId="3" borderId="16" xfId="0" applyNumberFormat="1" applyFont="1" applyFill="1" applyBorder="1" applyAlignment="1">
      <alignment horizontal="center" vertical="top" wrapText="1"/>
    </xf>
    <xf numFmtId="15" fontId="29" fillId="7" borderId="13" xfId="0" applyNumberFormat="1" applyFont="1" applyFill="1" applyBorder="1" applyAlignment="1" applyProtection="1">
      <alignment horizontal="center" vertical="top" wrapText="1"/>
      <protection locked="0"/>
    </xf>
    <xf numFmtId="15" fontId="29" fillId="7" borderId="51" xfId="0" applyNumberFormat="1" applyFont="1" applyFill="1" applyBorder="1" applyAlignment="1" applyProtection="1">
      <alignment horizontal="center" vertical="top" wrapText="1"/>
      <protection locked="0"/>
    </xf>
    <xf numFmtId="15" fontId="29" fillId="3" borderId="1" xfId="0" applyNumberFormat="1" applyFont="1" applyFill="1" applyBorder="1" applyAlignment="1">
      <alignment horizontal="center" vertical="top" wrapText="1"/>
    </xf>
    <xf numFmtId="0" fontId="11" fillId="4" borderId="39" xfId="0" applyFont="1" applyFill="1" applyBorder="1" applyAlignment="1">
      <alignment horizontal="left" vertical="center" wrapText="1"/>
    </xf>
    <xf numFmtId="15" fontId="29" fillId="3" borderId="7" xfId="0" applyNumberFormat="1" applyFont="1" applyFill="1" applyBorder="1" applyAlignment="1">
      <alignment horizontal="center" vertical="top" wrapText="1"/>
    </xf>
    <xf numFmtId="15" fontId="11" fillId="0" borderId="10" xfId="0" applyNumberFormat="1" applyFont="1" applyBorder="1" applyAlignment="1">
      <alignment horizontal="center" vertical="top"/>
    </xf>
    <xf numFmtId="0" fontId="32" fillId="0" borderId="0" xfId="51" applyFont="1" applyAlignment="1">
      <alignment horizontal="left" vertical="top"/>
    </xf>
    <xf numFmtId="15" fontId="29" fillId="3" borderId="7" xfId="51" applyNumberFormat="1" applyFont="1" applyFill="1" applyBorder="1" applyAlignment="1">
      <alignment horizontal="center" vertical="top" wrapText="1"/>
    </xf>
    <xf numFmtId="15" fontId="29" fillId="3" borderId="8" xfId="51" applyNumberFormat="1" applyFont="1" applyFill="1" applyBorder="1" applyAlignment="1">
      <alignment horizontal="center" vertical="top" wrapText="1"/>
    </xf>
    <xf numFmtId="15" fontId="29" fillId="7" borderId="15" xfId="51" applyNumberFormat="1" applyFont="1" applyFill="1" applyBorder="1" applyAlignment="1">
      <alignment horizontal="center" vertical="top" wrapText="1"/>
    </xf>
    <xf numFmtId="15" fontId="35" fillId="0" borderId="15" xfId="51" applyNumberFormat="1" applyFont="1" applyBorder="1" applyAlignment="1">
      <alignment horizontal="center" vertical="top" wrapText="1"/>
    </xf>
    <xf numFmtId="15" fontId="29" fillId="7" borderId="3" xfId="51" applyNumberFormat="1" applyFont="1" applyFill="1" applyBorder="1" applyAlignment="1">
      <alignment horizontal="center" vertical="top" wrapText="1"/>
    </xf>
    <xf numFmtId="15" fontId="35" fillId="0" borderId="3" xfId="51" applyNumberFormat="1" applyFont="1" applyBorder="1" applyAlignment="1">
      <alignment horizontal="center" vertical="top" wrapText="1"/>
    </xf>
    <xf numFmtId="0" fontId="29" fillId="3" borderId="37" xfId="0" applyFont="1" applyFill="1" applyBorder="1" applyAlignment="1">
      <alignment horizontal="center" vertical="top"/>
    </xf>
    <xf numFmtId="15" fontId="29" fillId="3" borderId="38" xfId="0" applyNumberFormat="1" applyFont="1" applyFill="1" applyBorder="1" applyAlignment="1" applyProtection="1">
      <alignment horizontal="center" vertical="top" wrapText="1"/>
      <protection locked="0"/>
    </xf>
    <xf numFmtId="0" fontId="11" fillId="4" borderId="8" xfId="0" applyFont="1" applyFill="1" applyBorder="1" applyAlignment="1">
      <alignment horizontal="left" vertical="top" wrapText="1"/>
    </xf>
    <xf numFmtId="15" fontId="16" fillId="2" borderId="33" xfId="0" applyNumberFormat="1" applyFont="1" applyFill="1" applyBorder="1" applyAlignment="1">
      <alignment vertical="center"/>
    </xf>
    <xf numFmtId="15" fontId="16" fillId="2" borderId="32" xfId="0" applyNumberFormat="1" applyFont="1" applyFill="1" applyBorder="1" applyAlignment="1">
      <alignment vertical="center"/>
    </xf>
    <xf numFmtId="15" fontId="16" fillId="2" borderId="20" xfId="0" applyNumberFormat="1" applyFont="1" applyFill="1" applyBorder="1" applyAlignment="1">
      <alignment vertical="center"/>
    </xf>
    <xf numFmtId="15" fontId="11" fillId="3" borderId="8" xfId="0" applyNumberFormat="1" applyFont="1" applyFill="1" applyBorder="1" applyAlignment="1">
      <alignment horizontal="center" vertical="top"/>
    </xf>
    <xf numFmtId="0" fontId="11" fillId="0" borderId="8" xfId="0" applyFont="1" applyBorder="1" applyAlignment="1">
      <alignment horizontal="center" vertical="top" wrapText="1"/>
    </xf>
    <xf numFmtId="15" fontId="11" fillId="0" borderId="47" xfId="0" applyNumberFormat="1" applyFont="1" applyBorder="1" applyAlignment="1">
      <alignment horizontal="center" vertical="top"/>
    </xf>
    <xf numFmtId="15" fontId="11" fillId="0" borderId="10" xfId="2" applyNumberFormat="1" applyFont="1" applyBorder="1" applyAlignment="1">
      <alignment horizontal="center" vertical="top"/>
    </xf>
    <xf numFmtId="0" fontId="11" fillId="0" borderId="8" xfId="0" applyFont="1" applyBorder="1" applyAlignment="1">
      <alignment horizontal="center" vertical="top"/>
    </xf>
    <xf numFmtId="49" fontId="35" fillId="0" borderId="5" xfId="0" applyNumberFormat="1" applyFont="1" applyBorder="1" applyAlignment="1">
      <alignment horizontal="center" vertical="top" wrapText="1"/>
    </xf>
    <xf numFmtId="15" fontId="11" fillId="7" borderId="13" xfId="1" applyNumberFormat="1" applyFont="1" applyFill="1" applyBorder="1" applyAlignment="1" applyProtection="1">
      <alignment horizontal="center" vertical="top" wrapText="1"/>
    </xf>
    <xf numFmtId="15" fontId="19" fillId="3" borderId="5" xfId="3" applyNumberFormat="1" applyFill="1" applyBorder="1" applyAlignment="1">
      <alignment horizontal="center" vertical="center" wrapText="1"/>
    </xf>
    <xf numFmtId="15" fontId="11" fillId="0" borderId="8" xfId="51" applyNumberFormat="1" applyBorder="1" applyAlignment="1">
      <alignment horizontal="center" vertical="top" wrapText="1"/>
    </xf>
    <xf numFmtId="15" fontId="29" fillId="7" borderId="8" xfId="1" applyNumberFormat="1" applyFont="1" applyFill="1" applyBorder="1" applyAlignment="1" applyProtection="1">
      <alignment horizontal="center" vertical="top" wrapText="1"/>
    </xf>
    <xf numFmtId="15" fontId="14" fillId="2" borderId="18" xfId="3" applyNumberFormat="1" applyFont="1" applyFill="1" applyBorder="1" applyAlignment="1">
      <alignment horizontal="left"/>
    </xf>
    <xf numFmtId="15" fontId="14" fillId="2" borderId="19" xfId="3" applyNumberFormat="1" applyFont="1" applyFill="1" applyBorder="1" applyAlignment="1">
      <alignment horizontal="left"/>
    </xf>
    <xf numFmtId="15" fontId="14" fillId="2" borderId="25" xfId="3" applyNumberFormat="1" applyFont="1" applyFill="1" applyBorder="1" applyAlignment="1">
      <alignment horizontal="left"/>
    </xf>
    <xf numFmtId="15" fontId="29" fillId="7" borderId="17" xfId="0" applyNumberFormat="1" applyFont="1" applyFill="1" applyBorder="1" applyAlignment="1" applyProtection="1">
      <alignment horizontal="center" vertical="top" wrapText="1"/>
      <protection locked="0"/>
    </xf>
    <xf numFmtId="15" fontId="14" fillId="2" borderId="28" xfId="4" applyNumberFormat="1" applyFont="1" applyFill="1" applyBorder="1"/>
    <xf numFmtId="15" fontId="14" fillId="2" borderId="0" xfId="4" applyNumberFormat="1" applyFont="1" applyFill="1"/>
    <xf numFmtId="15" fontId="14" fillId="2" borderId="19" xfId="4" applyNumberFormat="1" applyFont="1" applyFill="1" applyBorder="1"/>
    <xf numFmtId="15" fontId="14" fillId="2" borderId="25" xfId="4" applyNumberFormat="1" applyFont="1" applyFill="1" applyBorder="1"/>
    <xf numFmtId="15" fontId="16" fillId="2" borderId="32" xfId="0" applyNumberFormat="1" applyFont="1" applyFill="1" applyBorder="1"/>
    <xf numFmtId="15" fontId="16" fillId="2" borderId="33" xfId="0" applyNumberFormat="1" applyFont="1" applyFill="1" applyBorder="1"/>
    <xf numFmtId="0" fontId="11" fillId="0" borderId="0" xfId="0" applyFont="1" applyAlignment="1">
      <alignment horizontal="center" vertical="top"/>
    </xf>
    <xf numFmtId="0" fontId="11" fillId="0" borderId="67" xfId="0" applyFont="1" applyBorder="1" applyAlignment="1">
      <alignment horizontal="center" vertical="top" wrapText="1"/>
    </xf>
    <xf numFmtId="0" fontId="11" fillId="0" borderId="5" xfId="0" applyFont="1" applyBorder="1" applyAlignment="1">
      <alignment horizontal="center" vertical="top" wrapText="1"/>
    </xf>
    <xf numFmtId="15" fontId="14" fillId="2" borderId="32" xfId="0" applyNumberFormat="1" applyFont="1" applyFill="1" applyBorder="1" applyAlignment="1">
      <alignment wrapText="1"/>
    </xf>
    <xf numFmtId="0" fontId="29" fillId="0" borderId="0" xfId="2" applyFont="1"/>
    <xf numFmtId="15" fontId="11" fillId="0" borderId="10" xfId="51" applyNumberFormat="1" applyBorder="1" applyAlignment="1">
      <alignment horizontal="center" vertical="top" wrapText="1"/>
    </xf>
    <xf numFmtId="15" fontId="11" fillId="0" borderId="47" xfId="51" applyNumberFormat="1" applyBorder="1" applyAlignment="1">
      <alignment horizontal="center" vertical="top" wrapText="1"/>
    </xf>
    <xf numFmtId="15" fontId="11" fillId="0" borderId="1" xfId="51" applyNumberFormat="1" applyBorder="1" applyAlignment="1">
      <alignment horizontal="center" vertical="top" wrapText="1"/>
    </xf>
    <xf numFmtId="15" fontId="11" fillId="0" borderId="5" xfId="0" applyNumberFormat="1" applyFont="1" applyBorder="1" applyAlignment="1" applyProtection="1">
      <alignment horizontal="center" vertical="top" wrapText="1"/>
      <protection locked="0"/>
    </xf>
    <xf numFmtId="15" fontId="11" fillId="0" borderId="10" xfId="0" applyNumberFormat="1" applyFont="1" applyBorder="1" applyAlignment="1" applyProtection="1">
      <alignment horizontal="center" vertical="top" wrapText="1"/>
      <protection locked="0"/>
    </xf>
    <xf numFmtId="15" fontId="11" fillId="0" borderId="1" xfId="0" applyNumberFormat="1" applyFont="1" applyBorder="1" applyAlignment="1" applyProtection="1">
      <alignment horizontal="center" vertical="top" wrapText="1"/>
      <protection locked="0"/>
    </xf>
    <xf numFmtId="15" fontId="11" fillId="0" borderId="3" xfId="0" applyNumberFormat="1" applyFont="1" applyBorder="1" applyAlignment="1" applyProtection="1">
      <alignment horizontal="center" vertical="top" wrapText="1"/>
      <protection locked="0"/>
    </xf>
    <xf numFmtId="15" fontId="29" fillId="7" borderId="58" xfId="0" applyNumberFormat="1" applyFont="1" applyFill="1" applyBorder="1" applyAlignment="1" applyProtection="1">
      <alignment horizontal="center" vertical="top" wrapText="1"/>
      <protection locked="0"/>
    </xf>
    <xf numFmtId="15" fontId="11" fillId="0" borderId="8" xfId="5" applyNumberFormat="1" applyFont="1" applyBorder="1" applyAlignment="1" applyProtection="1">
      <alignment horizontal="center" vertical="top" wrapText="1"/>
      <protection locked="0"/>
    </xf>
    <xf numFmtId="15" fontId="11" fillId="0" borderId="2" xfId="5" applyNumberFormat="1" applyFont="1" applyBorder="1" applyAlignment="1" applyProtection="1">
      <alignment horizontal="center" vertical="top" wrapText="1"/>
      <protection locked="0"/>
    </xf>
    <xf numFmtId="15" fontId="11" fillId="0" borderId="10" xfId="0" applyNumberFormat="1" applyFont="1" applyBorder="1" applyAlignment="1">
      <alignment horizontal="center" vertical="top" wrapText="1"/>
    </xf>
    <xf numFmtId="15" fontId="11" fillId="0" borderId="1" xfId="0" applyNumberFormat="1" applyFont="1" applyBorder="1" applyAlignment="1">
      <alignment horizontal="center" vertical="top" wrapText="1"/>
    </xf>
    <xf numFmtId="15" fontId="11" fillId="0" borderId="67" xfId="0" applyNumberFormat="1" applyFont="1" applyBorder="1" applyAlignment="1">
      <alignment horizontal="center" vertical="center" wrapText="1"/>
    </xf>
    <xf numFmtId="15" fontId="11" fillId="0" borderId="47" xfId="0" applyNumberFormat="1" applyFont="1" applyBorder="1" applyAlignment="1">
      <alignment horizontal="center" vertical="center" wrapText="1"/>
    </xf>
    <xf numFmtId="15" fontId="11" fillId="0" borderId="47" xfId="0" applyNumberFormat="1" applyFont="1" applyBorder="1" applyAlignment="1">
      <alignment horizontal="center" vertical="top" wrapText="1"/>
    </xf>
    <xf numFmtId="15" fontId="11" fillId="5" borderId="47" xfId="6" applyNumberFormat="1" applyFont="1" applyFill="1" applyBorder="1" applyAlignment="1">
      <alignment horizontal="center" vertical="top" wrapText="1"/>
    </xf>
    <xf numFmtId="15" fontId="11" fillId="0" borderId="50" xfId="6" applyNumberFormat="1" applyFont="1" applyBorder="1" applyAlignment="1">
      <alignment horizontal="center" vertical="top" wrapText="1"/>
    </xf>
    <xf numFmtId="15" fontId="11" fillId="0" borderId="48" xfId="6" applyNumberFormat="1" applyFont="1" applyBorder="1" applyAlignment="1">
      <alignment horizontal="center" vertical="top" wrapText="1"/>
    </xf>
    <xf numFmtId="15" fontId="11" fillId="5" borderId="10" xfId="6" applyNumberFormat="1" applyFont="1" applyFill="1" applyBorder="1" applyAlignment="1">
      <alignment horizontal="center" vertical="top" wrapText="1"/>
    </xf>
    <xf numFmtId="15" fontId="11" fillId="0" borderId="8" xfId="6" applyNumberFormat="1" applyFont="1" applyBorder="1" applyAlignment="1">
      <alignment horizontal="center" vertical="top" wrapText="1"/>
    </xf>
    <xf numFmtId="15" fontId="11" fillId="0" borderId="6" xfId="6" applyNumberFormat="1" applyFont="1" applyBorder="1" applyAlignment="1">
      <alignment horizontal="center" vertical="top" wrapText="1"/>
    </xf>
    <xf numFmtId="15" fontId="11" fillId="0" borderId="14" xfId="6" applyNumberFormat="1" applyFont="1" applyBorder="1" applyAlignment="1">
      <alignment horizontal="center" vertical="top" wrapText="1"/>
    </xf>
    <xf numFmtId="15" fontId="16" fillId="2" borderId="33" xfId="2" applyNumberFormat="1" applyFont="1" applyFill="1" applyBorder="1" applyAlignment="1">
      <alignment vertical="center"/>
    </xf>
    <xf numFmtId="15" fontId="16" fillId="2" borderId="32" xfId="2" applyNumberFormat="1" applyFont="1" applyFill="1" applyBorder="1" applyAlignment="1">
      <alignment vertical="center"/>
    </xf>
    <xf numFmtId="15" fontId="11" fillId="0" borderId="9" xfId="0" applyNumberFormat="1" applyFont="1" applyBorder="1" applyAlignment="1">
      <alignment horizontal="center" vertical="top" wrapText="1"/>
    </xf>
    <xf numFmtId="15" fontId="11" fillId="0" borderId="14" xfId="0" applyNumberFormat="1" applyFont="1" applyBorder="1" applyAlignment="1">
      <alignment horizontal="center" vertical="top" wrapText="1"/>
    </xf>
    <xf numFmtId="15" fontId="11" fillId="0" borderId="12" xfId="1" applyNumberFormat="1" applyFont="1" applyFill="1" applyBorder="1" applyAlignment="1" applyProtection="1">
      <alignment horizontal="center" vertical="top" wrapText="1"/>
    </xf>
    <xf numFmtId="15" fontId="11" fillId="0" borderId="1" xfId="1" applyNumberFormat="1" applyFont="1" applyFill="1" applyBorder="1" applyAlignment="1" applyProtection="1">
      <alignment horizontal="center" vertical="top" wrapText="1"/>
    </xf>
    <xf numFmtId="0" fontId="11" fillId="4" borderId="5" xfId="0" applyFont="1" applyFill="1" applyBorder="1" applyAlignment="1">
      <alignment horizontal="left" vertical="top" wrapText="1"/>
    </xf>
    <xf numFmtId="0" fontId="11" fillId="0" borderId="0" xfId="0" applyFont="1" applyAlignment="1">
      <alignment horizontal="left" vertical="top" wrapText="1"/>
    </xf>
    <xf numFmtId="0" fontId="11" fillId="0" borderId="0" xfId="0" applyFont="1" applyAlignment="1">
      <alignment horizontal="left" vertical="center"/>
    </xf>
    <xf numFmtId="0" fontId="11" fillId="0" borderId="0" xfId="0" applyFont="1" applyAlignment="1">
      <alignment horizontal="left"/>
    </xf>
    <xf numFmtId="0" fontId="18" fillId="2" borderId="18" xfId="1" applyFill="1" applyBorder="1" applyAlignment="1" applyProtection="1">
      <alignment horizontal="left" vertical="top"/>
    </xf>
    <xf numFmtId="0" fontId="11" fillId="0" borderId="0" xfId="3" applyFont="1"/>
    <xf numFmtId="15" fontId="11" fillId="0" borderId="0" xfId="3" applyNumberFormat="1" applyFont="1" applyAlignment="1">
      <alignment horizontal="center"/>
    </xf>
    <xf numFmtId="15" fontId="11" fillId="0" borderId="0" xfId="3" applyNumberFormat="1" applyFont="1" applyAlignment="1">
      <alignment horizontal="center" wrapText="1"/>
    </xf>
    <xf numFmtId="0" fontId="11" fillId="0" borderId="0" xfId="3" applyFont="1" applyAlignment="1">
      <alignment horizontal="left" vertical="center"/>
    </xf>
    <xf numFmtId="15" fontId="12" fillId="0" borderId="13" xfId="2" applyNumberFormat="1" applyBorder="1" applyAlignment="1">
      <alignment horizontal="center" vertical="top" wrapText="1"/>
    </xf>
    <xf numFmtId="0" fontId="0" fillId="0" borderId="0" xfId="0" applyAlignment="1">
      <alignment horizontal="left"/>
    </xf>
    <xf numFmtId="0" fontId="11" fillId="0" borderId="0" xfId="0" applyFont="1" applyAlignment="1">
      <alignment horizontal="left" vertical="top"/>
    </xf>
    <xf numFmtId="49" fontId="29" fillId="0" borderId="0" xfId="0" applyNumberFormat="1" applyFont="1" applyAlignment="1">
      <alignment horizontal="center"/>
    </xf>
    <xf numFmtId="15" fontId="29" fillId="7" borderId="47" xfId="0" applyNumberFormat="1" applyFont="1" applyFill="1" applyBorder="1" applyAlignment="1">
      <alignment horizontal="center" vertical="top" wrapText="1"/>
    </xf>
    <xf numFmtId="15" fontId="29" fillId="7" borderId="57" xfId="0" applyNumberFormat="1" applyFont="1" applyFill="1" applyBorder="1" applyAlignment="1">
      <alignment horizontal="center" vertical="top" wrapText="1"/>
    </xf>
    <xf numFmtId="0" fontId="0" fillId="0" borderId="28" xfId="0" applyBorder="1"/>
    <xf numFmtId="15" fontId="39" fillId="2" borderId="32" xfId="0" applyNumberFormat="1" applyFont="1" applyFill="1" applyBorder="1" applyAlignment="1">
      <alignment horizontal="left" vertical="center"/>
    </xf>
    <xf numFmtId="0" fontId="11" fillId="0" borderId="0" xfId="0" applyFont="1" applyAlignment="1">
      <alignment horizontal="center" vertical="center"/>
    </xf>
    <xf numFmtId="0" fontId="11" fillId="4" borderId="67" xfId="0" applyFont="1" applyFill="1" applyBorder="1" applyAlignment="1">
      <alignment horizontal="left" vertical="top" wrapText="1"/>
    </xf>
    <xf numFmtId="0" fontId="11" fillId="4" borderId="5" xfId="0" applyFont="1" applyFill="1" applyBorder="1" applyAlignment="1">
      <alignment horizontal="left" vertical="top"/>
    </xf>
    <xf numFmtId="0" fontId="11" fillId="4" borderId="49" xfId="0" applyFont="1" applyFill="1" applyBorder="1" applyAlignment="1">
      <alignment horizontal="left" vertical="top" wrapText="1"/>
    </xf>
    <xf numFmtId="0" fontId="11" fillId="4" borderId="9" xfId="0" applyFont="1" applyFill="1" applyBorder="1" applyAlignment="1">
      <alignment horizontal="left" vertical="top" wrapText="1"/>
    </xf>
    <xf numFmtId="0" fontId="11" fillId="0" borderId="5" xfId="0" applyFont="1" applyBorder="1" applyAlignment="1">
      <alignment horizontal="center" vertical="top"/>
    </xf>
    <xf numFmtId="0" fontId="11" fillId="4" borderId="2" xfId="0" applyFont="1" applyFill="1" applyBorder="1" applyAlignment="1">
      <alignment horizontal="left" vertical="top" wrapText="1"/>
    </xf>
    <xf numFmtId="0" fontId="11" fillId="4" borderId="11" xfId="0" applyFont="1" applyFill="1" applyBorder="1" applyAlignment="1">
      <alignment horizontal="left" vertical="top" wrapText="1"/>
    </xf>
    <xf numFmtId="0" fontId="11" fillId="4" borderId="77" xfId="0" applyFont="1" applyFill="1" applyBorder="1" applyAlignment="1">
      <alignment horizontal="left" vertical="top" wrapText="1"/>
    </xf>
    <xf numFmtId="0" fontId="14" fillId="0" borderId="0" xfId="0" applyFont="1"/>
    <xf numFmtId="0" fontId="11" fillId="4" borderId="39" xfId="0" applyFont="1" applyFill="1" applyBorder="1" applyAlignment="1">
      <alignment horizontal="left" vertical="top" wrapText="1"/>
    </xf>
    <xf numFmtId="0" fontId="11" fillId="4" borderId="56" xfId="0" applyFont="1" applyFill="1" applyBorder="1" applyAlignment="1">
      <alignment horizontal="left" vertical="top" wrapText="1"/>
    </xf>
    <xf numFmtId="0" fontId="11" fillId="4" borderId="52" xfId="0" applyFont="1" applyFill="1" applyBorder="1" applyAlignment="1">
      <alignment vertical="center"/>
    </xf>
    <xf numFmtId="0" fontId="11" fillId="4" borderId="50" xfId="0" applyFont="1" applyFill="1" applyBorder="1" applyAlignment="1">
      <alignment vertical="center" wrapText="1"/>
    </xf>
    <xf numFmtId="0" fontId="11" fillId="4" borderId="8" xfId="0" applyFont="1" applyFill="1" applyBorder="1" applyAlignment="1">
      <alignment vertical="center" wrapText="1"/>
    </xf>
    <xf numFmtId="0" fontId="11" fillId="4" borderId="102" xfId="0" applyFont="1" applyFill="1" applyBorder="1" applyAlignment="1">
      <alignment horizontal="left" vertical="top" wrapText="1"/>
    </xf>
    <xf numFmtId="0" fontId="11" fillId="4" borderId="50" xfId="0" applyFont="1" applyFill="1" applyBorder="1" applyAlignment="1">
      <alignment horizontal="left" vertical="top" wrapText="1"/>
    </xf>
    <xf numFmtId="0" fontId="0" fillId="4" borderId="8" xfId="0" applyFill="1" applyBorder="1" applyAlignment="1">
      <alignment horizontal="left" vertical="top"/>
    </xf>
    <xf numFmtId="0" fontId="11" fillId="4" borderId="8" xfId="0" applyFont="1" applyFill="1" applyBorder="1" applyAlignment="1">
      <alignment horizontal="left" vertical="top"/>
    </xf>
    <xf numFmtId="0" fontId="11" fillId="4" borderId="52" xfId="0" applyFont="1" applyFill="1" applyBorder="1" applyAlignment="1">
      <alignment horizontal="left" vertical="top" wrapText="1"/>
    </xf>
    <xf numFmtId="0" fontId="11" fillId="4" borderId="52" xfId="0" applyFont="1" applyFill="1" applyBorder="1" applyAlignment="1">
      <alignment horizontal="left" vertical="top"/>
    </xf>
    <xf numFmtId="0" fontId="11" fillId="4" borderId="5" xfId="0" applyFont="1" applyFill="1" applyBorder="1" applyAlignment="1">
      <alignment vertical="center" wrapText="1"/>
    </xf>
    <xf numFmtId="0" fontId="11" fillId="0" borderId="0" xfId="0" applyFont="1" applyAlignment="1">
      <alignment wrapText="1"/>
    </xf>
    <xf numFmtId="0" fontId="11" fillId="0" borderId="0" xfId="51" applyAlignment="1">
      <alignment horizontal="left"/>
    </xf>
    <xf numFmtId="15" fontId="16" fillId="2" borderId="33" xfId="2" applyNumberFormat="1" applyFont="1" applyFill="1" applyBorder="1" applyAlignment="1">
      <alignment horizontal="left" vertical="center"/>
    </xf>
    <xf numFmtId="0" fontId="18" fillId="2" borderId="20" xfId="1" applyFill="1" applyBorder="1" applyAlignment="1" applyProtection="1">
      <alignment horizontal="left" vertical="center"/>
    </xf>
    <xf numFmtId="0" fontId="12" fillId="0" borderId="0" xfId="2" applyAlignment="1">
      <alignment horizontal="left" vertical="top"/>
    </xf>
    <xf numFmtId="15" fontId="11" fillId="3" borderId="9" xfId="3" applyNumberFormat="1" applyFont="1" applyFill="1" applyBorder="1" applyAlignment="1">
      <alignment horizontal="center" vertical="center" wrapText="1"/>
    </xf>
    <xf numFmtId="0" fontId="11" fillId="4" borderId="67" xfId="0" applyFont="1" applyFill="1" applyBorder="1" applyAlignment="1">
      <alignment vertical="center" wrapText="1"/>
    </xf>
    <xf numFmtId="0" fontId="11" fillId="0" borderId="29" xfId="51" applyBorder="1" applyAlignment="1">
      <alignment wrapText="1"/>
    </xf>
    <xf numFmtId="0" fontId="11" fillId="4" borderId="30" xfId="0" applyFont="1" applyFill="1" applyBorder="1" applyAlignment="1">
      <alignment horizontal="left" vertical="top" wrapText="1"/>
    </xf>
    <xf numFmtId="0" fontId="14" fillId="0" borderId="0" xfId="3" applyFont="1"/>
    <xf numFmtId="0" fontId="0" fillId="4" borderId="77" xfId="0" applyFill="1" applyBorder="1" applyAlignment="1">
      <alignment horizontal="left" vertical="top" wrapText="1"/>
    </xf>
    <xf numFmtId="0" fontId="0" fillId="4" borderId="8" xfId="0" applyFill="1" applyBorder="1" applyAlignment="1">
      <alignment horizontal="left" vertical="top" wrapText="1"/>
    </xf>
    <xf numFmtId="0" fontId="0" fillId="4" borderId="52" xfId="0" applyFill="1" applyBorder="1" applyAlignment="1">
      <alignment horizontal="left" vertical="top" wrapText="1"/>
    </xf>
    <xf numFmtId="0" fontId="11" fillId="4" borderId="17" xfId="0" applyFont="1" applyFill="1" applyBorder="1" applyAlignment="1">
      <alignment horizontal="left" vertical="top" wrapText="1"/>
    </xf>
    <xf numFmtId="0" fontId="11" fillId="0" borderId="0" xfId="0" applyFont="1" applyAlignment="1">
      <alignment vertical="top"/>
    </xf>
    <xf numFmtId="0" fontId="11" fillId="4" borderId="50" xfId="6" applyFont="1" applyFill="1" applyBorder="1" applyAlignment="1">
      <alignment horizontal="left" vertical="top" wrapText="1"/>
    </xf>
    <xf numFmtId="0" fontId="11" fillId="4" borderId="8" xfId="6" applyFont="1" applyFill="1" applyBorder="1" applyAlignment="1">
      <alignment horizontal="left" vertical="top" wrapText="1"/>
    </xf>
    <xf numFmtId="0" fontId="11" fillId="4" borderId="13" xfId="6" applyFont="1" applyFill="1" applyBorder="1" applyAlignment="1">
      <alignment horizontal="left" vertical="top" wrapText="1"/>
    </xf>
    <xf numFmtId="0" fontId="11" fillId="4" borderId="59" xfId="6" applyFont="1" applyFill="1" applyBorder="1" applyAlignment="1">
      <alignment horizontal="left" vertical="top" wrapText="1"/>
    </xf>
    <xf numFmtId="0" fontId="11" fillId="4" borderId="52" xfId="6" applyFont="1" applyFill="1" applyBorder="1" applyAlignment="1">
      <alignment horizontal="left" vertical="top" wrapText="1"/>
    </xf>
    <xf numFmtId="0" fontId="11" fillId="4" borderId="51" xfId="6" applyFont="1" applyFill="1" applyBorder="1" applyAlignment="1">
      <alignment horizontal="left" vertical="top" wrapText="1"/>
    </xf>
    <xf numFmtId="15" fontId="14" fillId="2" borderId="33" xfId="0" applyNumberFormat="1" applyFont="1" applyFill="1" applyBorder="1" applyAlignment="1">
      <alignment horizontal="left"/>
    </xf>
    <xf numFmtId="15" fontId="14" fillId="2" borderId="33" xfId="51" applyNumberFormat="1" applyFont="1" applyFill="1" applyBorder="1" applyAlignment="1">
      <alignment horizontal="left"/>
    </xf>
    <xf numFmtId="15" fontId="14" fillId="2" borderId="32" xfId="51" applyNumberFormat="1" applyFont="1" applyFill="1" applyBorder="1" applyAlignment="1">
      <alignment horizontal="left"/>
    </xf>
    <xf numFmtId="15" fontId="14" fillId="2" borderId="20" xfId="51" applyNumberFormat="1" applyFont="1" applyFill="1" applyBorder="1" applyAlignment="1">
      <alignment horizontal="left"/>
    </xf>
    <xf numFmtId="15" fontId="14" fillId="2" borderId="24" xfId="51" applyNumberFormat="1" applyFont="1" applyFill="1" applyBorder="1" applyAlignment="1">
      <alignment horizontal="left"/>
    </xf>
    <xf numFmtId="15" fontId="14" fillId="2" borderId="21" xfId="51" applyNumberFormat="1" applyFont="1" applyFill="1" applyBorder="1" applyAlignment="1">
      <alignment horizontal="left" wrapText="1"/>
    </xf>
    <xf numFmtId="0" fontId="11" fillId="0" borderId="0" xfId="3" applyFont="1" applyAlignment="1">
      <alignment horizontal="left" vertical="top"/>
    </xf>
    <xf numFmtId="0" fontId="11" fillId="6" borderId="5"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11" fillId="6" borderId="67" xfId="0" applyFont="1" applyFill="1" applyBorder="1" applyAlignment="1">
      <alignment horizontal="center" vertical="center" wrapText="1"/>
    </xf>
    <xf numFmtId="0" fontId="11" fillId="0" borderId="0" xfId="3" applyFont="1" applyAlignment="1">
      <alignment vertical="center"/>
    </xf>
    <xf numFmtId="0" fontId="40" fillId="2" borderId="20" xfId="1" applyFont="1" applyFill="1" applyBorder="1" applyAlignment="1" applyProtection="1">
      <alignment horizontal="left" vertical="center"/>
    </xf>
    <xf numFmtId="15" fontId="11" fillId="0" borderId="0" xfId="0" applyNumberFormat="1" applyFont="1" applyAlignment="1">
      <alignment horizontal="center" vertical="center" wrapText="1"/>
    </xf>
    <xf numFmtId="15" fontId="11" fillId="0" borderId="0" xfId="0" applyNumberFormat="1" applyFont="1" applyAlignment="1">
      <alignment horizontal="center" vertical="top"/>
    </xf>
    <xf numFmtId="0" fontId="11" fillId="0" borderId="0" xfId="0" applyFont="1" applyAlignment="1">
      <alignment horizontal="center" wrapText="1"/>
    </xf>
    <xf numFmtId="15" fontId="11" fillId="0" borderId="0" xfId="6" applyNumberFormat="1" applyFont="1" applyAlignment="1">
      <alignment horizontal="center" vertical="top"/>
    </xf>
    <xf numFmtId="15" fontId="35" fillId="0" borderId="5" xfId="0" applyNumberFormat="1" applyFont="1" applyBorder="1" applyAlignment="1">
      <alignment horizontal="center" vertical="top" wrapText="1"/>
    </xf>
    <xf numFmtId="15" fontId="29" fillId="7" borderId="9" xfId="51" applyNumberFormat="1" applyFont="1" applyFill="1" applyBorder="1" applyAlignment="1">
      <alignment horizontal="center" vertical="top" wrapText="1"/>
    </xf>
    <xf numFmtId="15" fontId="29" fillId="7" borderId="4" xfId="51" applyNumberFormat="1" applyFont="1" applyFill="1" applyBorder="1" applyAlignment="1">
      <alignment horizontal="center" vertical="top" wrapText="1"/>
    </xf>
    <xf numFmtId="15" fontId="0" fillId="3" borderId="9" xfId="0" applyNumberFormat="1" applyFill="1" applyBorder="1" applyAlignment="1">
      <alignment horizontal="center" vertical="top"/>
    </xf>
    <xf numFmtId="15" fontId="16" fillId="2" borderId="32" xfId="0" applyNumberFormat="1" applyFont="1" applyFill="1" applyBorder="1" applyAlignment="1">
      <alignment horizontal="left" vertical="center" wrapText="1"/>
    </xf>
    <xf numFmtId="15" fontId="29" fillId="7" borderId="9" xfId="1" applyNumberFormat="1" applyFont="1" applyFill="1" applyBorder="1" applyAlignment="1" applyProtection="1">
      <alignment horizontal="center" vertical="top" wrapText="1"/>
    </xf>
    <xf numFmtId="15" fontId="29" fillId="7" borderId="16" xfId="1" applyNumberFormat="1" applyFont="1" applyFill="1" applyBorder="1" applyAlignment="1" applyProtection="1">
      <alignment horizontal="center" vertical="top" wrapText="1"/>
    </xf>
    <xf numFmtId="15" fontId="29" fillId="7" borderId="4" xfId="1" applyNumberFormat="1" applyFont="1" applyFill="1" applyBorder="1" applyAlignment="1" applyProtection="1">
      <alignment horizontal="center" vertical="top" wrapText="1"/>
    </xf>
    <xf numFmtId="0" fontId="11" fillId="4" borderId="8" xfId="51" applyFill="1" applyBorder="1" applyAlignment="1">
      <alignment horizontal="left" vertical="top" wrapText="1"/>
    </xf>
    <xf numFmtId="0" fontId="11" fillId="4" borderId="5" xfId="51" applyFill="1" applyBorder="1" applyAlignment="1">
      <alignment horizontal="left" vertical="top" wrapText="1"/>
    </xf>
    <xf numFmtId="15" fontId="11" fillId="7" borderId="8" xfId="1" applyNumberFormat="1" applyFont="1" applyFill="1" applyBorder="1" applyAlignment="1" applyProtection="1">
      <alignment horizontal="center" vertical="top" wrapText="1"/>
    </xf>
    <xf numFmtId="0" fontId="11" fillId="6" borderId="15" xfId="0" applyFont="1" applyFill="1" applyBorder="1" applyAlignment="1">
      <alignment horizontal="center" vertical="center" wrapText="1"/>
    </xf>
    <xf numFmtId="15" fontId="11" fillId="0" borderId="1" xfId="0" applyNumberFormat="1" applyFont="1" applyBorder="1" applyAlignment="1">
      <alignment horizontal="center" vertical="top"/>
    </xf>
    <xf numFmtId="0" fontId="11" fillId="0" borderId="10" xfId="0" applyFont="1" applyBorder="1" applyAlignment="1">
      <alignment horizontal="center" vertical="top"/>
    </xf>
    <xf numFmtId="14" fontId="11" fillId="0" borderId="8" xfId="0" applyNumberFormat="1" applyFont="1" applyBorder="1" applyAlignment="1">
      <alignment horizontal="center" vertical="top"/>
    </xf>
    <xf numFmtId="0" fontId="41" fillId="0" borderId="0" xfId="0" applyFont="1" applyAlignment="1">
      <alignment horizontal="justify" vertical="top" wrapText="1"/>
    </xf>
    <xf numFmtId="15" fontId="11" fillId="0" borderId="0" xfId="0" applyNumberFormat="1" applyFont="1" applyAlignment="1">
      <alignment horizontal="center"/>
    </xf>
    <xf numFmtId="15" fontId="29" fillId="7" borderId="79" xfId="0" applyNumberFormat="1" applyFont="1" applyFill="1" applyBorder="1" applyAlignment="1">
      <alignment horizontal="center" vertical="top" wrapText="1"/>
    </xf>
    <xf numFmtId="15" fontId="29" fillId="3" borderId="25" xfId="0" applyNumberFormat="1" applyFont="1" applyFill="1" applyBorder="1" applyAlignment="1">
      <alignment horizontal="center" vertical="top" wrapText="1"/>
    </xf>
    <xf numFmtId="15" fontId="11" fillId="0" borderId="7" xfId="0" applyNumberFormat="1" applyFont="1" applyBorder="1" applyAlignment="1">
      <alignment horizontal="center" vertical="top" wrapText="1"/>
    </xf>
    <xf numFmtId="15" fontId="11" fillId="0" borderId="79" xfId="0" applyNumberFormat="1" applyFont="1" applyBorder="1" applyAlignment="1">
      <alignment horizontal="center" vertical="top" wrapText="1"/>
    </xf>
    <xf numFmtId="49" fontId="35" fillId="0" borderId="26" xfId="0" applyNumberFormat="1" applyFont="1" applyBorder="1" applyAlignment="1">
      <alignment horizontal="center" vertical="top" wrapText="1"/>
    </xf>
    <xf numFmtId="0" fontId="35" fillId="6" borderId="5" xfId="0" applyFont="1" applyFill="1" applyBorder="1" applyAlignment="1">
      <alignment horizontal="center" vertical="top" wrapText="1"/>
    </xf>
    <xf numFmtId="0" fontId="35" fillId="0" borderId="0" xfId="0" applyFont="1" applyAlignment="1">
      <alignment vertical="top" wrapText="1"/>
    </xf>
    <xf numFmtId="0" fontId="0" fillId="4" borderId="104" xfId="0" applyFill="1" applyBorder="1" applyAlignment="1">
      <alignment horizontal="left" vertical="top" wrapText="1"/>
    </xf>
    <xf numFmtId="0" fontId="0" fillId="4" borderId="91" xfId="0" applyFill="1" applyBorder="1" applyAlignment="1">
      <alignment horizontal="left" vertical="top" wrapText="1"/>
    </xf>
    <xf numFmtId="0" fontId="11" fillId="6" borderId="55" xfId="0" applyFont="1" applyFill="1" applyBorder="1" applyAlignment="1">
      <alignment horizontal="center" vertical="top" wrapText="1"/>
    </xf>
    <xf numFmtId="15" fontId="19" fillId="3" borderId="50" xfId="3" applyNumberFormat="1" applyFill="1" applyBorder="1" applyAlignment="1">
      <alignment horizontal="center" vertical="top" wrapText="1"/>
    </xf>
    <xf numFmtId="15" fontId="11" fillId="3" borderId="49" xfId="3" applyNumberFormat="1" applyFont="1" applyFill="1" applyBorder="1" applyAlignment="1">
      <alignment horizontal="center" vertical="top" wrapText="1"/>
    </xf>
    <xf numFmtId="15" fontId="19" fillId="3" borderId="39" xfId="3" applyNumberFormat="1" applyFill="1" applyBorder="1" applyAlignment="1">
      <alignment horizontal="center" vertical="top" wrapText="1"/>
    </xf>
    <xf numFmtId="15" fontId="11" fillId="5" borderId="23" xfId="3" applyNumberFormat="1" applyFont="1" applyFill="1" applyBorder="1" applyAlignment="1">
      <alignment horizontal="center" vertical="top" wrapText="1"/>
    </xf>
    <xf numFmtId="15" fontId="11" fillId="0" borderId="53" xfId="3" applyNumberFormat="1" applyFont="1" applyBorder="1" applyAlignment="1">
      <alignment horizontal="center" vertical="top" wrapText="1"/>
    </xf>
    <xf numFmtId="0" fontId="19" fillId="0" borderId="0" xfId="6" applyAlignment="1">
      <alignment vertical="top" wrapText="1"/>
    </xf>
    <xf numFmtId="0" fontId="11" fillId="6" borderId="5" xfId="0" applyFont="1" applyFill="1" applyBorder="1" applyAlignment="1">
      <alignment horizontal="center" vertical="top" wrapText="1"/>
    </xf>
    <xf numFmtId="15" fontId="0" fillId="3" borderId="8" xfId="0" applyNumberFormat="1" applyFill="1" applyBorder="1" applyAlignment="1" applyProtection="1">
      <alignment horizontal="center" vertical="top" wrapText="1"/>
      <protection locked="0"/>
    </xf>
    <xf numFmtId="15" fontId="0" fillId="3" borderId="52" xfId="0" applyNumberFormat="1" applyFill="1" applyBorder="1" applyAlignment="1">
      <alignment horizontal="center" vertical="top" wrapText="1"/>
    </xf>
    <xf numFmtId="15" fontId="11" fillId="5" borderId="10" xfId="0" applyNumberFormat="1" applyFont="1" applyFill="1" applyBorder="1" applyAlignment="1">
      <alignment horizontal="center" vertical="top" wrapText="1"/>
    </xf>
    <xf numFmtId="0" fontId="11" fillId="0" borderId="8" xfId="51" applyBorder="1" applyAlignment="1">
      <alignment horizontal="center" vertical="top" wrapText="1"/>
    </xf>
    <xf numFmtId="0" fontId="35" fillId="0" borderId="5" xfId="0" applyFont="1" applyBorder="1" applyAlignment="1">
      <alignment horizontal="center" vertical="top" wrapText="1"/>
    </xf>
    <xf numFmtId="15" fontId="29" fillId="7" borderId="79" xfId="0" applyNumberFormat="1" applyFont="1" applyFill="1" applyBorder="1" applyAlignment="1">
      <alignment horizontal="center" vertical="top"/>
    </xf>
    <xf numFmtId="15" fontId="29" fillId="7" borderId="79" xfId="0" applyNumberFormat="1" applyFont="1" applyFill="1" applyBorder="1" applyAlignment="1" applyProtection="1">
      <alignment horizontal="center" vertical="top" wrapText="1"/>
      <protection locked="0"/>
    </xf>
    <xf numFmtId="15" fontId="29" fillId="7" borderId="25" xfId="0" applyNumberFormat="1" applyFont="1" applyFill="1" applyBorder="1" applyAlignment="1">
      <alignment horizontal="center" vertical="top" wrapText="1"/>
    </xf>
    <xf numFmtId="15" fontId="11" fillId="0" borderId="79" xfId="0" applyNumberFormat="1" applyFont="1" applyBorder="1" applyAlignment="1">
      <alignment horizontal="center" vertical="top"/>
    </xf>
    <xf numFmtId="15" fontId="11" fillId="0" borderId="93" xfId="0" applyNumberFormat="1" applyFont="1" applyBorder="1" applyAlignment="1" applyProtection="1">
      <alignment horizontal="center" vertical="top" wrapText="1"/>
      <protection locked="0"/>
    </xf>
    <xf numFmtId="0" fontId="29" fillId="7" borderId="8" xfId="0" applyFont="1" applyFill="1" applyBorder="1" applyAlignment="1">
      <alignment horizontal="center" vertical="top" wrapText="1"/>
    </xf>
    <xf numFmtId="49" fontId="29" fillId="7" borderId="6" xfId="0" applyNumberFormat="1" applyFont="1" applyFill="1" applyBorder="1" applyAlignment="1">
      <alignment horizontal="center" vertical="top" wrapText="1"/>
    </xf>
    <xf numFmtId="49" fontId="0" fillId="3" borderId="5" xfId="0" applyNumberFormat="1" applyFill="1" applyBorder="1" applyAlignment="1">
      <alignment horizontal="center" vertical="top" wrapText="1"/>
    </xf>
    <xf numFmtId="15" fontId="11" fillId="0" borderId="23" xfId="0" applyNumberFormat="1" applyFont="1" applyBorder="1" applyAlignment="1">
      <alignment horizontal="center" vertical="top" wrapText="1"/>
    </xf>
    <xf numFmtId="15" fontId="11" fillId="0" borderId="7" xfId="0" applyNumberFormat="1" applyFont="1" applyBorder="1" applyAlignment="1">
      <alignment horizontal="center" vertical="top"/>
    </xf>
    <xf numFmtId="15" fontId="11" fillId="0" borderId="7" xfId="0" applyNumberFormat="1" applyFont="1" applyBorder="1" applyAlignment="1" applyProtection="1">
      <alignment horizontal="center" vertical="top" wrapText="1"/>
      <protection locked="0"/>
    </xf>
    <xf numFmtId="15" fontId="0" fillId="3" borderId="7" xfId="0" applyNumberFormat="1" applyFill="1" applyBorder="1" applyAlignment="1">
      <alignment horizontal="center" vertical="top"/>
    </xf>
    <xf numFmtId="15" fontId="0" fillId="3" borderId="7" xfId="0" applyNumberFormat="1" applyFill="1" applyBorder="1" applyAlignment="1">
      <alignment horizontal="center" vertical="top" wrapText="1"/>
    </xf>
    <xf numFmtId="49" fontId="0" fillId="3" borderId="55" xfId="0" applyNumberFormat="1" applyFill="1" applyBorder="1" applyAlignment="1">
      <alignment horizontal="center" vertical="top" wrapText="1"/>
    </xf>
    <xf numFmtId="15" fontId="11" fillId="0" borderId="23" xfId="0" applyNumberFormat="1" applyFont="1" applyBorder="1" applyAlignment="1">
      <alignment horizontal="center" vertical="top"/>
    </xf>
    <xf numFmtId="49" fontId="0" fillId="0" borderId="55" xfId="0" applyNumberFormat="1" applyBorder="1" applyAlignment="1">
      <alignment horizontal="center" vertical="top" wrapText="1"/>
    </xf>
    <xf numFmtId="15" fontId="29" fillId="7" borderId="23" xfId="0" applyNumberFormat="1" applyFont="1" applyFill="1" applyBorder="1" applyAlignment="1">
      <alignment horizontal="center" vertical="top" wrapText="1"/>
    </xf>
    <xf numFmtId="15" fontId="29" fillId="7" borderId="7" xfId="0" applyNumberFormat="1" applyFont="1" applyFill="1" applyBorder="1" applyAlignment="1">
      <alignment horizontal="center" vertical="top" wrapText="1"/>
    </xf>
    <xf numFmtId="15" fontId="29" fillId="7" borderId="91" xfId="2" applyNumberFormat="1" applyFont="1" applyFill="1" applyBorder="1" applyAlignment="1" applyProtection="1">
      <alignment horizontal="center" vertical="top" wrapText="1"/>
      <protection locked="0"/>
    </xf>
    <xf numFmtId="15" fontId="29" fillId="7" borderId="55" xfId="2" applyNumberFormat="1" applyFont="1" applyFill="1" applyBorder="1" applyAlignment="1">
      <alignment horizontal="center" vertical="top" wrapText="1"/>
    </xf>
    <xf numFmtId="0" fontId="12" fillId="4" borderId="9" xfId="2" applyFill="1" applyBorder="1" applyAlignment="1">
      <alignment horizontal="left" vertical="top" wrapText="1"/>
    </xf>
    <xf numFmtId="15" fontId="29" fillId="7" borderId="10" xfId="0" applyNumberFormat="1" applyFont="1" applyFill="1" applyBorder="1" applyAlignment="1">
      <alignment horizontal="center" vertical="top" wrapText="1"/>
    </xf>
    <xf numFmtId="15" fontId="29" fillId="7" borderId="52" xfId="2" applyNumberFormat="1" applyFont="1" applyFill="1" applyBorder="1" applyAlignment="1" applyProtection="1">
      <alignment horizontal="center" vertical="top" wrapText="1"/>
      <protection locked="0"/>
    </xf>
    <xf numFmtId="15" fontId="29" fillId="7" borderId="5" xfId="2" applyNumberFormat="1" applyFont="1" applyFill="1" applyBorder="1" applyAlignment="1">
      <alignment horizontal="center" vertical="top" wrapText="1"/>
    </xf>
    <xf numFmtId="15" fontId="12" fillId="0" borderId="10" xfId="2" applyNumberFormat="1" applyBorder="1" applyAlignment="1">
      <alignment horizontal="center" vertical="top" wrapText="1"/>
    </xf>
    <xf numFmtId="14" fontId="11" fillId="0" borderId="23" xfId="0" applyNumberFormat="1" applyFont="1" applyBorder="1" applyAlignment="1">
      <alignment horizontal="center" vertical="top"/>
    </xf>
    <xf numFmtId="0" fontId="29" fillId="7" borderId="26" xfId="0" applyFont="1" applyFill="1" applyBorder="1" applyAlignment="1">
      <alignment horizontal="center" vertical="top" wrapText="1"/>
    </xf>
    <xf numFmtId="0" fontId="11" fillId="0" borderId="7" xfId="0" applyFont="1" applyBorder="1" applyAlignment="1">
      <alignment horizontal="center" vertical="top"/>
    </xf>
    <xf numFmtId="15" fontId="29" fillId="7" borderId="31" xfId="2" applyNumberFormat="1" applyFont="1" applyFill="1" applyBorder="1" applyAlignment="1">
      <alignment horizontal="center" vertical="top" wrapText="1"/>
    </xf>
    <xf numFmtId="15" fontId="11" fillId="0" borderId="23" xfId="51" applyNumberFormat="1" applyBorder="1" applyAlignment="1">
      <alignment horizontal="center" vertical="top" wrapText="1"/>
    </xf>
    <xf numFmtId="15" fontId="12" fillId="0" borderId="79" xfId="2" applyNumberFormat="1" applyBorder="1" applyAlignment="1">
      <alignment horizontal="center" vertical="top" wrapText="1"/>
    </xf>
    <xf numFmtId="15" fontId="11" fillId="0" borderId="55" xfId="51" applyNumberFormat="1" applyBorder="1" applyAlignment="1">
      <alignment horizontal="center" vertical="top" wrapText="1"/>
    </xf>
    <xf numFmtId="0" fontId="11" fillId="0" borderId="0" xfId="51" applyAlignment="1">
      <alignment vertical="top" wrapText="1"/>
    </xf>
    <xf numFmtId="15" fontId="29" fillId="3" borderId="49" xfId="0" applyNumberFormat="1" applyFont="1" applyFill="1" applyBorder="1" applyAlignment="1" applyProtection="1">
      <alignment horizontal="center" vertical="top" wrapText="1"/>
      <protection locked="0"/>
    </xf>
    <xf numFmtId="49" fontId="29" fillId="3" borderId="11" xfId="0" quotePrefix="1" applyNumberFormat="1" applyFont="1" applyFill="1" applyBorder="1" applyAlignment="1" applyProtection="1">
      <alignment horizontal="center" vertical="top" wrapText="1"/>
      <protection locked="0"/>
    </xf>
    <xf numFmtId="15" fontId="11" fillId="0" borderId="23" xfId="0" applyNumberFormat="1" applyFont="1" applyBorder="1" applyAlignment="1" applyProtection="1">
      <alignment horizontal="center" vertical="top" wrapText="1"/>
      <protection locked="0"/>
    </xf>
    <xf numFmtId="0" fontId="12" fillId="0" borderId="0" xfId="3" applyFont="1" applyAlignment="1">
      <alignment vertical="top" wrapText="1"/>
    </xf>
    <xf numFmtId="15" fontId="29" fillId="3" borderId="8" xfId="3" applyNumberFormat="1" applyFont="1" applyFill="1" applyBorder="1" applyAlignment="1">
      <alignment horizontal="center" vertical="top" wrapText="1"/>
    </xf>
    <xf numFmtId="15" fontId="29" fillId="3" borderId="9" xfId="3" applyNumberFormat="1" applyFont="1" applyFill="1" applyBorder="1" applyAlignment="1">
      <alignment horizontal="center" vertical="top" wrapText="1"/>
    </xf>
    <xf numFmtId="15" fontId="29" fillId="3" borderId="11" xfId="3" applyNumberFormat="1" applyFont="1" applyFill="1" applyBorder="1" applyAlignment="1">
      <alignment horizontal="center" vertical="top" wrapText="1"/>
    </xf>
    <xf numFmtId="15" fontId="11" fillId="0" borderId="10" xfId="3" applyNumberFormat="1" applyFont="1" applyBorder="1" applyAlignment="1">
      <alignment horizontal="center" vertical="top" wrapText="1"/>
    </xf>
    <xf numFmtId="15" fontId="11" fillId="0" borderId="8" xfId="3" applyNumberFormat="1" applyFont="1" applyBorder="1" applyAlignment="1">
      <alignment horizontal="center" vertical="top" wrapText="1"/>
    </xf>
    <xf numFmtId="15" fontId="35" fillId="0" borderId="5" xfId="3" applyNumberFormat="1" applyFont="1" applyBorder="1" applyAlignment="1">
      <alignment horizontal="center" vertical="top" wrapText="1"/>
    </xf>
    <xf numFmtId="15" fontId="29" fillId="7" borderId="7" xfId="51" applyNumberFormat="1" applyFont="1" applyFill="1" applyBorder="1" applyAlignment="1">
      <alignment horizontal="center" vertical="top" wrapText="1"/>
    </xf>
    <xf numFmtId="0" fontId="12" fillId="0" borderId="0" xfId="2" applyAlignment="1">
      <alignment vertical="top"/>
    </xf>
    <xf numFmtId="0" fontId="29" fillId="7" borderId="7" xfId="0" applyFont="1" applyFill="1" applyBorder="1" applyAlignment="1">
      <alignment horizontal="center" vertical="top"/>
    </xf>
    <xf numFmtId="15" fontId="11" fillId="0" borderId="31" xfId="0" applyNumberFormat="1" applyFont="1" applyBorder="1" applyAlignment="1">
      <alignment horizontal="center" vertical="top" wrapText="1"/>
    </xf>
    <xf numFmtId="0" fontId="11" fillId="0" borderId="50" xfId="0" applyFont="1" applyBorder="1" applyAlignment="1">
      <alignment horizontal="center" vertical="top"/>
    </xf>
    <xf numFmtId="0" fontId="29" fillId="7" borderId="8" xfId="0" applyFont="1" applyFill="1" applyBorder="1" applyAlignment="1">
      <alignment horizontal="center" vertical="top"/>
    </xf>
    <xf numFmtId="0" fontId="29" fillId="7" borderId="6" xfId="0" applyFont="1" applyFill="1" applyBorder="1" applyAlignment="1">
      <alignment horizontal="center" vertical="top"/>
    </xf>
    <xf numFmtId="15" fontId="29" fillId="7" borderId="55" xfId="51" applyNumberFormat="1" applyFont="1" applyFill="1" applyBorder="1" applyAlignment="1">
      <alignment horizontal="center" vertical="top" wrapText="1"/>
    </xf>
    <xf numFmtId="15" fontId="35" fillId="0" borderId="55" xfId="51" applyNumberFormat="1" applyFont="1" applyBorder="1" applyAlignment="1">
      <alignment horizontal="center" vertical="top" wrapText="1"/>
    </xf>
    <xf numFmtId="0" fontId="19" fillId="0" borderId="0" xfId="3" applyAlignment="1">
      <alignment vertical="top" wrapText="1"/>
    </xf>
    <xf numFmtId="0" fontId="11" fillId="4" borderId="91" xfId="0" applyFont="1" applyFill="1" applyBorder="1" applyAlignment="1">
      <alignment horizontal="left" vertical="top" wrapText="1"/>
    </xf>
    <xf numFmtId="15" fontId="29" fillId="7" borderId="7" xfId="0" applyNumberFormat="1" applyFont="1" applyFill="1" applyBorder="1" applyAlignment="1" applyProtection="1">
      <alignment horizontal="center" vertical="top" wrapText="1"/>
      <protection locked="0"/>
    </xf>
    <xf numFmtId="0" fontId="29" fillId="7" borderId="55" xfId="0" applyFont="1" applyFill="1" applyBorder="1" applyAlignment="1">
      <alignment horizontal="center" vertical="top" wrapText="1"/>
    </xf>
    <xf numFmtId="0" fontId="29" fillId="7" borderId="8" xfId="51" applyFont="1" applyFill="1" applyBorder="1" applyAlignment="1">
      <alignment horizontal="center" vertical="top" wrapText="1"/>
    </xf>
    <xf numFmtId="15" fontId="11" fillId="7" borderId="49" xfId="51" applyNumberFormat="1" applyFill="1" applyBorder="1" applyAlignment="1">
      <alignment horizontal="center" vertical="top" wrapText="1"/>
    </xf>
    <xf numFmtId="15" fontId="11" fillId="0" borderId="7" xfId="51" applyNumberFormat="1" applyBorder="1" applyAlignment="1">
      <alignment horizontal="center" vertical="top" wrapText="1"/>
    </xf>
    <xf numFmtId="0" fontId="11" fillId="0" borderId="0" xfId="51" applyAlignment="1">
      <alignment vertical="top"/>
    </xf>
    <xf numFmtId="0" fontId="11" fillId="4" borderId="10" xfId="0" applyFont="1" applyFill="1" applyBorder="1" applyAlignment="1">
      <alignment horizontal="left" vertical="top" wrapText="1"/>
    </xf>
    <xf numFmtId="15" fontId="11" fillId="7" borderId="9" xfId="51" applyNumberFormat="1" applyFill="1" applyBorder="1" applyAlignment="1">
      <alignment horizontal="center" vertical="top" wrapText="1"/>
    </xf>
    <xf numFmtId="0" fontId="29" fillId="3" borderId="53" xfId="0" applyFont="1" applyFill="1" applyBorder="1" applyAlignment="1">
      <alignment horizontal="center" vertical="top"/>
    </xf>
    <xf numFmtId="0" fontId="29" fillId="3" borderId="91" xfId="0" applyFont="1" applyFill="1" applyBorder="1" applyAlignment="1">
      <alignment horizontal="center" vertical="top"/>
    </xf>
    <xf numFmtId="0" fontId="29" fillId="3" borderId="55" xfId="0" applyFont="1" applyFill="1" applyBorder="1" applyAlignment="1">
      <alignment horizontal="center" vertical="top" wrapText="1"/>
    </xf>
    <xf numFmtId="0" fontId="11" fillId="0" borderId="23" xfId="0" applyFont="1" applyBorder="1" applyAlignment="1">
      <alignment horizontal="center" vertical="top"/>
    </xf>
    <xf numFmtId="0" fontId="29" fillId="3" borderId="52" xfId="0" applyFont="1" applyFill="1" applyBorder="1" applyAlignment="1">
      <alignment horizontal="center" vertical="top"/>
    </xf>
    <xf numFmtId="0" fontId="29" fillId="3" borderId="5" xfId="0" applyFont="1" applyFill="1" applyBorder="1" applyAlignment="1">
      <alignment horizontal="center" vertical="top"/>
    </xf>
    <xf numFmtId="0" fontId="0" fillId="0" borderId="39" xfId="0" applyBorder="1" applyAlignment="1">
      <alignment vertical="top"/>
    </xf>
    <xf numFmtId="0" fontId="11" fillId="7" borderId="7" xfId="51" applyFill="1" applyBorder="1" applyAlignment="1">
      <alignment horizontal="center" vertical="top" wrapText="1"/>
    </xf>
    <xf numFmtId="0" fontId="11" fillId="7" borderId="8" xfId="51" applyFill="1" applyBorder="1" applyAlignment="1">
      <alignment horizontal="center" vertical="top" wrapText="1"/>
    </xf>
    <xf numFmtId="165" fontId="11" fillId="7" borderId="8" xfId="51" applyNumberFormat="1" applyFill="1" applyBorder="1" applyAlignment="1">
      <alignment horizontal="center" vertical="top" wrapText="1"/>
    </xf>
    <xf numFmtId="0" fontId="11" fillId="7" borderId="5" xfId="51" applyFill="1" applyBorder="1" applyAlignment="1">
      <alignment horizontal="center" vertical="top" wrapText="1"/>
    </xf>
    <xf numFmtId="15" fontId="11" fillId="3" borderId="50" xfId="0" applyNumberFormat="1" applyFont="1" applyFill="1" applyBorder="1" applyAlignment="1" applyProtection="1">
      <alignment horizontal="center" vertical="top" wrapText="1"/>
      <protection locked="0"/>
    </xf>
    <xf numFmtId="15" fontId="35" fillId="0" borderId="26" xfId="0" applyNumberFormat="1" applyFont="1" applyBorder="1" applyAlignment="1">
      <alignment horizontal="center" vertical="top" wrapText="1"/>
    </xf>
    <xf numFmtId="15" fontId="11" fillId="3" borderId="48" xfId="0" applyNumberFormat="1" applyFont="1" applyFill="1" applyBorder="1" applyAlignment="1">
      <alignment horizontal="center" vertical="top" wrapText="1"/>
    </xf>
    <xf numFmtId="15" fontId="11" fillId="3" borderId="53" xfId="3" applyNumberFormat="1" applyFont="1" applyFill="1" applyBorder="1" applyAlignment="1">
      <alignment horizontal="center" vertical="top" wrapText="1"/>
    </xf>
    <xf numFmtId="15" fontId="19" fillId="3" borderId="7" xfId="3" applyNumberFormat="1" applyFill="1" applyBorder="1" applyAlignment="1">
      <alignment horizontal="center" vertical="top" wrapText="1"/>
    </xf>
    <xf numFmtId="15" fontId="19" fillId="3" borderId="55" xfId="3" applyNumberFormat="1" applyFill="1" applyBorder="1" applyAlignment="1">
      <alignment horizontal="center" vertical="top" wrapText="1"/>
    </xf>
    <xf numFmtId="0" fontId="11" fillId="4" borderId="77" xfId="3" applyFont="1" applyFill="1" applyBorder="1" applyAlignment="1">
      <alignment horizontal="left" vertical="top" wrapText="1"/>
    </xf>
    <xf numFmtId="15" fontId="11" fillId="3" borderId="9" xfId="3" applyNumberFormat="1" applyFont="1" applyFill="1" applyBorder="1" applyAlignment="1">
      <alignment horizontal="center" vertical="top" wrapText="1"/>
    </xf>
    <xf numFmtId="15" fontId="19" fillId="3" borderId="8" xfId="3" applyNumberFormat="1" applyFill="1" applyBorder="1" applyAlignment="1">
      <alignment horizontal="center" vertical="top" wrapText="1"/>
    </xf>
    <xf numFmtId="15" fontId="19" fillId="3" borderId="5" xfId="3" applyNumberFormat="1" applyFill="1" applyBorder="1" applyAlignment="1">
      <alignment horizontal="center" vertical="top" wrapText="1"/>
    </xf>
    <xf numFmtId="15" fontId="11" fillId="7" borderId="23" xfId="0" applyNumberFormat="1" applyFont="1" applyFill="1" applyBorder="1" applyAlignment="1">
      <alignment horizontal="center" vertical="top"/>
    </xf>
    <xf numFmtId="15" fontId="11" fillId="7" borderId="55" xfId="51" applyNumberFormat="1" applyFill="1" applyBorder="1" applyAlignment="1">
      <alignment horizontal="center" vertical="top" wrapText="1"/>
    </xf>
    <xf numFmtId="15" fontId="11" fillId="7" borderId="8" xfId="51" applyNumberFormat="1" applyFill="1" applyBorder="1" applyAlignment="1">
      <alignment horizontal="center" vertical="top" wrapText="1"/>
    </xf>
    <xf numFmtId="15" fontId="11" fillId="7" borderId="5" xfId="51" applyNumberFormat="1" applyFill="1" applyBorder="1" applyAlignment="1">
      <alignment horizontal="center" vertical="top" wrapText="1"/>
    </xf>
    <xf numFmtId="15" fontId="11" fillId="0" borderId="7" xfId="2" applyNumberFormat="1" applyFont="1" applyBorder="1" applyAlignment="1" applyProtection="1">
      <alignment horizontal="center" vertical="top" wrapText="1"/>
      <protection locked="0"/>
    </xf>
    <xf numFmtId="0" fontId="35" fillId="0" borderId="55" xfId="0" applyFont="1" applyBorder="1" applyAlignment="1">
      <alignment horizontal="center" vertical="top"/>
    </xf>
    <xf numFmtId="0" fontId="29" fillId="3" borderId="96" xfId="0" applyFont="1" applyFill="1" applyBorder="1" applyAlignment="1">
      <alignment horizontal="center" vertical="top"/>
    </xf>
    <xf numFmtId="15" fontId="29" fillId="3" borderId="79" xfId="0" applyNumberFormat="1" applyFont="1" applyFill="1" applyBorder="1" applyAlignment="1" applyProtection="1">
      <alignment horizontal="center" vertical="top" wrapText="1"/>
      <protection locked="0"/>
    </xf>
    <xf numFmtId="15" fontId="29" fillId="7" borderId="91" xfId="0" applyNumberFormat="1" applyFont="1" applyFill="1" applyBorder="1" applyAlignment="1" applyProtection="1">
      <alignment horizontal="center" vertical="top" wrapText="1"/>
      <protection locked="0"/>
    </xf>
    <xf numFmtId="15" fontId="11" fillId="0" borderId="23" xfId="0" applyNumberFormat="1" applyFont="1" applyBorder="1" applyAlignment="1" applyProtection="1">
      <alignment horizontal="center" vertical="top"/>
      <protection locked="0"/>
    </xf>
    <xf numFmtId="0" fontId="29" fillId="3" borderId="9" xfId="0" applyFont="1" applyFill="1" applyBorder="1" applyAlignment="1">
      <alignment horizontal="center" vertical="top" wrapText="1"/>
    </xf>
    <xf numFmtId="49" fontId="29" fillId="7" borderId="25" xfId="0" quotePrefix="1" applyNumberFormat="1" applyFont="1" applyFill="1" applyBorder="1" applyAlignment="1">
      <alignment horizontal="center" vertical="top" wrapText="1"/>
    </xf>
    <xf numFmtId="0" fontId="11" fillId="7" borderId="53" xfId="51" applyFill="1" applyBorder="1" applyAlignment="1">
      <alignment horizontal="center" vertical="top" wrapText="1"/>
    </xf>
    <xf numFmtId="0" fontId="11" fillId="7" borderId="9" xfId="51" applyFill="1" applyBorder="1" applyAlignment="1">
      <alignment horizontal="center" vertical="top" wrapText="1"/>
    </xf>
    <xf numFmtId="15" fontId="29" fillId="3" borderId="31" xfId="0" applyNumberFormat="1" applyFont="1" applyFill="1" applyBorder="1" applyAlignment="1">
      <alignment horizontal="center" vertical="top"/>
    </xf>
    <xf numFmtId="15" fontId="29" fillId="3" borderId="31" xfId="0" applyNumberFormat="1" applyFont="1" applyFill="1" applyBorder="1" applyAlignment="1">
      <alignment horizontal="center" vertical="top" wrapText="1"/>
    </xf>
    <xf numFmtId="49" fontId="29" fillId="7" borderId="52" xfId="0" applyNumberFormat="1" applyFont="1" applyFill="1" applyBorder="1" applyAlignment="1">
      <alignment horizontal="center" vertical="top" wrapText="1"/>
    </xf>
    <xf numFmtId="49" fontId="29" fillId="3" borderId="52" xfId="0" applyNumberFormat="1" applyFont="1" applyFill="1" applyBorder="1" applyAlignment="1">
      <alignment horizontal="center" vertical="top" wrapText="1"/>
    </xf>
    <xf numFmtId="15" fontId="11" fillId="0" borderId="12" xfId="0" applyNumberFormat="1" applyFont="1" applyBorder="1" applyAlignment="1">
      <alignment horizontal="center" vertical="top" wrapText="1"/>
    </xf>
    <xf numFmtId="15" fontId="29" fillId="3" borderId="23" xfId="51" applyNumberFormat="1" applyFont="1" applyFill="1" applyBorder="1" applyAlignment="1">
      <alignment horizontal="center" vertical="top" wrapText="1"/>
    </xf>
    <xf numFmtId="15" fontId="29" fillId="3" borderId="55" xfId="51" applyNumberFormat="1" applyFont="1" applyFill="1" applyBorder="1" applyAlignment="1">
      <alignment horizontal="center" vertical="top" wrapText="1"/>
    </xf>
    <xf numFmtId="0" fontId="12" fillId="0" borderId="0" xfId="4" applyAlignment="1">
      <alignment vertical="top" wrapText="1"/>
    </xf>
    <xf numFmtId="15" fontId="29" fillId="3" borderId="10" xfId="51" applyNumberFormat="1" applyFont="1" applyFill="1" applyBorder="1" applyAlignment="1">
      <alignment horizontal="center" vertical="top" wrapText="1"/>
    </xf>
    <xf numFmtId="15" fontId="29" fillId="3" borderId="5" xfId="51" applyNumberFormat="1" applyFont="1" applyFill="1" applyBorder="1" applyAlignment="1">
      <alignment horizontal="center" vertical="top" wrapText="1"/>
    </xf>
    <xf numFmtId="15" fontId="29" fillId="7" borderId="53" xfId="51" applyNumberFormat="1" applyFont="1" applyFill="1" applyBorder="1" applyAlignment="1">
      <alignment horizontal="center" vertical="top" wrapText="1"/>
    </xf>
    <xf numFmtId="0" fontId="29" fillId="7" borderId="7" xfId="51" applyFont="1" applyFill="1" applyBorder="1" applyAlignment="1">
      <alignment horizontal="center" vertical="top" wrapText="1"/>
    </xf>
    <xf numFmtId="0" fontId="11" fillId="4" borderId="3" xfId="0" applyFont="1" applyFill="1" applyBorder="1" applyAlignment="1">
      <alignment horizontal="left" vertical="top" wrapText="1"/>
    </xf>
    <xf numFmtId="15" fontId="16" fillId="2" borderId="32" xfId="2" applyNumberFormat="1" applyFont="1" applyFill="1" applyBorder="1" applyAlignment="1">
      <alignment horizontal="left" vertical="center"/>
    </xf>
    <xf numFmtId="15" fontId="16" fillId="2" borderId="20" xfId="2" applyNumberFormat="1" applyFont="1" applyFill="1" applyBorder="1" applyAlignment="1">
      <alignment vertical="center"/>
    </xf>
    <xf numFmtId="49" fontId="29" fillId="3" borderId="27" xfId="0" applyNumberFormat="1" applyFont="1" applyFill="1" applyBorder="1" applyAlignment="1">
      <alignment horizontal="center" vertical="top" wrapText="1"/>
    </xf>
    <xf numFmtId="0" fontId="11" fillId="0" borderId="0" xfId="0" applyFont="1" applyAlignment="1">
      <alignment horizontal="left" vertical="center" wrapText="1"/>
    </xf>
    <xf numFmtId="0" fontId="11" fillId="6" borderId="3" xfId="0" applyFont="1" applyFill="1" applyBorder="1" applyAlignment="1">
      <alignment horizontal="center" vertical="top" wrapText="1"/>
    </xf>
    <xf numFmtId="15" fontId="11" fillId="0" borderId="10" xfId="1" applyNumberFormat="1" applyFont="1" applyFill="1" applyBorder="1" applyAlignment="1" applyProtection="1">
      <alignment horizontal="center" vertical="top" wrapText="1"/>
    </xf>
    <xf numFmtId="0" fontId="11" fillId="7" borderId="91" xfId="51" applyFill="1" applyBorder="1" applyAlignment="1">
      <alignment horizontal="center" vertical="top" wrapText="1"/>
    </xf>
    <xf numFmtId="0" fontId="11" fillId="7" borderId="52" xfId="51" applyFill="1" applyBorder="1" applyAlignment="1">
      <alignment horizontal="center" vertical="top" wrapText="1"/>
    </xf>
    <xf numFmtId="0" fontId="35" fillId="0" borderId="0" xfId="0" applyFont="1" applyAlignment="1">
      <alignment horizontal="center" vertical="center"/>
    </xf>
    <xf numFmtId="0" fontId="11" fillId="0" borderId="47" xfId="56645" applyBorder="1" applyAlignment="1">
      <alignment horizontal="center" vertical="center"/>
    </xf>
    <xf numFmtId="15" fontId="29" fillId="3" borderId="1" xfId="51" applyNumberFormat="1" applyFont="1" applyFill="1" applyBorder="1" applyAlignment="1">
      <alignment horizontal="center" vertical="top" wrapText="1"/>
    </xf>
    <xf numFmtId="15" fontId="29" fillId="3" borderId="2" xfId="51" applyNumberFormat="1" applyFont="1" applyFill="1" applyBorder="1" applyAlignment="1">
      <alignment horizontal="center" vertical="top" wrapText="1"/>
    </xf>
    <xf numFmtId="15" fontId="29" fillId="3" borderId="3" xfId="51" applyNumberFormat="1" applyFont="1" applyFill="1" applyBorder="1" applyAlignment="1">
      <alignment horizontal="center" vertical="top" wrapText="1"/>
    </xf>
    <xf numFmtId="0" fontId="12" fillId="0" borderId="0" xfId="4" applyAlignment="1">
      <alignment vertical="top"/>
    </xf>
    <xf numFmtId="15" fontId="29" fillId="7" borderId="10" xfId="51" applyNumberFormat="1" applyFont="1" applyFill="1" applyBorder="1" applyAlignment="1">
      <alignment horizontal="center" vertical="top" wrapText="1"/>
    </xf>
    <xf numFmtId="0" fontId="29" fillId="7" borderId="67" xfId="51" applyFont="1" applyFill="1" applyBorder="1" applyAlignment="1">
      <alignment horizontal="center" vertical="top" wrapText="1"/>
    </xf>
    <xf numFmtId="15" fontId="12" fillId="0" borderId="49" xfId="2" applyNumberFormat="1" applyBorder="1" applyAlignment="1" applyProtection="1">
      <alignment horizontal="center" vertical="top" wrapText="1"/>
      <protection locked="0"/>
    </xf>
    <xf numFmtId="0" fontId="11" fillId="0" borderId="67" xfId="51" applyBorder="1" applyAlignment="1">
      <alignment horizontal="center" vertical="top" wrapText="1"/>
    </xf>
    <xf numFmtId="15" fontId="29" fillId="7" borderId="23" xfId="51" applyNumberFormat="1" applyFont="1" applyFill="1" applyBorder="1" applyAlignment="1">
      <alignment horizontal="center" vertical="top" wrapText="1"/>
    </xf>
    <xf numFmtId="15" fontId="29" fillId="7" borderId="26" xfId="2" applyNumberFormat="1" applyFont="1" applyFill="1" applyBorder="1" applyAlignment="1">
      <alignment horizontal="center" vertical="top" wrapText="1"/>
    </xf>
    <xf numFmtId="0" fontId="11" fillId="0" borderId="53" xfId="51" applyBorder="1" applyAlignment="1">
      <alignment horizontal="center" vertical="top" wrapText="1"/>
    </xf>
    <xf numFmtId="0" fontId="35" fillId="0" borderId="67" xfId="51" applyFont="1" applyBorder="1" applyAlignment="1">
      <alignment horizontal="center" vertical="top" wrapText="1"/>
    </xf>
    <xf numFmtId="15" fontId="29" fillId="7" borderId="50" xfId="2" applyNumberFormat="1" applyFont="1" applyFill="1" applyBorder="1" applyAlignment="1" applyProtection="1">
      <alignment horizontal="center" vertical="top" wrapText="1"/>
      <protection locked="0"/>
    </xf>
    <xf numFmtId="15" fontId="12" fillId="0" borderId="47" xfId="2" applyNumberFormat="1" applyBorder="1" applyAlignment="1">
      <alignment horizontal="center" vertical="top" wrapText="1"/>
    </xf>
    <xf numFmtId="15" fontId="12" fillId="0" borderId="9" xfId="2" applyNumberFormat="1" applyBorder="1" applyAlignment="1" applyProtection="1">
      <alignment horizontal="center" vertical="top" wrapText="1"/>
      <protection locked="0"/>
    </xf>
    <xf numFmtId="15" fontId="12" fillId="0" borderId="50" xfId="2" applyNumberFormat="1" applyBorder="1" applyAlignment="1" applyProtection="1">
      <alignment horizontal="center" vertical="top" wrapText="1"/>
      <protection locked="0"/>
    </xf>
    <xf numFmtId="15" fontId="29" fillId="7" borderId="9" xfId="2" applyNumberFormat="1" applyFont="1" applyFill="1" applyBorder="1" applyAlignment="1" applyProtection="1">
      <alignment horizontal="center" vertical="top" wrapText="1"/>
      <protection locked="0"/>
    </xf>
    <xf numFmtId="0" fontId="12" fillId="4" borderId="8" xfId="2" applyFill="1" applyBorder="1" applyAlignment="1">
      <alignment horizontal="left" vertical="top" wrapText="1"/>
    </xf>
    <xf numFmtId="0" fontId="29" fillId="7" borderId="5" xfId="51" applyFont="1" applyFill="1" applyBorder="1" applyAlignment="1">
      <alignment horizontal="center" vertical="top"/>
    </xf>
    <xf numFmtId="0" fontId="35" fillId="0" borderId="5" xfId="51" applyFont="1" applyBorder="1" applyAlignment="1">
      <alignment horizontal="center" vertical="top"/>
    </xf>
    <xf numFmtId="15" fontId="12" fillId="0" borderId="8" xfId="2" applyNumberFormat="1" applyBorder="1" applyAlignment="1" applyProtection="1">
      <alignment horizontal="center" vertical="top" wrapText="1"/>
      <protection locked="0"/>
    </xf>
    <xf numFmtId="15" fontId="29" fillId="7" borderId="1" xfId="51" applyNumberFormat="1" applyFont="1" applyFill="1" applyBorder="1" applyAlignment="1">
      <alignment horizontal="center" vertical="top" wrapText="1"/>
    </xf>
    <xf numFmtId="15" fontId="29" fillId="7" borderId="4" xfId="2" applyNumberFormat="1" applyFont="1" applyFill="1" applyBorder="1" applyAlignment="1" applyProtection="1">
      <alignment horizontal="center" vertical="top" wrapText="1"/>
      <protection locked="0"/>
    </xf>
    <xf numFmtId="15" fontId="12" fillId="0" borderId="4" xfId="2" applyNumberFormat="1" applyBorder="1" applyAlignment="1" applyProtection="1">
      <alignment horizontal="center" vertical="top" wrapText="1"/>
      <protection locked="0"/>
    </xf>
    <xf numFmtId="0" fontId="29" fillId="7" borderId="23" xfId="56645" applyFont="1" applyFill="1" applyBorder="1" applyAlignment="1">
      <alignment horizontal="center" vertical="top"/>
    </xf>
    <xf numFmtId="15" fontId="29" fillId="7" borderId="7" xfId="56645" applyNumberFormat="1" applyFont="1" applyFill="1" applyBorder="1" applyAlignment="1" applyProtection="1">
      <alignment horizontal="center" vertical="top" wrapText="1"/>
      <protection locked="0"/>
    </xf>
    <xf numFmtId="0" fontId="29" fillId="7" borderId="91" xfId="56645" applyFont="1" applyFill="1" applyBorder="1" applyAlignment="1">
      <alignment horizontal="center" vertical="top" wrapText="1"/>
    </xf>
    <xf numFmtId="0" fontId="29" fillId="3" borderId="10" xfId="56645" applyFont="1" applyFill="1" applyBorder="1" applyAlignment="1">
      <alignment horizontal="center" vertical="top"/>
    </xf>
    <xf numFmtId="15" fontId="29" fillId="7" borderId="8" xfId="56645" applyNumberFormat="1" applyFont="1" applyFill="1" applyBorder="1" applyAlignment="1" applyProtection="1">
      <alignment horizontal="center" vertical="top" wrapText="1"/>
      <protection locked="0"/>
    </xf>
    <xf numFmtId="15" fontId="29" fillId="7" borderId="52" xfId="56645" applyNumberFormat="1" applyFont="1" applyFill="1" applyBorder="1" applyAlignment="1">
      <alignment horizontal="center" vertical="top" wrapText="1"/>
    </xf>
    <xf numFmtId="0" fontId="11" fillId="0" borderId="10" xfId="56645" applyBorder="1" applyAlignment="1">
      <alignment horizontal="center" vertical="top"/>
    </xf>
    <xf numFmtId="14" fontId="29" fillId="3" borderId="50" xfId="0" applyNumberFormat="1" applyFont="1" applyFill="1" applyBorder="1" applyAlignment="1">
      <alignment horizontal="center" vertical="top" wrapText="1"/>
    </xf>
    <xf numFmtId="0" fontId="29" fillId="3" borderId="50" xfId="0" applyFont="1" applyFill="1" applyBorder="1" applyAlignment="1">
      <alignment horizontal="center" vertical="top" wrapText="1"/>
    </xf>
    <xf numFmtId="0" fontId="29" fillId="3" borderId="59" xfId="0" applyFont="1" applyFill="1" applyBorder="1" applyAlignment="1">
      <alignment horizontal="center" vertical="top" wrapText="1"/>
    </xf>
    <xf numFmtId="14" fontId="11" fillId="0" borderId="10" xfId="0" applyNumberFormat="1" applyFont="1" applyBorder="1" applyAlignment="1">
      <alignment horizontal="center" vertical="top" wrapText="1"/>
    </xf>
    <xf numFmtId="14" fontId="29" fillId="3" borderId="8" xfId="0" applyNumberFormat="1" applyFont="1" applyFill="1" applyBorder="1" applyAlignment="1">
      <alignment horizontal="center" vertical="top" wrapText="1"/>
    </xf>
    <xf numFmtId="0" fontId="29" fillId="3" borderId="52" xfId="0" applyFont="1" applyFill="1" applyBorder="1" applyAlignment="1">
      <alignment horizontal="center" vertical="top" wrapText="1"/>
    </xf>
    <xf numFmtId="14" fontId="29" fillId="3" borderId="2" xfId="0" applyNumberFormat="1" applyFont="1" applyFill="1" applyBorder="1" applyAlignment="1">
      <alignment horizontal="center" vertical="top" wrapText="1"/>
    </xf>
    <xf numFmtId="0" fontId="29" fillId="3" borderId="2" xfId="0" applyFont="1" applyFill="1" applyBorder="1" applyAlignment="1">
      <alignment horizontal="center" vertical="top" wrapText="1"/>
    </xf>
    <xf numFmtId="0" fontId="29" fillId="3" borderId="17" xfId="0" applyFont="1" applyFill="1" applyBorder="1" applyAlignment="1">
      <alignment horizontal="center" vertical="top" wrapText="1"/>
    </xf>
    <xf numFmtId="49" fontId="11" fillId="0" borderId="3" xfId="0" applyNumberFormat="1" applyFont="1" applyBorder="1" applyAlignment="1">
      <alignment horizontal="center" vertical="top" wrapText="1"/>
    </xf>
    <xf numFmtId="0" fontId="14" fillId="2" borderId="19" xfId="3" applyFont="1" applyFill="1" applyBorder="1" applyAlignment="1">
      <alignment horizontal="left" vertical="center"/>
    </xf>
    <xf numFmtId="0" fontId="14" fillId="2" borderId="20" xfId="3" applyFont="1" applyFill="1" applyBorder="1" applyAlignment="1">
      <alignment horizontal="left" vertical="center"/>
    </xf>
    <xf numFmtId="15" fontId="0" fillId="3" borderId="69" xfId="0" applyNumberFormat="1" applyFill="1" applyBorder="1" applyAlignment="1">
      <alignment horizontal="center" vertical="top"/>
    </xf>
    <xf numFmtId="15" fontId="11" fillId="0" borderId="41" xfId="0" applyNumberFormat="1" applyFont="1" applyBorder="1" applyAlignment="1">
      <alignment horizontal="center" vertical="top"/>
    </xf>
    <xf numFmtId="15" fontId="0" fillId="3" borderId="16" xfId="0" applyNumberFormat="1" applyFill="1" applyBorder="1" applyAlignment="1">
      <alignment horizontal="center" vertical="top"/>
    </xf>
    <xf numFmtId="15" fontId="11" fillId="3" borderId="8" xfId="0" applyNumberFormat="1" applyFont="1" applyFill="1" applyBorder="1" applyAlignment="1" applyProtection="1">
      <alignment horizontal="center" vertical="top" wrapText="1"/>
      <protection locked="0"/>
    </xf>
    <xf numFmtId="15" fontId="11" fillId="0" borderId="12" xfId="0" applyNumberFormat="1" applyFont="1" applyBorder="1" applyAlignment="1">
      <alignment horizontal="center" vertical="top"/>
    </xf>
    <xf numFmtId="15" fontId="35" fillId="0" borderId="6" xfId="0" applyNumberFormat="1" applyFont="1" applyBorder="1" applyAlignment="1">
      <alignment horizontal="center" vertical="top" wrapText="1"/>
    </xf>
    <xf numFmtId="15" fontId="31" fillId="0" borderId="6" xfId="0" applyNumberFormat="1" applyFont="1" applyBorder="1" applyAlignment="1">
      <alignment horizontal="center" vertical="top" wrapText="1"/>
    </xf>
    <xf numFmtId="15" fontId="11" fillId="3" borderId="6" xfId="0" applyNumberFormat="1" applyFont="1" applyFill="1" applyBorder="1" applyAlignment="1">
      <alignment horizontal="center" vertical="top" wrapText="1"/>
    </xf>
    <xf numFmtId="15" fontId="11" fillId="3" borderId="13" xfId="0" applyNumberFormat="1" applyFont="1" applyFill="1" applyBorder="1" applyAlignment="1" applyProtection="1">
      <alignment horizontal="center" vertical="top" wrapText="1"/>
      <protection locked="0"/>
    </xf>
    <xf numFmtId="15" fontId="0" fillId="3" borderId="4" xfId="0" applyNumberFormat="1" applyFill="1" applyBorder="1" applyAlignment="1">
      <alignment horizontal="center" vertical="top"/>
    </xf>
    <xf numFmtId="15" fontId="11" fillId="3" borderId="2" xfId="0" applyNumberFormat="1" applyFont="1" applyFill="1" applyBorder="1" applyAlignment="1" applyProtection="1">
      <alignment horizontal="center" vertical="top" wrapText="1"/>
      <protection locked="0"/>
    </xf>
    <xf numFmtId="15" fontId="31" fillId="0" borderId="27" xfId="0" applyNumberFormat="1" applyFont="1" applyBorder="1" applyAlignment="1">
      <alignment horizontal="center" vertical="top" wrapText="1"/>
    </xf>
    <xf numFmtId="0" fontId="0" fillId="4" borderId="11" xfId="0" applyFill="1" applyBorder="1" applyAlignment="1">
      <alignment horizontal="left" vertical="top" wrapText="1"/>
    </xf>
    <xf numFmtId="0" fontId="0" fillId="4" borderId="50" xfId="0" applyFill="1" applyBorder="1" applyAlignment="1">
      <alignment horizontal="left" vertical="top"/>
    </xf>
    <xf numFmtId="0" fontId="0" fillId="4" borderId="2" xfId="0" applyFill="1" applyBorder="1" applyAlignment="1">
      <alignment horizontal="left" vertical="top"/>
    </xf>
    <xf numFmtId="0" fontId="11" fillId="4" borderId="51" xfId="0" applyFont="1" applyFill="1" applyBorder="1" applyAlignment="1">
      <alignment horizontal="left" vertical="top" wrapText="1"/>
    </xf>
    <xf numFmtId="0" fontId="11" fillId="7" borderId="13" xfId="51" applyFill="1" applyBorder="1" applyAlignment="1">
      <alignment horizontal="center" vertical="top" wrapText="1"/>
    </xf>
    <xf numFmtId="0" fontId="11" fillId="7" borderId="15" xfId="51" applyFill="1" applyBorder="1" applyAlignment="1">
      <alignment horizontal="center" vertical="top" wrapText="1"/>
    </xf>
    <xf numFmtId="0" fontId="11" fillId="7" borderId="2" xfId="51" applyFill="1" applyBorder="1" applyAlignment="1">
      <alignment horizontal="center" vertical="top" wrapText="1"/>
    </xf>
    <xf numFmtId="0" fontId="11" fillId="7" borderId="3" xfId="51" applyFill="1" applyBorder="1" applyAlignment="1">
      <alignment horizontal="center" vertical="top" wrapText="1"/>
    </xf>
    <xf numFmtId="15" fontId="11" fillId="7" borderId="4" xfId="51" applyNumberFormat="1" applyFill="1" applyBorder="1" applyAlignment="1">
      <alignment horizontal="center" vertical="top" wrapText="1"/>
    </xf>
    <xf numFmtId="0" fontId="11" fillId="6" borderId="8" xfId="0" applyFont="1" applyFill="1" applyBorder="1" applyAlignment="1">
      <alignment horizontal="left" vertical="top"/>
    </xf>
    <xf numFmtId="0" fontId="11" fillId="6" borderId="8" xfId="0" applyFont="1" applyFill="1" applyBorder="1" applyAlignment="1">
      <alignment horizontal="left" vertical="top" wrapText="1"/>
    </xf>
    <xf numFmtId="0" fontId="11" fillId="4" borderId="50" xfId="0" applyFont="1" applyFill="1" applyBorder="1" applyAlignment="1">
      <alignment horizontal="left" vertical="top"/>
    </xf>
    <xf numFmtId="15" fontId="29" fillId="7" borderId="1" xfId="0" applyNumberFormat="1" applyFont="1" applyFill="1" applyBorder="1" applyAlignment="1">
      <alignment horizontal="center" vertical="top" wrapText="1"/>
    </xf>
    <xf numFmtId="0" fontId="11" fillId="6" borderId="5" xfId="0" applyFont="1" applyFill="1" applyBorder="1"/>
    <xf numFmtId="0" fontId="14" fillId="2" borderId="19" xfId="3" applyFont="1" applyFill="1" applyBorder="1" applyAlignment="1">
      <alignment horizontal="left" vertical="top"/>
    </xf>
    <xf numFmtId="0" fontId="29" fillId="7" borderId="23" xfId="2" applyFont="1" applyFill="1" applyBorder="1" applyAlignment="1">
      <alignment horizontal="center" vertical="top" wrapText="1"/>
    </xf>
    <xf numFmtId="0" fontId="29" fillId="7" borderId="91" xfId="2" applyFont="1" applyFill="1" applyBorder="1" applyAlignment="1">
      <alignment horizontal="center" vertical="top" wrapText="1"/>
    </xf>
    <xf numFmtId="15" fontId="29" fillId="7" borderId="10" xfId="2" applyNumberFormat="1" applyFont="1" applyFill="1" applyBorder="1" applyAlignment="1">
      <alignment horizontal="center" vertical="top" wrapText="1"/>
    </xf>
    <xf numFmtId="0" fontId="29" fillId="7" borderId="52" xfId="2" applyFont="1" applyFill="1" applyBorder="1" applyAlignment="1">
      <alignment horizontal="center" vertical="top" wrapText="1"/>
    </xf>
    <xf numFmtId="0" fontId="29" fillId="7" borderId="59" xfId="2" applyFont="1" applyFill="1" applyBorder="1" applyAlignment="1">
      <alignment horizontal="center" vertical="top" wrapText="1"/>
    </xf>
    <xf numFmtId="0" fontId="29" fillId="7" borderId="47" xfId="2" applyFont="1" applyFill="1" applyBorder="1" applyAlignment="1">
      <alignment horizontal="center" vertical="top" wrapText="1"/>
    </xf>
    <xf numFmtId="0" fontId="29" fillId="7" borderId="10" xfId="2" applyFont="1" applyFill="1" applyBorder="1" applyAlignment="1">
      <alignment horizontal="center" vertical="top" wrapText="1"/>
    </xf>
    <xf numFmtId="0" fontId="12" fillId="7" borderId="10" xfId="2" applyFill="1" applyBorder="1" applyAlignment="1">
      <alignment horizontal="center" vertical="top" wrapText="1"/>
    </xf>
    <xf numFmtId="15" fontId="12" fillId="7" borderId="8" xfId="2" applyNumberFormat="1" applyFill="1" applyBorder="1" applyAlignment="1">
      <alignment horizontal="center" vertical="top" wrapText="1"/>
    </xf>
    <xf numFmtId="0" fontId="12" fillId="7" borderId="52" xfId="2" applyFill="1" applyBorder="1" applyAlignment="1">
      <alignment horizontal="center" vertical="top" wrapText="1"/>
    </xf>
    <xf numFmtId="0" fontId="29" fillId="7" borderId="57" xfId="2" applyFont="1" applyFill="1" applyBorder="1" applyAlignment="1">
      <alignment horizontal="center" vertical="top" wrapText="1"/>
    </xf>
    <xf numFmtId="15" fontId="29" fillId="7" borderId="38" xfId="2" applyNumberFormat="1" applyFont="1" applyFill="1" applyBorder="1" applyAlignment="1">
      <alignment horizontal="center" vertical="top" wrapText="1"/>
    </xf>
    <xf numFmtId="0" fontId="29" fillId="7" borderId="58" xfId="2" applyFont="1" applyFill="1" applyBorder="1" applyAlignment="1">
      <alignment horizontal="center" vertical="top" wrapText="1"/>
    </xf>
    <xf numFmtId="15" fontId="29" fillId="3" borderId="50" xfId="3" applyNumberFormat="1" applyFont="1" applyFill="1" applyBorder="1" applyAlignment="1">
      <alignment horizontal="center" vertical="top" wrapText="1"/>
    </xf>
    <xf numFmtId="15" fontId="29" fillId="3" borderId="49" xfId="3" applyNumberFormat="1" applyFont="1" applyFill="1" applyBorder="1" applyAlignment="1">
      <alignment horizontal="center" vertical="top" wrapText="1"/>
    </xf>
    <xf numFmtId="15" fontId="29" fillId="3" borderId="39" xfId="3" applyNumberFormat="1" applyFont="1" applyFill="1" applyBorder="1" applyAlignment="1">
      <alignment horizontal="center" vertical="top" wrapText="1"/>
    </xf>
    <xf numFmtId="15" fontId="11" fillId="0" borderId="47" xfId="3" applyNumberFormat="1" applyFont="1" applyBorder="1" applyAlignment="1">
      <alignment horizontal="center" vertical="top" wrapText="1"/>
    </xf>
    <xf numFmtId="15" fontId="11" fillId="0" borderId="50" xfId="3" applyNumberFormat="1" applyFont="1" applyBorder="1" applyAlignment="1">
      <alignment horizontal="center" vertical="top" wrapText="1"/>
    </xf>
    <xf numFmtId="15" fontId="29" fillId="3" borderId="16" xfId="3" applyNumberFormat="1" applyFont="1" applyFill="1" applyBorder="1" applyAlignment="1">
      <alignment horizontal="center" vertical="top" wrapText="1"/>
    </xf>
    <xf numFmtId="15" fontId="29" fillId="3" borderId="2" xfId="3" applyNumberFormat="1" applyFont="1" applyFill="1" applyBorder="1" applyAlignment="1">
      <alignment horizontal="center" vertical="top" wrapText="1"/>
    </xf>
    <xf numFmtId="15" fontId="29" fillId="3" borderId="4" xfId="3" applyNumberFormat="1" applyFont="1" applyFill="1" applyBorder="1" applyAlignment="1">
      <alignment horizontal="center" vertical="top" wrapText="1"/>
    </xf>
    <xf numFmtId="15" fontId="29" fillId="3" borderId="30" xfId="3" applyNumberFormat="1" applyFont="1" applyFill="1" applyBorder="1" applyAlignment="1">
      <alignment horizontal="center" vertical="top" wrapText="1"/>
    </xf>
    <xf numFmtId="15" fontId="11" fillId="0" borderId="1" xfId="3" applyNumberFormat="1" applyFont="1" applyBorder="1" applyAlignment="1">
      <alignment horizontal="center" vertical="top" wrapText="1"/>
    </xf>
    <xf numFmtId="15" fontId="11" fillId="0" borderId="2" xfId="3" applyNumberFormat="1" applyFont="1" applyBorder="1" applyAlignment="1">
      <alignment horizontal="center" vertical="top" wrapText="1"/>
    </xf>
    <xf numFmtId="0" fontId="12" fillId="4" borderId="2" xfId="2" applyFill="1" applyBorder="1" applyAlignment="1">
      <alignment horizontal="left" vertical="top" wrapText="1"/>
    </xf>
    <xf numFmtId="14" fontId="0" fillId="3" borderId="23" xfId="0" applyNumberFormat="1" applyFill="1" applyBorder="1" applyAlignment="1">
      <alignment horizontal="center" vertical="top"/>
    </xf>
    <xf numFmtId="0" fontId="0" fillId="3" borderId="7" xfId="0" applyFill="1" applyBorder="1" applyAlignment="1">
      <alignment horizontal="center" vertical="top" wrapText="1"/>
    </xf>
    <xf numFmtId="0" fontId="11" fillId="3" borderId="26" xfId="0" applyFont="1" applyFill="1" applyBorder="1" applyAlignment="1">
      <alignment horizontal="center" vertical="top" wrapText="1"/>
    </xf>
    <xf numFmtId="0" fontId="11" fillId="0" borderId="7" xfId="0" applyFont="1" applyBorder="1" applyAlignment="1">
      <alignment horizontal="center" vertical="top" wrapText="1"/>
    </xf>
    <xf numFmtId="14" fontId="0" fillId="3" borderId="10" xfId="0" applyNumberFormat="1" applyFill="1" applyBorder="1" applyAlignment="1">
      <alignment horizontal="center" vertical="top"/>
    </xf>
    <xf numFmtId="0" fontId="0" fillId="3" borderId="6" xfId="0" applyFill="1" applyBorder="1" applyAlignment="1">
      <alignment horizontal="center" vertical="top" wrapText="1"/>
    </xf>
    <xf numFmtId="0" fontId="11" fillId="0" borderId="10" xfId="0" applyFont="1" applyBorder="1" applyAlignment="1">
      <alignment horizontal="center" vertical="top" wrapText="1"/>
    </xf>
    <xf numFmtId="14" fontId="0" fillId="3" borderId="47" xfId="0" applyNumberFormat="1" applyFill="1" applyBorder="1" applyAlignment="1">
      <alignment horizontal="center" vertical="top"/>
    </xf>
    <xf numFmtId="0" fontId="11" fillId="3" borderId="50" xfId="0" applyFont="1" applyFill="1" applyBorder="1" applyAlignment="1">
      <alignment horizontal="center" vertical="top" wrapText="1"/>
    </xf>
    <xf numFmtId="0" fontId="0" fillId="3" borderId="48" xfId="0" applyFill="1" applyBorder="1" applyAlignment="1">
      <alignment horizontal="center" vertical="top" wrapText="1"/>
    </xf>
    <xf numFmtId="14" fontId="11" fillId="0" borderId="10" xfId="0" applyNumberFormat="1" applyFont="1" applyBorder="1" applyAlignment="1">
      <alignment horizontal="center" vertical="top"/>
    </xf>
    <xf numFmtId="0" fontId="11" fillId="4" borderId="5" xfId="51" applyFill="1" applyBorder="1" applyAlignment="1">
      <alignment horizontal="center" vertical="top" wrapText="1"/>
    </xf>
    <xf numFmtId="0" fontId="11" fillId="4" borderId="5" xfId="0" applyFont="1" applyFill="1" applyBorder="1" applyAlignment="1">
      <alignment horizontal="center" vertical="top" wrapText="1"/>
    </xf>
    <xf numFmtId="0" fontId="11" fillId="3" borderId="8" xfId="0" applyFont="1" applyFill="1" applyBorder="1" applyAlignment="1">
      <alignment horizontal="center" vertical="top" wrapText="1"/>
    </xf>
    <xf numFmtId="14" fontId="11" fillId="3" borderId="10" xfId="0" applyNumberFormat="1" applyFont="1" applyFill="1" applyBorder="1" applyAlignment="1">
      <alignment horizontal="center" vertical="top"/>
    </xf>
    <xf numFmtId="0" fontId="11" fillId="3" borderId="6" xfId="0" applyFont="1" applyFill="1" applyBorder="1" applyAlignment="1">
      <alignment horizontal="center" vertical="top" wrapText="1"/>
    </xf>
    <xf numFmtId="14" fontId="0" fillId="3" borderId="9" xfId="0" applyNumberFormat="1" applyFill="1" applyBorder="1" applyAlignment="1">
      <alignment horizontal="center" vertical="top"/>
    </xf>
    <xf numFmtId="0" fontId="0" fillId="3" borderId="5" xfId="0" applyFill="1" applyBorder="1" applyAlignment="1">
      <alignment horizontal="center" vertical="top" wrapText="1"/>
    </xf>
    <xf numFmtId="14" fontId="11" fillId="0" borderId="9" xfId="0" applyNumberFormat="1" applyFont="1" applyBorder="1" applyAlignment="1">
      <alignment horizontal="center" vertical="top"/>
    </xf>
    <xf numFmtId="0" fontId="11" fillId="4" borderId="15" xfId="0" applyFont="1" applyFill="1" applyBorder="1" applyAlignment="1">
      <alignment horizontal="center" vertical="top" wrapText="1"/>
    </xf>
    <xf numFmtId="14" fontId="0" fillId="3" borderId="1" xfId="0" applyNumberFormat="1" applyFill="1" applyBorder="1" applyAlignment="1">
      <alignment horizontal="center" vertical="top"/>
    </xf>
    <xf numFmtId="15" fontId="29" fillId="7" borderId="2" xfId="2" applyNumberFormat="1" applyFont="1" applyFill="1" applyBorder="1" applyAlignment="1" applyProtection="1">
      <alignment horizontal="center" vertical="top" wrapText="1"/>
      <protection locked="0"/>
    </xf>
    <xf numFmtId="15" fontId="29" fillId="7" borderId="3" xfId="2" applyNumberFormat="1" applyFont="1" applyFill="1" applyBorder="1" applyAlignment="1">
      <alignment horizontal="center" vertical="top" wrapText="1"/>
    </xf>
    <xf numFmtId="0" fontId="14" fillId="2" borderId="32" xfId="0" applyFont="1" applyFill="1" applyBorder="1" applyAlignment="1">
      <alignment horizontal="left" vertical="top"/>
    </xf>
    <xf numFmtId="0" fontId="11" fillId="7" borderId="49" xfId="51" applyFill="1" applyBorder="1" applyAlignment="1">
      <alignment horizontal="center" vertical="top" wrapText="1"/>
    </xf>
    <xf numFmtId="0" fontId="11" fillId="7" borderId="50" xfId="51" applyFill="1" applyBorder="1" applyAlignment="1">
      <alignment horizontal="center" vertical="top" wrapText="1"/>
    </xf>
    <xf numFmtId="0" fontId="11" fillId="7" borderId="59" xfId="51" applyFill="1" applyBorder="1" applyAlignment="1">
      <alignment horizontal="center" vertical="top" wrapText="1"/>
    </xf>
    <xf numFmtId="0" fontId="11" fillId="4" borderId="13" xfId="0" applyFont="1" applyFill="1" applyBorder="1" applyAlignment="1">
      <alignment horizontal="left" vertical="top" wrapText="1"/>
    </xf>
    <xf numFmtId="164" fontId="29" fillId="7" borderId="50" xfId="51" applyNumberFormat="1" applyFont="1" applyFill="1" applyBorder="1" applyAlignment="1">
      <alignment horizontal="center" vertical="top" wrapText="1"/>
    </xf>
    <xf numFmtId="164" fontId="29" fillId="7" borderId="7" xfId="51" applyNumberFormat="1" applyFont="1" applyFill="1" applyBorder="1" applyAlignment="1">
      <alignment horizontal="center" vertical="top" wrapText="1"/>
    </xf>
    <xf numFmtId="164" fontId="29" fillId="7" borderId="7" xfId="2" applyNumberFormat="1" applyFont="1" applyFill="1" applyBorder="1" applyAlignment="1">
      <alignment horizontal="center" vertical="top" wrapText="1"/>
    </xf>
    <xf numFmtId="164" fontId="29" fillId="7" borderId="8" xfId="2" applyNumberFormat="1" applyFont="1" applyFill="1" applyBorder="1" applyAlignment="1">
      <alignment horizontal="center" vertical="top" wrapText="1"/>
    </xf>
    <xf numFmtId="164" fontId="29" fillId="7" borderId="2" xfId="2" applyNumberFormat="1" applyFont="1" applyFill="1" applyBorder="1" applyAlignment="1">
      <alignment horizontal="center" vertical="top" wrapText="1"/>
    </xf>
    <xf numFmtId="164" fontId="29" fillId="7" borderId="8" xfId="51" applyNumberFormat="1" applyFont="1" applyFill="1" applyBorder="1" applyAlignment="1">
      <alignment horizontal="center" vertical="top" wrapText="1"/>
    </xf>
    <xf numFmtId="164" fontId="29" fillId="7" borderId="38" xfId="51" applyNumberFormat="1" applyFont="1" applyFill="1" applyBorder="1" applyAlignment="1">
      <alignment horizontal="center" vertical="top" wrapText="1"/>
    </xf>
    <xf numFmtId="164" fontId="29" fillId="3" borderId="7" xfId="51" applyNumberFormat="1" applyFont="1" applyFill="1" applyBorder="1" applyAlignment="1">
      <alignment horizontal="center" vertical="top" wrapText="1"/>
    </xf>
    <xf numFmtId="164" fontId="29" fillId="3" borderId="8" xfId="51" applyNumberFormat="1" applyFont="1" applyFill="1" applyBorder="1" applyAlignment="1">
      <alignment horizontal="center" vertical="top" wrapText="1"/>
    </xf>
    <xf numFmtId="164" fontId="29" fillId="3" borderId="2" xfId="51" applyNumberFormat="1" applyFont="1" applyFill="1" applyBorder="1" applyAlignment="1">
      <alignment horizontal="center" vertical="top" wrapText="1"/>
    </xf>
    <xf numFmtId="164" fontId="29" fillId="7" borderId="8" xfId="2" applyNumberFormat="1" applyFont="1" applyFill="1" applyBorder="1" applyAlignment="1">
      <alignment horizontal="center" vertical="top"/>
    </xf>
    <xf numFmtId="164" fontId="29" fillId="7" borderId="2" xfId="2" applyNumberFormat="1" applyFont="1" applyFill="1" applyBorder="1" applyAlignment="1">
      <alignment horizontal="center" vertical="top"/>
    </xf>
    <xf numFmtId="0" fontId="22" fillId="0" borderId="0" xfId="0" applyFont="1"/>
    <xf numFmtId="167" fontId="29" fillId="3" borderId="7" xfId="2" applyNumberFormat="1" applyFont="1" applyFill="1" applyBorder="1" applyAlignment="1">
      <alignment horizontal="center" vertical="top" wrapText="1"/>
    </xf>
    <xf numFmtId="167" fontId="29" fillId="3" borderId="8" xfId="2" applyNumberFormat="1" applyFont="1" applyFill="1" applyBorder="1" applyAlignment="1">
      <alignment horizontal="center" vertical="top" wrapText="1"/>
    </xf>
    <xf numFmtId="167" fontId="29" fillId="3" borderId="7" xfId="0" applyNumberFormat="1" applyFont="1" applyFill="1" applyBorder="1" applyAlignment="1">
      <alignment horizontal="center" vertical="top" wrapText="1"/>
    </xf>
    <xf numFmtId="167" fontId="29" fillId="3" borderId="8" xfId="0" applyNumberFormat="1" applyFont="1" applyFill="1" applyBorder="1" applyAlignment="1">
      <alignment horizontal="center" vertical="top" wrapText="1"/>
    </xf>
    <xf numFmtId="167" fontId="29" fillId="3" borderId="2" xfId="0" applyNumberFormat="1" applyFont="1" applyFill="1" applyBorder="1" applyAlignment="1">
      <alignment horizontal="center" vertical="top" wrapText="1"/>
    </xf>
    <xf numFmtId="167" fontId="29" fillId="3" borderId="50" xfId="0" applyNumberFormat="1" applyFont="1" applyFill="1" applyBorder="1" applyAlignment="1">
      <alignment horizontal="center" vertical="top" wrapText="1"/>
    </xf>
    <xf numFmtId="166" fontId="11" fillId="7" borderId="7" xfId="51" applyNumberFormat="1" applyFill="1" applyBorder="1" applyAlignment="1">
      <alignment horizontal="center" vertical="top" wrapText="1"/>
    </xf>
    <xf numFmtId="166" fontId="11" fillId="7" borderId="8" xfId="51" applyNumberFormat="1" applyFill="1" applyBorder="1" applyAlignment="1">
      <alignment horizontal="center" vertical="top" wrapText="1"/>
    </xf>
    <xf numFmtId="166" fontId="11" fillId="7" borderId="2" xfId="51" applyNumberFormat="1" applyFill="1" applyBorder="1" applyAlignment="1">
      <alignment horizontal="center" vertical="top" wrapText="1"/>
    </xf>
    <xf numFmtId="167" fontId="29" fillId="7" borderId="7" xfId="0" applyNumberFormat="1" applyFont="1" applyFill="1" applyBorder="1" applyAlignment="1">
      <alignment horizontal="center" vertical="top" wrapText="1"/>
    </xf>
    <xf numFmtId="167" fontId="29" fillId="7" borderId="50" xfId="0" applyNumberFormat="1" applyFont="1" applyFill="1" applyBorder="1" applyAlignment="1">
      <alignment horizontal="center" vertical="top" wrapText="1"/>
    </xf>
    <xf numFmtId="167" fontId="29" fillId="7" borderId="38" xfId="0" applyNumberFormat="1" applyFont="1" applyFill="1" applyBorder="1" applyAlignment="1">
      <alignment horizontal="center" vertical="center" wrapText="1"/>
    </xf>
    <xf numFmtId="167" fontId="29" fillId="3" borderId="38" xfId="0" applyNumberFormat="1" applyFont="1" applyFill="1" applyBorder="1" applyAlignment="1">
      <alignment horizontal="center" vertical="top" wrapText="1"/>
    </xf>
    <xf numFmtId="167" fontId="29" fillId="7" borderId="8" xfId="0" applyNumberFormat="1" applyFont="1" applyFill="1" applyBorder="1" applyAlignment="1">
      <alignment horizontal="center" vertical="top" wrapText="1"/>
    </xf>
    <xf numFmtId="167" fontId="11" fillId="7" borderId="8" xfId="51" applyNumberFormat="1" applyFill="1" applyBorder="1" applyAlignment="1">
      <alignment horizontal="center" vertical="top" wrapText="1"/>
    </xf>
    <xf numFmtId="167" fontId="11" fillId="0" borderId="50" xfId="0" applyNumberFormat="1" applyFont="1" applyBorder="1" applyAlignment="1">
      <alignment horizontal="center" vertical="top"/>
    </xf>
    <xf numFmtId="167" fontId="19" fillId="3" borderId="7" xfId="3" applyNumberFormat="1" applyFill="1" applyBorder="1" applyAlignment="1">
      <alignment horizontal="center" vertical="top" wrapText="1"/>
    </xf>
    <xf numFmtId="167" fontId="19" fillId="3" borderId="8" xfId="3" applyNumberFormat="1" applyFill="1" applyBorder="1" applyAlignment="1">
      <alignment horizontal="center" vertical="top" wrapText="1"/>
    </xf>
    <xf numFmtId="167" fontId="0" fillId="3" borderId="50" xfId="0" applyNumberFormat="1" applyFill="1" applyBorder="1" applyAlignment="1">
      <alignment horizontal="center" vertical="top" wrapText="1"/>
    </xf>
    <xf numFmtId="167" fontId="0" fillId="3" borderId="38" xfId="0" applyNumberFormat="1" applyFill="1" applyBorder="1" applyAlignment="1">
      <alignment horizontal="center" vertical="top" wrapText="1"/>
    </xf>
    <xf numFmtId="167" fontId="11" fillId="7" borderId="50" xfId="51" applyNumberFormat="1" applyFill="1" applyBorder="1" applyAlignment="1">
      <alignment horizontal="center" vertical="top" wrapText="1"/>
    </xf>
    <xf numFmtId="167" fontId="11" fillId="7" borderId="2" xfId="51" applyNumberFormat="1" applyFill="1" applyBorder="1" applyAlignment="1">
      <alignment horizontal="center" vertical="top" wrapText="1"/>
    </xf>
    <xf numFmtId="167" fontId="29" fillId="7" borderId="2" xfId="2" applyNumberFormat="1" applyFont="1" applyFill="1" applyBorder="1" applyAlignment="1">
      <alignment horizontal="center" vertical="top" wrapText="1"/>
    </xf>
    <xf numFmtId="167" fontId="29" fillId="7" borderId="2" xfId="0" applyNumberFormat="1" applyFont="1" applyFill="1" applyBorder="1" applyAlignment="1">
      <alignment horizontal="center" vertical="top" wrapText="1"/>
    </xf>
    <xf numFmtId="167" fontId="29" fillId="3" borderId="8" xfId="51" applyNumberFormat="1" applyFont="1" applyFill="1" applyBorder="1" applyAlignment="1">
      <alignment horizontal="center" vertical="top" wrapText="1"/>
    </xf>
    <xf numFmtId="167" fontId="29" fillId="7" borderId="37" xfId="51" applyNumberFormat="1" applyFont="1" applyFill="1" applyBorder="1" applyAlignment="1">
      <alignment horizontal="center" vertical="top" wrapText="1"/>
    </xf>
    <xf numFmtId="167" fontId="29" fillId="7" borderId="9" xfId="51" applyNumberFormat="1" applyFont="1" applyFill="1" applyBorder="1" applyAlignment="1">
      <alignment horizontal="center" vertical="top" wrapText="1"/>
    </xf>
    <xf numFmtId="167" fontId="29" fillId="7" borderId="7" xfId="51" applyNumberFormat="1" applyFont="1" applyFill="1" applyBorder="1" applyAlignment="1">
      <alignment horizontal="center" vertical="top" wrapText="1"/>
    </xf>
    <xf numFmtId="167" fontId="29" fillId="3" borderId="50" xfId="0" applyNumberFormat="1" applyFont="1" applyFill="1" applyBorder="1" applyAlignment="1" applyProtection="1">
      <alignment horizontal="center" vertical="top" wrapText="1"/>
      <protection locked="0"/>
    </xf>
    <xf numFmtId="167" fontId="29" fillId="3" borderId="8" xfId="3" applyNumberFormat="1" applyFont="1" applyFill="1" applyBorder="1" applyAlignment="1">
      <alignment horizontal="center" vertical="top" wrapText="1"/>
    </xf>
    <xf numFmtId="167" fontId="29" fillId="3" borderId="2" xfId="3" applyNumberFormat="1" applyFont="1" applyFill="1" applyBorder="1" applyAlignment="1">
      <alignment horizontal="center" vertical="top" wrapText="1"/>
    </xf>
    <xf numFmtId="167" fontId="29" fillId="7" borderId="50" xfId="2" applyNumberFormat="1" applyFont="1" applyFill="1" applyBorder="1" applyAlignment="1">
      <alignment horizontal="center" vertical="top" wrapText="1"/>
    </xf>
    <xf numFmtId="167" fontId="29" fillId="7" borderId="8" xfId="2" applyNumberFormat="1" applyFont="1" applyFill="1" applyBorder="1" applyAlignment="1">
      <alignment horizontal="center" vertical="top" wrapText="1"/>
    </xf>
    <xf numFmtId="167" fontId="0" fillId="3" borderId="7" xfId="0" applyNumberFormat="1" applyFill="1" applyBorder="1" applyAlignment="1">
      <alignment horizontal="center" vertical="top" wrapText="1"/>
    </xf>
    <xf numFmtId="167" fontId="0" fillId="3" borderId="8" xfId="0" applyNumberFormat="1" applyFill="1" applyBorder="1" applyAlignment="1">
      <alignment horizontal="center" vertical="top" wrapText="1"/>
    </xf>
    <xf numFmtId="167" fontId="0" fillId="3" borderId="2" xfId="0" applyNumberFormat="1" applyFill="1" applyBorder="1" applyAlignment="1">
      <alignment horizontal="center" vertical="top" wrapText="1"/>
    </xf>
    <xf numFmtId="167" fontId="11" fillId="0" borderId="8" xfId="0" applyNumberFormat="1" applyFont="1" applyBorder="1" applyAlignment="1">
      <alignment horizontal="center" vertical="top" wrapText="1"/>
    </xf>
    <xf numFmtId="167" fontId="29" fillId="3" borderId="50" xfId="0" applyNumberFormat="1" applyFont="1" applyFill="1" applyBorder="1" applyAlignment="1">
      <alignment horizontal="center" vertical="top"/>
    </xf>
    <xf numFmtId="167" fontId="29" fillId="3" borderId="4" xfId="0" applyNumberFormat="1" applyFont="1" applyFill="1" applyBorder="1" applyAlignment="1">
      <alignment horizontal="center" vertical="top" wrapText="1"/>
    </xf>
    <xf numFmtId="167" fontId="29" fillId="3" borderId="7" xfId="0" applyNumberFormat="1" applyFont="1" applyFill="1" applyBorder="1" applyAlignment="1">
      <alignment horizontal="center" vertical="top"/>
    </xf>
    <xf numFmtId="167" fontId="29" fillId="7" borderId="7" xfId="0" applyNumberFormat="1" applyFont="1" applyFill="1" applyBorder="1" applyAlignment="1">
      <alignment horizontal="center" vertical="top"/>
    </xf>
    <xf numFmtId="167" fontId="29" fillId="7" borderId="50" xfId="0" applyNumberFormat="1" applyFont="1" applyFill="1" applyBorder="1" applyAlignment="1">
      <alignment horizontal="center" vertical="top"/>
    </xf>
    <xf numFmtId="167" fontId="29" fillId="7" borderId="2" xfId="0" applyNumberFormat="1" applyFont="1" applyFill="1" applyBorder="1" applyAlignment="1">
      <alignment horizontal="center" vertical="top"/>
    </xf>
    <xf numFmtId="167" fontId="29" fillId="3" borderId="50" xfId="6" applyNumberFormat="1" applyFont="1" applyFill="1" applyBorder="1" applyAlignment="1">
      <alignment horizontal="center" vertical="top" wrapText="1"/>
    </xf>
    <xf numFmtId="0" fontId="14" fillId="0" borderId="34" xfId="0" applyFont="1" applyBorder="1"/>
    <xf numFmtId="0" fontId="11" fillId="0" borderId="72" xfId="0" applyFont="1" applyBorder="1" applyAlignment="1">
      <alignment horizontal="center" vertical="center"/>
    </xf>
    <xf numFmtId="0" fontId="11" fillId="0" borderId="32" xfId="0" applyFont="1" applyBorder="1" applyAlignment="1">
      <alignment horizontal="center" vertical="center"/>
    </xf>
    <xf numFmtId="15" fontId="12" fillId="0" borderId="8" xfId="2" applyNumberFormat="1" applyBorder="1" applyAlignment="1">
      <alignment horizontal="center" vertical="top"/>
    </xf>
    <xf numFmtId="0" fontId="11" fillId="0" borderId="5" xfId="51" applyBorder="1" applyAlignment="1">
      <alignment vertical="top" wrapText="1"/>
    </xf>
    <xf numFmtId="0" fontId="11" fillId="4" borderId="104" xfId="0" applyFont="1" applyFill="1" applyBorder="1" applyAlignment="1">
      <alignment horizontal="left" vertical="top" wrapText="1"/>
    </xf>
    <xf numFmtId="0" fontId="11" fillId="4" borderId="3" xfId="0" applyFont="1" applyFill="1" applyBorder="1" applyAlignment="1">
      <alignment horizontal="center" vertical="top" wrapText="1"/>
    </xf>
    <xf numFmtId="0" fontId="11" fillId="6" borderId="8" xfId="51" applyFill="1" applyBorder="1" applyAlignment="1">
      <alignment horizontal="left" vertical="top" wrapText="1"/>
    </xf>
    <xf numFmtId="0" fontId="35" fillId="0" borderId="55" xfId="56645" applyFont="1" applyBorder="1" applyAlignment="1">
      <alignment horizontal="center" vertical="top" wrapText="1"/>
    </xf>
    <xf numFmtId="15" fontId="35" fillId="0" borderId="5" xfId="56645" applyNumberFormat="1" applyFont="1" applyBorder="1" applyAlignment="1">
      <alignment horizontal="center" vertical="top" wrapText="1"/>
    </xf>
    <xf numFmtId="15" fontId="35" fillId="0" borderId="3" xfId="56645" applyNumberFormat="1" applyFont="1" applyBorder="1" applyAlignment="1">
      <alignment horizontal="center" vertical="top" wrapText="1"/>
    </xf>
    <xf numFmtId="0" fontId="11" fillId="6" borderId="15" xfId="0" applyFont="1" applyFill="1" applyBorder="1" applyAlignment="1">
      <alignment horizontal="center" vertical="top" wrapText="1"/>
    </xf>
    <xf numFmtId="0" fontId="11" fillId="4" borderId="13" xfId="0" applyFont="1" applyFill="1" applyBorder="1" applyAlignment="1">
      <alignment horizontal="left" vertical="top"/>
    </xf>
    <xf numFmtId="167" fontId="35" fillId="0" borderId="2" xfId="2" applyNumberFormat="1" applyFont="1" applyBorder="1" applyAlignment="1">
      <alignment horizontal="center" vertical="top" wrapText="1"/>
    </xf>
    <xf numFmtId="0" fontId="11" fillId="4" borderId="59" xfId="0" applyFont="1" applyFill="1" applyBorder="1" applyAlignment="1">
      <alignment vertical="top" wrapText="1"/>
    </xf>
    <xf numFmtId="15" fontId="11" fillId="7" borderId="67" xfId="51" applyNumberFormat="1" applyFill="1" applyBorder="1" applyAlignment="1">
      <alignment horizontal="center" vertical="top" wrapText="1"/>
    </xf>
    <xf numFmtId="0" fontId="11" fillId="4" borderId="52" xfId="0" applyFont="1" applyFill="1" applyBorder="1" applyAlignment="1">
      <alignment vertical="top" wrapText="1"/>
    </xf>
    <xf numFmtId="15" fontId="11" fillId="7" borderId="52" xfId="51" applyNumberFormat="1" applyFill="1" applyBorder="1" applyAlignment="1">
      <alignment horizontal="center" vertical="top" wrapText="1"/>
    </xf>
    <xf numFmtId="15" fontId="11" fillId="7" borderId="3" xfId="51" applyNumberFormat="1" applyFill="1" applyBorder="1" applyAlignment="1">
      <alignment horizontal="center" vertical="top" wrapText="1"/>
    </xf>
    <xf numFmtId="0" fontId="11" fillId="7" borderId="8" xfId="0" applyFont="1" applyFill="1" applyBorder="1" applyAlignment="1">
      <alignment horizontal="center" vertical="top" wrapText="1"/>
    </xf>
    <xf numFmtId="15" fontId="39" fillId="2" borderId="33" xfId="0" applyNumberFormat="1" applyFont="1" applyFill="1" applyBorder="1" applyAlignment="1">
      <alignment vertical="center"/>
    </xf>
    <xf numFmtId="15" fontId="39" fillId="2" borderId="33" xfId="2" applyNumberFormat="1" applyFont="1" applyFill="1" applyBorder="1" applyAlignment="1">
      <alignment vertical="center"/>
    </xf>
    <xf numFmtId="15" fontId="39" fillId="2" borderId="20" xfId="0" applyNumberFormat="1" applyFont="1" applyFill="1" applyBorder="1" applyAlignment="1">
      <alignment vertical="center"/>
    </xf>
    <xf numFmtId="15" fontId="29" fillId="7" borderId="31" xfId="0" applyNumberFormat="1" applyFont="1" applyFill="1" applyBorder="1" applyAlignment="1">
      <alignment horizontal="center" vertical="top" wrapText="1"/>
    </xf>
    <xf numFmtId="0" fontId="12" fillId="4" borderId="5" xfId="2" applyFill="1" applyBorder="1" applyAlignment="1">
      <alignment horizontal="center" vertical="top" wrapText="1"/>
    </xf>
    <xf numFmtId="166" fontId="11" fillId="0" borderId="8" xfId="0" applyNumberFormat="1" applyFont="1" applyBorder="1" applyAlignment="1">
      <alignment horizontal="center" vertical="top" wrapText="1"/>
    </xf>
    <xf numFmtId="164" fontId="29" fillId="7" borderId="50" xfId="1" applyNumberFormat="1" applyFont="1" applyFill="1" applyBorder="1" applyAlignment="1" applyProtection="1">
      <alignment horizontal="center" vertical="top" wrapText="1"/>
    </xf>
    <xf numFmtId="164" fontId="29" fillId="7" borderId="2" xfId="51" applyNumberFormat="1" applyFont="1" applyFill="1" applyBorder="1" applyAlignment="1">
      <alignment horizontal="center" vertical="top" wrapText="1"/>
    </xf>
    <xf numFmtId="15" fontId="29" fillId="7" borderId="50" xfId="1" applyNumberFormat="1" applyFont="1" applyFill="1" applyBorder="1" applyAlignment="1" applyProtection="1">
      <alignment horizontal="center" vertical="top" wrapText="1"/>
    </xf>
    <xf numFmtId="0" fontId="11" fillId="4" borderId="2" xfId="51" applyFill="1" applyBorder="1" applyAlignment="1">
      <alignment horizontal="left" vertical="top" wrapText="1"/>
    </xf>
    <xf numFmtId="0" fontId="29" fillId="7" borderId="67" xfId="51" applyFont="1" applyFill="1" applyBorder="1" applyAlignment="1">
      <alignment horizontal="center" vertical="top"/>
    </xf>
    <xf numFmtId="0" fontId="29" fillId="7" borderId="6" xfId="51" applyFont="1" applyFill="1" applyBorder="1" applyAlignment="1">
      <alignment horizontal="center" vertical="top" wrapText="1"/>
    </xf>
    <xf numFmtId="0" fontId="29" fillId="7" borderId="27" xfId="51" applyFont="1" applyFill="1" applyBorder="1" applyAlignment="1">
      <alignment horizontal="center" vertical="top" wrapText="1"/>
    </xf>
    <xf numFmtId="15" fontId="11" fillId="0" borderId="57" xfId="51" applyNumberFormat="1" applyBorder="1" applyAlignment="1">
      <alignment horizontal="center" vertical="top" wrapText="1"/>
    </xf>
    <xf numFmtId="0" fontId="35" fillId="0" borderId="67" xfId="51" applyFont="1" applyBorder="1" applyAlignment="1">
      <alignment horizontal="center" vertical="top"/>
    </xf>
    <xf numFmtId="0" fontId="11" fillId="0" borderId="6" xfId="51" applyBorder="1" applyAlignment="1">
      <alignment horizontal="center" vertical="top" wrapText="1"/>
    </xf>
    <xf numFmtId="0" fontId="11" fillId="0" borderId="27" xfId="51" applyBorder="1" applyAlignment="1">
      <alignment horizontal="center" vertical="top" wrapText="1"/>
    </xf>
    <xf numFmtId="15" fontId="11" fillId="0" borderId="8" xfId="0" applyNumberFormat="1" applyFont="1" applyBorder="1" applyAlignment="1">
      <alignment horizontal="center" vertical="center"/>
    </xf>
    <xf numFmtId="15" fontId="11" fillId="0" borderId="47" xfId="0" applyNumberFormat="1" applyFont="1" applyBorder="1" applyAlignment="1" applyProtection="1">
      <alignment horizontal="center" vertical="top" wrapText="1"/>
      <protection locked="0"/>
    </xf>
    <xf numFmtId="15" fontId="11" fillId="0" borderId="50" xfId="5" applyNumberFormat="1" applyFont="1" applyBorder="1" applyAlignment="1" applyProtection="1">
      <alignment horizontal="center" vertical="top" wrapText="1"/>
      <protection locked="0"/>
    </xf>
    <xf numFmtId="15" fontId="35" fillId="0" borderId="15" xfId="0" applyNumberFormat="1" applyFont="1" applyBorder="1" applyAlignment="1">
      <alignment horizontal="center" vertical="top" wrapText="1"/>
    </xf>
    <xf numFmtId="0" fontId="0" fillId="4" borderId="39" xfId="0" applyFill="1" applyBorder="1" applyAlignment="1">
      <alignment horizontal="left" vertical="top" wrapText="1"/>
    </xf>
    <xf numFmtId="15" fontId="31" fillId="0" borderId="48" xfId="0" applyNumberFormat="1" applyFont="1" applyBorder="1" applyAlignment="1">
      <alignment horizontal="center" vertical="top" wrapText="1"/>
    </xf>
    <xf numFmtId="0" fontId="11" fillId="4" borderId="59" xfId="0" applyFont="1" applyFill="1" applyBorder="1" applyAlignment="1">
      <alignment horizontal="left" vertical="top"/>
    </xf>
    <xf numFmtId="0" fontId="11" fillId="4" borderId="67" xfId="0" applyFont="1" applyFill="1" applyBorder="1" applyAlignment="1">
      <alignment horizontal="left" vertical="top"/>
    </xf>
    <xf numFmtId="14" fontId="11" fillId="0" borderId="50" xfId="0" applyNumberFormat="1" applyFont="1" applyBorder="1" applyAlignment="1">
      <alignment horizontal="center" vertical="top"/>
    </xf>
    <xf numFmtId="167" fontId="29" fillId="7" borderId="8" xfId="51" applyNumberFormat="1" applyFont="1" applyFill="1" applyBorder="1" applyAlignment="1">
      <alignment horizontal="center" vertical="top" wrapText="1"/>
    </xf>
    <xf numFmtId="167" fontId="29" fillId="3" borderId="2" xfId="51" applyNumberFormat="1" applyFont="1" applyFill="1" applyBorder="1" applyAlignment="1">
      <alignment horizontal="center" vertical="top" wrapText="1"/>
    </xf>
    <xf numFmtId="0" fontId="11" fillId="0" borderId="9" xfId="56645" applyBorder="1" applyAlignment="1">
      <alignment horizontal="center" vertical="center"/>
    </xf>
    <xf numFmtId="0" fontId="11" fillId="0" borderId="6" xfId="0" applyFont="1" applyBorder="1" applyAlignment="1">
      <alignment horizontal="center" vertical="top"/>
    </xf>
    <xf numFmtId="15" fontId="29" fillId="7" borderId="50" xfId="2" applyNumberFormat="1" applyFont="1" applyFill="1" applyBorder="1" applyAlignment="1">
      <alignment horizontal="center" vertical="top" wrapText="1"/>
    </xf>
    <xf numFmtId="15" fontId="12" fillId="7" borderId="50" xfId="2" applyNumberFormat="1" applyFill="1" applyBorder="1" applyAlignment="1">
      <alignment horizontal="center" vertical="top" wrapText="1"/>
    </xf>
    <xf numFmtId="15" fontId="11" fillId="0" borderId="1" xfId="2" applyNumberFormat="1" applyFont="1" applyBorder="1" applyAlignment="1">
      <alignment horizontal="center" vertical="top"/>
    </xf>
    <xf numFmtId="15" fontId="11" fillId="0" borderId="12" xfId="7" applyNumberFormat="1" applyFont="1" applyBorder="1" applyAlignment="1">
      <alignment horizontal="center" vertical="top" wrapText="1"/>
    </xf>
    <xf numFmtId="15" fontId="11" fillId="0" borderId="13" xfId="7" applyNumberFormat="1" applyFont="1" applyBorder="1" applyAlignment="1">
      <alignment horizontal="center" vertical="top" wrapText="1"/>
    </xf>
    <xf numFmtId="15" fontId="11" fillId="0" borderId="13" xfId="0" applyNumberFormat="1" applyFont="1" applyBorder="1" applyAlignment="1" applyProtection="1">
      <alignment horizontal="center" vertical="top" wrapText="1"/>
      <protection locked="0"/>
    </xf>
    <xf numFmtId="0" fontId="0" fillId="3" borderId="50" xfId="0" applyFill="1" applyBorder="1" applyAlignment="1">
      <alignment horizontal="center" vertical="top" wrapText="1"/>
    </xf>
    <xf numFmtId="0" fontId="11" fillId="7" borderId="5" xfId="0" applyFont="1" applyFill="1" applyBorder="1" applyAlignment="1">
      <alignment horizontal="center" vertical="top"/>
    </xf>
    <xf numFmtId="49" fontId="0" fillId="7" borderId="3" xfId="0" applyNumberFormat="1" applyFill="1" applyBorder="1" applyAlignment="1">
      <alignment horizontal="center" vertical="top" wrapText="1"/>
    </xf>
    <xf numFmtId="15" fontId="29" fillId="7" borderId="8" xfId="0" applyNumberFormat="1" applyFont="1" applyFill="1" applyBorder="1" applyAlignment="1" applyProtection="1">
      <alignment horizontal="center" vertical="center" wrapText="1"/>
      <protection locked="0"/>
    </xf>
    <xf numFmtId="15" fontId="11" fillId="0" borderId="10" xfId="0" applyNumberFormat="1" applyFont="1" applyBorder="1" applyAlignment="1">
      <alignment horizontal="center" vertical="center" wrapText="1"/>
    </xf>
    <xf numFmtId="15" fontId="11" fillId="0" borderId="5" xfId="0" applyNumberFormat="1" applyFont="1" applyBorder="1" applyAlignment="1">
      <alignment horizontal="center" vertical="center" wrapText="1"/>
    </xf>
    <xf numFmtId="167" fontId="29" fillId="3" borderId="37" xfId="0" applyNumberFormat="1" applyFont="1" applyFill="1" applyBorder="1" applyAlignment="1">
      <alignment horizontal="center" vertical="top" wrapText="1"/>
    </xf>
    <xf numFmtId="0" fontId="11" fillId="4" borderId="17" xfId="6" applyFont="1" applyFill="1" applyBorder="1" applyAlignment="1">
      <alignment horizontal="left" vertical="top" wrapText="1"/>
    </xf>
    <xf numFmtId="15" fontId="19" fillId="3" borderId="2" xfId="6" applyNumberFormat="1" applyFill="1" applyBorder="1" applyAlignment="1">
      <alignment horizontal="center" vertical="top" wrapText="1"/>
    </xf>
    <xf numFmtId="167" fontId="29" fillId="3" borderId="2" xfId="6" applyNumberFormat="1" applyFont="1" applyFill="1" applyBorder="1" applyAlignment="1">
      <alignment horizontal="center" vertical="top" wrapText="1"/>
    </xf>
    <xf numFmtId="15" fontId="19" fillId="3" borderId="17" xfId="6" applyNumberFormat="1" applyFill="1" applyBorder="1" applyAlignment="1">
      <alignment horizontal="center" vertical="top" wrapText="1"/>
    </xf>
    <xf numFmtId="15" fontId="11" fillId="5" borderId="1" xfId="6" applyNumberFormat="1" applyFont="1" applyFill="1" applyBorder="1" applyAlignment="1">
      <alignment horizontal="center" vertical="top" wrapText="1"/>
    </xf>
    <xf numFmtId="15" fontId="11" fillId="0" borderId="2" xfId="6" applyNumberFormat="1" applyFont="1" applyBorder="1" applyAlignment="1">
      <alignment horizontal="center" vertical="top" wrapText="1"/>
    </xf>
    <xf numFmtId="15" fontId="11" fillId="0" borderId="27" xfId="6" applyNumberFormat="1" applyFont="1" applyBorder="1" applyAlignment="1">
      <alignment horizontal="center" vertical="top" wrapText="1"/>
    </xf>
    <xf numFmtId="164" fontId="16" fillId="0" borderId="0" xfId="0" applyNumberFormat="1" applyFont="1" applyAlignment="1">
      <alignment horizontal="left"/>
    </xf>
    <xf numFmtId="164" fontId="16" fillId="0" borderId="0" xfId="0" applyNumberFormat="1" applyFont="1" applyAlignment="1">
      <alignment horizontal="left" wrapText="1"/>
    </xf>
    <xf numFmtId="0" fontId="11" fillId="6" borderId="5" xfId="0" applyFont="1" applyFill="1" applyBorder="1" applyAlignment="1">
      <alignment horizontal="center" wrapText="1"/>
    </xf>
    <xf numFmtId="14" fontId="29" fillId="7" borderId="23" xfId="0" applyNumberFormat="1" applyFont="1" applyFill="1" applyBorder="1" applyAlignment="1">
      <alignment horizontal="center"/>
    </xf>
    <xf numFmtId="167" fontId="29" fillId="3" borderId="7" xfId="0" applyNumberFormat="1" applyFont="1" applyFill="1" applyBorder="1" applyAlignment="1">
      <alignment horizontal="center" wrapText="1"/>
    </xf>
    <xf numFmtId="14" fontId="29" fillId="3" borderId="7" xfId="0" applyNumberFormat="1" applyFont="1" applyFill="1" applyBorder="1" applyAlignment="1">
      <alignment horizontal="center"/>
    </xf>
    <xf numFmtId="14" fontId="29" fillId="3" borderId="55" xfId="0" applyNumberFormat="1" applyFont="1" applyFill="1" applyBorder="1" applyAlignment="1">
      <alignment horizontal="center"/>
    </xf>
    <xf numFmtId="14" fontId="11" fillId="0" borderId="23" xfId="0" applyNumberFormat="1" applyFont="1" applyBorder="1" applyAlignment="1">
      <alignment horizontal="center"/>
    </xf>
    <xf numFmtId="15" fontId="11" fillId="0" borderId="7" xfId="0" applyNumberFormat="1" applyFont="1" applyBorder="1" applyAlignment="1" applyProtection="1">
      <alignment horizontal="center" wrapText="1"/>
      <protection locked="0"/>
    </xf>
    <xf numFmtId="15" fontId="29" fillId="7" borderId="10" xfId="0" applyNumberFormat="1" applyFont="1" applyFill="1" applyBorder="1" applyAlignment="1">
      <alignment horizontal="center"/>
    </xf>
    <xf numFmtId="167" fontId="29" fillId="3" borderId="50" xfId="0" applyNumberFormat="1" applyFont="1" applyFill="1" applyBorder="1" applyAlignment="1">
      <alignment horizontal="center" wrapText="1"/>
    </xf>
    <xf numFmtId="15" fontId="29" fillId="3" borderId="8" xfId="0" applyNumberFormat="1" applyFont="1" applyFill="1" applyBorder="1" applyAlignment="1">
      <alignment horizontal="center"/>
    </xf>
    <xf numFmtId="15" fontId="29" fillId="3" borderId="5" xfId="0" applyNumberFormat="1" applyFont="1" applyFill="1" applyBorder="1" applyAlignment="1">
      <alignment horizontal="center"/>
    </xf>
    <xf numFmtId="15" fontId="11" fillId="0" borderId="10" xfId="0" applyNumberFormat="1" applyFont="1" applyBorder="1" applyAlignment="1">
      <alignment horizontal="center"/>
    </xf>
    <xf numFmtId="15" fontId="11" fillId="0" borderId="50" xfId="0" applyNumberFormat="1" applyFont="1" applyBorder="1" applyAlignment="1">
      <alignment horizontal="center"/>
    </xf>
    <xf numFmtId="15" fontId="11" fillId="0" borderId="8" xfId="0" applyNumberFormat="1" applyFont="1" applyBorder="1" applyAlignment="1" applyProtection="1">
      <alignment horizontal="center" wrapText="1"/>
      <protection locked="0"/>
    </xf>
    <xf numFmtId="14" fontId="29" fillId="7" borderId="47" xfId="0" applyNumberFormat="1" applyFont="1" applyFill="1" applyBorder="1" applyAlignment="1">
      <alignment horizontal="center"/>
    </xf>
    <xf numFmtId="14" fontId="29" fillId="3" borderId="50" xfId="0" applyNumberFormat="1" applyFont="1" applyFill="1" applyBorder="1" applyAlignment="1">
      <alignment horizontal="center"/>
    </xf>
    <xf numFmtId="14" fontId="29" fillId="3" borderId="67" xfId="0" applyNumberFormat="1" applyFont="1" applyFill="1" applyBorder="1" applyAlignment="1">
      <alignment horizontal="center"/>
    </xf>
    <xf numFmtId="14" fontId="29" fillId="7" borderId="10" xfId="0" applyNumberFormat="1" applyFont="1" applyFill="1" applyBorder="1" applyAlignment="1">
      <alignment horizontal="center"/>
    </xf>
    <xf numFmtId="14" fontId="29" fillId="3" borderId="5" xfId="0" applyNumberFormat="1" applyFont="1" applyFill="1" applyBorder="1" applyAlignment="1">
      <alignment horizontal="center"/>
    </xf>
    <xf numFmtId="14" fontId="11" fillId="0" borderId="10" xfId="0" applyNumberFormat="1" applyFont="1" applyBorder="1" applyAlignment="1">
      <alignment horizontal="center"/>
    </xf>
    <xf numFmtId="0" fontId="11" fillId="4" borderId="11" xfId="0" applyFont="1" applyFill="1" applyBorder="1" applyAlignment="1">
      <alignment horizontal="left" wrapText="1"/>
    </xf>
    <xf numFmtId="14" fontId="29" fillId="3" borderId="8" xfId="0" applyNumberFormat="1" applyFont="1" applyFill="1" applyBorder="1" applyAlignment="1">
      <alignment horizontal="center"/>
    </xf>
    <xf numFmtId="14" fontId="29" fillId="3" borderId="52" xfId="0" applyNumberFormat="1" applyFont="1" applyFill="1" applyBorder="1" applyAlignment="1">
      <alignment horizontal="center"/>
    </xf>
    <xf numFmtId="14" fontId="11" fillId="0" borderId="49" xfId="0" applyNumberFormat="1" applyFont="1" applyBorder="1" applyAlignment="1">
      <alignment horizontal="center"/>
    </xf>
    <xf numFmtId="15" fontId="11" fillId="0" borderId="8" xfId="0" applyNumberFormat="1" applyFont="1" applyBorder="1" applyAlignment="1">
      <alignment horizontal="center"/>
    </xf>
    <xf numFmtId="15" fontId="11" fillId="0" borderId="50" xfId="0" applyNumberFormat="1" applyFont="1" applyBorder="1" applyAlignment="1" applyProtection="1">
      <alignment horizontal="center" wrapText="1"/>
      <protection locked="0"/>
    </xf>
    <xf numFmtId="166" fontId="29" fillId="3" borderId="50" xfId="0" applyNumberFormat="1" applyFont="1" applyFill="1" applyBorder="1" applyAlignment="1">
      <alignment horizontal="center"/>
    </xf>
    <xf numFmtId="0" fontId="11" fillId="4" borderId="58" xfId="0" applyFont="1" applyFill="1" applyBorder="1" applyAlignment="1">
      <alignment horizontal="left" wrapText="1"/>
    </xf>
    <xf numFmtId="0" fontId="11" fillId="6" borderId="3" xfId="0" applyFont="1" applyFill="1" applyBorder="1" applyAlignment="1">
      <alignment horizontal="center" wrapText="1"/>
    </xf>
    <xf numFmtId="14" fontId="29" fillId="7" borderId="57" xfId="0" applyNumberFormat="1" applyFont="1" applyFill="1" applyBorder="1" applyAlignment="1">
      <alignment horizontal="center"/>
    </xf>
    <xf numFmtId="167" fontId="29" fillId="3" borderId="38" xfId="0" applyNumberFormat="1" applyFont="1" applyFill="1" applyBorder="1" applyAlignment="1">
      <alignment horizontal="center" wrapText="1"/>
    </xf>
    <xf numFmtId="14" fontId="29" fillId="3" borderId="38" xfId="0" applyNumberFormat="1" applyFont="1" applyFill="1" applyBorder="1" applyAlignment="1">
      <alignment horizontal="center"/>
    </xf>
    <xf numFmtId="14" fontId="29" fillId="3" borderId="56" xfId="0" applyNumberFormat="1" applyFont="1" applyFill="1" applyBorder="1" applyAlignment="1">
      <alignment horizontal="center"/>
    </xf>
    <xf numFmtId="14" fontId="11" fillId="0" borderId="57" xfId="0" applyNumberFormat="1" applyFont="1" applyBorder="1" applyAlignment="1">
      <alignment horizontal="center"/>
    </xf>
    <xf numFmtId="15" fontId="11" fillId="0" borderId="38" xfId="0" applyNumberFormat="1" applyFont="1" applyBorder="1" applyAlignment="1" applyProtection="1">
      <alignment horizontal="center" wrapText="1"/>
      <protection locked="0"/>
    </xf>
    <xf numFmtId="0" fontId="14" fillId="0" borderId="0" xfId="0" applyFont="1" applyAlignment="1">
      <alignment horizontal="center"/>
    </xf>
    <xf numFmtId="165" fontId="0" fillId="0" borderId="0" xfId="0" applyNumberFormat="1" applyAlignment="1">
      <alignment horizontal="center"/>
    </xf>
    <xf numFmtId="165" fontId="0" fillId="0" borderId="0" xfId="0" applyNumberFormat="1"/>
    <xf numFmtId="15" fontId="11" fillId="0" borderId="8" xfId="2" applyNumberFormat="1" applyFont="1" applyBorder="1" applyAlignment="1">
      <alignment horizontal="center" vertical="top"/>
    </xf>
    <xf numFmtId="15" fontId="11" fillId="7" borderId="10" xfId="0" applyNumberFormat="1" applyFont="1" applyFill="1" applyBorder="1" applyAlignment="1">
      <alignment horizontal="center" vertical="top"/>
    </xf>
    <xf numFmtId="0" fontId="11" fillId="0" borderId="5" xfId="0" applyFont="1" applyBorder="1" applyAlignment="1">
      <alignment vertical="top"/>
    </xf>
    <xf numFmtId="0" fontId="11" fillId="0" borderId="15" xfId="0" applyFont="1" applyBorder="1" applyAlignment="1">
      <alignment vertical="top"/>
    </xf>
    <xf numFmtId="15" fontId="11" fillId="0" borderId="2" xfId="2" applyNumberFormat="1" applyFont="1" applyBorder="1" applyAlignment="1">
      <alignment horizontal="center" vertical="top"/>
    </xf>
    <xf numFmtId="167" fontId="11" fillId="3" borderId="8" xfId="0" applyNumberFormat="1" applyFont="1" applyFill="1" applyBorder="1" applyAlignment="1">
      <alignment horizontal="center" vertical="top" wrapText="1"/>
    </xf>
    <xf numFmtId="49" fontId="35" fillId="0" borderId="55" xfId="0" applyNumberFormat="1" applyFont="1" applyBorder="1" applyAlignment="1">
      <alignment horizontal="center" vertical="top" wrapText="1"/>
    </xf>
    <xf numFmtId="15" fontId="29" fillId="7" borderId="10" xfId="1" applyNumberFormat="1" applyFont="1" applyFill="1" applyBorder="1" applyAlignment="1" applyProtection="1">
      <alignment horizontal="center" vertical="top" wrapText="1"/>
    </xf>
    <xf numFmtId="15" fontId="11" fillId="0" borderId="41" xfId="1" applyNumberFormat="1" applyFont="1" applyFill="1" applyBorder="1" applyAlignment="1" applyProtection="1">
      <alignment horizontal="center" vertical="top" wrapText="1"/>
    </xf>
    <xf numFmtId="0" fontId="12" fillId="4" borderId="23" xfId="2" applyFill="1" applyBorder="1" applyAlignment="1">
      <alignment horizontal="left" vertical="top" wrapText="1"/>
    </xf>
    <xf numFmtId="0" fontId="12" fillId="4" borderId="91" xfId="2" applyFill="1" applyBorder="1" applyAlignment="1">
      <alignment horizontal="left" vertical="top" wrapText="1"/>
    </xf>
    <xf numFmtId="0" fontId="12" fillId="4" borderId="10" xfId="2" applyFill="1" applyBorder="1" applyAlignment="1">
      <alignment horizontal="left" vertical="top" wrapText="1"/>
    </xf>
    <xf numFmtId="15" fontId="11" fillId="0" borderId="8" xfId="56645" applyNumberFormat="1" applyBorder="1" applyAlignment="1" applyProtection="1">
      <alignment horizontal="center" vertical="top" wrapText="1"/>
      <protection locked="0"/>
    </xf>
    <xf numFmtId="0" fontId="11" fillId="6" borderId="52" xfId="0" applyFont="1" applyFill="1" applyBorder="1"/>
    <xf numFmtId="0" fontId="11" fillId="6" borderId="8" xfId="0" applyFont="1" applyFill="1" applyBorder="1"/>
    <xf numFmtId="0" fontId="11" fillId="6" borderId="52" xfId="0" applyFont="1" applyFill="1" applyBorder="1" applyAlignment="1">
      <alignment horizontal="left" vertical="top" wrapText="1"/>
    </xf>
    <xf numFmtId="0" fontId="11" fillId="6" borderId="2" xfId="0" applyFont="1" applyFill="1" applyBorder="1" applyAlignment="1">
      <alignment horizontal="left" vertical="top" wrapText="1"/>
    </xf>
    <xf numFmtId="0" fontId="11" fillId="4" borderId="8" xfId="51" applyFill="1" applyBorder="1" applyAlignment="1">
      <alignment horizontal="left" vertical="top"/>
    </xf>
    <xf numFmtId="0" fontId="12" fillId="4" borderId="8" xfId="2" applyFill="1" applyBorder="1" applyAlignment="1">
      <alignment horizontal="left" vertical="top"/>
    </xf>
    <xf numFmtId="15" fontId="29" fillId="7" borderId="8" xfId="51" applyNumberFormat="1" applyFont="1" applyFill="1" applyBorder="1" applyAlignment="1">
      <alignment horizontal="center" vertical="top"/>
    </xf>
    <xf numFmtId="0" fontId="11" fillId="6" borderId="5" xfId="0" applyFont="1" applyFill="1" applyBorder="1" applyAlignment="1">
      <alignment horizontal="center" vertical="top"/>
    </xf>
    <xf numFmtId="167" fontId="29" fillId="3" borderId="8" xfId="2" applyNumberFormat="1" applyFont="1" applyFill="1" applyBorder="1" applyAlignment="1">
      <alignment horizontal="center" vertical="top"/>
    </xf>
    <xf numFmtId="15" fontId="29" fillId="7" borderId="8" xfId="56645" applyNumberFormat="1" applyFont="1" applyFill="1" applyBorder="1" applyAlignment="1" applyProtection="1">
      <alignment horizontal="center" vertical="top"/>
      <protection locked="0"/>
    </xf>
    <xf numFmtId="15" fontId="29" fillId="7" borderId="52" xfId="56645" applyNumberFormat="1" applyFont="1" applyFill="1" applyBorder="1" applyAlignment="1">
      <alignment horizontal="center" vertical="top"/>
    </xf>
    <xf numFmtId="15" fontId="35" fillId="0" borderId="5" xfId="56645" applyNumberFormat="1" applyFont="1" applyBorder="1" applyAlignment="1">
      <alignment horizontal="center" vertical="top"/>
    </xf>
    <xf numFmtId="0" fontId="29" fillId="3" borderId="10" xfId="56645" applyFont="1" applyFill="1" applyBorder="1" applyAlignment="1">
      <alignment horizontal="center" vertical="top" wrapText="1"/>
    </xf>
    <xf numFmtId="0" fontId="11" fillId="4" borderId="51" xfId="0" applyFont="1" applyFill="1" applyBorder="1" applyAlignment="1">
      <alignment horizontal="left" vertical="top"/>
    </xf>
    <xf numFmtId="0" fontId="11" fillId="4" borderId="17" xfId="0" applyFont="1" applyFill="1" applyBorder="1" applyAlignment="1">
      <alignment horizontal="left" vertical="top"/>
    </xf>
    <xf numFmtId="0" fontId="11" fillId="4" borderId="11" xfId="0" applyFont="1" applyFill="1" applyBorder="1" applyAlignment="1">
      <alignment horizontal="left"/>
    </xf>
    <xf numFmtId="0" fontId="11" fillId="6" borderId="5" xfId="0" applyFont="1" applyFill="1" applyBorder="1" applyAlignment="1">
      <alignment horizontal="center"/>
    </xf>
    <xf numFmtId="167" fontId="29" fillId="3" borderId="50" xfId="0" applyNumberFormat="1" applyFont="1" applyFill="1" applyBorder="1" applyAlignment="1">
      <alignment horizontal="center"/>
    </xf>
    <xf numFmtId="15" fontId="11" fillId="0" borderId="8" xfId="0" applyNumberFormat="1" applyFont="1" applyBorder="1" applyAlignment="1" applyProtection="1">
      <alignment horizontal="center"/>
      <protection locked="0"/>
    </xf>
    <xf numFmtId="0" fontId="11" fillId="7" borderId="4" xfId="51" applyFill="1" applyBorder="1" applyAlignment="1">
      <alignment horizontal="center" vertical="top"/>
    </xf>
    <xf numFmtId="166" fontId="11" fillId="7" borderId="2" xfId="51" applyNumberFormat="1" applyFill="1" applyBorder="1" applyAlignment="1">
      <alignment horizontal="center" vertical="top"/>
    </xf>
    <xf numFmtId="0" fontId="11" fillId="7" borderId="2" xfId="51" applyFill="1" applyBorder="1" applyAlignment="1">
      <alignment horizontal="center" vertical="top"/>
    </xf>
    <xf numFmtId="0" fontId="11" fillId="7" borderId="17" xfId="51" applyFill="1" applyBorder="1" applyAlignment="1">
      <alignment horizontal="center" vertical="top"/>
    </xf>
    <xf numFmtId="0" fontId="11" fillId="6" borderId="5" xfId="0" applyFont="1" applyFill="1" applyBorder="1" applyAlignment="1">
      <alignment horizontal="center" vertical="center"/>
    </xf>
    <xf numFmtId="15" fontId="35" fillId="0" borderId="5" xfId="0" applyNumberFormat="1" applyFont="1" applyBorder="1" applyAlignment="1">
      <alignment horizontal="center" vertical="top"/>
    </xf>
    <xf numFmtId="15" fontId="11" fillId="0" borderId="5" xfId="0" applyNumberFormat="1" applyFont="1" applyBorder="1" applyAlignment="1">
      <alignment horizontal="center" vertical="top"/>
    </xf>
    <xf numFmtId="0" fontId="11" fillId="6" borderId="15" xfId="0" applyFont="1" applyFill="1" applyBorder="1" applyAlignment="1">
      <alignment horizontal="center" vertical="center"/>
    </xf>
    <xf numFmtId="15" fontId="11" fillId="0" borderId="15" xfId="0" applyNumberFormat="1" applyFont="1" applyBorder="1" applyAlignment="1">
      <alignment horizontal="center" vertical="top"/>
    </xf>
    <xf numFmtId="15" fontId="35" fillId="0" borderId="15" xfId="0" applyNumberFormat="1" applyFont="1" applyBorder="1" applyAlignment="1">
      <alignment horizontal="center" vertical="top"/>
    </xf>
    <xf numFmtId="0" fontId="11" fillId="6" borderId="3" xfId="0" applyFont="1" applyFill="1" applyBorder="1" applyAlignment="1">
      <alignment horizontal="center" vertical="center"/>
    </xf>
    <xf numFmtId="15" fontId="11" fillId="0" borderId="3" xfId="0" applyNumberFormat="1" applyFont="1" applyBorder="1" applyAlignment="1">
      <alignment horizontal="center" vertical="top"/>
    </xf>
    <xf numFmtId="15" fontId="0" fillId="3" borderId="16" xfId="0" applyNumberFormat="1" applyFill="1" applyBorder="1" applyAlignment="1">
      <alignment horizontal="center" vertical="top" wrapText="1"/>
    </xf>
    <xf numFmtId="0" fontId="11" fillId="4" borderId="11" xfId="0" applyFont="1" applyFill="1" applyBorder="1" applyAlignment="1">
      <alignment horizontal="left" vertical="top"/>
    </xf>
    <xf numFmtId="0" fontId="11" fillId="4" borderId="52" xfId="0" applyFont="1" applyFill="1" applyBorder="1" applyAlignment="1">
      <alignment vertical="top"/>
    </xf>
    <xf numFmtId="15" fontId="11" fillId="7" borderId="5" xfId="51" applyNumberFormat="1" applyFill="1" applyBorder="1" applyAlignment="1">
      <alignment horizontal="center" vertical="top"/>
    </xf>
    <xf numFmtId="15" fontId="11" fillId="7" borderId="9" xfId="51" applyNumberFormat="1" applyFill="1" applyBorder="1" applyAlignment="1">
      <alignment horizontal="center" vertical="top"/>
    </xf>
    <xf numFmtId="167" fontId="11" fillId="7" borderId="8" xfId="51" applyNumberFormat="1" applyFill="1" applyBorder="1" applyAlignment="1">
      <alignment horizontal="center" vertical="top"/>
    </xf>
    <xf numFmtId="15" fontId="11" fillId="0" borderId="8" xfId="51" applyNumberFormat="1" applyBorder="1" applyAlignment="1">
      <alignment horizontal="center" vertical="top"/>
    </xf>
    <xf numFmtId="15" fontId="35" fillId="0" borderId="5" xfId="51" applyNumberFormat="1" applyFont="1" applyBorder="1" applyAlignment="1">
      <alignment horizontal="center" vertical="top"/>
    </xf>
    <xf numFmtId="0" fontId="11" fillId="4" borderId="7" xfId="0" applyFont="1" applyFill="1" applyBorder="1" applyAlignment="1">
      <alignment horizontal="left" vertical="top" wrapText="1"/>
    </xf>
    <xf numFmtId="0" fontId="11" fillId="4" borderId="10" xfId="0" applyFont="1" applyFill="1" applyBorder="1" applyAlignment="1">
      <alignment horizontal="left" vertical="top"/>
    </xf>
    <xf numFmtId="0" fontId="11" fillId="6" borderId="52" xfId="0" applyFont="1" applyFill="1" applyBorder="1" applyAlignment="1">
      <alignment horizontal="left" vertical="top"/>
    </xf>
    <xf numFmtId="0" fontId="11" fillId="4" borderId="23" xfId="0" applyFont="1" applyFill="1" applyBorder="1" applyAlignment="1">
      <alignment horizontal="left" vertical="top" wrapText="1"/>
    </xf>
    <xf numFmtId="0" fontId="29" fillId="7" borderId="10" xfId="2" applyFont="1" applyFill="1" applyBorder="1" applyAlignment="1">
      <alignment horizontal="center" vertical="top"/>
    </xf>
    <xf numFmtId="167" fontId="29" fillId="7" borderId="9" xfId="51" applyNumberFormat="1" applyFont="1" applyFill="1" applyBorder="1" applyAlignment="1">
      <alignment horizontal="center" vertical="top"/>
    </xf>
    <xf numFmtId="15" fontId="29" fillId="7" borderId="8" xfId="2" applyNumberFormat="1" applyFont="1" applyFill="1" applyBorder="1" applyAlignment="1">
      <alignment horizontal="center" vertical="top"/>
    </xf>
    <xf numFmtId="0" fontId="29" fillId="7" borderId="52" xfId="2" applyFont="1" applyFill="1" applyBorder="1" applyAlignment="1">
      <alignment horizontal="center" vertical="top"/>
    </xf>
    <xf numFmtId="15" fontId="29" fillId="7" borderId="50" xfId="2" applyNumberFormat="1" applyFont="1" applyFill="1" applyBorder="1" applyAlignment="1">
      <alignment horizontal="center" vertical="top"/>
    </xf>
    <xf numFmtId="15" fontId="29" fillId="3" borderId="8" xfId="3" applyNumberFormat="1" applyFont="1" applyFill="1" applyBorder="1" applyAlignment="1">
      <alignment horizontal="center" vertical="top"/>
    </xf>
    <xf numFmtId="167" fontId="29" fillId="3" borderId="8" xfId="3" applyNumberFormat="1" applyFont="1" applyFill="1" applyBorder="1" applyAlignment="1">
      <alignment horizontal="center" vertical="top"/>
    </xf>
    <xf numFmtId="15" fontId="29" fillId="3" borderId="9" xfId="3" applyNumberFormat="1" applyFont="1" applyFill="1" applyBorder="1" applyAlignment="1">
      <alignment horizontal="center" vertical="top"/>
    </xf>
    <xf numFmtId="15" fontId="29" fillId="3" borderId="11" xfId="3" applyNumberFormat="1" applyFont="1" applyFill="1" applyBorder="1" applyAlignment="1">
      <alignment horizontal="center" vertical="top"/>
    </xf>
    <xf numFmtId="15" fontId="11" fillId="0" borderId="47" xfId="3" applyNumberFormat="1" applyFont="1" applyBorder="1" applyAlignment="1">
      <alignment horizontal="center" vertical="top"/>
    </xf>
    <xf numFmtId="15" fontId="11" fillId="0" borderId="8" xfId="3" applyNumberFormat="1" applyFont="1" applyBorder="1" applyAlignment="1">
      <alignment horizontal="center" vertical="top"/>
    </xf>
    <xf numFmtId="0" fontId="12" fillId="0" borderId="0" xfId="3" applyFont="1" applyAlignment="1">
      <alignment vertical="center"/>
    </xf>
    <xf numFmtId="15" fontId="29" fillId="7" borderId="13" xfId="1" applyNumberFormat="1" applyFont="1" applyFill="1" applyBorder="1" applyAlignment="1" applyProtection="1">
      <alignment horizontal="center" vertical="top"/>
    </xf>
    <xf numFmtId="167" fontId="29" fillId="7" borderId="8" xfId="2" applyNumberFormat="1" applyFont="1" applyFill="1" applyBorder="1" applyAlignment="1">
      <alignment horizontal="center" vertical="top"/>
    </xf>
    <xf numFmtId="15" fontId="11" fillId="0" borderId="12" xfId="1" applyNumberFormat="1" applyFont="1" applyFill="1" applyBorder="1" applyAlignment="1" applyProtection="1">
      <alignment horizontal="center" vertical="top"/>
    </xf>
    <xf numFmtId="0" fontId="29" fillId="7" borderId="15" xfId="51" applyFont="1" applyFill="1" applyBorder="1" applyAlignment="1">
      <alignment horizontal="center" vertical="top"/>
    </xf>
    <xf numFmtId="15" fontId="11" fillId="0" borderId="8" xfId="7" applyNumberFormat="1" applyFont="1" applyBorder="1" applyAlignment="1">
      <alignment horizontal="center" vertical="top"/>
    </xf>
    <xf numFmtId="0" fontId="11" fillId="0" borderId="0" xfId="56646" applyFont="1" applyAlignment="1">
      <alignment vertical="top" wrapText="1"/>
    </xf>
    <xf numFmtId="0" fontId="11" fillId="4" borderId="39" xfId="0" applyFont="1" applyFill="1" applyBorder="1" applyAlignment="1">
      <alignment horizontal="left" vertical="top"/>
    </xf>
    <xf numFmtId="14" fontId="0" fillId="3" borderId="10" xfId="0" applyNumberFormat="1" applyFill="1" applyBorder="1" applyAlignment="1">
      <alignment horizontal="center" vertical="top" wrapText="1"/>
    </xf>
    <xf numFmtId="0" fontId="35" fillId="0" borderId="67" xfId="0" applyFont="1" applyBorder="1" applyAlignment="1">
      <alignment horizontal="center" vertical="top" wrapText="1"/>
    </xf>
    <xf numFmtId="166" fontId="35" fillId="0" borderId="50" xfId="0" applyNumberFormat="1" applyFont="1" applyBorder="1" applyAlignment="1">
      <alignment horizontal="center" vertical="top" wrapText="1"/>
    </xf>
    <xf numFmtId="166" fontId="35" fillId="0" borderId="2" xfId="0" applyNumberFormat="1" applyFont="1" applyBorder="1" applyAlignment="1">
      <alignment horizontal="center" vertical="top" wrapText="1"/>
    </xf>
    <xf numFmtId="0" fontId="35" fillId="0" borderId="55" xfId="51" applyFont="1" applyBorder="1" applyAlignment="1">
      <alignment horizontal="center" vertical="top" wrapText="1"/>
    </xf>
    <xf numFmtId="0" fontId="12" fillId="0" borderId="0" xfId="2" applyAlignment="1" applyProtection="1">
      <alignment vertical="top"/>
      <protection locked="0"/>
    </xf>
    <xf numFmtId="0" fontId="12" fillId="0" borderId="0" xfId="2" applyAlignment="1" applyProtection="1">
      <alignment vertical="center"/>
      <protection locked="0"/>
    </xf>
    <xf numFmtId="15" fontId="11" fillId="7" borderId="50" xfId="51" applyNumberFormat="1" applyFill="1" applyBorder="1" applyAlignment="1">
      <alignment horizontal="center" vertical="top" wrapText="1"/>
    </xf>
    <xf numFmtId="15" fontId="11" fillId="7" borderId="2" xfId="51" applyNumberFormat="1" applyFill="1" applyBorder="1" applyAlignment="1">
      <alignment horizontal="center" vertical="top" wrapText="1"/>
    </xf>
    <xf numFmtId="0" fontId="35" fillId="0" borderId="55" xfId="0" applyFont="1" applyBorder="1" applyAlignment="1">
      <alignment horizontal="center" vertical="top" wrapText="1"/>
    </xf>
    <xf numFmtId="0" fontId="35" fillId="0" borderId="5" xfId="0" applyFont="1" applyBorder="1" applyAlignment="1">
      <alignment horizontal="center" vertical="top"/>
    </xf>
    <xf numFmtId="15" fontId="35" fillId="0" borderId="3" xfId="0" applyNumberFormat="1" applyFont="1" applyBorder="1" applyAlignment="1">
      <alignment horizontal="center" vertical="top" wrapText="1"/>
    </xf>
    <xf numFmtId="0" fontId="35" fillId="0" borderId="26" xfId="3" applyFont="1" applyBorder="1" applyAlignment="1">
      <alignment horizontal="center" vertical="top" wrapText="1"/>
    </xf>
    <xf numFmtId="0" fontId="11" fillId="4" borderId="0" xfId="0" applyFont="1" applyFill="1" applyAlignment="1">
      <alignment horizontal="left" vertical="top" wrapText="1"/>
    </xf>
    <xf numFmtId="0" fontId="11" fillId="4" borderId="59" xfId="0" applyFont="1" applyFill="1" applyBorder="1" applyAlignment="1">
      <alignment horizontal="left" vertical="top" wrapText="1"/>
    </xf>
    <xf numFmtId="0" fontId="11" fillId="4" borderId="53" xfId="0" applyFont="1" applyFill="1" applyBorder="1" applyAlignment="1">
      <alignment horizontal="left" vertical="top" wrapText="1"/>
    </xf>
    <xf numFmtId="0" fontId="11" fillId="4" borderId="19" xfId="0" applyFont="1" applyFill="1" applyBorder="1" applyAlignment="1">
      <alignment horizontal="left" vertical="top" wrapText="1"/>
    </xf>
    <xf numFmtId="15" fontId="29" fillId="7" borderId="59" xfId="51" applyNumberFormat="1" applyFont="1" applyFill="1" applyBorder="1" applyAlignment="1">
      <alignment horizontal="center" vertical="top" wrapText="1"/>
    </xf>
    <xf numFmtId="0" fontId="11" fillId="4" borderId="5" xfId="0" applyFont="1" applyFill="1" applyBorder="1" applyAlignment="1">
      <alignment horizontal="center" vertical="top"/>
    </xf>
    <xf numFmtId="15" fontId="29" fillId="7" borderId="16" xfId="1" applyNumberFormat="1" applyFont="1" applyFill="1" applyBorder="1" applyAlignment="1" applyProtection="1">
      <alignment horizontal="center" vertical="top"/>
    </xf>
    <xf numFmtId="164" fontId="29" fillId="7" borderId="8" xfId="51" applyNumberFormat="1" applyFont="1" applyFill="1" applyBorder="1" applyAlignment="1">
      <alignment horizontal="center" vertical="top"/>
    </xf>
    <xf numFmtId="15" fontId="11" fillId="0" borderId="15" xfId="51" applyNumberFormat="1" applyBorder="1" applyAlignment="1">
      <alignment horizontal="center" vertical="top" wrapText="1"/>
    </xf>
    <xf numFmtId="49" fontId="11" fillId="6" borderId="8" xfId="0" applyNumberFormat="1" applyFont="1" applyFill="1" applyBorder="1"/>
    <xf numFmtId="167" fontId="12" fillId="0" borderId="8" xfId="2" applyNumberFormat="1" applyBorder="1" applyAlignment="1">
      <alignment horizontal="center" vertical="top" wrapText="1"/>
    </xf>
    <xf numFmtId="15" fontId="11" fillId="0" borderId="92" xfId="51" applyNumberFormat="1" applyBorder="1" applyAlignment="1">
      <alignment horizontal="center" vertical="top" wrapText="1"/>
    </xf>
    <xf numFmtId="49" fontId="14" fillId="2" borderId="33" xfId="0" applyNumberFormat="1" applyFont="1" applyFill="1" applyBorder="1" applyAlignment="1">
      <alignment horizontal="left" wrapText="1"/>
    </xf>
    <xf numFmtId="49" fontId="14" fillId="2" borderId="73" xfId="0" applyNumberFormat="1" applyFont="1" applyFill="1" applyBorder="1" applyAlignment="1">
      <alignment horizontal="center" wrapText="1"/>
    </xf>
    <xf numFmtId="0" fontId="14" fillId="2" borderId="74" xfId="0" applyFont="1" applyFill="1" applyBorder="1" applyAlignment="1">
      <alignment horizontal="center" wrapText="1"/>
    </xf>
    <xf numFmtId="0" fontId="14" fillId="3" borderId="75" xfId="0" applyFont="1" applyFill="1" applyBorder="1" applyAlignment="1">
      <alignment horizontal="center" wrapText="1"/>
    </xf>
    <xf numFmtId="0" fontId="14" fillId="3" borderId="74" xfId="0" applyFont="1" applyFill="1" applyBorder="1" applyAlignment="1">
      <alignment horizontal="center" wrapText="1"/>
    </xf>
    <xf numFmtId="0" fontId="14" fillId="0" borderId="75" xfId="0" applyFont="1" applyBorder="1" applyAlignment="1">
      <alignment horizontal="center" wrapText="1"/>
    </xf>
    <xf numFmtId="0" fontId="32" fillId="5" borderId="74" xfId="0" applyFont="1" applyFill="1" applyBorder="1" applyAlignment="1">
      <alignment horizontal="center" wrapText="1"/>
    </xf>
    <xf numFmtId="0" fontId="32" fillId="0" borderId="20" xfId="0" applyFont="1" applyBorder="1" applyAlignment="1">
      <alignment horizontal="center" wrapText="1"/>
    </xf>
    <xf numFmtId="0" fontId="45" fillId="0" borderId="0" xfId="0" applyFont="1" applyAlignment="1">
      <alignment vertical="center" wrapText="1"/>
    </xf>
    <xf numFmtId="0" fontId="14" fillId="0" borderId="35" xfId="2" applyFont="1" applyBorder="1" applyAlignment="1">
      <alignment horizontal="left" vertical="center" wrapText="1"/>
    </xf>
    <xf numFmtId="0" fontId="14" fillId="0" borderId="35" xfId="0" applyFont="1" applyBorder="1" applyAlignment="1">
      <alignment horizontal="left" vertical="center"/>
    </xf>
    <xf numFmtId="15" fontId="35" fillId="0" borderId="5" xfId="0" applyNumberFormat="1" applyFont="1" applyBorder="1" applyAlignment="1" applyProtection="1">
      <alignment horizontal="center" vertical="top" wrapText="1"/>
      <protection locked="0"/>
    </xf>
    <xf numFmtId="15" fontId="11" fillId="0" borderId="52" xfId="51" applyNumberFormat="1" applyBorder="1" applyAlignment="1">
      <alignment horizontal="center" vertical="top" wrapText="1"/>
    </xf>
    <xf numFmtId="167" fontId="35" fillId="0" borderId="50" xfId="0" applyNumberFormat="1" applyFont="1" applyBorder="1" applyAlignment="1">
      <alignment horizontal="center" vertical="top"/>
    </xf>
    <xf numFmtId="0" fontId="44" fillId="8" borderId="0" xfId="1" applyFont="1" applyFill="1" applyAlignment="1" applyProtection="1"/>
    <xf numFmtId="0" fontId="44" fillId="8" borderId="0" xfId="1" applyFont="1" applyFill="1" applyBorder="1" applyAlignment="1" applyProtection="1"/>
    <xf numFmtId="0" fontId="11" fillId="0" borderId="52" xfId="0" applyFont="1" applyBorder="1" applyAlignment="1">
      <alignment horizontal="left" vertical="center"/>
    </xf>
    <xf numFmtId="0" fontId="11" fillId="0" borderId="91" xfId="0" applyFont="1" applyBorder="1" applyAlignment="1">
      <alignment horizontal="left" vertical="center"/>
    </xf>
    <xf numFmtId="164" fontId="37" fillId="0" borderId="20" xfId="0" applyNumberFormat="1" applyFont="1" applyBorder="1" applyAlignment="1">
      <alignment horizontal="center" vertical="center"/>
    </xf>
    <xf numFmtId="0" fontId="11" fillId="0" borderId="20" xfId="0" applyFont="1" applyBorder="1" applyAlignment="1">
      <alignment horizontal="center" vertical="top" wrapText="1"/>
    </xf>
    <xf numFmtId="0" fontId="11" fillId="4" borderId="38" xfId="0" applyFont="1" applyFill="1" applyBorder="1" applyAlignment="1">
      <alignment horizontal="left" vertical="top"/>
    </xf>
    <xf numFmtId="15" fontId="35" fillId="0" borderId="67" xfId="0" applyNumberFormat="1" applyFont="1" applyBorder="1" applyAlignment="1" applyProtection="1">
      <alignment horizontal="center" vertical="top" wrapText="1"/>
      <protection locked="0"/>
    </xf>
    <xf numFmtId="0" fontId="35" fillId="0" borderId="26" xfId="0" applyFont="1" applyBorder="1" applyAlignment="1">
      <alignment horizontal="center" wrapText="1"/>
    </xf>
    <xf numFmtId="0" fontId="35" fillId="0" borderId="48" xfId="0" applyFont="1" applyBorder="1" applyAlignment="1">
      <alignment horizontal="center" wrapText="1"/>
    </xf>
    <xf numFmtId="0" fontId="35" fillId="0" borderId="14" xfId="0" applyFont="1" applyBorder="1" applyAlignment="1">
      <alignment horizontal="center" wrapText="1"/>
    </xf>
    <xf numFmtId="0" fontId="35" fillId="0" borderId="14" xfId="0" applyFont="1" applyBorder="1" applyAlignment="1">
      <alignment horizontal="center"/>
    </xf>
    <xf numFmtId="0" fontId="35" fillId="0" borderId="21" xfId="0" applyFont="1" applyBorder="1" applyAlignment="1">
      <alignment horizontal="center" wrapText="1"/>
    </xf>
    <xf numFmtId="0" fontId="35" fillId="0" borderId="8" xfId="2" applyFont="1" applyBorder="1" applyAlignment="1">
      <alignment horizontal="left" vertical="top" wrapText="1"/>
    </xf>
    <xf numFmtId="0" fontId="35" fillId="0" borderId="8" xfId="0" applyFont="1" applyBorder="1" applyAlignment="1">
      <alignment horizontal="left" vertical="top" wrapText="1"/>
    </xf>
    <xf numFmtId="15" fontId="35" fillId="0" borderId="67" xfId="51" applyNumberFormat="1" applyFont="1" applyBorder="1" applyAlignment="1">
      <alignment horizontal="center" vertical="top" wrapText="1"/>
    </xf>
    <xf numFmtId="166" fontId="11" fillId="0" borderId="50" xfId="0" applyNumberFormat="1" applyFont="1" applyBorder="1" applyAlignment="1">
      <alignment horizontal="center" vertical="top" wrapText="1"/>
    </xf>
    <xf numFmtId="166" fontId="11" fillId="0" borderId="8" xfId="51" applyNumberFormat="1" applyBorder="1" applyAlignment="1">
      <alignment horizontal="center" vertical="top" wrapText="1"/>
    </xf>
    <xf numFmtId="166" fontId="35" fillId="0" borderId="8" xfId="51" applyNumberFormat="1" applyFont="1" applyBorder="1" applyAlignment="1">
      <alignment horizontal="center" vertical="top" wrapText="1"/>
    </xf>
    <xf numFmtId="166" fontId="35" fillId="0" borderId="2" xfId="51" applyNumberFormat="1" applyFont="1" applyBorder="1" applyAlignment="1">
      <alignment horizontal="center" vertical="top" wrapText="1"/>
    </xf>
    <xf numFmtId="15" fontId="35" fillId="0" borderId="10" xfId="51" applyNumberFormat="1" applyFont="1" applyBorder="1" applyAlignment="1">
      <alignment horizontal="center" vertical="top" wrapText="1"/>
    </xf>
    <xf numFmtId="15" fontId="35" fillId="0" borderId="8" xfId="51" applyNumberFormat="1" applyFont="1" applyBorder="1" applyAlignment="1">
      <alignment horizontal="center" vertical="top" wrapText="1"/>
    </xf>
    <xf numFmtId="0" fontId="12" fillId="4" borderId="39" xfId="2" applyFill="1" applyBorder="1" applyAlignment="1">
      <alignment horizontal="left" vertical="top" wrapText="1"/>
    </xf>
    <xf numFmtId="15" fontId="35" fillId="0" borderId="55" xfId="0" applyNumberFormat="1" applyFont="1" applyBorder="1" applyAlignment="1">
      <alignment horizontal="center" vertical="top" wrapText="1"/>
    </xf>
    <xf numFmtId="0" fontId="11" fillId="4" borderId="24" xfId="0" applyFont="1" applyFill="1" applyBorder="1" applyAlignment="1">
      <alignment horizontal="left" vertical="top"/>
    </xf>
    <xf numFmtId="0" fontId="35" fillId="0" borderId="48" xfId="0" applyFont="1" applyBorder="1" applyAlignment="1">
      <alignment horizontal="center" vertical="top" wrapText="1"/>
    </xf>
    <xf numFmtId="0" fontId="43" fillId="0" borderId="35" xfId="2" applyFont="1" applyBorder="1" applyAlignment="1">
      <alignment wrapText="1"/>
    </xf>
    <xf numFmtId="0" fontId="12" fillId="0" borderId="8" xfId="2" applyBorder="1" applyAlignment="1">
      <alignment wrapText="1"/>
    </xf>
    <xf numFmtId="0" fontId="12" fillId="0" borderId="9" xfId="2" applyBorder="1" applyAlignment="1">
      <alignment wrapText="1"/>
    </xf>
    <xf numFmtId="0" fontId="35" fillId="0" borderId="63" xfId="0" applyFont="1" applyBorder="1" applyAlignment="1">
      <alignment horizontal="center" vertical="center" wrapText="1"/>
    </xf>
    <xf numFmtId="0" fontId="11" fillId="4" borderId="2" xfId="6" applyFont="1" applyFill="1" applyBorder="1" applyAlignment="1">
      <alignment horizontal="left" vertical="top" wrapText="1"/>
    </xf>
    <xf numFmtId="15" fontId="35" fillId="0" borderId="94" xfId="0" applyNumberFormat="1" applyFont="1" applyBorder="1" applyAlignment="1">
      <alignment horizontal="center" vertical="top" wrapText="1"/>
    </xf>
    <xf numFmtId="15" fontId="35" fillId="0" borderId="55" xfId="3" applyNumberFormat="1" applyFont="1" applyBorder="1" applyAlignment="1">
      <alignment horizontal="center" vertical="top" wrapText="1"/>
    </xf>
    <xf numFmtId="15" fontId="29" fillId="7" borderId="5" xfId="51" applyNumberFormat="1" applyFont="1" applyFill="1" applyBorder="1" applyAlignment="1">
      <alignment horizontal="center" vertical="top"/>
    </xf>
    <xf numFmtId="15" fontId="29" fillId="7" borderId="15" xfId="51" applyNumberFormat="1" applyFont="1" applyFill="1" applyBorder="1" applyAlignment="1">
      <alignment horizontal="center" vertical="top"/>
    </xf>
    <xf numFmtId="15" fontId="35" fillId="0" borderId="15" xfId="51" applyNumberFormat="1" applyFont="1" applyBorder="1" applyAlignment="1">
      <alignment horizontal="center" vertical="top"/>
    </xf>
    <xf numFmtId="0" fontId="12" fillId="4" borderId="102" xfId="2" applyFill="1" applyBorder="1" applyAlignment="1">
      <alignment horizontal="left" vertical="top" wrapText="1"/>
    </xf>
    <xf numFmtId="0" fontId="11" fillId="4" borderId="59" xfId="51" applyFill="1" applyBorder="1" applyAlignment="1">
      <alignment horizontal="left" vertical="top" wrapText="1"/>
    </xf>
    <xf numFmtId="0" fontId="12" fillId="4" borderId="76" xfId="2" applyFill="1" applyBorder="1" applyAlignment="1">
      <alignment horizontal="left" vertical="top" wrapText="1"/>
    </xf>
    <xf numFmtId="0" fontId="12" fillId="4" borderId="13" xfId="2" applyFill="1" applyBorder="1" applyAlignment="1">
      <alignment horizontal="left" vertical="top" wrapText="1"/>
    </xf>
    <xf numFmtId="0" fontId="11" fillId="4" borderId="52" xfId="51" applyFill="1" applyBorder="1" applyAlignment="1">
      <alignment horizontal="left" vertical="top" wrapText="1"/>
    </xf>
    <xf numFmtId="0" fontId="12" fillId="4" borderId="13" xfId="2" applyFill="1" applyBorder="1" applyAlignment="1">
      <alignment horizontal="left" vertical="top"/>
    </xf>
    <xf numFmtId="0" fontId="11" fillId="4" borderId="13" xfId="51" applyFill="1" applyBorder="1" applyAlignment="1">
      <alignment horizontal="left" vertical="top" wrapText="1"/>
    </xf>
    <xf numFmtId="0" fontId="11" fillId="6" borderId="13" xfId="51" applyFill="1" applyBorder="1" applyAlignment="1">
      <alignment horizontal="left" vertical="top"/>
    </xf>
    <xf numFmtId="0" fontId="11" fillId="6" borderId="52" xfId="51" applyFill="1" applyBorder="1" applyAlignment="1">
      <alignment horizontal="left" vertical="top"/>
    </xf>
    <xf numFmtId="0" fontId="11" fillId="4" borderId="13" xfId="51" applyFill="1" applyBorder="1" applyAlignment="1">
      <alignment horizontal="left" vertical="top"/>
    </xf>
    <xf numFmtId="0" fontId="11" fillId="4" borderId="52" xfId="51" applyFill="1" applyBorder="1" applyAlignment="1">
      <alignment horizontal="left" vertical="top"/>
    </xf>
    <xf numFmtId="0" fontId="11" fillId="6" borderId="8" xfId="51" applyFill="1" applyBorder="1" applyAlignment="1">
      <alignment horizontal="left" vertical="top"/>
    </xf>
    <xf numFmtId="0" fontId="11" fillId="6" borderId="59" xfId="51" applyFill="1" applyBorder="1" applyAlignment="1">
      <alignment horizontal="left" vertical="top"/>
    </xf>
    <xf numFmtId="0" fontId="11" fillId="6" borderId="52" xfId="51" applyFill="1" applyBorder="1" applyAlignment="1">
      <alignment horizontal="left" vertical="top" wrapText="1"/>
    </xf>
    <xf numFmtId="0" fontId="11" fillId="4" borderId="58" xfId="51" applyFill="1" applyBorder="1" applyAlignment="1">
      <alignment horizontal="left" vertical="top" wrapText="1"/>
    </xf>
    <xf numFmtId="0" fontId="11" fillId="4" borderId="8" xfId="2" applyFont="1" applyFill="1" applyBorder="1" applyAlignment="1">
      <alignment horizontal="left" vertical="top"/>
    </xf>
    <xf numFmtId="15" fontId="11" fillId="3" borderId="4" xfId="3" applyNumberFormat="1" applyFont="1" applyFill="1" applyBorder="1" applyAlignment="1">
      <alignment horizontal="center" vertical="top" wrapText="1"/>
    </xf>
    <xf numFmtId="167" fontId="19" fillId="3" borderId="2" xfId="3" applyNumberFormat="1" applyFill="1" applyBorder="1" applyAlignment="1">
      <alignment horizontal="center" vertical="top" wrapText="1"/>
    </xf>
    <xf numFmtId="15" fontId="11" fillId="3" borderId="2" xfId="3" applyNumberFormat="1" applyFont="1" applyFill="1" applyBorder="1" applyAlignment="1">
      <alignment horizontal="center" vertical="top" wrapText="1"/>
    </xf>
    <xf numFmtId="15" fontId="19" fillId="3" borderId="3" xfId="3" applyNumberFormat="1" applyFill="1" applyBorder="1" applyAlignment="1">
      <alignment horizontal="center" vertical="top" wrapText="1"/>
    </xf>
    <xf numFmtId="15" fontId="29" fillId="7" borderId="38" xfId="0" applyNumberFormat="1" applyFont="1" applyFill="1" applyBorder="1" applyAlignment="1" applyProtection="1">
      <alignment horizontal="center" vertical="center" wrapText="1"/>
      <protection locked="0"/>
    </xf>
    <xf numFmtId="15" fontId="29" fillId="7" borderId="52" xfId="0" applyNumberFormat="1" applyFont="1" applyFill="1" applyBorder="1" applyAlignment="1" applyProtection="1">
      <alignment horizontal="center" vertical="center" wrapText="1"/>
      <protection locked="0"/>
    </xf>
    <xf numFmtId="49" fontId="29" fillId="7" borderId="15" xfId="0" quotePrefix="1" applyNumberFormat="1" applyFont="1" applyFill="1" applyBorder="1" applyAlignment="1">
      <alignment horizontal="center" vertical="center" wrapText="1"/>
    </xf>
    <xf numFmtId="49" fontId="29" fillId="7" borderId="5" xfId="0" quotePrefix="1" applyNumberFormat="1" applyFont="1" applyFill="1" applyBorder="1" applyAlignment="1">
      <alignment horizontal="center" vertical="center" wrapText="1"/>
    </xf>
    <xf numFmtId="49" fontId="35" fillId="0" borderId="21" xfId="0" applyNumberFormat="1" applyFont="1" applyBorder="1" applyAlignment="1">
      <alignment horizontal="center" vertical="center" wrapText="1"/>
    </xf>
    <xf numFmtId="15" fontId="29" fillId="7" borderId="16" xfId="51" applyNumberFormat="1" applyFont="1" applyFill="1" applyBorder="1" applyAlignment="1">
      <alignment horizontal="center" vertical="top" wrapText="1"/>
    </xf>
    <xf numFmtId="167" fontId="29" fillId="3" borderId="13" xfId="51" applyNumberFormat="1" applyFont="1" applyFill="1" applyBorder="1" applyAlignment="1">
      <alignment horizontal="center" vertical="top" wrapText="1"/>
    </xf>
    <xf numFmtId="15" fontId="29" fillId="7" borderId="31" xfId="51" applyNumberFormat="1" applyFont="1" applyFill="1" applyBorder="1" applyAlignment="1">
      <alignment horizontal="center" vertical="top" wrapText="1"/>
    </xf>
    <xf numFmtId="0" fontId="35" fillId="0" borderId="5" xfId="0" applyFont="1" applyBorder="1" applyAlignment="1">
      <alignment vertical="top" wrapText="1"/>
    </xf>
    <xf numFmtId="0" fontId="29" fillId="7" borderId="5" xfId="2" applyFont="1" applyFill="1" applyBorder="1" applyAlignment="1">
      <alignment horizontal="center" vertical="top" wrapText="1"/>
    </xf>
    <xf numFmtId="167" fontId="29" fillId="7" borderId="50" xfId="51" applyNumberFormat="1" applyFont="1" applyFill="1" applyBorder="1" applyAlignment="1">
      <alignment horizontal="center" vertical="top" wrapText="1"/>
    </xf>
    <xf numFmtId="15" fontId="11" fillId="7" borderId="47" xfId="0" applyNumberFormat="1" applyFont="1" applyFill="1" applyBorder="1" applyAlignment="1">
      <alignment horizontal="center" vertical="top"/>
    </xf>
    <xf numFmtId="0" fontId="19" fillId="0" borderId="0" xfId="3" applyAlignment="1">
      <alignment vertical="top"/>
    </xf>
    <xf numFmtId="15" fontId="11" fillId="7" borderId="57" xfId="0" applyNumberFormat="1" applyFont="1" applyFill="1" applyBorder="1" applyAlignment="1">
      <alignment horizontal="center" vertical="top"/>
    </xf>
    <xf numFmtId="15" fontId="11" fillId="7" borderId="56" xfId="51" applyNumberFormat="1" applyFill="1" applyBorder="1" applyAlignment="1">
      <alignment horizontal="center" vertical="top" wrapText="1"/>
    </xf>
    <xf numFmtId="15" fontId="11" fillId="0" borderId="57" xfId="0" applyNumberFormat="1" applyFont="1" applyBorder="1" applyAlignment="1">
      <alignment horizontal="center" vertical="top"/>
    </xf>
    <xf numFmtId="0" fontId="11" fillId="0" borderId="56" xfId="51" applyBorder="1" applyAlignment="1">
      <alignment horizontal="center" vertical="top" wrapText="1"/>
    </xf>
    <xf numFmtId="164" fontId="29" fillId="7" borderId="13" xfId="2" applyNumberFormat="1" applyFont="1" applyFill="1" applyBorder="1" applyAlignment="1">
      <alignment horizontal="center" vertical="top" wrapText="1"/>
    </xf>
    <xf numFmtId="0" fontId="35" fillId="0" borderId="3" xfId="51" applyFont="1" applyBorder="1" applyAlignment="1">
      <alignment horizontal="center" vertical="top" wrapText="1"/>
    </xf>
    <xf numFmtId="0" fontId="29" fillId="7" borderId="51" xfId="51" applyFont="1" applyFill="1" applyBorder="1" applyAlignment="1">
      <alignment horizontal="center" vertical="top" wrapText="1"/>
    </xf>
    <xf numFmtId="0" fontId="29" fillId="7" borderId="17" xfId="51" applyFont="1" applyFill="1" applyBorder="1" applyAlignment="1">
      <alignment horizontal="center" vertical="top" wrapText="1"/>
    </xf>
    <xf numFmtId="0" fontId="0" fillId="3" borderId="52" xfId="0" applyFill="1" applyBorder="1" applyAlignment="1">
      <alignment horizontal="center" vertical="top" wrapText="1"/>
    </xf>
    <xf numFmtId="0" fontId="0" fillId="3" borderId="2" xfId="0" applyFill="1" applyBorder="1" applyAlignment="1">
      <alignment horizontal="center" vertical="top" wrapText="1"/>
    </xf>
    <xf numFmtId="0" fontId="35" fillId="0" borderId="3" xfId="0" applyFont="1" applyBorder="1" applyAlignment="1">
      <alignment horizontal="center" vertical="top" wrapText="1"/>
    </xf>
    <xf numFmtId="167" fontId="29" fillId="3" borderId="8" xfId="0" applyNumberFormat="1" applyFont="1" applyFill="1" applyBorder="1" applyAlignment="1">
      <alignment horizontal="center" vertical="top"/>
    </xf>
    <xf numFmtId="15" fontId="35" fillId="0" borderId="6" xfId="6" applyNumberFormat="1" applyFont="1" applyBorder="1" applyAlignment="1">
      <alignment horizontal="center" vertical="top" wrapText="1"/>
    </xf>
    <xf numFmtId="49" fontId="29" fillId="3" borderId="14" xfId="0" applyNumberFormat="1" applyFont="1" applyFill="1" applyBorder="1" applyAlignment="1">
      <alignment horizontal="center" vertical="top" wrapText="1"/>
    </xf>
    <xf numFmtId="49" fontId="35" fillId="0" borderId="15" xfId="0" applyNumberFormat="1" applyFont="1" applyBorder="1" applyAlignment="1">
      <alignment horizontal="center" vertical="top" wrapText="1"/>
    </xf>
    <xf numFmtId="49" fontId="35" fillId="0" borderId="3" xfId="0" applyNumberFormat="1" applyFont="1" applyBorder="1" applyAlignment="1">
      <alignment horizontal="center" vertical="top" wrapText="1"/>
    </xf>
    <xf numFmtId="167" fontId="29" fillId="3" borderId="8" xfId="0" applyNumberFormat="1" applyFont="1" applyFill="1" applyBorder="1" applyAlignment="1">
      <alignment horizontal="center" wrapText="1"/>
    </xf>
    <xf numFmtId="0" fontId="35" fillId="0" borderId="5" xfId="0" applyFont="1" applyBorder="1" applyAlignment="1">
      <alignment horizontal="center" wrapText="1"/>
    </xf>
    <xf numFmtId="15" fontId="29" fillId="7" borderId="52" xfId="0" applyNumberFormat="1" applyFont="1" applyFill="1" applyBorder="1" applyAlignment="1">
      <alignment horizontal="center" vertical="top" wrapText="1"/>
    </xf>
    <xf numFmtId="0" fontId="11" fillId="4" borderId="15" xfId="0" applyFont="1" applyFill="1" applyBorder="1" applyAlignment="1">
      <alignment horizontal="left" vertical="top" wrapText="1"/>
    </xf>
    <xf numFmtId="0" fontId="11" fillId="7" borderId="16" xfId="51" applyFill="1" applyBorder="1" applyAlignment="1">
      <alignment horizontal="center" vertical="top" wrapText="1"/>
    </xf>
    <xf numFmtId="166" fontId="11" fillId="7" borderId="13" xfId="51" applyNumberFormat="1" applyFill="1" applyBorder="1" applyAlignment="1">
      <alignment horizontal="center" vertical="top" wrapText="1"/>
    </xf>
    <xf numFmtId="0" fontId="11" fillId="7" borderId="51" xfId="51" applyFill="1" applyBorder="1" applyAlignment="1">
      <alignment horizontal="center" vertical="top" wrapText="1"/>
    </xf>
    <xf numFmtId="15" fontId="35" fillId="0" borderId="3" xfId="51" applyNumberFormat="1" applyFont="1" applyBorder="1" applyAlignment="1">
      <alignment horizontal="center" vertical="top"/>
    </xf>
    <xf numFmtId="0" fontId="29" fillId="3" borderId="15" xfId="0" applyFont="1" applyFill="1" applyBorder="1" applyAlignment="1">
      <alignment horizontal="center" vertical="top" wrapText="1"/>
    </xf>
    <xf numFmtId="0" fontId="29" fillId="3" borderId="107" xfId="0" applyFont="1" applyFill="1" applyBorder="1" applyAlignment="1">
      <alignment horizontal="center" vertical="top"/>
    </xf>
    <xf numFmtId="14" fontId="29" fillId="3" borderId="107" xfId="0" applyNumberFormat="1" applyFont="1" applyFill="1" applyBorder="1" applyAlignment="1">
      <alignment horizontal="center" vertical="top"/>
    </xf>
    <xf numFmtId="15" fontId="35" fillId="0" borderId="3" xfId="0" applyNumberFormat="1" applyFont="1" applyBorder="1" applyAlignment="1" applyProtection="1">
      <alignment horizontal="center" vertical="top" wrapText="1"/>
      <protection locked="0"/>
    </xf>
    <xf numFmtId="167" fontId="29" fillId="3" borderId="2" xfId="2" applyNumberFormat="1" applyFont="1" applyFill="1" applyBorder="1" applyAlignment="1">
      <alignment horizontal="center" vertical="top" wrapText="1"/>
    </xf>
    <xf numFmtId="15" fontId="29" fillId="7" borderId="2" xfId="56645" applyNumberFormat="1" applyFont="1" applyFill="1" applyBorder="1" applyAlignment="1" applyProtection="1">
      <alignment horizontal="center" vertical="top" wrapText="1"/>
      <protection locked="0"/>
    </xf>
    <xf numFmtId="0" fontId="11" fillId="6" borderId="52" xfId="0" applyFont="1" applyFill="1" applyBorder="1" applyAlignment="1">
      <alignment horizontal="center" vertical="top" wrapText="1"/>
    </xf>
    <xf numFmtId="0" fontId="29" fillId="3" borderId="1" xfId="56645" applyFont="1" applyFill="1" applyBorder="1" applyAlignment="1">
      <alignment horizontal="center" vertical="top"/>
    </xf>
    <xf numFmtId="15" fontId="29" fillId="7" borderId="17" xfId="56645" applyNumberFormat="1" applyFont="1" applyFill="1" applyBorder="1" applyAlignment="1">
      <alignment horizontal="center" vertical="top" wrapText="1"/>
    </xf>
    <xf numFmtId="0" fontId="29" fillId="3" borderId="12" xfId="56645" applyFont="1" applyFill="1" applyBorder="1" applyAlignment="1">
      <alignment horizontal="center" vertical="top"/>
    </xf>
    <xf numFmtId="167" fontId="29" fillId="3" borderId="13" xfId="2" applyNumberFormat="1" applyFont="1" applyFill="1" applyBorder="1" applyAlignment="1">
      <alignment horizontal="center" vertical="top" wrapText="1"/>
    </xf>
    <xf numFmtId="15" fontId="29" fillId="7" borderId="13" xfId="56645" applyNumberFormat="1" applyFont="1" applyFill="1" applyBorder="1" applyAlignment="1" applyProtection="1">
      <alignment horizontal="center" vertical="top" wrapText="1"/>
      <protection locked="0"/>
    </xf>
    <xf numFmtId="15" fontId="29" fillId="7" borderId="51" xfId="56645" applyNumberFormat="1" applyFont="1" applyFill="1" applyBorder="1" applyAlignment="1">
      <alignment horizontal="center" vertical="top" wrapText="1"/>
    </xf>
    <xf numFmtId="15" fontId="11" fillId="3" borderId="16" xfId="3" applyNumberFormat="1" applyFont="1" applyFill="1" applyBorder="1" applyAlignment="1">
      <alignment horizontal="center" vertical="center" wrapText="1"/>
    </xf>
    <xf numFmtId="167" fontId="19" fillId="3" borderId="13" xfId="3" applyNumberFormat="1" applyFill="1" applyBorder="1" applyAlignment="1">
      <alignment horizontal="center" vertical="top" wrapText="1"/>
    </xf>
    <xf numFmtId="15" fontId="11" fillId="3" borderId="13" xfId="3" applyNumberFormat="1" applyFont="1" applyFill="1" applyBorder="1" applyAlignment="1">
      <alignment horizontal="center" vertical="center" wrapText="1"/>
    </xf>
    <xf numFmtId="15" fontId="19" fillId="3" borderId="15" xfId="3" applyNumberFormat="1" applyFill="1" applyBorder="1" applyAlignment="1">
      <alignment horizontal="center" vertical="center" wrapText="1"/>
    </xf>
    <xf numFmtId="15" fontId="11" fillId="3" borderId="69" xfId="3" applyNumberFormat="1" applyFont="1" applyFill="1" applyBorder="1" applyAlignment="1">
      <alignment horizontal="center" vertical="center" wrapText="1"/>
    </xf>
    <xf numFmtId="167" fontId="19" fillId="3" borderId="31" xfId="3" applyNumberFormat="1" applyFill="1" applyBorder="1" applyAlignment="1">
      <alignment horizontal="center" vertical="top" wrapText="1"/>
    </xf>
    <xf numFmtId="15" fontId="11" fillId="3" borderId="31" xfId="3" applyNumberFormat="1" applyFont="1" applyFill="1" applyBorder="1" applyAlignment="1">
      <alignment horizontal="center" vertical="center" wrapText="1"/>
    </xf>
    <xf numFmtId="15" fontId="19" fillId="3" borderId="54" xfId="3" applyNumberFormat="1" applyFill="1" applyBorder="1" applyAlignment="1">
      <alignment horizontal="center" vertical="center" wrapText="1"/>
    </xf>
    <xf numFmtId="15" fontId="11" fillId="3" borderId="8" xfId="3" applyNumberFormat="1" applyFont="1" applyFill="1" applyBorder="1" applyAlignment="1">
      <alignment horizontal="center" vertical="top" wrapText="1"/>
    </xf>
    <xf numFmtId="15" fontId="29" fillId="7" borderId="49" xfId="2" applyNumberFormat="1" applyFont="1" applyFill="1" applyBorder="1" applyAlignment="1" applyProtection="1">
      <alignment horizontal="center" vertical="top" wrapText="1"/>
      <protection locked="0"/>
    </xf>
    <xf numFmtId="15" fontId="29" fillId="7" borderId="12" xfId="0" applyNumberFormat="1" applyFont="1" applyFill="1" applyBorder="1" applyAlignment="1">
      <alignment horizontal="center" vertical="top" wrapText="1"/>
    </xf>
    <xf numFmtId="167" fontId="29" fillId="7" borderId="13" xfId="0" applyNumberFormat="1" applyFont="1" applyFill="1" applyBorder="1" applyAlignment="1">
      <alignment horizontal="center" vertical="top" wrapText="1"/>
    </xf>
    <xf numFmtId="0" fontId="11" fillId="6" borderId="67" xfId="0" applyFont="1" applyFill="1" applyBorder="1" applyAlignment="1">
      <alignment horizontal="center" vertical="top" wrapText="1"/>
    </xf>
    <xf numFmtId="0" fontId="11" fillId="6" borderId="50" xfId="0" applyFont="1" applyFill="1" applyBorder="1" applyAlignment="1">
      <alignment horizontal="left" vertical="top" wrapText="1"/>
    </xf>
    <xf numFmtId="0" fontId="11" fillId="6" borderId="59" xfId="0" applyFont="1" applyFill="1" applyBorder="1" applyAlignment="1">
      <alignment horizontal="left" vertical="top" wrapText="1"/>
    </xf>
    <xf numFmtId="0" fontId="11" fillId="6" borderId="67" xfId="0" applyFont="1" applyFill="1" applyBorder="1"/>
    <xf numFmtId="15" fontId="29" fillId="7" borderId="49" xfId="51" applyNumberFormat="1" applyFont="1" applyFill="1" applyBorder="1" applyAlignment="1">
      <alignment horizontal="center" vertical="top" wrapText="1"/>
    </xf>
    <xf numFmtId="167" fontId="29" fillId="3" borderId="50" xfId="51" applyNumberFormat="1" applyFont="1" applyFill="1" applyBorder="1" applyAlignment="1">
      <alignment horizontal="center" vertical="top" wrapText="1"/>
    </xf>
    <xf numFmtId="15" fontId="11" fillId="0" borderId="59" xfId="51" applyNumberFormat="1" applyBorder="1" applyAlignment="1">
      <alignment horizontal="center" vertical="top" wrapText="1"/>
    </xf>
    <xf numFmtId="0" fontId="11" fillId="6" borderId="17" xfId="0" applyFont="1" applyFill="1" applyBorder="1" applyAlignment="1">
      <alignment horizontal="left" vertical="top" wrapText="1"/>
    </xf>
    <xf numFmtId="15" fontId="29" fillId="7" borderId="17" xfId="0" applyNumberFormat="1" applyFont="1" applyFill="1" applyBorder="1" applyAlignment="1">
      <alignment horizontal="center" vertical="top" wrapText="1"/>
    </xf>
    <xf numFmtId="49" fontId="29" fillId="7" borderId="21" xfId="0" quotePrefix="1" applyNumberFormat="1" applyFont="1" applyFill="1" applyBorder="1" applyAlignment="1">
      <alignment horizontal="center" vertical="center" wrapText="1"/>
    </xf>
    <xf numFmtId="14" fontId="0" fillId="3" borderId="12" xfId="0" applyNumberFormat="1" applyFill="1" applyBorder="1" applyAlignment="1">
      <alignment horizontal="center" vertical="top"/>
    </xf>
    <xf numFmtId="167" fontId="0" fillId="3" borderId="13" xfId="0" applyNumberFormat="1" applyFill="1" applyBorder="1" applyAlignment="1">
      <alignment horizontal="center" vertical="top" wrapText="1"/>
    </xf>
    <xf numFmtId="0" fontId="0" fillId="3" borderId="13" xfId="0" applyFill="1" applyBorder="1" applyAlignment="1">
      <alignment horizontal="center" vertical="top" wrapText="1"/>
    </xf>
    <xf numFmtId="15" fontId="0" fillId="3" borderId="59" xfId="0" applyNumberFormat="1" applyFill="1" applyBorder="1" applyAlignment="1">
      <alignment horizontal="center" vertical="top" wrapText="1"/>
    </xf>
    <xf numFmtId="0" fontId="29" fillId="3" borderId="51" xfId="0" applyFont="1" applyFill="1" applyBorder="1" applyAlignment="1">
      <alignment horizontal="center" vertical="top" wrapText="1"/>
    </xf>
    <xf numFmtId="0" fontId="35" fillId="0" borderId="15" xfId="0" applyFont="1" applyBorder="1" applyAlignment="1">
      <alignment horizontal="center" vertical="top" wrapText="1"/>
    </xf>
    <xf numFmtId="0" fontId="11" fillId="4" borderId="51" xfId="0" applyFont="1" applyFill="1" applyBorder="1" applyAlignment="1">
      <alignment vertical="top" wrapText="1"/>
    </xf>
    <xf numFmtId="15" fontId="11" fillId="7" borderId="16" xfId="51" applyNumberFormat="1" applyFill="1" applyBorder="1" applyAlignment="1">
      <alignment horizontal="center" vertical="top" wrapText="1"/>
    </xf>
    <xf numFmtId="167" fontId="11" fillId="7" borderId="13" xfId="51" applyNumberFormat="1" applyFill="1" applyBorder="1" applyAlignment="1">
      <alignment horizontal="center" vertical="top" wrapText="1"/>
    </xf>
    <xf numFmtId="15" fontId="11" fillId="7" borderId="15" xfId="51" applyNumberFormat="1" applyFill="1" applyBorder="1" applyAlignment="1">
      <alignment horizontal="center" vertical="top" wrapText="1"/>
    </xf>
    <xf numFmtId="15" fontId="35" fillId="0" borderId="12" xfId="1" applyNumberFormat="1" applyFont="1" applyFill="1" applyBorder="1" applyAlignment="1" applyProtection="1">
      <alignment horizontal="center" vertical="top" wrapText="1"/>
    </xf>
    <xf numFmtId="15" fontId="35" fillId="0" borderId="8" xfId="2" applyNumberFormat="1" applyFont="1" applyBorder="1" applyAlignment="1">
      <alignment horizontal="center" vertical="top" wrapText="1"/>
    </xf>
    <xf numFmtId="167" fontId="12" fillId="7" borderId="8" xfId="2" applyNumberFormat="1" applyFill="1" applyBorder="1" applyAlignment="1">
      <alignment horizontal="center" vertical="top" wrapText="1"/>
    </xf>
    <xf numFmtId="0" fontId="14" fillId="8" borderId="5" xfId="1" applyFont="1" applyFill="1" applyBorder="1" applyAlignment="1" applyProtection="1">
      <alignment horizontal="center" vertical="center" wrapText="1"/>
    </xf>
    <xf numFmtId="0" fontId="18" fillId="8" borderId="5" xfId="1" applyFill="1" applyBorder="1" applyAlignment="1" applyProtection="1">
      <alignment horizontal="center" vertical="center" wrapText="1"/>
    </xf>
    <xf numFmtId="0" fontId="44" fillId="8" borderId="5" xfId="1" applyFont="1" applyFill="1" applyBorder="1" applyAlignment="1" applyProtection="1">
      <alignment horizontal="center" vertical="center" wrapText="1"/>
    </xf>
    <xf numFmtId="0" fontId="44" fillId="8" borderId="3" xfId="1" applyFont="1" applyFill="1" applyBorder="1" applyAlignment="1" applyProtection="1">
      <alignment horizontal="center" vertical="center" wrapText="1"/>
    </xf>
    <xf numFmtId="15" fontId="14" fillId="2" borderId="35" xfId="0" applyNumberFormat="1" applyFont="1" applyFill="1" applyBorder="1" applyAlignment="1">
      <alignment horizontal="center" wrapText="1"/>
    </xf>
    <xf numFmtId="15" fontId="11" fillId="7" borderId="10" xfId="51" applyNumberFormat="1" applyFill="1" applyBorder="1" applyAlignment="1">
      <alignment horizontal="center" vertical="top" wrapText="1"/>
    </xf>
    <xf numFmtId="164" fontId="12" fillId="7" borderId="8" xfId="2" applyNumberFormat="1" applyFill="1" applyBorder="1" applyAlignment="1">
      <alignment horizontal="center" vertical="top"/>
    </xf>
    <xf numFmtId="164" fontId="12" fillId="7" borderId="9" xfId="2" applyNumberFormat="1" applyFill="1" applyBorder="1" applyAlignment="1">
      <alignment horizontal="center" vertical="top"/>
    </xf>
    <xf numFmtId="0" fontId="11" fillId="0" borderId="50" xfId="0" applyFont="1" applyBorder="1"/>
    <xf numFmtId="0" fontId="11" fillId="0" borderId="8" xfId="0" applyFont="1" applyBorder="1"/>
    <xf numFmtId="0" fontId="12" fillId="0" borderId="8" xfId="2" applyBorder="1" applyAlignment="1">
      <alignment horizontal="left" vertical="top" wrapText="1"/>
    </xf>
    <xf numFmtId="0" fontId="12" fillId="0" borderId="8" xfId="2" applyBorder="1" applyAlignment="1">
      <alignment horizontal="left" vertical="top"/>
    </xf>
    <xf numFmtId="0" fontId="11" fillId="0" borderId="50" xfId="0" applyFont="1" applyBorder="1" applyAlignment="1">
      <alignment wrapText="1"/>
    </xf>
    <xf numFmtId="0" fontId="12" fillId="0" borderId="49" xfId="2" applyBorder="1" applyAlignment="1">
      <alignment wrapText="1"/>
    </xf>
    <xf numFmtId="0" fontId="11" fillId="0" borderId="8" xfId="0" applyFont="1" applyBorder="1" applyAlignment="1">
      <alignment horizontal="left" vertical="top" wrapText="1"/>
    </xf>
    <xf numFmtId="0" fontId="14" fillId="2" borderId="18" xfId="56651" applyFont="1" applyFill="1" applyBorder="1" applyAlignment="1">
      <alignment horizontal="left"/>
    </xf>
    <xf numFmtId="0" fontId="14" fillId="2" borderId="35" xfId="56651" applyFont="1" applyFill="1" applyBorder="1" applyAlignment="1">
      <alignment horizontal="left" wrapText="1"/>
    </xf>
    <xf numFmtId="0" fontId="14" fillId="2" borderId="25" xfId="56651" applyFont="1" applyFill="1" applyBorder="1" applyAlignment="1">
      <alignment wrapText="1"/>
    </xf>
    <xf numFmtId="15" fontId="14" fillId="2" borderId="35" xfId="56651" applyNumberFormat="1" applyFont="1" applyFill="1" applyBorder="1" applyAlignment="1">
      <alignment horizontal="center" wrapText="1"/>
    </xf>
    <xf numFmtId="15" fontId="14" fillId="2" borderId="20" xfId="56651" applyNumberFormat="1" applyFont="1" applyFill="1" applyBorder="1" applyAlignment="1">
      <alignment horizontal="center" wrapText="1"/>
    </xf>
    <xf numFmtId="15" fontId="14" fillId="2" borderId="36" xfId="56651" applyNumberFormat="1" applyFont="1" applyFill="1" applyBorder="1" applyAlignment="1">
      <alignment horizontal="center" wrapText="1"/>
    </xf>
    <xf numFmtId="0" fontId="14" fillId="2" borderId="71" xfId="56651" applyFont="1" applyFill="1" applyBorder="1" applyAlignment="1">
      <alignment wrapText="1"/>
    </xf>
    <xf numFmtId="0" fontId="11" fillId="0" borderId="0" xfId="0" applyFont="1" applyAlignment="1">
      <alignment horizontal="center" vertical="center" wrapText="1"/>
    </xf>
    <xf numFmtId="0" fontId="11" fillId="0" borderId="32" xfId="0" applyFont="1" applyBorder="1" applyAlignment="1">
      <alignment horizontal="center" vertical="center" wrapText="1"/>
    </xf>
    <xf numFmtId="0" fontId="40" fillId="9" borderId="47" xfId="1" applyFont="1" applyFill="1" applyBorder="1" applyAlignment="1" applyProtection="1"/>
    <xf numFmtId="0" fontId="11" fillId="0" borderId="10" xfId="0" applyFont="1" applyBorder="1"/>
    <xf numFmtId="0" fontId="11" fillId="10" borderId="1" xfId="0" applyFont="1" applyFill="1" applyBorder="1"/>
    <xf numFmtId="0" fontId="44" fillId="8" borderId="0" xfId="1" applyFont="1" applyFill="1" applyBorder="1" applyAlignment="1" applyProtection="1">
      <alignment horizontal="left" vertical="center" wrapText="1"/>
    </xf>
    <xf numFmtId="0" fontId="46" fillId="8" borderId="29" xfId="2" applyFont="1" applyFill="1" applyBorder="1" applyAlignment="1">
      <alignment horizontal="left" vertical="center" wrapText="1"/>
    </xf>
    <xf numFmtId="0" fontId="44" fillId="8" borderId="0" xfId="1" applyFont="1" applyFill="1" applyBorder="1" applyAlignment="1" applyProtection="1">
      <alignment vertical="center" wrapText="1"/>
    </xf>
    <xf numFmtId="0" fontId="44" fillId="8" borderId="29" xfId="1" applyFont="1" applyFill="1" applyBorder="1" applyAlignment="1" applyProtection="1">
      <alignment vertical="center" wrapText="1"/>
    </xf>
    <xf numFmtId="0" fontId="44" fillId="8" borderId="29" xfId="1" applyFont="1" applyFill="1" applyBorder="1" applyAlignment="1" applyProtection="1">
      <alignment horizontal="left" vertical="center" wrapText="1"/>
    </xf>
    <xf numFmtId="0" fontId="11" fillId="6" borderId="13" xfId="0" applyFont="1" applyFill="1" applyBorder="1" applyAlignment="1">
      <alignment horizontal="left" vertical="top" wrapText="1"/>
    </xf>
    <xf numFmtId="0" fontId="11" fillId="6" borderId="51" xfId="0" applyFont="1" applyFill="1" applyBorder="1" applyAlignment="1">
      <alignment horizontal="left" vertical="top" wrapText="1"/>
    </xf>
    <xf numFmtId="0" fontId="11" fillId="6" borderId="31" xfId="0" applyFont="1" applyFill="1" applyBorder="1" applyAlignment="1">
      <alignment horizontal="left" vertical="top" wrapText="1"/>
    </xf>
    <xf numFmtId="0" fontId="11" fillId="6" borderId="106" xfId="0" applyFont="1" applyFill="1" applyBorder="1" applyAlignment="1">
      <alignment horizontal="left" vertical="top" wrapText="1"/>
    </xf>
    <xf numFmtId="0" fontId="11" fillId="6" borderId="52" xfId="0" applyFont="1" applyFill="1" applyBorder="1" applyAlignment="1">
      <alignment horizontal="center" vertical="center" wrapText="1"/>
    </xf>
    <xf numFmtId="0" fontId="11" fillId="4" borderId="2" xfId="0" applyFont="1" applyFill="1" applyBorder="1" applyAlignment="1">
      <alignment horizontal="left" vertical="top"/>
    </xf>
    <xf numFmtId="0" fontId="11" fillId="6" borderId="17" xfId="0" applyFont="1" applyFill="1" applyBorder="1" applyAlignment="1">
      <alignment horizontal="center" vertical="center" wrapText="1"/>
    </xf>
    <xf numFmtId="15" fontId="16" fillId="2" borderId="33" xfId="0" applyNumberFormat="1" applyFont="1" applyFill="1" applyBorder="1" applyAlignment="1">
      <alignment vertical="center" wrapText="1"/>
    </xf>
    <xf numFmtId="15" fontId="16" fillId="2" borderId="20" xfId="0" applyNumberFormat="1" applyFont="1" applyFill="1" applyBorder="1" applyAlignment="1">
      <alignment vertical="center" wrapText="1"/>
    </xf>
    <xf numFmtId="0" fontId="12" fillId="4" borderId="100" xfId="2" applyFill="1" applyBorder="1" applyAlignment="1">
      <alignment horizontal="left" vertical="top" wrapText="1"/>
    </xf>
    <xf numFmtId="0" fontId="12" fillId="4" borderId="52" xfId="2" applyFill="1" applyBorder="1" applyAlignment="1">
      <alignment horizontal="left" vertical="top" wrapText="1"/>
    </xf>
    <xf numFmtId="0" fontId="12" fillId="4" borderId="50" xfId="2" applyFill="1" applyBorder="1" applyAlignment="1">
      <alignment horizontal="left" vertical="top" wrapText="1"/>
    </xf>
    <xf numFmtId="0" fontId="12" fillId="4" borderId="52" xfId="2" applyFill="1" applyBorder="1" applyAlignment="1">
      <alignment horizontal="left" vertical="top"/>
    </xf>
    <xf numFmtId="0" fontId="21" fillId="0" borderId="0" xfId="0" applyFont="1" applyAlignment="1">
      <alignment vertical="center"/>
    </xf>
    <xf numFmtId="0" fontId="12" fillId="4" borderId="11" xfId="2" applyFill="1" applyBorder="1" applyAlignment="1">
      <alignment horizontal="left" vertical="top" wrapText="1"/>
    </xf>
    <xf numFmtId="0" fontId="12" fillId="6" borderId="11" xfId="2" applyFill="1" applyBorder="1" applyAlignment="1">
      <alignment horizontal="left" vertical="top" wrapText="1"/>
    </xf>
    <xf numFmtId="0" fontId="12" fillId="6" borderId="11" xfId="2" applyFill="1" applyBorder="1" applyAlignment="1">
      <alignment horizontal="left" vertical="top"/>
    </xf>
    <xf numFmtId="0" fontId="12" fillId="6" borderId="8" xfId="2" applyFill="1" applyBorder="1" applyAlignment="1">
      <alignment horizontal="left" vertical="top" wrapText="1"/>
    </xf>
    <xf numFmtId="0" fontId="12" fillId="6" borderId="30" xfId="2" applyFill="1" applyBorder="1" applyAlignment="1">
      <alignment horizontal="left" vertical="top"/>
    </xf>
    <xf numFmtId="0" fontId="11" fillId="4" borderId="100" xfId="0" applyFont="1" applyFill="1" applyBorder="1" applyAlignment="1">
      <alignment horizontal="left" vertical="top" wrapText="1"/>
    </xf>
    <xf numFmtId="0" fontId="11" fillId="4" borderId="11" xfId="2" applyFont="1" applyFill="1" applyBorder="1" applyAlignment="1">
      <alignment horizontal="left" vertical="top" wrapText="1"/>
    </xf>
    <xf numFmtId="0" fontId="11" fillId="6" borderId="13" xfId="2" applyFont="1" applyFill="1" applyBorder="1" applyAlignment="1">
      <alignment horizontal="left" vertical="top"/>
    </xf>
    <xf numFmtId="0" fontId="11" fillId="6" borderId="11" xfId="2" applyFont="1" applyFill="1" applyBorder="1" applyAlignment="1">
      <alignment horizontal="left" vertical="top" wrapText="1"/>
    </xf>
    <xf numFmtId="0" fontId="11" fillId="4" borderId="107" xfId="0" applyFont="1" applyFill="1" applyBorder="1" applyAlignment="1">
      <alignment horizontal="left" vertical="top" wrapText="1"/>
    </xf>
    <xf numFmtId="0" fontId="11" fillId="6" borderId="8" xfId="2" applyFont="1" applyFill="1" applyBorder="1" applyAlignment="1">
      <alignment horizontal="left" vertical="top"/>
    </xf>
    <xf numFmtId="0" fontId="11" fillId="4" borderId="31" xfId="2" applyFont="1" applyFill="1" applyBorder="1" applyAlignment="1">
      <alignment horizontal="left" vertical="top"/>
    </xf>
    <xf numFmtId="0" fontId="11" fillId="4" borderId="0" xfId="2" applyFont="1" applyFill="1" applyAlignment="1">
      <alignment horizontal="left" vertical="top" wrapText="1"/>
    </xf>
    <xf numFmtId="0" fontId="11" fillId="4" borderId="13" xfId="2" applyFont="1" applyFill="1" applyBorder="1" applyAlignment="1">
      <alignment horizontal="left" vertical="top"/>
    </xf>
    <xf numFmtId="0" fontId="11" fillId="4" borderId="107" xfId="2" applyFont="1" applyFill="1" applyBorder="1" applyAlignment="1">
      <alignment horizontal="left" vertical="top" wrapText="1"/>
    </xf>
    <xf numFmtId="0" fontId="11" fillId="6" borderId="2" xfId="2" applyFont="1" applyFill="1" applyBorder="1" applyAlignment="1">
      <alignment horizontal="left" vertical="top"/>
    </xf>
    <xf numFmtId="0" fontId="11" fillId="6" borderId="30" xfId="2" applyFont="1" applyFill="1" applyBorder="1" applyAlignment="1">
      <alignment horizontal="left" vertical="top" wrapText="1"/>
    </xf>
    <xf numFmtId="15" fontId="11" fillId="0" borderId="0" xfId="0" applyNumberFormat="1" applyFont="1" applyAlignment="1">
      <alignment horizontal="center" vertical="top" wrapText="1"/>
    </xf>
    <xf numFmtId="0" fontId="12" fillId="4" borderId="30" xfId="2" applyFill="1" applyBorder="1" applyAlignment="1">
      <alignment horizontal="left" vertical="top" wrapText="1"/>
    </xf>
    <xf numFmtId="0" fontId="12" fillId="4" borderId="3" xfId="2" applyFill="1" applyBorder="1" applyAlignment="1">
      <alignment horizontal="center" vertical="top" wrapText="1"/>
    </xf>
    <xf numFmtId="167" fontId="12" fillId="0" borderId="2" xfId="2" applyNumberFormat="1" applyBorder="1" applyAlignment="1">
      <alignment horizontal="center" vertical="top" wrapText="1"/>
    </xf>
    <xf numFmtId="15" fontId="11" fillId="0" borderId="2" xfId="7" applyNumberFormat="1" applyFont="1" applyBorder="1" applyAlignment="1">
      <alignment horizontal="center" vertical="top" wrapText="1"/>
    </xf>
    <xf numFmtId="164" fontId="12" fillId="0" borderId="50" xfId="2" applyNumberFormat="1" applyBorder="1" applyAlignment="1">
      <alignment horizontal="center" vertical="top" wrapText="1"/>
    </xf>
    <xf numFmtId="167" fontId="29" fillId="0" borderId="50" xfId="0" applyNumberFormat="1" applyFont="1" applyBorder="1" applyAlignment="1">
      <alignment horizontal="center" vertical="top" wrapText="1"/>
    </xf>
    <xf numFmtId="167" fontId="29" fillId="0" borderId="8" xfId="0" applyNumberFormat="1" applyFont="1" applyBorder="1" applyAlignment="1">
      <alignment horizontal="center" vertical="top" wrapText="1"/>
    </xf>
    <xf numFmtId="0" fontId="12" fillId="4" borderId="104" xfId="2" applyFill="1" applyBorder="1" applyAlignment="1">
      <alignment horizontal="left" vertical="top" wrapText="1"/>
    </xf>
    <xf numFmtId="0" fontId="12" fillId="4" borderId="77" xfId="2" applyFill="1" applyBorder="1" applyAlignment="1">
      <alignment horizontal="left" vertical="top" wrapText="1"/>
    </xf>
    <xf numFmtId="0" fontId="12" fillId="4" borderId="8" xfId="2" applyFill="1" applyBorder="1" applyAlignment="1">
      <alignment vertical="top"/>
    </xf>
    <xf numFmtId="0" fontId="12" fillId="4" borderId="8" xfId="2" applyFill="1" applyBorder="1" applyAlignment="1">
      <alignment vertical="top" wrapText="1"/>
    </xf>
    <xf numFmtId="0" fontId="12" fillId="4" borderId="52" xfId="2" applyFill="1" applyBorder="1" applyAlignment="1">
      <alignment horizontal="center" vertical="top" wrapText="1"/>
    </xf>
    <xf numFmtId="0" fontId="12" fillId="4" borderId="51" xfId="2" applyFill="1" applyBorder="1" applyAlignment="1">
      <alignment horizontal="center" vertical="top" wrapText="1"/>
    </xf>
    <xf numFmtId="0" fontId="12" fillId="4" borderId="15" xfId="2" applyFill="1" applyBorder="1" applyAlignment="1">
      <alignment horizontal="center" vertical="top" wrapText="1"/>
    </xf>
    <xf numFmtId="0" fontId="12" fillId="4" borderId="50" xfId="2" applyFill="1" applyBorder="1" applyAlignment="1">
      <alignment vertical="top" wrapText="1"/>
    </xf>
    <xf numFmtId="0" fontId="12" fillId="4" borderId="54" xfId="2" applyFill="1" applyBorder="1" applyAlignment="1">
      <alignment horizontal="center" vertical="top" wrapText="1"/>
    </xf>
    <xf numFmtId="0" fontId="12" fillId="4" borderId="2" xfId="2" applyFill="1" applyBorder="1" applyAlignment="1">
      <alignment vertical="top" wrapText="1"/>
    </xf>
    <xf numFmtId="164" fontId="11" fillId="0" borderId="50" xfId="0" applyNumberFormat="1" applyFont="1" applyBorder="1" applyAlignment="1">
      <alignment horizontal="center" vertical="top" wrapText="1"/>
    </xf>
    <xf numFmtId="0" fontId="14" fillId="2" borderId="34" xfId="56651" applyFont="1" applyFill="1" applyBorder="1" applyAlignment="1">
      <alignment horizontal="left"/>
    </xf>
    <xf numFmtId="0" fontId="35" fillId="0" borderId="2" xfId="2" applyFont="1" applyBorder="1" applyAlignment="1">
      <alignment horizontal="left" vertical="top" wrapText="1"/>
    </xf>
    <xf numFmtId="0" fontId="12" fillId="4" borderId="11" xfId="2" applyFill="1" applyBorder="1" applyAlignment="1">
      <alignment horizontal="left" vertical="top"/>
    </xf>
    <xf numFmtId="0" fontId="11" fillId="4" borderId="11" xfId="51" applyFill="1" applyBorder="1" applyAlignment="1">
      <alignment horizontal="left" vertical="top" wrapText="1"/>
    </xf>
    <xf numFmtId="0" fontId="12" fillId="4" borderId="107" xfId="2" applyFill="1" applyBorder="1" applyAlignment="1">
      <alignment horizontal="left" vertical="top" wrapText="1"/>
    </xf>
    <xf numFmtId="0" fontId="11" fillId="4" borderId="11" xfId="0" applyFont="1" applyFill="1" applyBorder="1" applyAlignment="1">
      <alignment horizontal="left" vertical="center" wrapText="1"/>
    </xf>
    <xf numFmtId="0" fontId="12" fillId="4" borderId="8" xfId="2" applyFill="1" applyBorder="1" applyAlignment="1">
      <alignment horizontal="left" vertical="center" wrapText="1"/>
    </xf>
    <xf numFmtId="0" fontId="12" fillId="4" borderId="2" xfId="2" applyFill="1" applyBorder="1" applyAlignment="1">
      <alignment horizontal="left" vertical="center" wrapText="1"/>
    </xf>
    <xf numFmtId="0" fontId="11" fillId="4" borderId="30" xfId="0" applyFont="1" applyFill="1" applyBorder="1" applyAlignment="1">
      <alignment horizontal="left" vertical="center" wrapText="1"/>
    </xf>
    <xf numFmtId="0" fontId="11" fillId="6" borderId="17" xfId="0" applyFont="1" applyFill="1" applyBorder="1" applyAlignment="1">
      <alignment horizontal="center" vertical="top" wrapText="1"/>
    </xf>
    <xf numFmtId="0" fontId="11" fillId="4" borderId="104" xfId="0" applyFont="1" applyFill="1" applyBorder="1" applyAlignment="1">
      <alignment horizontal="left" wrapText="1"/>
    </xf>
    <xf numFmtId="0" fontId="11" fillId="4" borderId="91" xfId="0" applyFont="1" applyFill="1" applyBorder="1" applyAlignment="1">
      <alignment horizontal="left" wrapText="1"/>
    </xf>
    <xf numFmtId="0" fontId="11" fillId="4" borderId="77" xfId="0" applyFont="1" applyFill="1" applyBorder="1" applyAlignment="1">
      <alignment horizontal="left" wrapText="1"/>
    </xf>
    <xf numFmtId="0" fontId="11" fillId="4" borderId="52" xfId="0" applyFont="1" applyFill="1" applyBorder="1" applyAlignment="1">
      <alignment horizontal="left" wrapText="1"/>
    </xf>
    <xf numFmtId="0" fontId="11" fillId="4" borderId="50" xfId="0" applyFont="1" applyFill="1" applyBorder="1" applyAlignment="1">
      <alignment horizontal="left" wrapText="1"/>
    </xf>
    <xf numFmtId="0" fontId="11" fillId="4" borderId="39" xfId="0" applyFont="1" applyFill="1" applyBorder="1" applyAlignment="1">
      <alignment horizontal="left" wrapText="1"/>
    </xf>
    <xf numFmtId="0" fontId="11" fillId="4" borderId="8" xfId="0" applyFont="1" applyFill="1" applyBorder="1" applyAlignment="1">
      <alignment horizontal="left" wrapText="1"/>
    </xf>
    <xf numFmtId="0" fontId="11" fillId="4" borderId="8" xfId="0" applyFont="1" applyFill="1" applyBorder="1" applyAlignment="1">
      <alignment horizontal="left"/>
    </xf>
    <xf numFmtId="0" fontId="11" fillId="4" borderId="38" xfId="0" applyFont="1" applyFill="1" applyBorder="1" applyAlignment="1">
      <alignment horizontal="left" wrapText="1"/>
    </xf>
    <xf numFmtId="0" fontId="11" fillId="4" borderId="3" xfId="0" applyFont="1" applyFill="1" applyBorder="1" applyAlignment="1">
      <alignment horizontal="center" vertical="top"/>
    </xf>
    <xf numFmtId="0" fontId="11" fillId="4" borderId="104" xfId="0" applyFont="1" applyFill="1" applyBorder="1" applyAlignment="1">
      <alignment horizontal="left" vertical="top"/>
    </xf>
    <xf numFmtId="0" fontId="12" fillId="4" borderId="59" xfId="2" applyFill="1" applyBorder="1" applyAlignment="1">
      <alignment horizontal="left" vertical="top" wrapText="1"/>
    </xf>
    <xf numFmtId="0" fontId="11" fillId="4" borderId="50" xfId="0" applyFont="1" applyFill="1" applyBorder="1" applyAlignment="1">
      <alignment vertical="top"/>
    </xf>
    <xf numFmtId="0" fontId="11" fillId="4" borderId="39" xfId="0" applyFont="1" applyFill="1" applyBorder="1" applyAlignment="1">
      <alignment vertical="top" wrapText="1"/>
    </xf>
    <xf numFmtId="0" fontId="11" fillId="4" borderId="8" xfId="0" applyFont="1" applyFill="1" applyBorder="1" applyAlignment="1">
      <alignment vertical="top"/>
    </xf>
    <xf numFmtId="0" fontId="11" fillId="4" borderId="13" xfId="0" applyFont="1" applyFill="1" applyBorder="1" applyAlignment="1">
      <alignment vertical="top"/>
    </xf>
    <xf numFmtId="0" fontId="11" fillId="4" borderId="51" xfId="0" applyFont="1" applyFill="1" applyBorder="1" applyAlignment="1">
      <alignment wrapText="1"/>
    </xf>
    <xf numFmtId="0" fontId="11" fillId="4" borderId="8" xfId="0" applyFont="1" applyFill="1" applyBorder="1" applyAlignment="1">
      <alignment wrapText="1"/>
    </xf>
    <xf numFmtId="0" fontId="11" fillId="4" borderId="52" xfId="0" applyFont="1" applyFill="1" applyBorder="1" applyAlignment="1">
      <alignment wrapText="1"/>
    </xf>
    <xf numFmtId="0" fontId="11" fillId="4" borderId="38" xfId="0" applyFont="1" applyFill="1" applyBorder="1" applyAlignment="1">
      <alignment vertical="top"/>
    </xf>
    <xf numFmtId="0" fontId="11" fillId="4" borderId="58" xfId="0" applyFont="1" applyFill="1" applyBorder="1" applyAlignment="1">
      <alignment wrapText="1"/>
    </xf>
    <xf numFmtId="0" fontId="11" fillId="6" borderId="56" xfId="0" applyFont="1" applyFill="1" applyBorder="1" applyAlignment="1">
      <alignment horizontal="center" vertical="center" wrapText="1"/>
    </xf>
    <xf numFmtId="167" fontId="11" fillId="7" borderId="7" xfId="0" applyNumberFormat="1" applyFont="1" applyFill="1" applyBorder="1" applyAlignment="1">
      <alignment horizontal="center" vertical="top" wrapText="1"/>
    </xf>
    <xf numFmtId="0" fontId="11" fillId="7" borderId="7" xfId="2" applyFont="1" applyFill="1" applyBorder="1" applyAlignment="1">
      <alignment horizontal="center" vertical="top"/>
    </xf>
    <xf numFmtId="0" fontId="11" fillId="7" borderId="55" xfId="0" applyFont="1" applyFill="1" applyBorder="1" applyAlignment="1">
      <alignment horizontal="center" vertical="top"/>
    </xf>
    <xf numFmtId="15" fontId="11" fillId="7" borderId="10" xfId="0" applyNumberFormat="1" applyFont="1" applyFill="1" applyBorder="1" applyAlignment="1">
      <alignment horizontal="center" vertical="top" wrapText="1"/>
    </xf>
    <xf numFmtId="167" fontId="11" fillId="7" borderId="8" xfId="0" applyNumberFormat="1" applyFont="1" applyFill="1" applyBorder="1" applyAlignment="1">
      <alignment horizontal="center" vertical="top" wrapText="1"/>
    </xf>
    <xf numFmtId="0" fontId="11" fillId="7" borderId="8" xfId="0" applyFont="1" applyFill="1" applyBorder="1" applyAlignment="1">
      <alignment horizontal="center" vertical="top"/>
    </xf>
    <xf numFmtId="15" fontId="11" fillId="7" borderId="5" xfId="0" applyNumberFormat="1" applyFont="1" applyFill="1" applyBorder="1" applyAlignment="1">
      <alignment horizontal="center" vertical="top" wrapText="1"/>
    </xf>
    <xf numFmtId="15" fontId="11" fillId="7" borderId="8" xfId="2" applyNumberFormat="1" applyFont="1" applyFill="1" applyBorder="1" applyAlignment="1" applyProtection="1">
      <alignment horizontal="center" vertical="top" wrapText="1"/>
      <protection locked="0"/>
    </xf>
    <xf numFmtId="167" fontId="11" fillId="7" borderId="8" xfId="0" applyNumberFormat="1" applyFont="1" applyFill="1" applyBorder="1" applyAlignment="1">
      <alignment horizontal="center" vertical="top"/>
    </xf>
    <xf numFmtId="15" fontId="11" fillId="7" borderId="8" xfId="2" applyNumberFormat="1" applyFont="1" applyFill="1" applyBorder="1" applyAlignment="1" applyProtection="1">
      <alignment horizontal="center" vertical="top"/>
      <protection locked="0"/>
    </xf>
    <xf numFmtId="15" fontId="11" fillId="7" borderId="5" xfId="0" applyNumberFormat="1" applyFont="1" applyFill="1" applyBorder="1" applyAlignment="1">
      <alignment horizontal="center" vertical="top"/>
    </xf>
    <xf numFmtId="15" fontId="11" fillId="7" borderId="50" xfId="2" applyNumberFormat="1" applyFont="1" applyFill="1" applyBorder="1" applyAlignment="1" applyProtection="1">
      <alignment horizontal="center" vertical="top" wrapText="1"/>
      <protection locked="0"/>
    </xf>
    <xf numFmtId="15" fontId="11" fillId="7" borderId="67" xfId="0" applyNumberFormat="1" applyFont="1" applyFill="1" applyBorder="1" applyAlignment="1">
      <alignment horizontal="center" vertical="top" wrapText="1"/>
    </xf>
    <xf numFmtId="0" fontId="11" fillId="7" borderId="5" xfId="0" applyFont="1" applyFill="1" applyBorder="1" applyAlignment="1">
      <alignment vertical="top"/>
    </xf>
    <xf numFmtId="15" fontId="11" fillId="7" borderId="15" xfId="0" applyNumberFormat="1" applyFont="1" applyFill="1" applyBorder="1" applyAlignment="1">
      <alignment horizontal="center" vertical="top"/>
    </xf>
    <xf numFmtId="15" fontId="11" fillId="7" borderId="15" xfId="0" applyNumberFormat="1" applyFont="1" applyFill="1" applyBorder="1" applyAlignment="1">
      <alignment horizontal="center" vertical="top" wrapText="1"/>
    </xf>
    <xf numFmtId="0" fontId="11" fillId="7" borderId="15" xfId="0" applyFont="1" applyFill="1" applyBorder="1" applyAlignment="1">
      <alignment vertical="top"/>
    </xf>
    <xf numFmtId="15" fontId="11" fillId="7" borderId="1" xfId="0" applyNumberFormat="1" applyFont="1" applyFill="1" applyBorder="1" applyAlignment="1">
      <alignment horizontal="center" vertical="top"/>
    </xf>
    <xf numFmtId="167" fontId="11" fillId="7" borderId="2" xfId="0" applyNumberFormat="1" applyFont="1" applyFill="1" applyBorder="1" applyAlignment="1">
      <alignment horizontal="center" vertical="top"/>
    </xf>
    <xf numFmtId="15" fontId="11" fillId="7" borderId="2" xfId="2" applyNumberFormat="1" applyFont="1" applyFill="1" applyBorder="1" applyAlignment="1" applyProtection="1">
      <alignment horizontal="center" vertical="top"/>
      <protection locked="0"/>
    </xf>
    <xf numFmtId="15" fontId="11" fillId="7" borderId="3" xfId="0" applyNumberFormat="1" applyFont="1" applyFill="1" applyBorder="1" applyAlignment="1">
      <alignment horizontal="center" vertical="top"/>
    </xf>
    <xf numFmtId="167" fontId="11" fillId="7" borderId="7" xfId="51" applyNumberFormat="1" applyFill="1" applyBorder="1" applyAlignment="1">
      <alignment horizontal="center" vertical="top" wrapText="1"/>
    </xf>
    <xf numFmtId="15" fontId="11" fillId="7" borderId="7" xfId="51" applyNumberFormat="1" applyFill="1" applyBorder="1" applyAlignment="1">
      <alignment horizontal="center" vertical="top" wrapText="1"/>
    </xf>
    <xf numFmtId="0" fontId="11" fillId="7" borderId="10" xfId="51" applyFill="1" applyBorder="1" applyAlignment="1">
      <alignment horizontal="center" vertical="top" wrapText="1"/>
    </xf>
    <xf numFmtId="0" fontId="11" fillId="4" borderId="50" xfId="51" applyFill="1" applyBorder="1" applyAlignment="1">
      <alignment horizontal="left" vertical="top" wrapText="1"/>
    </xf>
    <xf numFmtId="0" fontId="11" fillId="4" borderId="39" xfId="51" applyFill="1" applyBorder="1" applyAlignment="1">
      <alignment horizontal="left" vertical="top" wrapText="1"/>
    </xf>
    <xf numFmtId="0" fontId="11" fillId="4" borderId="38" xfId="51" applyFill="1" applyBorder="1" applyAlignment="1">
      <alignment horizontal="left" vertical="top" wrapText="1"/>
    </xf>
    <xf numFmtId="0" fontId="11" fillId="4" borderId="24" xfId="51" applyFill="1" applyBorder="1" applyAlignment="1">
      <alignment horizontal="left" vertical="top" wrapText="1"/>
    </xf>
    <xf numFmtId="0" fontId="11" fillId="4" borderId="56" xfId="51" applyFill="1" applyBorder="1" applyAlignment="1">
      <alignment horizontal="left" vertical="top" wrapText="1"/>
    </xf>
    <xf numFmtId="167" fontId="11" fillId="7" borderId="38" xfId="51" applyNumberFormat="1" applyFill="1" applyBorder="1" applyAlignment="1">
      <alignment horizontal="center" vertical="top" wrapText="1"/>
    </xf>
    <xf numFmtId="15" fontId="11" fillId="7" borderId="37" xfId="51" applyNumberFormat="1" applyFill="1" applyBorder="1" applyAlignment="1">
      <alignment horizontal="center" vertical="top" wrapText="1"/>
    </xf>
    <xf numFmtId="0" fontId="11" fillId="4" borderId="8" xfId="3" applyFont="1" applyFill="1" applyBorder="1" applyAlignment="1">
      <alignment horizontal="left" vertical="top" wrapText="1"/>
    </xf>
    <xf numFmtId="0" fontId="11" fillId="4" borderId="11" xfId="3" applyFont="1" applyFill="1" applyBorder="1" applyAlignment="1">
      <alignment horizontal="left" vertical="top" wrapText="1"/>
    </xf>
    <xf numFmtId="0" fontId="11" fillId="4" borderId="50" xfId="3" applyFont="1" applyFill="1" applyBorder="1" applyAlignment="1">
      <alignment horizontal="left" vertical="top" wrapText="1"/>
    </xf>
    <xf numFmtId="0" fontId="11" fillId="4" borderId="8" xfId="0" applyFont="1" applyFill="1" applyBorder="1" applyAlignment="1">
      <alignment vertical="top" wrapText="1"/>
    </xf>
    <xf numFmtId="0" fontId="11" fillId="4" borderId="8" xfId="0" applyFont="1" applyFill="1" applyBorder="1" applyAlignment="1">
      <alignment vertical="center"/>
    </xf>
    <xf numFmtId="0" fontId="11" fillId="4" borderId="31" xfId="0" applyFont="1" applyFill="1" applyBorder="1" applyAlignment="1">
      <alignment vertical="center" wrapText="1"/>
    </xf>
    <xf numFmtId="0" fontId="11" fillId="4" borderId="13" xfId="0" applyFont="1" applyFill="1" applyBorder="1" applyAlignment="1">
      <alignment vertical="top" wrapText="1"/>
    </xf>
    <xf numFmtId="0" fontId="11" fillId="4" borderId="13" xfId="0" applyFont="1" applyFill="1" applyBorder="1" applyAlignment="1">
      <alignment vertical="center" wrapText="1"/>
    </xf>
    <xf numFmtId="0" fontId="11" fillId="4" borderId="51" xfId="0" applyFont="1" applyFill="1" applyBorder="1" applyAlignment="1">
      <alignment vertical="center"/>
    </xf>
    <xf numFmtId="0" fontId="11" fillId="4" borderId="17" xfId="0" applyFont="1" applyFill="1" applyBorder="1" applyAlignment="1">
      <alignment vertical="top"/>
    </xf>
    <xf numFmtId="0" fontId="11" fillId="4" borderId="2" xfId="0" applyFont="1" applyFill="1" applyBorder="1" applyAlignment="1">
      <alignment vertical="top" wrapText="1"/>
    </xf>
    <xf numFmtId="0" fontId="11" fillId="3" borderId="9" xfId="0" applyFont="1" applyFill="1" applyBorder="1" applyAlignment="1">
      <alignment horizontal="center" vertical="top"/>
    </xf>
    <xf numFmtId="167" fontId="11" fillId="3" borderId="50" xfId="0" applyNumberFormat="1" applyFont="1" applyFill="1" applyBorder="1" applyAlignment="1">
      <alignment horizontal="center" vertical="top" wrapText="1"/>
    </xf>
    <xf numFmtId="14" fontId="11" fillId="3" borderId="52" xfId="0" applyNumberFormat="1" applyFont="1" applyFill="1" applyBorder="1" applyAlignment="1">
      <alignment horizontal="center" vertical="top"/>
    </xf>
    <xf numFmtId="0" fontId="11" fillId="3" borderId="5" xfId="0" applyFont="1" applyFill="1" applyBorder="1" applyAlignment="1">
      <alignment horizontal="center" vertical="top" wrapText="1"/>
    </xf>
    <xf numFmtId="0" fontId="11" fillId="4" borderId="15" xfId="0" applyFont="1" applyFill="1" applyBorder="1" applyAlignment="1">
      <alignment horizontal="center" vertical="top"/>
    </xf>
    <xf numFmtId="0" fontId="11" fillId="4" borderId="58" xfId="0" applyFont="1" applyFill="1" applyBorder="1" applyAlignment="1">
      <alignment horizontal="left" vertical="top" wrapText="1"/>
    </xf>
    <xf numFmtId="0" fontId="11" fillId="4" borderId="58" xfId="0" applyFont="1" applyFill="1" applyBorder="1" applyAlignment="1">
      <alignment vertical="top" wrapText="1"/>
    </xf>
    <xf numFmtId="15" fontId="16" fillId="2" borderId="20" xfId="2" applyNumberFormat="1" applyFont="1" applyFill="1" applyBorder="1" applyAlignment="1">
      <alignment horizontal="left" vertical="center"/>
    </xf>
    <xf numFmtId="0" fontId="11" fillId="4" borderId="52" xfId="0" applyFont="1" applyFill="1" applyBorder="1" applyAlignment="1">
      <alignment horizontal="center" vertical="top" wrapText="1"/>
    </xf>
    <xf numFmtId="0" fontId="11" fillId="4" borderId="17" xfId="0" applyFont="1" applyFill="1" applyBorder="1" applyAlignment="1">
      <alignment horizontal="center" vertical="top" wrapText="1"/>
    </xf>
    <xf numFmtId="15" fontId="11" fillId="3" borderId="2" xfId="0" applyNumberFormat="1" applyFont="1" applyFill="1" applyBorder="1" applyAlignment="1">
      <alignment horizontal="center" vertical="top" wrapText="1"/>
    </xf>
    <xf numFmtId="167" fontId="11" fillId="3" borderId="2" xfId="0" applyNumberFormat="1" applyFont="1" applyFill="1" applyBorder="1" applyAlignment="1">
      <alignment horizontal="center" vertical="top" wrapText="1"/>
    </xf>
    <xf numFmtId="0" fontId="11" fillId="7" borderId="2" xfId="0" applyFont="1" applyFill="1" applyBorder="1" applyAlignment="1">
      <alignment horizontal="center" vertical="top" wrapText="1"/>
    </xf>
    <xf numFmtId="0" fontId="11" fillId="4" borderId="50" xfId="0" applyFont="1" applyFill="1" applyBorder="1" applyAlignment="1">
      <alignment horizontal="left" vertical="center" wrapText="1"/>
    </xf>
    <xf numFmtId="0" fontId="11" fillId="4" borderId="69" xfId="0" applyFont="1" applyFill="1" applyBorder="1" applyAlignment="1">
      <alignment horizontal="left" vertical="top" wrapText="1"/>
    </xf>
    <xf numFmtId="0" fontId="11" fillId="6" borderId="54" xfId="0" applyFont="1" applyFill="1" applyBorder="1" applyAlignment="1">
      <alignment horizontal="center" vertical="top" wrapText="1"/>
    </xf>
    <xf numFmtId="0" fontId="11" fillId="4" borderId="4" xfId="0" applyFont="1" applyFill="1" applyBorder="1" applyAlignment="1">
      <alignment horizontal="left" vertical="top" wrapText="1"/>
    </xf>
    <xf numFmtId="0" fontId="11" fillId="0" borderId="10" xfId="51" applyBorder="1" applyAlignment="1">
      <alignment horizontal="center" vertical="center" wrapText="1"/>
    </xf>
    <xf numFmtId="0" fontId="11" fillId="0" borderId="0" xfId="51" applyAlignment="1">
      <alignment horizontal="center" vertical="center" wrapText="1"/>
    </xf>
    <xf numFmtId="0" fontId="40" fillId="4" borderId="85" xfId="56652" applyFont="1" applyFill="1" applyBorder="1" applyAlignment="1" applyProtection="1">
      <alignment horizontal="left" vertical="center"/>
    </xf>
    <xf numFmtId="0" fontId="11" fillId="7" borderId="88" xfId="56648" applyFill="1" applyBorder="1" applyAlignment="1">
      <alignment horizontal="center" vertical="center"/>
    </xf>
    <xf numFmtId="164" fontId="12" fillId="0" borderId="8" xfId="2" applyNumberFormat="1" applyBorder="1" applyAlignment="1">
      <alignment horizontal="center" vertical="top" wrapText="1"/>
    </xf>
    <xf numFmtId="164" fontId="12" fillId="0" borderId="2" xfId="2" applyNumberFormat="1" applyBorder="1" applyAlignment="1">
      <alignment horizontal="center" vertical="top" wrapText="1"/>
    </xf>
    <xf numFmtId="0" fontId="11" fillId="0" borderId="50" xfId="51" applyBorder="1" applyAlignment="1">
      <alignment horizontal="center" vertical="top" wrapText="1"/>
    </xf>
    <xf numFmtId="164" fontId="12" fillId="0" borderId="8" xfId="2" applyNumberFormat="1" applyBorder="1" applyAlignment="1">
      <alignment horizontal="center" vertical="top"/>
    </xf>
    <xf numFmtId="164" fontId="12" fillId="0" borderId="2" xfId="2" applyNumberFormat="1" applyBorder="1" applyAlignment="1">
      <alignment horizontal="center" vertical="top"/>
    </xf>
    <xf numFmtId="164" fontId="11" fillId="0" borderId="2" xfId="0" applyNumberFormat="1" applyFont="1" applyBorder="1" applyAlignment="1">
      <alignment horizontal="center" vertical="top" wrapText="1"/>
    </xf>
    <xf numFmtId="0" fontId="11" fillId="0" borderId="23" xfId="56645" applyBorder="1" applyAlignment="1">
      <alignment horizontal="center" vertical="top"/>
    </xf>
    <xf numFmtId="167" fontId="12" fillId="0" borderId="50" xfId="2" applyNumberFormat="1" applyBorder="1" applyAlignment="1">
      <alignment horizontal="center" vertical="top" wrapText="1"/>
    </xf>
    <xf numFmtId="15" fontId="11" fillId="0" borderId="7" xfId="56645" applyNumberFormat="1" applyBorder="1" applyAlignment="1" applyProtection="1">
      <alignment horizontal="center" vertical="top" wrapText="1"/>
      <protection locked="0"/>
    </xf>
    <xf numFmtId="0" fontId="11" fillId="0" borderId="10" xfId="56645" applyBorder="1" applyAlignment="1">
      <alignment horizontal="center" vertical="top" wrapText="1"/>
    </xf>
    <xf numFmtId="15" fontId="11" fillId="0" borderId="8" xfId="56645" applyNumberFormat="1" applyBorder="1" applyAlignment="1" applyProtection="1">
      <alignment horizontal="center" vertical="top"/>
      <protection locked="0"/>
    </xf>
    <xf numFmtId="0" fontId="11" fillId="0" borderId="1" xfId="56645" applyBorder="1" applyAlignment="1">
      <alignment horizontal="center" vertical="top"/>
    </xf>
    <xf numFmtId="15" fontId="11" fillId="0" borderId="2" xfId="56645" applyNumberFormat="1" applyBorder="1" applyAlignment="1" applyProtection="1">
      <alignment horizontal="center" vertical="top" wrapText="1"/>
      <protection locked="0"/>
    </xf>
    <xf numFmtId="0" fontId="11" fillId="4" borderId="39" xfId="56645" applyFill="1" applyBorder="1" applyAlignment="1">
      <alignment horizontal="left" vertical="top"/>
    </xf>
    <xf numFmtId="0" fontId="11" fillId="4" borderId="11" xfId="56645" applyFill="1" applyBorder="1" applyAlignment="1">
      <alignment horizontal="left" vertical="top"/>
    </xf>
    <xf numFmtId="0" fontId="11" fillId="4" borderId="39" xfId="56645" applyFill="1" applyBorder="1" applyAlignment="1">
      <alignment horizontal="left" vertical="top" wrapText="1"/>
    </xf>
    <xf numFmtId="0" fontId="11" fillId="4" borderId="52" xfId="56645" applyFill="1" applyBorder="1" applyAlignment="1">
      <alignment horizontal="left" vertical="top"/>
    </xf>
    <xf numFmtId="0" fontId="11" fillId="4" borderId="8" xfId="56645" applyFill="1" applyBorder="1" applyAlignment="1">
      <alignment horizontal="left" vertical="top"/>
    </xf>
    <xf numFmtId="0" fontId="11" fillId="4" borderId="9" xfId="56645" applyFill="1" applyBorder="1" applyAlignment="1">
      <alignment horizontal="left" vertical="top"/>
    </xf>
    <xf numFmtId="0" fontId="12" fillId="4" borderId="51" xfId="2" applyFill="1" applyBorder="1" applyAlignment="1">
      <alignment horizontal="left" vertical="top" wrapText="1"/>
    </xf>
    <xf numFmtId="0" fontId="12" fillId="4" borderId="51" xfId="2" applyFill="1" applyBorder="1" applyAlignment="1">
      <alignment horizontal="left" vertical="top"/>
    </xf>
    <xf numFmtId="0" fontId="11" fillId="4" borderId="13" xfId="56645" applyFill="1" applyBorder="1" applyAlignment="1">
      <alignment horizontal="left" vertical="top"/>
    </xf>
    <xf numFmtId="0" fontId="11" fillId="4" borderId="2" xfId="56645" applyFill="1" applyBorder="1" applyAlignment="1">
      <alignment horizontal="left" vertical="top"/>
    </xf>
    <xf numFmtId="15" fontId="29" fillId="0" borderId="92" xfId="0" applyNumberFormat="1" applyFont="1" applyBorder="1" applyAlignment="1">
      <alignment horizontal="center" vertical="top" wrapText="1"/>
    </xf>
    <xf numFmtId="166" fontId="29" fillId="0" borderId="50" xfId="0" applyNumberFormat="1" applyFont="1" applyBorder="1" applyAlignment="1">
      <alignment horizontal="center" vertical="top" wrapText="1"/>
    </xf>
    <xf numFmtId="0" fontId="29" fillId="0" borderId="79" xfId="0" applyFont="1" applyBorder="1" applyAlignment="1">
      <alignment horizontal="center" vertical="top" wrapText="1"/>
    </xf>
    <xf numFmtId="15" fontId="29" fillId="0" borderId="12" xfId="0" applyNumberFormat="1" applyFont="1" applyBorder="1" applyAlignment="1">
      <alignment horizontal="center" vertical="top" wrapText="1"/>
    </xf>
    <xf numFmtId="166" fontId="29" fillId="0" borderId="8" xfId="0" applyNumberFormat="1" applyFont="1" applyBorder="1" applyAlignment="1">
      <alignment horizontal="center" vertical="top" wrapText="1"/>
    </xf>
    <xf numFmtId="14" fontId="29" fillId="0" borderId="10" xfId="0" applyNumberFormat="1" applyFont="1" applyBorder="1" applyAlignment="1">
      <alignment horizontal="center" vertical="top" wrapText="1"/>
    </xf>
    <xf numFmtId="0" fontId="29" fillId="0" borderId="50" xfId="0" applyFont="1" applyBorder="1" applyAlignment="1">
      <alignment horizontal="center" vertical="top" wrapText="1"/>
    </xf>
    <xf numFmtId="14" fontId="29" fillId="0" borderId="1" xfId="0" applyNumberFormat="1" applyFont="1" applyBorder="1" applyAlignment="1">
      <alignment horizontal="center" vertical="top" wrapText="1"/>
    </xf>
    <xf numFmtId="166" fontId="29" fillId="0" borderId="2" xfId="0" applyNumberFormat="1" applyFont="1" applyBorder="1" applyAlignment="1">
      <alignment horizontal="center" vertical="top" wrapText="1"/>
    </xf>
    <xf numFmtId="0" fontId="29" fillId="0" borderId="2" xfId="0" applyFont="1" applyBorder="1" applyAlignment="1">
      <alignment horizontal="center" vertical="top" wrapText="1"/>
    </xf>
    <xf numFmtId="49" fontId="35" fillId="0" borderId="67" xfId="0" applyNumberFormat="1" applyFont="1" applyBorder="1" applyAlignment="1">
      <alignment horizontal="center" vertical="top" wrapText="1"/>
    </xf>
    <xf numFmtId="167" fontId="11" fillId="0" borderId="7" xfId="0" applyNumberFormat="1" applyFont="1" applyBorder="1" applyAlignment="1">
      <alignment horizontal="center"/>
    </xf>
    <xf numFmtId="167" fontId="11" fillId="0" borderId="8" xfId="0" applyNumberFormat="1" applyFont="1" applyBorder="1" applyAlignment="1">
      <alignment horizontal="center"/>
    </xf>
    <xf numFmtId="0" fontId="11" fillId="0" borderId="49" xfId="56645" applyBorder="1" applyAlignment="1">
      <alignment horizontal="center"/>
    </xf>
    <xf numFmtId="0" fontId="11" fillId="0" borderId="10" xfId="56645" applyBorder="1" applyAlignment="1">
      <alignment horizontal="center"/>
    </xf>
    <xf numFmtId="167" fontId="11" fillId="0" borderId="38" xfId="0" applyNumberFormat="1" applyFont="1" applyBorder="1" applyAlignment="1">
      <alignment horizontal="center"/>
    </xf>
    <xf numFmtId="166" fontId="11" fillId="0" borderId="7" xfId="0" applyNumberFormat="1" applyFont="1" applyBorder="1" applyAlignment="1">
      <alignment horizontal="center" vertical="top" wrapText="1"/>
    </xf>
    <xf numFmtId="167" fontId="11" fillId="0" borderId="8" xfId="0" applyNumberFormat="1" applyFont="1" applyBorder="1" applyAlignment="1">
      <alignment horizontal="center" vertical="top"/>
    </xf>
    <xf numFmtId="15" fontId="11" fillId="0" borderId="1" xfId="51" applyNumberFormat="1" applyBorder="1" applyAlignment="1">
      <alignment horizontal="center" vertical="top"/>
    </xf>
    <xf numFmtId="166" fontId="11" fillId="0" borderId="2" xfId="0" applyNumberFormat="1" applyFont="1" applyBorder="1" applyAlignment="1">
      <alignment horizontal="center" vertical="top" wrapText="1"/>
    </xf>
    <xf numFmtId="15" fontId="11" fillId="0" borderId="2" xfId="51" applyNumberFormat="1" applyBorder="1" applyAlignment="1">
      <alignment horizontal="center" vertical="top"/>
    </xf>
    <xf numFmtId="15" fontId="29" fillId="0" borderId="23" xfId="0" applyNumberFormat="1" applyFont="1" applyBorder="1" applyAlignment="1">
      <alignment horizontal="center" vertical="top" wrapText="1"/>
    </xf>
    <xf numFmtId="167" fontId="29" fillId="0" borderId="7" xfId="0" applyNumberFormat="1" applyFont="1" applyBorder="1" applyAlignment="1">
      <alignment horizontal="center" vertical="top" wrapText="1"/>
    </xf>
    <xf numFmtId="15" fontId="29" fillId="0" borderId="79" xfId="0" applyNumberFormat="1" applyFont="1" applyBorder="1" applyAlignment="1" applyProtection="1">
      <alignment horizontal="center" vertical="top" wrapText="1"/>
      <protection locked="0"/>
    </xf>
    <xf numFmtId="15" fontId="29" fillId="0" borderId="10" xfId="0" applyNumberFormat="1" applyFont="1" applyBorder="1" applyAlignment="1">
      <alignment horizontal="center" vertical="top" wrapText="1"/>
    </xf>
    <xf numFmtId="15" fontId="29" fillId="0" borderId="47" xfId="0" applyNumberFormat="1" applyFont="1" applyBorder="1" applyAlignment="1">
      <alignment horizontal="center" vertical="top" wrapText="1"/>
    </xf>
    <xf numFmtId="15" fontId="29" fillId="0" borderId="50" xfId="0" applyNumberFormat="1" applyFont="1" applyBorder="1" applyAlignment="1" applyProtection="1">
      <alignment horizontal="center" vertical="center" wrapText="1"/>
      <protection locked="0"/>
    </xf>
    <xf numFmtId="15" fontId="29" fillId="0" borderId="9" xfId="0" applyNumberFormat="1" applyFont="1" applyBorder="1" applyAlignment="1">
      <alignment horizontal="center" vertical="top" wrapText="1"/>
    </xf>
    <xf numFmtId="15" fontId="29" fillId="0" borderId="52" xfId="0" applyNumberFormat="1" applyFont="1" applyBorder="1" applyAlignment="1" applyProtection="1">
      <alignment horizontal="center" vertical="center" wrapText="1"/>
      <protection locked="0"/>
    </xf>
    <xf numFmtId="15" fontId="29" fillId="0" borderId="57" xfId="0" applyNumberFormat="1" applyFont="1" applyBorder="1" applyAlignment="1">
      <alignment horizontal="center" vertical="top" wrapText="1"/>
    </xf>
    <xf numFmtId="167" fontId="29" fillId="0" borderId="38" xfId="0" applyNumberFormat="1" applyFont="1" applyBorder="1" applyAlignment="1">
      <alignment horizontal="center" vertical="center" wrapText="1"/>
    </xf>
    <xf numFmtId="15" fontId="29" fillId="0" borderId="38" xfId="0" applyNumberFormat="1" applyFont="1" applyBorder="1" applyAlignment="1" applyProtection="1">
      <alignment horizontal="center" vertical="center" wrapText="1"/>
      <protection locked="0"/>
    </xf>
    <xf numFmtId="0" fontId="11" fillId="0" borderId="129" xfId="0" applyFont="1" applyBorder="1" applyAlignment="1">
      <alignment horizontal="center" vertical="top"/>
    </xf>
    <xf numFmtId="0" fontId="11" fillId="0" borderId="10" xfId="51" applyBorder="1" applyAlignment="1">
      <alignment horizontal="center" vertical="top" wrapText="1"/>
    </xf>
    <xf numFmtId="15" fontId="11" fillId="0" borderId="49" xfId="51" applyNumberFormat="1" applyBorder="1" applyAlignment="1">
      <alignment horizontal="center" vertical="top" wrapText="1"/>
    </xf>
    <xf numFmtId="167" fontId="11" fillId="0" borderId="2" xfId="0" applyNumberFormat="1" applyFont="1" applyBorder="1" applyAlignment="1">
      <alignment horizontal="center" vertical="top"/>
    </xf>
    <xf numFmtId="15" fontId="11" fillId="0" borderId="37" xfId="51" applyNumberFormat="1" applyBorder="1" applyAlignment="1">
      <alignment horizontal="center" vertical="top" wrapText="1"/>
    </xf>
    <xf numFmtId="167" fontId="11" fillId="0" borderId="50" xfId="0" applyNumberFormat="1" applyFont="1" applyBorder="1" applyAlignment="1" applyProtection="1">
      <alignment horizontal="center" vertical="top" wrapText="1"/>
      <protection locked="0"/>
    </xf>
    <xf numFmtId="15" fontId="11" fillId="0" borderId="41" xfId="51" applyNumberFormat="1" applyBorder="1" applyAlignment="1">
      <alignment horizontal="center" vertical="top" wrapText="1"/>
    </xf>
    <xf numFmtId="167" fontId="11" fillId="0" borderId="8" xfId="0" applyNumberFormat="1" applyFont="1" applyBorder="1" applyAlignment="1" applyProtection="1">
      <alignment horizontal="center" vertical="top" wrapText="1"/>
      <protection locked="0"/>
    </xf>
    <xf numFmtId="167" fontId="11" fillId="0" borderId="2" xfId="0" applyNumberFormat="1" applyFont="1" applyBorder="1" applyAlignment="1" applyProtection="1">
      <alignment horizontal="center" vertical="top" wrapText="1"/>
      <protection locked="0"/>
    </xf>
    <xf numFmtId="0" fontId="11" fillId="0" borderId="12" xfId="0" applyFont="1" applyBorder="1" applyAlignment="1">
      <alignment horizontal="center" vertical="top"/>
    </xf>
    <xf numFmtId="167" fontId="11" fillId="0" borderId="8" xfId="0" applyNumberFormat="1" applyFont="1" applyBorder="1" applyAlignment="1">
      <alignment horizontal="center" vertical="center" wrapText="1"/>
    </xf>
    <xf numFmtId="15" fontId="11" fillId="0" borderId="52" xfId="0" applyNumberFormat="1" applyFont="1" applyBorder="1" applyAlignment="1">
      <alignment horizontal="center" vertical="center"/>
    </xf>
    <xf numFmtId="15" fontId="11" fillId="0" borderId="52" xfId="0" applyNumberFormat="1" applyFont="1" applyBorder="1" applyAlignment="1">
      <alignment horizontal="center" vertical="top"/>
    </xf>
    <xf numFmtId="0" fontId="11" fillId="0" borderId="76" xfId="0" applyFont="1" applyBorder="1" applyAlignment="1">
      <alignment horizontal="center" vertical="top"/>
    </xf>
    <xf numFmtId="0" fontId="11" fillId="0" borderId="1" xfId="0" applyFont="1" applyBorder="1" applyAlignment="1">
      <alignment horizontal="center" vertical="top"/>
    </xf>
    <xf numFmtId="167" fontId="11" fillId="0" borderId="2" xfId="0" applyNumberFormat="1" applyFont="1" applyBorder="1" applyAlignment="1">
      <alignment horizontal="center" vertical="center" wrapText="1"/>
    </xf>
    <xf numFmtId="15" fontId="11" fillId="0" borderId="17" xfId="0" applyNumberFormat="1" applyFont="1" applyBorder="1" applyAlignment="1">
      <alignment horizontal="center" vertical="center"/>
    </xf>
    <xf numFmtId="164" fontId="11" fillId="0" borderId="50" xfId="0" applyNumberFormat="1" applyFont="1" applyBorder="1" applyAlignment="1">
      <alignment horizontal="center" vertical="top"/>
    </xf>
    <xf numFmtId="15" fontId="11" fillId="0" borderId="50" xfId="51" applyNumberFormat="1" applyBorder="1" applyAlignment="1">
      <alignment horizontal="center" vertical="top"/>
    </xf>
    <xf numFmtId="15" fontId="35" fillId="0" borderId="67" xfId="3" applyNumberFormat="1" applyFont="1" applyBorder="1" applyAlignment="1">
      <alignment horizontal="center" vertical="top" wrapText="1"/>
    </xf>
    <xf numFmtId="0" fontId="35" fillId="0" borderId="5" xfId="3" applyFont="1" applyBorder="1" applyAlignment="1">
      <alignment horizontal="center" vertical="top" wrapText="1"/>
    </xf>
    <xf numFmtId="15" fontId="35" fillId="0" borderId="5" xfId="3" applyNumberFormat="1" applyFont="1" applyBorder="1" applyAlignment="1">
      <alignment horizontal="center" vertical="top"/>
    </xf>
    <xf numFmtId="0" fontId="35" fillId="0" borderId="3" xfId="3" applyFont="1" applyBorder="1" applyAlignment="1">
      <alignment horizontal="center" vertical="top" wrapText="1"/>
    </xf>
    <xf numFmtId="14" fontId="11" fillId="0" borderId="1" xfId="0" applyNumberFormat="1" applyFont="1" applyBorder="1" applyAlignment="1">
      <alignment horizontal="center" vertical="top"/>
    </xf>
    <xf numFmtId="167" fontId="11" fillId="0" borderId="2" xfId="0" applyNumberFormat="1" applyFont="1" applyBorder="1" applyAlignment="1">
      <alignment horizontal="center" vertical="top" wrapText="1"/>
    </xf>
    <xf numFmtId="167" fontId="11" fillId="0" borderId="7" xfId="0" applyNumberFormat="1" applyFont="1" applyBorder="1" applyAlignment="1">
      <alignment horizontal="center" vertical="top" wrapText="1"/>
    </xf>
    <xf numFmtId="0" fontId="35" fillId="0" borderId="15" xfId="51" applyFont="1" applyBorder="1" applyAlignment="1">
      <alignment horizontal="center" vertical="top"/>
    </xf>
    <xf numFmtId="166" fontId="11" fillId="0" borderId="13" xfId="0" applyNumberFormat="1" applyFont="1" applyBorder="1" applyAlignment="1">
      <alignment horizontal="center" vertical="top" wrapText="1"/>
    </xf>
    <xf numFmtId="0" fontId="11" fillId="6" borderId="55" xfId="0" applyFont="1" applyFill="1" applyBorder="1" applyAlignment="1">
      <alignment horizontal="center" wrapText="1"/>
    </xf>
    <xf numFmtId="167" fontId="11" fillId="0" borderId="7" xfId="0" applyNumberFormat="1" applyFont="1" applyBorder="1" applyAlignment="1" applyProtection="1">
      <alignment horizontal="center" vertical="top"/>
      <protection locked="0"/>
    </xf>
    <xf numFmtId="15" fontId="11" fillId="0" borderId="8" xfId="0" applyNumberFormat="1" applyFont="1" applyBorder="1" applyAlignment="1">
      <alignment horizontal="center" vertical="center" wrapText="1"/>
    </xf>
    <xf numFmtId="0" fontId="11" fillId="0" borderId="10" xfId="56645" applyBorder="1" applyAlignment="1">
      <alignment horizontal="center" vertical="center"/>
    </xf>
    <xf numFmtId="15" fontId="35" fillId="0" borderId="10" xfId="0" applyNumberFormat="1" applyFont="1" applyBorder="1" applyAlignment="1" applyProtection="1">
      <alignment horizontal="center" vertical="top" wrapText="1"/>
      <protection locked="0"/>
    </xf>
    <xf numFmtId="167" fontId="16" fillId="2" borderId="20" xfId="0" applyNumberFormat="1" applyFont="1" applyFill="1" applyBorder="1" applyAlignment="1">
      <alignment horizontal="left" vertical="center"/>
    </xf>
    <xf numFmtId="167" fontId="39" fillId="2" borderId="20" xfId="0" applyNumberFormat="1" applyFont="1" applyFill="1" applyBorder="1" applyAlignment="1">
      <alignment horizontal="left" vertical="center"/>
    </xf>
    <xf numFmtId="167" fontId="16" fillId="2" borderId="20" xfId="2" applyNumberFormat="1" applyFont="1" applyFill="1" applyBorder="1" applyAlignment="1">
      <alignment horizontal="left" vertical="center"/>
    </xf>
    <xf numFmtId="167" fontId="16" fillId="2" borderId="20" xfId="0" applyNumberFormat="1" applyFont="1" applyFill="1" applyBorder="1" applyAlignment="1">
      <alignment horizontal="left"/>
    </xf>
    <xf numFmtId="164" fontId="11" fillId="4" borderId="116" xfId="0" applyNumberFormat="1" applyFont="1" applyFill="1" applyBorder="1" applyAlignment="1">
      <alignment horizontal="center" vertical="top" wrapText="1"/>
    </xf>
    <xf numFmtId="0" fontId="11" fillId="6" borderId="8" xfId="51" applyFill="1" applyBorder="1" applyAlignment="1">
      <alignment vertical="top" wrapText="1"/>
    </xf>
    <xf numFmtId="0" fontId="11" fillId="6" borderId="8" xfId="51" applyFill="1" applyBorder="1" applyAlignment="1">
      <alignment vertical="center" wrapText="1"/>
    </xf>
    <xf numFmtId="0" fontId="11" fillId="4" borderId="8" xfId="51" applyFill="1" applyBorder="1" applyAlignment="1">
      <alignment vertical="top" wrapText="1"/>
    </xf>
    <xf numFmtId="0" fontId="35" fillId="0" borderId="2" xfId="0" applyFont="1" applyBorder="1" applyAlignment="1">
      <alignment horizontal="left" vertical="top"/>
    </xf>
    <xf numFmtId="0" fontId="35" fillId="0" borderId="2" xfId="0" applyFont="1" applyBorder="1" applyAlignment="1">
      <alignment vertical="top"/>
    </xf>
    <xf numFmtId="0" fontId="12" fillId="6" borderId="55" xfId="2" applyFill="1" applyBorder="1" applyAlignment="1">
      <alignment horizontal="center" vertical="top" wrapText="1"/>
    </xf>
    <xf numFmtId="17" fontId="11" fillId="6" borderId="5" xfId="0" applyNumberFormat="1" applyFont="1" applyFill="1" applyBorder="1" applyAlignment="1">
      <alignment horizontal="center" vertical="top" wrapText="1"/>
    </xf>
    <xf numFmtId="15" fontId="39" fillId="2" borderId="33" xfId="0" applyNumberFormat="1" applyFont="1" applyFill="1" applyBorder="1" applyAlignment="1">
      <alignment vertical="center" wrapText="1"/>
    </xf>
    <xf numFmtId="15" fontId="39" fillId="2" borderId="20" xfId="0" applyNumberFormat="1" applyFont="1" applyFill="1" applyBorder="1" applyAlignment="1">
      <alignment vertical="center" wrapText="1"/>
    </xf>
    <xf numFmtId="0" fontId="35" fillId="4" borderId="5" xfId="2" applyFont="1" applyFill="1" applyBorder="1" applyAlignment="1">
      <alignment horizontal="center" vertical="top" wrapText="1"/>
    </xf>
    <xf numFmtId="0" fontId="35" fillId="0" borderId="8" xfId="0" applyFont="1" applyBorder="1" applyAlignment="1">
      <alignment horizontal="left" vertical="top"/>
    </xf>
    <xf numFmtId="0" fontId="35" fillId="0" borderId="8" xfId="0" applyFont="1" applyBorder="1" applyAlignment="1">
      <alignment vertical="top"/>
    </xf>
    <xf numFmtId="0" fontId="11" fillId="0" borderId="0" xfId="56653" applyAlignment="1">
      <alignment vertical="center"/>
    </xf>
    <xf numFmtId="0" fontId="11" fillId="0" borderId="0" xfId="56653" applyAlignment="1">
      <alignment horizontal="center" vertical="center" wrapText="1"/>
    </xf>
    <xf numFmtId="0" fontId="11" fillId="0" borderId="0" xfId="56653" applyAlignment="1">
      <alignment vertical="center" wrapText="1"/>
    </xf>
    <xf numFmtId="0" fontId="27" fillId="0" borderId="0" xfId="56653" applyFont="1" applyAlignment="1">
      <alignment vertical="center"/>
    </xf>
    <xf numFmtId="0" fontId="11" fillId="0" borderId="0" xfId="56653" applyAlignment="1">
      <alignment horizontal="left" vertical="center"/>
    </xf>
    <xf numFmtId="49" fontId="11" fillId="0" borderId="0" xfId="56653" applyNumberFormat="1" applyAlignment="1">
      <alignment vertical="center" wrapText="1"/>
    </xf>
    <xf numFmtId="14" fontId="11" fillId="0" borderId="0" xfId="56653" applyNumberFormat="1" applyAlignment="1">
      <alignment horizontal="left" vertical="center" wrapText="1"/>
    </xf>
    <xf numFmtId="0" fontId="11" fillId="0" borderId="0" xfId="56653" applyAlignment="1">
      <alignment horizontal="left" vertical="center" wrapText="1"/>
    </xf>
    <xf numFmtId="0" fontId="17" fillId="0" borderId="32" xfId="56653" applyFont="1" applyBorder="1" applyAlignment="1">
      <alignment horizontal="center" vertical="center"/>
    </xf>
    <xf numFmtId="0" fontId="14" fillId="2" borderId="18" xfId="56653" applyFont="1" applyFill="1" applyBorder="1" applyAlignment="1">
      <alignment vertical="center" wrapText="1"/>
    </xf>
    <xf numFmtId="0" fontId="14" fillId="2" borderId="28" xfId="56653" applyFont="1" applyFill="1" applyBorder="1" applyAlignment="1">
      <alignment vertical="center" wrapText="1"/>
    </xf>
    <xf numFmtId="0" fontId="11" fillId="0" borderId="46" xfId="56653" applyBorder="1" applyAlignment="1">
      <alignment horizontal="center" vertical="center" wrapText="1"/>
    </xf>
    <xf numFmtId="0" fontId="13" fillId="0" borderId="0" xfId="56653" applyFont="1" applyAlignment="1">
      <alignment vertical="center"/>
    </xf>
    <xf numFmtId="0" fontId="14" fillId="2" borderId="33" xfId="56653" applyFont="1" applyFill="1" applyBorder="1" applyAlignment="1">
      <alignment vertical="center"/>
    </xf>
    <xf numFmtId="0" fontId="14" fillId="2" borderId="32" xfId="56653" applyFont="1" applyFill="1" applyBorder="1" applyAlignment="1">
      <alignment vertical="center"/>
    </xf>
    <xf numFmtId="49" fontId="14" fillId="2" borderId="73" xfId="56653" applyNumberFormat="1" applyFont="1" applyFill="1" applyBorder="1" applyAlignment="1">
      <alignment horizontal="center" vertical="center" wrapText="1"/>
    </xf>
    <xf numFmtId="0" fontId="14" fillId="2" borderId="74" xfId="56653" applyFont="1" applyFill="1" applyBorder="1" applyAlignment="1">
      <alignment horizontal="center" vertical="center" wrapText="1"/>
    </xf>
    <xf numFmtId="0" fontId="14" fillId="2" borderId="40" xfId="56653" applyFont="1" applyFill="1" applyBorder="1" applyAlignment="1">
      <alignment horizontal="center" vertical="center" wrapText="1"/>
    </xf>
    <xf numFmtId="0" fontId="14" fillId="3" borderId="75" xfId="56653" applyFont="1" applyFill="1" applyBorder="1" applyAlignment="1">
      <alignment horizontal="center" vertical="center" wrapText="1"/>
    </xf>
    <xf numFmtId="0" fontId="14" fillId="3" borderId="78" xfId="56653" applyFont="1" applyFill="1" applyBorder="1" applyAlignment="1">
      <alignment horizontal="center" vertical="center" wrapText="1"/>
    </xf>
    <xf numFmtId="0" fontId="14" fillId="0" borderId="40" xfId="56653" applyFont="1" applyBorder="1" applyAlignment="1">
      <alignment horizontal="center" vertical="center" wrapText="1"/>
    </xf>
    <xf numFmtId="0" fontId="11" fillId="6" borderId="103" xfId="56653" applyFill="1" applyBorder="1" applyAlignment="1">
      <alignment horizontal="left" vertical="center"/>
    </xf>
    <xf numFmtId="0" fontId="11" fillId="4" borderId="61" xfId="56653" applyFill="1" applyBorder="1" applyAlignment="1">
      <alignment horizontal="left" vertical="center"/>
    </xf>
    <xf numFmtId="49" fontId="11" fillId="4" borderId="43" xfId="56653" applyNumberFormat="1" applyFill="1" applyBorder="1" applyAlignment="1">
      <alignment horizontal="center" vertical="center" wrapText="1"/>
    </xf>
    <xf numFmtId="167" fontId="11" fillId="4" borderId="44" xfId="56653" quotePrefix="1" applyNumberFormat="1" applyFill="1" applyBorder="1" applyAlignment="1">
      <alignment horizontal="center" vertical="center" wrapText="1"/>
    </xf>
    <xf numFmtId="167" fontId="11" fillId="4" borderId="44" xfId="56653" applyNumberFormat="1" applyFill="1" applyBorder="1" applyAlignment="1">
      <alignment horizontal="center" vertical="center" wrapText="1"/>
    </xf>
    <xf numFmtId="0" fontId="11" fillId="7" borderId="86" xfId="56653" applyFill="1" applyBorder="1" applyAlignment="1">
      <alignment horizontal="center" vertical="center" wrapText="1"/>
    </xf>
    <xf numFmtId="0" fontId="11" fillId="7" borderId="87" xfId="56653" applyFill="1" applyBorder="1" applyAlignment="1">
      <alignment horizontal="center" vertical="center" wrapText="1"/>
    </xf>
    <xf numFmtId="0" fontId="11" fillId="0" borderId="42" xfId="56653" quotePrefix="1" applyBorder="1" applyAlignment="1">
      <alignment horizontal="center" vertical="center" wrapText="1"/>
    </xf>
    <xf numFmtId="0" fontId="40" fillId="4" borderId="85" xfId="56650" applyFont="1" applyFill="1" applyBorder="1" applyAlignment="1" applyProtection="1">
      <alignment horizontal="left" vertical="center"/>
    </xf>
    <xf numFmtId="0" fontId="11" fillId="7" borderId="101" xfId="56653" applyFill="1" applyBorder="1" applyAlignment="1">
      <alignment horizontal="center" vertical="center" wrapText="1"/>
    </xf>
    <xf numFmtId="0" fontId="11" fillId="7" borderId="97" xfId="56653" applyFill="1" applyBorder="1" applyAlignment="1">
      <alignment horizontal="center" vertical="center" wrapText="1"/>
    </xf>
    <xf numFmtId="168" fontId="40" fillId="4" borderId="85" xfId="56650" applyNumberFormat="1" applyFont="1" applyFill="1" applyBorder="1" applyAlignment="1" applyProtection="1">
      <alignment horizontal="left" vertical="center"/>
    </xf>
    <xf numFmtId="0" fontId="11" fillId="7" borderId="83" xfId="56653" applyFill="1" applyBorder="1" applyAlignment="1">
      <alignment horizontal="center" vertical="center" wrapText="1"/>
    </xf>
    <xf numFmtId="0" fontId="11" fillId="7" borderId="88" xfId="56653" applyFill="1" applyBorder="1" applyAlignment="1">
      <alignment horizontal="center" vertical="center" wrapText="1"/>
    </xf>
    <xf numFmtId="0" fontId="11" fillId="0" borderId="42" xfId="56653" applyBorder="1" applyAlignment="1">
      <alignment horizontal="center" vertical="center" wrapText="1"/>
    </xf>
    <xf numFmtId="0" fontId="35" fillId="0" borderId="42" xfId="56653" applyFont="1" applyBorder="1" applyAlignment="1">
      <alignment horizontal="center" vertical="center" wrapText="1"/>
    </xf>
    <xf numFmtId="0" fontId="11" fillId="7" borderId="99" xfId="56653" applyFill="1" applyBorder="1" applyAlignment="1">
      <alignment horizontal="center" vertical="center"/>
    </xf>
    <xf numFmtId="0" fontId="11" fillId="7" borderId="98" xfId="56653" applyFill="1" applyBorder="1" applyAlignment="1">
      <alignment horizontal="center" vertical="center"/>
    </xf>
    <xf numFmtId="0" fontId="11" fillId="4" borderId="68" xfId="56653" applyFill="1" applyBorder="1" applyAlignment="1">
      <alignment horizontal="left" vertical="center"/>
    </xf>
    <xf numFmtId="15" fontId="11" fillId="4" borderId="44" xfId="56653" quotePrefix="1" applyNumberFormat="1" applyFill="1" applyBorder="1" applyAlignment="1">
      <alignment horizontal="center" vertical="center" wrapText="1"/>
    </xf>
    <xf numFmtId="0" fontId="11" fillId="7" borderId="88" xfId="56653" applyFill="1" applyBorder="1" applyAlignment="1">
      <alignment horizontal="center" vertical="center"/>
    </xf>
    <xf numFmtId="0" fontId="11" fillId="7" borderId="97" xfId="56653" applyFill="1" applyBorder="1" applyAlignment="1">
      <alignment horizontal="center" vertical="center"/>
    </xf>
    <xf numFmtId="49" fontId="11" fillId="4" borderId="43" xfId="56653" quotePrefix="1" applyNumberFormat="1" applyFill="1" applyBorder="1" applyAlignment="1">
      <alignment horizontal="center" vertical="center" wrapText="1"/>
    </xf>
    <xf numFmtId="49" fontId="11" fillId="4" borderId="60" xfId="56653" quotePrefix="1" applyNumberFormat="1" applyFill="1" applyBorder="1" applyAlignment="1">
      <alignment horizontal="center" vertical="center" wrapText="1"/>
    </xf>
    <xf numFmtId="49" fontId="11" fillId="4" borderId="60" xfId="56653" applyNumberFormat="1" applyFill="1" applyBorder="1" applyAlignment="1">
      <alignment horizontal="center" vertical="center" wrapText="1"/>
    </xf>
    <xf numFmtId="0" fontId="11" fillId="7" borderId="83" xfId="56653" applyFill="1" applyBorder="1" applyAlignment="1">
      <alignment horizontal="center" vertical="center"/>
    </xf>
    <xf numFmtId="167" fontId="11" fillId="4" borderId="108" xfId="56653" applyNumberFormat="1" applyFill="1" applyBorder="1" applyAlignment="1">
      <alignment horizontal="center" vertical="center" wrapText="1"/>
    </xf>
    <xf numFmtId="0" fontId="11" fillId="7" borderId="109" xfId="56653" applyFill="1" applyBorder="1" applyAlignment="1">
      <alignment horizontal="center" vertical="center" wrapText="1"/>
    </xf>
    <xf numFmtId="0" fontId="11" fillId="7" borderId="110" xfId="56653" applyFill="1" applyBorder="1" applyAlignment="1">
      <alignment horizontal="center" vertical="center"/>
    </xf>
    <xf numFmtId="0" fontId="11" fillId="0" borderId="66" xfId="56653" applyBorder="1" applyAlignment="1">
      <alignment horizontal="center" vertical="center" wrapText="1"/>
    </xf>
    <xf numFmtId="0" fontId="40" fillId="4" borderId="81" xfId="56650" applyFont="1" applyFill="1" applyBorder="1" applyAlignment="1" applyProtection="1">
      <alignment horizontal="left" vertical="center"/>
    </xf>
    <xf numFmtId="0" fontId="11" fillId="0" borderId="66" xfId="56653" quotePrefix="1" applyBorder="1" applyAlignment="1">
      <alignment horizontal="center" vertical="center" wrapText="1"/>
    </xf>
    <xf numFmtId="0" fontId="11" fillId="4" borderId="84" xfId="56653" applyFill="1" applyBorder="1" applyAlignment="1">
      <alignment horizontal="left" vertical="center"/>
    </xf>
    <xf numFmtId="49" fontId="11" fillId="4" borderId="82" xfId="56653" quotePrefix="1" applyNumberFormat="1" applyFill="1" applyBorder="1" applyAlignment="1">
      <alignment horizontal="center" vertical="center" wrapText="1"/>
    </xf>
    <xf numFmtId="0" fontId="11" fillId="7" borderId="110" xfId="56653" applyFill="1" applyBorder="1" applyAlignment="1">
      <alignment horizontal="center" vertical="center" wrapText="1"/>
    </xf>
    <xf numFmtId="0" fontId="11" fillId="0" borderId="81" xfId="56653" quotePrefix="1" applyBorder="1" applyAlignment="1">
      <alignment horizontal="center" vertical="center" wrapText="1"/>
    </xf>
    <xf numFmtId="0" fontId="11" fillId="4" borderId="85" xfId="56653" applyFill="1" applyBorder="1" applyAlignment="1">
      <alignment horizontal="left" vertical="center"/>
    </xf>
    <xf numFmtId="49" fontId="11" fillId="4" borderId="123" xfId="56653" quotePrefix="1" applyNumberFormat="1" applyFill="1" applyBorder="1" applyAlignment="1">
      <alignment horizontal="center" vertical="center" wrapText="1"/>
    </xf>
    <xf numFmtId="167" fontId="11" fillId="4" borderId="124" xfId="56653" applyNumberFormat="1" applyFill="1" applyBorder="1" applyAlignment="1">
      <alignment horizontal="center" vertical="center" wrapText="1"/>
    </xf>
    <xf numFmtId="167" fontId="11" fillId="4" borderId="125" xfId="56653" applyNumberFormat="1" applyFill="1" applyBorder="1" applyAlignment="1">
      <alignment horizontal="center" vertical="center" wrapText="1"/>
    </xf>
    <xf numFmtId="0" fontId="11" fillId="0" borderId="85" xfId="56653" quotePrefix="1" applyBorder="1" applyAlignment="1">
      <alignment horizontal="center" vertical="center" wrapText="1"/>
    </xf>
    <xf numFmtId="0" fontId="35" fillId="0" borderId="66" xfId="56653" applyFont="1" applyBorder="1" applyAlignment="1">
      <alignment horizontal="center" vertical="center" wrapText="1"/>
    </xf>
    <xf numFmtId="0" fontId="40" fillId="4" borderId="80" xfId="56650" applyFont="1" applyFill="1" applyBorder="1" applyAlignment="1" applyProtection="1">
      <alignment horizontal="left" vertical="center"/>
    </xf>
    <xf numFmtId="0" fontId="11" fillId="4" borderId="21" xfId="56653" applyFill="1" applyBorder="1" applyAlignment="1">
      <alignment horizontal="left" vertical="center"/>
    </xf>
    <xf numFmtId="49" fontId="11" fillId="4" borderId="105" xfId="56653" applyNumberFormat="1" applyFill="1" applyBorder="1" applyAlignment="1">
      <alignment horizontal="center" vertical="center" wrapText="1"/>
    </xf>
    <xf numFmtId="167" fontId="11" fillId="4" borderId="126" xfId="56653" applyNumberFormat="1" applyFill="1" applyBorder="1" applyAlignment="1">
      <alignment horizontal="center" vertical="center" wrapText="1"/>
    </xf>
    <xf numFmtId="167" fontId="11" fillId="4" borderId="24" xfId="56653" applyNumberFormat="1" applyFill="1" applyBorder="1" applyAlignment="1">
      <alignment horizontal="center" vertical="center" wrapText="1"/>
    </xf>
    <xf numFmtId="0" fontId="11" fillId="7" borderId="127" xfId="56653" applyFill="1" applyBorder="1" applyAlignment="1">
      <alignment horizontal="center" vertical="center" wrapText="1"/>
    </xf>
    <xf numFmtId="0" fontId="11" fillId="7" borderId="128" xfId="56653" applyFill="1" applyBorder="1" applyAlignment="1">
      <alignment horizontal="center" vertical="center"/>
    </xf>
    <xf numFmtId="0" fontId="11" fillId="0" borderId="111" xfId="56653" quotePrefix="1" applyBorder="1" applyAlignment="1">
      <alignment horizontal="center" vertical="center" wrapText="1"/>
    </xf>
    <xf numFmtId="0" fontId="11" fillId="0" borderId="63" xfId="56653" applyBorder="1" applyAlignment="1">
      <alignment horizontal="center" vertical="center" wrapText="1"/>
    </xf>
    <xf numFmtId="49" fontId="11" fillId="0" borderId="0" xfId="56653" applyNumberFormat="1" applyAlignment="1">
      <alignment horizontal="left" vertical="center" wrapText="1"/>
    </xf>
    <xf numFmtId="0" fontId="39" fillId="0" borderId="0" xfId="56653" applyFont="1" applyAlignment="1">
      <alignment vertical="center"/>
    </xf>
    <xf numFmtId="0" fontId="39" fillId="0" borderId="0" xfId="56653" applyFont="1" applyAlignment="1">
      <alignment horizontal="left" vertical="center"/>
    </xf>
    <xf numFmtId="49" fontId="39" fillId="0" borderId="0" xfId="56653" applyNumberFormat="1" applyFont="1" applyAlignment="1">
      <alignment horizontal="left" vertical="center" wrapText="1"/>
    </xf>
    <xf numFmtId="0" fontId="39" fillId="0" borderId="0" xfId="56653" applyFont="1" applyAlignment="1">
      <alignment horizontal="left" vertical="center" wrapText="1"/>
    </xf>
    <xf numFmtId="0" fontId="39" fillId="0" borderId="0" xfId="56653" applyFont="1" applyAlignment="1">
      <alignment horizontal="center" vertical="center" wrapText="1"/>
    </xf>
    <xf numFmtId="0" fontId="39" fillId="0" borderId="0" xfId="56653" applyFont="1" applyAlignment="1">
      <alignment vertical="center" wrapText="1"/>
    </xf>
    <xf numFmtId="0" fontId="11" fillId="0" borderId="0" xfId="56653" applyAlignment="1">
      <alignment horizontal="center" vertical="center"/>
    </xf>
    <xf numFmtId="164" fontId="11" fillId="0" borderId="8" xfId="0" applyNumberFormat="1" applyFont="1" applyBorder="1" applyAlignment="1">
      <alignment horizontal="center" vertical="top" wrapText="1"/>
    </xf>
    <xf numFmtId="0" fontId="11" fillId="0" borderId="7" xfId="51" applyBorder="1" applyAlignment="1">
      <alignment horizontal="center" vertical="top" wrapText="1"/>
    </xf>
    <xf numFmtId="164" fontId="11" fillId="0" borderId="50" xfId="2" applyNumberFormat="1" applyFont="1" applyBorder="1" applyAlignment="1">
      <alignment horizontal="center" vertical="top" wrapText="1"/>
    </xf>
    <xf numFmtId="164" fontId="11" fillId="0" borderId="8" xfId="0" applyNumberFormat="1" applyFont="1" applyBorder="1" applyAlignment="1">
      <alignment horizontal="center" vertical="center" wrapText="1"/>
    </xf>
    <xf numFmtId="164" fontId="11" fillId="0" borderId="8" xfId="51" applyNumberFormat="1" applyBorder="1" applyAlignment="1">
      <alignment horizontal="center" vertical="top" wrapText="1"/>
    </xf>
    <xf numFmtId="15" fontId="11" fillId="0" borderId="13" xfId="51" applyNumberFormat="1" applyBorder="1" applyAlignment="1">
      <alignment horizontal="center" vertical="top" wrapText="1"/>
    </xf>
    <xf numFmtId="164" fontId="11" fillId="0" borderId="2" xfId="2" applyNumberFormat="1" applyFont="1" applyBorder="1" applyAlignment="1">
      <alignment horizontal="center" vertical="top" wrapText="1"/>
    </xf>
    <xf numFmtId="0" fontId="11" fillId="0" borderId="47" xfId="56645" applyBorder="1" applyAlignment="1">
      <alignment horizontal="center" vertical="top"/>
    </xf>
    <xf numFmtId="167" fontId="11" fillId="0" borderId="8" xfId="2" applyNumberFormat="1" applyFont="1" applyBorder="1" applyAlignment="1">
      <alignment horizontal="center" vertical="top" wrapText="1"/>
    </xf>
    <xf numFmtId="0" fontId="11" fillId="0" borderId="0" xfId="2" applyFont="1"/>
    <xf numFmtId="15" fontId="11" fillId="0" borderId="2" xfId="0" applyNumberFormat="1" applyFont="1" applyBorder="1" applyAlignment="1">
      <alignment horizontal="center" vertical="top" wrapText="1"/>
    </xf>
    <xf numFmtId="0" fontId="11" fillId="0" borderId="0" xfId="56634" applyAlignment="1">
      <alignment vertical="center"/>
    </xf>
    <xf numFmtId="49" fontId="11" fillId="0" borderId="0" xfId="56634" applyNumberFormat="1" applyAlignment="1">
      <alignment horizontal="center" vertical="center" wrapText="1"/>
    </xf>
    <xf numFmtId="15" fontId="11" fillId="0" borderId="0" xfId="56634" applyNumberFormat="1" applyAlignment="1">
      <alignment horizontal="center" vertical="center" wrapText="1"/>
    </xf>
    <xf numFmtId="15" fontId="11" fillId="0" borderId="0" xfId="56634" applyNumberFormat="1" applyAlignment="1">
      <alignment horizontal="center" vertical="center"/>
    </xf>
    <xf numFmtId="0" fontId="11" fillId="0" borderId="0" xfId="56634" applyAlignment="1">
      <alignment horizontal="left" vertical="center" wrapText="1"/>
    </xf>
    <xf numFmtId="0" fontId="11" fillId="0" borderId="0" xfId="56634" applyAlignment="1">
      <alignment horizontal="left" vertical="center"/>
    </xf>
    <xf numFmtId="0" fontId="11" fillId="0" borderId="0" xfId="56634"/>
    <xf numFmtId="49" fontId="11" fillId="0" borderId="0" xfId="56634" applyNumberFormat="1" applyAlignment="1">
      <alignment horizontal="center" vertical="center"/>
    </xf>
    <xf numFmtId="49" fontId="35" fillId="0" borderId="3" xfId="56634" applyNumberFormat="1" applyFont="1" applyBorder="1" applyAlignment="1">
      <alignment horizontal="center" vertical="center" wrapText="1"/>
    </xf>
    <xf numFmtId="0" fontId="11" fillId="0" borderId="2" xfId="56634" applyBorder="1" applyAlignment="1">
      <alignment horizontal="center" vertical="top" wrapText="1"/>
    </xf>
    <xf numFmtId="167" fontId="35" fillId="0" borderId="2" xfId="56634" applyNumberFormat="1" applyFont="1" applyBorder="1" applyAlignment="1">
      <alignment horizontal="center" vertical="top" wrapText="1"/>
    </xf>
    <xf numFmtId="15" fontId="11" fillId="0" borderId="57" xfId="56634" applyNumberFormat="1" applyBorder="1" applyAlignment="1">
      <alignment horizontal="center" vertical="top" wrapText="1"/>
    </xf>
    <xf numFmtId="0" fontId="29" fillId="7" borderId="38" xfId="56634" applyFont="1" applyFill="1" applyBorder="1" applyAlignment="1">
      <alignment horizontal="center" vertical="top" wrapText="1"/>
    </xf>
    <xf numFmtId="167" fontId="29" fillId="7" borderId="38" xfId="56634" applyNumberFormat="1" applyFont="1" applyFill="1" applyBorder="1" applyAlignment="1">
      <alignment horizontal="center" vertical="top" wrapText="1"/>
    </xf>
    <xf numFmtId="15" fontId="29" fillId="7" borderId="38" xfId="56634" applyNumberFormat="1" applyFont="1" applyFill="1" applyBorder="1" applyAlignment="1">
      <alignment horizontal="center" vertical="top" wrapText="1"/>
    </xf>
    <xf numFmtId="0" fontId="11" fillId="6" borderId="3" xfId="56634" applyFill="1" applyBorder="1" applyAlignment="1">
      <alignment horizontal="center" vertical="top" wrapText="1"/>
    </xf>
    <xf numFmtId="0" fontId="11" fillId="4" borderId="38" xfId="56634" applyFill="1" applyBorder="1" applyAlignment="1">
      <alignment horizontal="left" vertical="top" wrapText="1"/>
    </xf>
    <xf numFmtId="0" fontId="11" fillId="4" borderId="38" xfId="56634" applyFill="1" applyBorder="1" applyAlignment="1">
      <alignment horizontal="left" vertical="top"/>
    </xf>
    <xf numFmtId="49" fontId="35" fillId="0" borderId="5" xfId="56634" applyNumberFormat="1" applyFont="1" applyBorder="1" applyAlignment="1">
      <alignment horizontal="center" vertical="center" wrapText="1"/>
    </xf>
    <xf numFmtId="0" fontId="11" fillId="0" borderId="8" xfId="56634" applyBorder="1" applyAlignment="1">
      <alignment horizontal="center" vertical="top" wrapText="1"/>
    </xf>
    <xf numFmtId="167" fontId="35" fillId="0" borderId="50" xfId="56634" applyNumberFormat="1" applyFont="1" applyBorder="1" applyAlignment="1">
      <alignment horizontal="center" vertical="top" wrapText="1"/>
    </xf>
    <xf numFmtId="15" fontId="11" fillId="0" borderId="10" xfId="56634" applyNumberFormat="1" applyBorder="1" applyAlignment="1">
      <alignment horizontal="center" vertical="top" wrapText="1"/>
    </xf>
    <xf numFmtId="0" fontId="29" fillId="7" borderId="8" xfId="56634" applyFont="1" applyFill="1" applyBorder="1" applyAlignment="1">
      <alignment horizontal="center" vertical="top" wrapText="1"/>
    </xf>
    <xf numFmtId="167" fontId="29" fillId="7" borderId="8" xfId="56634" applyNumberFormat="1" applyFont="1" applyFill="1" applyBorder="1" applyAlignment="1">
      <alignment horizontal="center" vertical="top" wrapText="1"/>
    </xf>
    <xf numFmtId="15" fontId="29" fillId="7" borderId="8" xfId="56634" applyNumberFormat="1" applyFont="1" applyFill="1" applyBorder="1" applyAlignment="1">
      <alignment horizontal="center" vertical="top" wrapText="1"/>
    </xf>
    <xf numFmtId="0" fontId="11" fillId="6" borderId="5" xfId="56634" applyFill="1" applyBorder="1" applyAlignment="1">
      <alignment horizontal="center" vertical="top" wrapText="1"/>
    </xf>
    <xf numFmtId="0" fontId="11" fillId="4" borderId="8" xfId="56634" applyFill="1" applyBorder="1" applyAlignment="1">
      <alignment horizontal="left" vertical="top" wrapText="1"/>
    </xf>
    <xf numFmtId="0" fontId="11" fillId="4" borderId="8" xfId="56634" applyFill="1" applyBorder="1" applyAlignment="1">
      <alignment horizontal="left" vertical="top"/>
    </xf>
    <xf numFmtId="49" fontId="35" fillId="0" borderId="15" xfId="56634" applyNumberFormat="1" applyFont="1" applyBorder="1" applyAlignment="1">
      <alignment horizontal="center" vertical="center" wrapText="1"/>
    </xf>
    <xf numFmtId="0" fontId="29" fillId="7" borderId="31" xfId="56634" applyFont="1" applyFill="1" applyBorder="1" applyAlignment="1">
      <alignment horizontal="center" vertical="top" wrapText="1"/>
    </xf>
    <xf numFmtId="167" fontId="29" fillId="7" borderId="31" xfId="56634" applyNumberFormat="1" applyFont="1" applyFill="1" applyBorder="1" applyAlignment="1">
      <alignment horizontal="center" vertical="top" wrapText="1"/>
    </xf>
    <xf numFmtId="15" fontId="29" fillId="7" borderId="31" xfId="56634" applyNumberFormat="1" applyFont="1" applyFill="1" applyBorder="1" applyAlignment="1">
      <alignment horizontal="center" vertical="top" wrapText="1"/>
    </xf>
    <xf numFmtId="0" fontId="11" fillId="4" borderId="31" xfId="56634" applyFill="1" applyBorder="1" applyAlignment="1">
      <alignment horizontal="left" vertical="top" wrapText="1"/>
    </xf>
    <xf numFmtId="0" fontId="11" fillId="6" borderId="31" xfId="56634" applyFill="1" applyBorder="1" applyAlignment="1">
      <alignment horizontal="left" vertical="top"/>
    </xf>
    <xf numFmtId="49" fontId="35" fillId="0" borderId="15" xfId="56634" quotePrefix="1" applyNumberFormat="1" applyFont="1" applyBorder="1" applyAlignment="1">
      <alignment horizontal="center" vertical="center" wrapText="1"/>
    </xf>
    <xf numFmtId="0" fontId="11" fillId="0" borderId="13" xfId="56634" applyBorder="1" applyAlignment="1">
      <alignment horizontal="center" vertical="top" wrapText="1"/>
    </xf>
    <xf numFmtId="0" fontId="11" fillId="0" borderId="12" xfId="56634" applyBorder="1" applyAlignment="1">
      <alignment horizontal="center" vertical="top" wrapText="1"/>
    </xf>
    <xf numFmtId="0" fontId="29" fillId="7" borderId="13" xfId="56634" applyFont="1" applyFill="1" applyBorder="1" applyAlignment="1">
      <alignment horizontal="center" vertical="top" wrapText="1"/>
    </xf>
    <xf numFmtId="167" fontId="29" fillId="7" borderId="13" xfId="56634" applyNumberFormat="1" applyFont="1" applyFill="1" applyBorder="1" applyAlignment="1">
      <alignment horizontal="center" vertical="top" wrapText="1"/>
    </xf>
    <xf numFmtId="15" fontId="29" fillId="7" borderId="13" xfId="56634" applyNumberFormat="1" applyFont="1" applyFill="1" applyBorder="1" applyAlignment="1">
      <alignment horizontal="center" vertical="top" wrapText="1"/>
    </xf>
    <xf numFmtId="0" fontId="11" fillId="6" borderId="15" xfId="56634" applyFill="1" applyBorder="1" applyAlignment="1">
      <alignment horizontal="center" vertical="top" wrapText="1"/>
    </xf>
    <xf numFmtId="0" fontId="11" fillId="4" borderId="13" xfId="56634" applyFill="1" applyBorder="1" applyAlignment="1">
      <alignment horizontal="left" vertical="top" wrapText="1"/>
    </xf>
    <xf numFmtId="0" fontId="11" fillId="4" borderId="13" xfId="56634" applyFill="1" applyBorder="1" applyAlignment="1">
      <alignment horizontal="left" vertical="top"/>
    </xf>
    <xf numFmtId="15" fontId="11" fillId="0" borderId="12" xfId="56634" applyNumberFormat="1" applyBorder="1" applyAlignment="1">
      <alignment horizontal="center" vertical="top" wrapText="1"/>
    </xf>
    <xf numFmtId="0" fontId="29" fillId="7" borderId="13" xfId="56634" applyFont="1" applyFill="1" applyBorder="1" applyAlignment="1">
      <alignment horizontal="center" vertical="top"/>
    </xf>
    <xf numFmtId="0" fontId="11" fillId="0" borderId="10" xfId="56634" applyBorder="1" applyAlignment="1">
      <alignment horizontal="center" vertical="top" wrapText="1"/>
    </xf>
    <xf numFmtId="0" fontId="11" fillId="6" borderId="8" xfId="56634" applyFill="1" applyBorder="1" applyAlignment="1">
      <alignment horizontal="left" vertical="top" wrapText="1"/>
    </xf>
    <xf numFmtId="0" fontId="11" fillId="6" borderId="8" xfId="56634" applyFill="1" applyBorder="1" applyAlignment="1">
      <alignment horizontal="left" vertical="top"/>
    </xf>
    <xf numFmtId="49" fontId="35" fillId="0" borderId="5" xfId="56634" quotePrefix="1" applyNumberFormat="1" applyFont="1" applyBorder="1" applyAlignment="1">
      <alignment horizontal="center" vertical="center" wrapText="1"/>
    </xf>
    <xf numFmtId="0" fontId="11" fillId="7" borderId="8" xfId="56634" applyFill="1" applyBorder="1" applyAlignment="1">
      <alignment horizontal="center" vertical="top" wrapText="1"/>
    </xf>
    <xf numFmtId="167" fontId="11" fillId="7" borderId="13" xfId="56634" applyNumberFormat="1" applyFill="1" applyBorder="1" applyAlignment="1">
      <alignment horizontal="center" vertical="top" wrapText="1"/>
    </xf>
    <xf numFmtId="15" fontId="11" fillId="7" borderId="8" xfId="56634" applyNumberFormat="1" applyFill="1" applyBorder="1" applyAlignment="1">
      <alignment horizontal="center" vertical="top" wrapText="1"/>
    </xf>
    <xf numFmtId="0" fontId="35" fillId="0" borderId="0" xfId="56634" applyFont="1" applyAlignment="1">
      <alignment vertical="center"/>
    </xf>
    <xf numFmtId="0" fontId="35" fillId="0" borderId="5" xfId="56634" applyFont="1" applyBorder="1" applyAlignment="1">
      <alignment horizontal="center" vertical="top" wrapText="1"/>
    </xf>
    <xf numFmtId="49" fontId="29" fillId="7" borderId="52" xfId="56634" applyNumberFormat="1" applyFont="1" applyFill="1" applyBorder="1" applyAlignment="1">
      <alignment horizontal="center" vertical="top" wrapText="1"/>
    </xf>
    <xf numFmtId="0" fontId="11" fillId="4" borderId="50" xfId="56634" applyFill="1" applyBorder="1" applyAlignment="1">
      <alignment horizontal="left" vertical="top"/>
    </xf>
    <xf numFmtId="49" fontId="35" fillId="0" borderId="5" xfId="56634" applyNumberFormat="1" applyFont="1" applyBorder="1" applyAlignment="1">
      <alignment horizontal="center" vertical="top" wrapText="1"/>
    </xf>
    <xf numFmtId="0" fontId="29" fillId="7" borderId="8" xfId="56634" applyFont="1" applyFill="1" applyBorder="1" applyAlignment="1">
      <alignment horizontal="center" vertical="top"/>
    </xf>
    <xf numFmtId="0" fontId="35" fillId="0" borderId="5" xfId="56634" applyFont="1" applyBorder="1" applyAlignment="1">
      <alignment vertical="center" wrapText="1"/>
    </xf>
    <xf numFmtId="0" fontId="41" fillId="7" borderId="8" xfId="56634" applyFont="1" applyFill="1" applyBorder="1" applyAlignment="1">
      <alignment horizontal="center" vertical="top" wrapText="1"/>
    </xf>
    <xf numFmtId="167" fontId="11" fillId="0" borderId="8" xfId="56634" applyNumberFormat="1" applyBorder="1" applyAlignment="1">
      <alignment horizontal="center" vertical="top" wrapText="1"/>
    </xf>
    <xf numFmtId="0" fontId="11" fillId="0" borderId="0" xfId="56634" applyAlignment="1">
      <alignment vertical="top"/>
    </xf>
    <xf numFmtId="0" fontId="11" fillId="4" borderId="10" xfId="56634" applyFill="1" applyBorder="1" applyAlignment="1">
      <alignment horizontal="left" vertical="top"/>
    </xf>
    <xf numFmtId="0" fontId="11" fillId="0" borderId="7" xfId="56634" applyBorder="1" applyAlignment="1">
      <alignment horizontal="center" vertical="top" wrapText="1"/>
    </xf>
    <xf numFmtId="15" fontId="11" fillId="0" borderId="23" xfId="56634" applyNumberFormat="1" applyBorder="1" applyAlignment="1">
      <alignment horizontal="center" vertical="top" wrapText="1"/>
    </xf>
    <xf numFmtId="0" fontId="29" fillId="7" borderId="7" xfId="56634" applyFont="1" applyFill="1" applyBorder="1" applyAlignment="1">
      <alignment horizontal="center" vertical="top" wrapText="1"/>
    </xf>
    <xf numFmtId="167" fontId="29" fillId="7" borderId="7" xfId="56634" applyNumberFormat="1" applyFont="1" applyFill="1" applyBorder="1" applyAlignment="1">
      <alignment horizontal="center" vertical="top" wrapText="1"/>
    </xf>
    <xf numFmtId="15" fontId="29" fillId="7" borderId="7" xfId="56634" applyNumberFormat="1" applyFont="1" applyFill="1" applyBorder="1" applyAlignment="1">
      <alignment horizontal="center" vertical="top" wrapText="1"/>
    </xf>
    <xf numFmtId="0" fontId="11" fillId="4" borderId="7" xfId="56634" applyFill="1" applyBorder="1" applyAlignment="1">
      <alignment horizontal="left" vertical="top" wrapText="1"/>
    </xf>
    <xf numFmtId="0" fontId="11" fillId="4" borderId="23" xfId="56634" applyFill="1" applyBorder="1" applyAlignment="1">
      <alignment horizontal="left" vertical="top"/>
    </xf>
    <xf numFmtId="15" fontId="14" fillId="2" borderId="35" xfId="56634" applyNumberFormat="1" applyFont="1" applyFill="1" applyBorder="1" applyAlignment="1">
      <alignment horizontal="center" wrapText="1"/>
    </xf>
    <xf numFmtId="167" fontId="39" fillId="2" borderId="20" xfId="56634" applyNumberFormat="1" applyFont="1" applyFill="1" applyBorder="1" applyAlignment="1">
      <alignment horizontal="left" vertical="center"/>
    </xf>
    <xf numFmtId="15" fontId="39" fillId="2" borderId="32" xfId="56634" applyNumberFormat="1" applyFont="1" applyFill="1" applyBorder="1" applyAlignment="1">
      <alignment horizontal="left" vertical="center"/>
    </xf>
    <xf numFmtId="15" fontId="39" fillId="2" borderId="33" xfId="56634" applyNumberFormat="1" applyFont="1" applyFill="1" applyBorder="1" applyAlignment="1">
      <alignment horizontal="left" vertical="center"/>
    </xf>
    <xf numFmtId="15" fontId="16" fillId="2" borderId="32" xfId="56634" applyNumberFormat="1" applyFont="1" applyFill="1" applyBorder="1" applyAlignment="1">
      <alignment vertical="center"/>
    </xf>
    <xf numFmtId="15" fontId="16" fillId="2" borderId="33" xfId="56634" applyNumberFormat="1" applyFont="1" applyFill="1" applyBorder="1" applyAlignment="1">
      <alignment vertical="center"/>
    </xf>
    <xf numFmtId="164" fontId="16" fillId="0" borderId="0" xfId="56634" applyNumberFormat="1" applyFont="1" applyAlignment="1">
      <alignment horizontal="left" vertical="center" wrapText="1"/>
    </xf>
    <xf numFmtId="164" fontId="16" fillId="0" borderId="0" xfId="56634" applyNumberFormat="1" applyFont="1" applyAlignment="1">
      <alignment horizontal="left" vertical="center"/>
    </xf>
    <xf numFmtId="0" fontId="11" fillId="0" borderId="0" xfId="56634" applyAlignment="1">
      <alignment vertical="center" wrapText="1"/>
    </xf>
    <xf numFmtId="0" fontId="20" fillId="0" borderId="0" xfId="56634" applyFont="1" applyAlignment="1">
      <alignment horizontal="center" vertical="center" wrapText="1"/>
    </xf>
    <xf numFmtId="49" fontId="11" fillId="7" borderId="52" xfId="56634" applyNumberFormat="1" applyFill="1" applyBorder="1" applyAlignment="1">
      <alignment horizontal="center" vertical="top" wrapText="1"/>
    </xf>
    <xf numFmtId="0" fontId="35" fillId="0" borderId="9" xfId="56653" applyFont="1" applyBorder="1" applyAlignment="1">
      <alignment horizontal="left" vertical="top"/>
    </xf>
    <xf numFmtId="0" fontId="35" fillId="0" borderId="67" xfId="56653" applyFont="1" applyBorder="1" applyAlignment="1">
      <alignment horizontal="left" vertical="top" wrapText="1"/>
    </xf>
    <xf numFmtId="15" fontId="39" fillId="2" borderId="33" xfId="0" applyNumberFormat="1" applyFont="1" applyFill="1" applyBorder="1" applyAlignment="1">
      <alignment horizontal="left" vertical="center"/>
    </xf>
    <xf numFmtId="15" fontId="39" fillId="2" borderId="32" xfId="0" applyNumberFormat="1" applyFont="1" applyFill="1" applyBorder="1" applyAlignment="1">
      <alignment vertical="center"/>
    </xf>
    <xf numFmtId="15" fontId="39" fillId="2" borderId="33" xfId="2" applyNumberFormat="1" applyFont="1" applyFill="1" applyBorder="1" applyAlignment="1">
      <alignment horizontal="left" vertical="center"/>
    </xf>
    <xf numFmtId="15" fontId="39" fillId="2" borderId="32" xfId="2" applyNumberFormat="1" applyFont="1" applyFill="1" applyBorder="1" applyAlignment="1">
      <alignment horizontal="left" vertical="center"/>
    </xf>
    <xf numFmtId="167" fontId="39" fillId="2" borderId="20" xfId="2" applyNumberFormat="1" applyFont="1" applyFill="1" applyBorder="1" applyAlignment="1">
      <alignment horizontal="left" vertical="center"/>
    </xf>
    <xf numFmtId="15" fontId="39" fillId="2" borderId="20" xfId="2" applyNumberFormat="1" applyFont="1" applyFill="1" applyBorder="1" applyAlignment="1">
      <alignment vertical="center"/>
    </xf>
    <xf numFmtId="0" fontId="35" fillId="6" borderId="5" xfId="2" applyFont="1" applyFill="1" applyBorder="1" applyAlignment="1">
      <alignment horizontal="center" vertical="top" wrapText="1"/>
    </xf>
    <xf numFmtId="0" fontId="35" fillId="4" borderId="5" xfId="0" applyFont="1" applyFill="1" applyBorder="1" applyAlignment="1">
      <alignment horizontal="center" vertical="top" wrapText="1"/>
    </xf>
    <xf numFmtId="15" fontId="39" fillId="2" borderId="32" xfId="2" applyNumberFormat="1" applyFont="1" applyFill="1" applyBorder="1" applyAlignment="1">
      <alignment vertical="center"/>
    </xf>
    <xf numFmtId="15" fontId="39" fillId="2" borderId="33" xfId="0" applyNumberFormat="1" applyFont="1" applyFill="1" applyBorder="1"/>
    <xf numFmtId="15" fontId="39" fillId="2" borderId="32" xfId="0" applyNumberFormat="1" applyFont="1" applyFill="1" applyBorder="1"/>
    <xf numFmtId="167" fontId="39" fillId="2" borderId="20" xfId="0" applyNumberFormat="1" applyFont="1" applyFill="1" applyBorder="1" applyAlignment="1">
      <alignment horizontal="left"/>
    </xf>
    <xf numFmtId="0" fontId="35" fillId="6" borderId="5" xfId="0" applyFont="1" applyFill="1" applyBorder="1" applyAlignment="1">
      <alignment horizontal="center" wrapText="1"/>
    </xf>
    <xf numFmtId="15" fontId="39" fillId="2" borderId="32" xfId="0" applyNumberFormat="1" applyFont="1" applyFill="1" applyBorder="1" applyAlignment="1">
      <alignment horizontal="left" vertical="center" wrapText="1"/>
    </xf>
    <xf numFmtId="0" fontId="35" fillId="6" borderId="15" xfId="0" applyFont="1" applyFill="1" applyBorder="1" applyAlignment="1">
      <alignment horizontal="center" vertical="top" wrapText="1"/>
    </xf>
    <xf numFmtId="0" fontId="11" fillId="0" borderId="23" xfId="2" applyFont="1" applyBorder="1" applyAlignment="1">
      <alignment horizontal="center" vertical="top" wrapText="1"/>
    </xf>
    <xf numFmtId="0" fontId="11" fillId="0" borderId="7" xfId="2" applyFont="1" applyBorder="1" applyAlignment="1">
      <alignment horizontal="center" vertical="top" wrapText="1"/>
    </xf>
    <xf numFmtId="0" fontId="11" fillId="5" borderId="55" xfId="2" applyFont="1" applyFill="1" applyBorder="1" applyAlignment="1">
      <alignment horizontal="center" vertical="top" wrapText="1"/>
    </xf>
    <xf numFmtId="0" fontId="11" fillId="0" borderId="10" xfId="2" applyFont="1" applyBorder="1" applyAlignment="1">
      <alignment horizontal="center" vertical="top" wrapText="1"/>
    </xf>
    <xf numFmtId="0" fontId="11" fillId="0" borderId="5" xfId="2" applyFont="1" applyBorder="1" applyAlignment="1">
      <alignment horizontal="center" vertical="top" wrapText="1"/>
    </xf>
    <xf numFmtId="15" fontId="11" fillId="5" borderId="8" xfId="2" applyNumberFormat="1" applyFont="1" applyFill="1" applyBorder="1" applyAlignment="1">
      <alignment horizontal="center" vertical="top" wrapText="1"/>
    </xf>
    <xf numFmtId="0" fontId="11" fillId="5" borderId="5" xfId="2" applyFont="1" applyFill="1" applyBorder="1" applyAlignment="1">
      <alignment horizontal="center" vertical="top" wrapText="1"/>
    </xf>
    <xf numFmtId="0" fontId="11" fillId="0" borderId="10" xfId="2" applyFont="1" applyBorder="1" applyAlignment="1">
      <alignment horizontal="center" vertical="top"/>
    </xf>
    <xf numFmtId="15" fontId="11" fillId="5" borderId="8" xfId="2" applyNumberFormat="1" applyFont="1" applyFill="1" applyBorder="1" applyAlignment="1">
      <alignment horizontal="center" vertical="top"/>
    </xf>
    <xf numFmtId="0" fontId="11" fillId="5" borderId="5" xfId="2" applyFont="1" applyFill="1" applyBorder="1" applyAlignment="1">
      <alignment horizontal="center" vertical="top"/>
    </xf>
    <xf numFmtId="0" fontId="11" fillId="5" borderId="10" xfId="2" applyFont="1" applyFill="1" applyBorder="1" applyAlignment="1">
      <alignment horizontal="center" vertical="top" wrapText="1"/>
    </xf>
    <xf numFmtId="0" fontId="11" fillId="5" borderId="10" xfId="2" applyFont="1" applyFill="1" applyBorder="1" applyAlignment="1">
      <alignment horizontal="center" vertical="top"/>
    </xf>
    <xf numFmtId="0" fontId="11" fillId="0" borderId="5" xfId="2" applyFont="1" applyBorder="1" applyAlignment="1">
      <alignment horizontal="center" vertical="top"/>
    </xf>
    <xf numFmtId="0" fontId="11" fillId="5" borderId="15" xfId="2" applyFont="1" applyFill="1" applyBorder="1" applyAlignment="1">
      <alignment horizontal="center" vertical="top" wrapText="1"/>
    </xf>
    <xf numFmtId="0" fontId="11" fillId="0" borderId="1" xfId="2" applyFont="1" applyBorder="1" applyAlignment="1">
      <alignment horizontal="center" vertical="top" wrapText="1"/>
    </xf>
    <xf numFmtId="167" fontId="11" fillId="0" borderId="2" xfId="2" applyNumberFormat="1" applyFont="1" applyBorder="1" applyAlignment="1">
      <alignment horizontal="center" vertical="top" wrapText="1"/>
    </xf>
    <xf numFmtId="15" fontId="11" fillId="5" borderId="2" xfId="2" applyNumberFormat="1" applyFont="1" applyFill="1" applyBorder="1" applyAlignment="1">
      <alignment horizontal="center" vertical="top" wrapText="1"/>
    </xf>
    <xf numFmtId="0" fontId="11" fillId="5" borderId="3" xfId="2" applyFont="1" applyFill="1" applyBorder="1" applyAlignment="1">
      <alignment horizontal="center" vertical="top" wrapText="1"/>
    </xf>
    <xf numFmtId="15" fontId="39" fillId="2" borderId="20" xfId="2" applyNumberFormat="1" applyFont="1" applyFill="1" applyBorder="1" applyAlignment="1">
      <alignment horizontal="left" vertical="center"/>
    </xf>
    <xf numFmtId="15" fontId="11" fillId="3" borderId="23" xfId="0" applyNumberFormat="1" applyFont="1" applyFill="1" applyBorder="1" applyAlignment="1">
      <alignment horizontal="center" vertical="top"/>
    </xf>
    <xf numFmtId="167" fontId="11" fillId="3" borderId="7" xfId="0" applyNumberFormat="1" applyFont="1" applyFill="1" applyBorder="1" applyAlignment="1">
      <alignment horizontal="center" vertical="top" wrapText="1"/>
    </xf>
    <xf numFmtId="0" fontId="11" fillId="3" borderId="7" xfId="0" applyFont="1" applyFill="1" applyBorder="1" applyAlignment="1">
      <alignment horizontal="center" vertical="top"/>
    </xf>
    <xf numFmtId="0" fontId="11" fillId="7" borderId="26" xfId="0" applyFont="1" applyFill="1" applyBorder="1" applyAlignment="1">
      <alignment horizontal="center" vertical="top" wrapText="1"/>
    </xf>
    <xf numFmtId="15" fontId="11" fillId="3" borderId="10" xfId="0" applyNumberFormat="1" applyFont="1" applyFill="1" applyBorder="1" applyAlignment="1">
      <alignment horizontal="center" vertical="top"/>
    </xf>
    <xf numFmtId="0" fontId="11" fillId="3" borderId="8" xfId="0" applyFont="1" applyFill="1" applyBorder="1" applyAlignment="1">
      <alignment horizontal="center" vertical="top"/>
    </xf>
    <xf numFmtId="15" fontId="11" fillId="7" borderId="6" xfId="0" applyNumberFormat="1" applyFont="1" applyFill="1" applyBorder="1" applyAlignment="1">
      <alignment horizontal="center" vertical="top" wrapText="1"/>
    </xf>
    <xf numFmtId="15" fontId="11" fillId="3" borderId="47" xfId="0" applyNumberFormat="1" applyFont="1" applyFill="1" applyBorder="1" applyAlignment="1">
      <alignment horizontal="center" vertical="top"/>
    </xf>
    <xf numFmtId="15" fontId="11" fillId="7" borderId="48" xfId="0" applyNumberFormat="1" applyFont="1" applyFill="1" applyBorder="1" applyAlignment="1">
      <alignment horizontal="center" vertical="top" wrapText="1"/>
    </xf>
    <xf numFmtId="15" fontId="11" fillId="3" borderId="12" xfId="2" applyNumberFormat="1" applyFont="1" applyFill="1" applyBorder="1" applyAlignment="1">
      <alignment horizontal="center" vertical="top"/>
    </xf>
    <xf numFmtId="15" fontId="11" fillId="3" borderId="8" xfId="2" applyNumberFormat="1" applyFont="1" applyFill="1" applyBorder="1" applyAlignment="1" applyProtection="1">
      <alignment horizontal="center" vertical="top" wrapText="1"/>
      <protection locked="0"/>
    </xf>
    <xf numFmtId="15" fontId="11" fillId="7" borderId="54" xfId="2" applyNumberFormat="1" applyFont="1" applyFill="1" applyBorder="1" applyAlignment="1">
      <alignment horizontal="center" vertical="top" wrapText="1"/>
    </xf>
    <xf numFmtId="167" fontId="11" fillId="3" borderId="50" xfId="0" applyNumberFormat="1" applyFont="1" applyFill="1" applyBorder="1" applyAlignment="1">
      <alignment horizontal="center" vertical="top"/>
    </xf>
    <xf numFmtId="15" fontId="11" fillId="3" borderId="50" xfId="0" applyNumberFormat="1" applyFont="1" applyFill="1" applyBorder="1" applyAlignment="1" applyProtection="1">
      <alignment horizontal="center" vertical="top"/>
      <protection locked="0"/>
    </xf>
    <xf numFmtId="15" fontId="11" fillId="7" borderId="6" xfId="0" applyNumberFormat="1" applyFont="1" applyFill="1" applyBorder="1" applyAlignment="1">
      <alignment horizontal="center" vertical="top"/>
    </xf>
    <xf numFmtId="15" fontId="11" fillId="3" borderId="8" xfId="2" applyNumberFormat="1" applyFont="1" applyFill="1" applyBorder="1" applyAlignment="1" applyProtection="1">
      <alignment horizontal="center" vertical="top"/>
      <protection locked="0"/>
    </xf>
    <xf numFmtId="15" fontId="11" fillId="3" borderId="10" xfId="2" applyNumberFormat="1" applyFont="1" applyFill="1" applyBorder="1" applyAlignment="1">
      <alignment horizontal="center" vertical="top"/>
    </xf>
    <xf numFmtId="15" fontId="11" fillId="7" borderId="6" xfId="2" applyNumberFormat="1" applyFont="1" applyFill="1" applyBorder="1" applyAlignment="1">
      <alignment horizontal="center" vertical="top" wrapText="1"/>
    </xf>
    <xf numFmtId="15" fontId="11" fillId="7" borderId="10" xfId="2" applyNumberFormat="1" applyFont="1" applyFill="1" applyBorder="1" applyAlignment="1">
      <alignment horizontal="center" vertical="top"/>
    </xf>
    <xf numFmtId="15" fontId="11" fillId="3" borderId="8" xfId="0" applyNumberFormat="1" applyFont="1" applyFill="1" applyBorder="1" applyAlignment="1" applyProtection="1">
      <alignment horizontal="center" vertical="top"/>
      <protection locked="0"/>
    </xf>
    <xf numFmtId="15" fontId="11" fillId="3" borderId="12" xfId="0" applyNumberFormat="1" applyFont="1" applyFill="1" applyBorder="1" applyAlignment="1">
      <alignment horizontal="center" vertical="top"/>
    </xf>
    <xf numFmtId="15" fontId="11" fillId="3" borderId="10" xfId="0" applyNumberFormat="1" applyFont="1" applyFill="1" applyBorder="1" applyAlignment="1">
      <alignment horizontal="center" vertical="top" wrapText="1"/>
    </xf>
    <xf numFmtId="15" fontId="11" fillId="7" borderId="5" xfId="2" applyNumberFormat="1" applyFont="1" applyFill="1" applyBorder="1" applyAlignment="1">
      <alignment horizontal="center" vertical="top" wrapText="1"/>
    </xf>
    <xf numFmtId="15" fontId="11" fillId="3" borderId="31" xfId="2" applyNumberFormat="1" applyFont="1" applyFill="1" applyBorder="1" applyAlignment="1" applyProtection="1">
      <alignment horizontal="center" vertical="top" wrapText="1"/>
      <protection locked="0"/>
    </xf>
    <xf numFmtId="15" fontId="11" fillId="3" borderId="13" xfId="2" applyNumberFormat="1" applyFont="1" applyFill="1" applyBorder="1" applyAlignment="1" applyProtection="1">
      <alignment horizontal="center" vertical="top" wrapText="1"/>
      <protection locked="0"/>
    </xf>
    <xf numFmtId="15" fontId="11" fillId="7" borderId="15" xfId="2" applyNumberFormat="1" applyFont="1" applyFill="1" applyBorder="1" applyAlignment="1">
      <alignment horizontal="center" vertical="top" wrapText="1"/>
    </xf>
    <xf numFmtId="15" fontId="11" fillId="7" borderId="1" xfId="2" applyNumberFormat="1" applyFont="1" applyFill="1" applyBorder="1" applyAlignment="1">
      <alignment horizontal="center" vertical="top"/>
    </xf>
    <xf numFmtId="15" fontId="11" fillId="7" borderId="2" xfId="2" applyNumberFormat="1" applyFont="1" applyFill="1" applyBorder="1" applyAlignment="1" applyProtection="1">
      <alignment horizontal="center" vertical="top" wrapText="1"/>
      <protection locked="0"/>
    </xf>
    <xf numFmtId="15" fontId="11" fillId="7" borderId="3" xfId="2" applyNumberFormat="1" applyFont="1" applyFill="1" applyBorder="1" applyAlignment="1">
      <alignment horizontal="center" vertical="top" wrapText="1"/>
    </xf>
    <xf numFmtId="0" fontId="11" fillId="0" borderId="25" xfId="0" applyFont="1" applyBorder="1" applyAlignment="1">
      <alignment horizontal="center" vertical="top" wrapText="1"/>
    </xf>
    <xf numFmtId="15" fontId="11" fillId="0" borderId="5" xfId="2" applyNumberFormat="1" applyFont="1" applyBorder="1" applyAlignment="1">
      <alignment horizontal="center" vertical="top" wrapText="1"/>
    </xf>
    <xf numFmtId="167" fontId="11" fillId="0" borderId="50" xfId="0" applyNumberFormat="1" applyFont="1" applyBorder="1" applyAlignment="1">
      <alignment horizontal="center" vertical="top" wrapText="1"/>
    </xf>
    <xf numFmtId="15" fontId="11" fillId="0" borderId="6" xfId="0" applyNumberFormat="1" applyFont="1" applyBorder="1" applyAlignment="1">
      <alignment horizontal="center" vertical="top"/>
    </xf>
    <xf numFmtId="15" fontId="11" fillId="0" borderId="6" xfId="2" applyNumberFormat="1" applyFont="1" applyBorder="1" applyAlignment="1">
      <alignment horizontal="center" vertical="top" wrapText="1"/>
    </xf>
    <xf numFmtId="15" fontId="11" fillId="0" borderId="15" xfId="2" applyNumberFormat="1" applyFont="1" applyBorder="1" applyAlignment="1">
      <alignment horizontal="center" vertical="top" wrapText="1"/>
    </xf>
    <xf numFmtId="15" fontId="11" fillId="0" borderId="3" xfId="2" applyNumberFormat="1" applyFont="1" applyBorder="1" applyAlignment="1">
      <alignment horizontal="center" vertical="top" wrapText="1"/>
    </xf>
    <xf numFmtId="0" fontId="11" fillId="4" borderId="5" xfId="2" applyFont="1" applyFill="1" applyBorder="1" applyAlignment="1">
      <alignment horizontal="center" vertical="top" wrapText="1"/>
    </xf>
    <xf numFmtId="0" fontId="11" fillId="4" borderId="23" xfId="2" applyFont="1" applyFill="1" applyBorder="1" applyAlignment="1">
      <alignment horizontal="left" vertical="top" wrapText="1"/>
    </xf>
    <xf numFmtId="0" fontId="11" fillId="4" borderId="100" xfId="2" applyFont="1" applyFill="1" applyBorder="1" applyAlignment="1">
      <alignment horizontal="left" vertical="top" wrapText="1"/>
    </xf>
    <xf numFmtId="0" fontId="11" fillId="4" borderId="10" xfId="2" applyFont="1" applyFill="1" applyBorder="1" applyAlignment="1">
      <alignment horizontal="left" vertical="top" wrapText="1"/>
    </xf>
    <xf numFmtId="0" fontId="11" fillId="4" borderId="52" xfId="2" applyFont="1" applyFill="1" applyBorder="1" applyAlignment="1">
      <alignment horizontal="left" vertical="top" wrapText="1"/>
    </xf>
    <xf numFmtId="0" fontId="11" fillId="4" borderId="49" xfId="2" applyFont="1" applyFill="1" applyBorder="1" applyAlignment="1">
      <alignment horizontal="left" vertical="top" wrapText="1"/>
    </xf>
    <xf numFmtId="0" fontId="11" fillId="4" borderId="39" xfId="2" applyFont="1" applyFill="1" applyBorder="1" applyAlignment="1">
      <alignment horizontal="left" vertical="top" wrapText="1"/>
    </xf>
    <xf numFmtId="0" fontId="11" fillId="4" borderId="67" xfId="2" applyFont="1" applyFill="1" applyBorder="1" applyAlignment="1">
      <alignment horizontal="center" vertical="top" wrapText="1"/>
    </xf>
    <xf numFmtId="0" fontId="11" fillId="4" borderId="49" xfId="2" applyFont="1" applyFill="1" applyBorder="1" applyAlignment="1">
      <alignment horizontal="left" vertical="top"/>
    </xf>
    <xf numFmtId="0" fontId="11" fillId="4" borderId="39" xfId="2" applyFont="1" applyFill="1" applyBorder="1" applyAlignment="1">
      <alignment horizontal="left" vertical="top"/>
    </xf>
    <xf numFmtId="0" fontId="11" fillId="4" borderId="9" xfId="2" applyFont="1" applyFill="1" applyBorder="1" applyAlignment="1">
      <alignment horizontal="left" vertical="top"/>
    </xf>
    <xf numFmtId="0" fontId="11" fillId="4" borderId="9" xfId="2" applyFont="1" applyFill="1" applyBorder="1" applyAlignment="1">
      <alignment horizontal="left" vertical="top" wrapText="1"/>
    </xf>
    <xf numFmtId="0" fontId="11" fillId="4" borderId="4" xfId="2" applyFont="1" applyFill="1" applyBorder="1" applyAlignment="1">
      <alignment horizontal="left" vertical="top" wrapText="1"/>
    </xf>
    <xf numFmtId="0" fontId="11" fillId="4" borderId="30" xfId="2" applyFont="1" applyFill="1" applyBorder="1" applyAlignment="1">
      <alignment horizontal="left" vertical="top" wrapText="1"/>
    </xf>
    <xf numFmtId="0" fontId="11" fillId="4" borderId="3" xfId="2" applyFont="1" applyFill="1" applyBorder="1" applyAlignment="1">
      <alignment horizontal="center" vertical="top" wrapText="1"/>
    </xf>
    <xf numFmtId="15" fontId="11" fillId="0" borderId="23" xfId="2" applyNumberFormat="1" applyFont="1" applyBorder="1" applyAlignment="1">
      <alignment horizontal="center" vertical="top" wrapText="1"/>
    </xf>
    <xf numFmtId="15" fontId="11" fillId="0" borderId="55" xfId="2" applyNumberFormat="1" applyFont="1" applyBorder="1" applyAlignment="1">
      <alignment horizontal="center" vertical="top" wrapText="1"/>
    </xf>
    <xf numFmtId="15" fontId="11" fillId="5" borderId="8" xfId="2" applyNumberFormat="1" applyFont="1" applyFill="1" applyBorder="1" applyAlignment="1" applyProtection="1">
      <alignment horizontal="center" vertical="top" wrapText="1"/>
      <protection locked="0"/>
    </xf>
    <xf numFmtId="15" fontId="11" fillId="0" borderId="8" xfId="2" applyNumberFormat="1" applyFont="1" applyBorder="1" applyAlignment="1" applyProtection="1">
      <alignment horizontal="center" vertical="top" wrapText="1"/>
      <protection locked="0"/>
    </xf>
    <xf numFmtId="15" fontId="11" fillId="5" borderId="5" xfId="2" applyNumberFormat="1" applyFont="1" applyFill="1" applyBorder="1" applyAlignment="1">
      <alignment horizontal="center" vertical="top" wrapText="1"/>
    </xf>
    <xf numFmtId="15" fontId="11" fillId="0" borderId="1" xfId="2" applyNumberFormat="1" applyFont="1" applyBorder="1" applyAlignment="1">
      <alignment horizontal="center" vertical="top" wrapText="1"/>
    </xf>
    <xf numFmtId="15" fontId="11" fillId="0" borderId="2" xfId="2" applyNumberFormat="1" applyFont="1" applyBorder="1" applyAlignment="1" applyProtection="1">
      <alignment horizontal="center" vertical="top" wrapText="1"/>
      <protection locked="0"/>
    </xf>
    <xf numFmtId="0" fontId="35" fillId="0" borderId="49" xfId="56653" applyFont="1" applyBorder="1" applyAlignment="1">
      <alignment horizontal="left" vertical="top"/>
    </xf>
    <xf numFmtId="0" fontId="35" fillId="0" borderId="69" xfId="56653" applyFont="1" applyBorder="1" applyAlignment="1">
      <alignment horizontal="left" vertical="top"/>
    </xf>
    <xf numFmtId="15" fontId="39" fillId="2" borderId="33" xfId="56634" applyNumberFormat="1" applyFont="1" applyFill="1" applyBorder="1" applyAlignment="1">
      <alignment vertical="center"/>
    </xf>
    <xf numFmtId="0" fontId="35" fillId="6" borderId="5" xfId="56634" applyFont="1" applyFill="1" applyBorder="1" applyAlignment="1">
      <alignment horizontal="center" vertical="top" wrapText="1"/>
    </xf>
    <xf numFmtId="0" fontId="50" fillId="4" borderId="85" xfId="56650" applyFont="1" applyFill="1" applyBorder="1" applyAlignment="1" applyProtection="1">
      <alignment horizontal="left" vertical="center"/>
    </xf>
    <xf numFmtId="0" fontId="35" fillId="4" borderId="68" xfId="56653" applyFont="1" applyFill="1" applyBorder="1" applyAlignment="1">
      <alignment horizontal="left" vertical="center"/>
    </xf>
    <xf numFmtId="49" fontId="35" fillId="4" borderId="43" xfId="56653" applyNumberFormat="1" applyFont="1" applyFill="1" applyBorder="1" applyAlignment="1">
      <alignment horizontal="center" vertical="center" wrapText="1"/>
    </xf>
    <xf numFmtId="167" fontId="35" fillId="4" borderId="44" xfId="56653" applyNumberFormat="1" applyFont="1" applyFill="1" applyBorder="1" applyAlignment="1">
      <alignment horizontal="center" vertical="center" wrapText="1"/>
    </xf>
    <xf numFmtId="0" fontId="35" fillId="7" borderId="83" xfId="56653" applyFont="1" applyFill="1" applyBorder="1" applyAlignment="1">
      <alignment horizontal="center" vertical="center" wrapText="1"/>
    </xf>
    <xf numFmtId="0" fontId="35" fillId="7" borderId="88" xfId="56653" applyFont="1" applyFill="1" applyBorder="1" applyAlignment="1">
      <alignment horizontal="center" vertical="center"/>
    </xf>
    <xf numFmtId="0" fontId="35" fillId="0" borderId="42" xfId="56653" quotePrefix="1" applyFont="1" applyBorder="1" applyAlignment="1">
      <alignment horizontal="center" vertical="center" wrapText="1"/>
    </xf>
    <xf numFmtId="0" fontId="11" fillId="0" borderId="0" xfId="0" applyFont="1" applyAlignment="1">
      <alignment vertical="top" wrapText="1"/>
    </xf>
    <xf numFmtId="0" fontId="14" fillId="0" borderId="71" xfId="2" applyFont="1" applyBorder="1" applyAlignment="1">
      <alignment horizontal="left" vertical="top" wrapText="1"/>
    </xf>
    <xf numFmtId="0" fontId="35" fillId="0" borderId="3" xfId="0" applyFont="1" applyBorder="1" applyAlignment="1">
      <alignment vertical="top" wrapText="1"/>
    </xf>
    <xf numFmtId="0" fontId="35" fillId="0" borderId="16" xfId="56653" applyFont="1" applyBorder="1" applyAlignment="1">
      <alignment horizontal="left" vertical="top"/>
    </xf>
    <xf numFmtId="167" fontId="35" fillId="0" borderId="8" xfId="2" applyNumberFormat="1" applyFont="1" applyBorder="1" applyAlignment="1">
      <alignment horizontal="center" vertical="top" wrapText="1"/>
    </xf>
    <xf numFmtId="0" fontId="11" fillId="0" borderId="100" xfId="0" applyFont="1" applyBorder="1" applyAlignment="1">
      <alignment horizontal="center" wrapText="1"/>
    </xf>
    <xf numFmtId="0" fontId="11" fillId="0" borderId="11" xfId="0" applyFont="1" applyBorder="1" applyAlignment="1">
      <alignment horizontal="center" wrapText="1"/>
    </xf>
    <xf numFmtId="0" fontId="44" fillId="8" borderId="0" xfId="1" applyFont="1" applyFill="1" applyBorder="1" applyAlignment="1" applyProtection="1">
      <alignment horizontal="left"/>
    </xf>
    <xf numFmtId="0" fontId="14" fillId="0" borderId="45" xfId="56653" applyFont="1" applyBorder="1" applyAlignment="1">
      <alignment horizontal="center" vertical="center" wrapText="1"/>
    </xf>
    <xf numFmtId="0" fontId="22" fillId="0" borderId="0" xfId="56653" applyFont="1" applyAlignment="1">
      <alignment horizontal="left" vertical="center"/>
    </xf>
    <xf numFmtId="0" fontId="11" fillId="0" borderId="0" xfId="56653" applyAlignment="1">
      <alignment horizontal="left" vertical="top" wrapText="1"/>
    </xf>
    <xf numFmtId="0" fontId="11" fillId="0" borderId="0" xfId="0" applyFont="1" applyAlignment="1">
      <alignment horizontal="left" wrapText="1"/>
    </xf>
    <xf numFmtId="0" fontId="15" fillId="0" borderId="0" xfId="51" applyFont="1" applyAlignment="1">
      <alignment horizontal="left" vertical="top"/>
    </xf>
    <xf numFmtId="0" fontId="36" fillId="0" borderId="0" xfId="51" applyFont="1" applyAlignment="1">
      <alignment horizontal="left" vertical="top" wrapText="1"/>
    </xf>
    <xf numFmtId="0" fontId="18" fillId="2" borderId="33" xfId="1" applyFill="1" applyBorder="1" applyAlignment="1" applyProtection="1">
      <alignment horizontal="left"/>
    </xf>
    <xf numFmtId="0" fontId="18" fillId="2" borderId="32" xfId="1" applyFill="1" applyBorder="1" applyAlignment="1" applyProtection="1">
      <alignment horizontal="left"/>
    </xf>
    <xf numFmtId="15" fontId="14" fillId="2" borderId="32" xfId="51" applyNumberFormat="1" applyFont="1" applyFill="1" applyBorder="1" applyAlignment="1">
      <alignment horizontal="left" wrapText="1"/>
    </xf>
    <xf numFmtId="15" fontId="14" fillId="2" borderId="20" xfId="51" applyNumberFormat="1" applyFont="1" applyFill="1" applyBorder="1" applyAlignment="1">
      <alignment horizontal="left" wrapText="1"/>
    </xf>
    <xf numFmtId="0" fontId="18" fillId="2" borderId="20" xfId="1" applyFill="1" applyBorder="1" applyAlignment="1" applyProtection="1">
      <alignment horizontal="left"/>
    </xf>
    <xf numFmtId="0" fontId="11" fillId="0" borderId="0" xfId="51" applyAlignment="1">
      <alignment horizontal="left" vertical="top" wrapText="1"/>
    </xf>
    <xf numFmtId="0" fontId="29" fillId="0" borderId="0" xfId="2" applyFont="1" applyAlignment="1">
      <alignment horizontal="left" vertical="top"/>
    </xf>
    <xf numFmtId="0" fontId="18" fillId="2" borderId="33" xfId="1" applyFill="1" applyBorder="1" applyAlignment="1" applyProtection="1">
      <alignment horizontal="left" vertical="top"/>
    </xf>
    <xf numFmtId="0" fontId="11" fillId="0" borderId="0" xfId="51" applyAlignment="1">
      <alignment horizontal="left" wrapText="1"/>
    </xf>
    <xf numFmtId="0" fontId="15" fillId="0" borderId="0" xfId="0" applyFont="1" applyAlignment="1">
      <alignment horizontal="left" vertical="top"/>
    </xf>
    <xf numFmtId="0" fontId="15" fillId="0" borderId="29" xfId="0" applyFont="1" applyBorder="1" applyAlignment="1">
      <alignment horizontal="left" vertical="top"/>
    </xf>
    <xf numFmtId="0" fontId="14" fillId="2" borderId="20" xfId="0" applyFont="1" applyFill="1" applyBorder="1" applyAlignment="1">
      <alignment horizontal="left" wrapText="1"/>
    </xf>
    <xf numFmtId="0" fontId="15" fillId="0" borderId="0" xfId="0" applyFont="1" applyAlignment="1">
      <alignment horizontal="left" vertical="center"/>
    </xf>
    <xf numFmtId="0" fontId="15" fillId="0" borderId="29" xfId="51" applyFont="1" applyBorder="1" applyAlignment="1">
      <alignment horizontal="left" vertical="center"/>
    </xf>
    <xf numFmtId="0" fontId="15" fillId="0" borderId="0" xfId="56634" applyFont="1" applyAlignment="1">
      <alignment horizontal="left" vertical="center"/>
    </xf>
    <xf numFmtId="0" fontId="29" fillId="0" borderId="0" xfId="51" applyFont="1" applyAlignment="1">
      <alignment horizontal="left" vertical="top"/>
    </xf>
    <xf numFmtId="0" fontId="29" fillId="0" borderId="0" xfId="0" applyFont="1" applyAlignment="1">
      <alignment horizontal="left" vertical="top"/>
    </xf>
    <xf numFmtId="15" fontId="16" fillId="2" borderId="33" xfId="0" applyNumberFormat="1" applyFont="1" applyFill="1" applyBorder="1" applyAlignment="1">
      <alignment horizontal="left" vertical="center"/>
    </xf>
    <xf numFmtId="15" fontId="16" fillId="2" borderId="32" xfId="0" applyNumberFormat="1" applyFont="1" applyFill="1" applyBorder="1" applyAlignment="1">
      <alignment horizontal="left" vertical="center"/>
    </xf>
    <xf numFmtId="15" fontId="16" fillId="2" borderId="20" xfId="0" applyNumberFormat="1" applyFont="1" applyFill="1" applyBorder="1" applyAlignment="1">
      <alignment horizontal="left" vertical="center"/>
    </xf>
    <xf numFmtId="164" fontId="39" fillId="0" borderId="40" xfId="56653" applyNumberFormat="1" applyFont="1" applyBorder="1" applyAlignment="1">
      <alignment horizontal="left" vertical="center"/>
    </xf>
    <xf numFmtId="0" fontId="35" fillId="7" borderId="101" xfId="56653" applyFont="1" applyFill="1" applyBorder="1" applyAlignment="1">
      <alignment horizontal="center" vertical="center" wrapText="1"/>
    </xf>
    <xf numFmtId="0" fontId="35" fillId="7" borderId="97" xfId="56653" applyFont="1" applyFill="1" applyBorder="1" applyAlignment="1">
      <alignment horizontal="center" vertical="center" wrapText="1"/>
    </xf>
    <xf numFmtId="0" fontId="11" fillId="7" borderId="43" xfId="56634" applyFill="1" applyBorder="1" applyAlignment="1">
      <alignment horizontal="center" vertical="top" wrapText="1"/>
    </xf>
    <xf numFmtId="0" fontId="11" fillId="3" borderId="62" xfId="56634" applyFill="1" applyBorder="1" applyAlignment="1">
      <alignment horizontal="center" vertical="top" wrapText="1"/>
    </xf>
    <xf numFmtId="0" fontId="50" fillId="4" borderId="85" xfId="56652" applyFont="1" applyFill="1" applyBorder="1" applyAlignment="1" applyProtection="1">
      <alignment horizontal="left" vertical="center"/>
    </xf>
    <xf numFmtId="0" fontId="35" fillId="4" borderId="61" xfId="56653" applyFont="1" applyFill="1" applyBorder="1" applyAlignment="1">
      <alignment horizontal="left" vertical="center"/>
    </xf>
    <xf numFmtId="0" fontId="11" fillId="4" borderId="61" xfId="56655" applyFont="1" applyFill="1" applyBorder="1" applyAlignment="1">
      <alignment horizontal="left" vertical="center"/>
    </xf>
    <xf numFmtId="0" fontId="11" fillId="3" borderId="43" xfId="56634" applyFill="1" applyBorder="1" applyAlignment="1">
      <alignment horizontal="center" vertical="center" wrapText="1"/>
    </xf>
    <xf numFmtId="0" fontId="11" fillId="3" borderId="62" xfId="56634" applyFill="1" applyBorder="1" applyAlignment="1">
      <alignment horizontal="center" vertical="center" wrapText="1"/>
    </xf>
    <xf numFmtId="0" fontId="11" fillId="4" borderId="68" xfId="56655" applyFont="1" applyFill="1" applyBorder="1" applyAlignment="1">
      <alignment horizontal="left" vertical="center"/>
    </xf>
    <xf numFmtId="0" fontId="11" fillId="7" borderId="43" xfId="56634" applyFill="1" applyBorder="1" applyAlignment="1">
      <alignment horizontal="center" vertical="center" wrapText="1"/>
    </xf>
    <xf numFmtId="0" fontId="11" fillId="7" borderId="44" xfId="56634" applyFill="1" applyBorder="1" applyAlignment="1">
      <alignment horizontal="center" vertical="center" wrapText="1"/>
    </xf>
    <xf numFmtId="0" fontId="11" fillId="7" borderId="121" xfId="56634" applyFill="1" applyBorder="1" applyAlignment="1">
      <alignment horizontal="center" vertical="center" wrapText="1"/>
    </xf>
    <xf numFmtId="0" fontId="11" fillId="7" borderId="122" xfId="56634" applyFill="1" applyBorder="1" applyAlignment="1">
      <alignment horizontal="center" vertical="center" wrapText="1"/>
    </xf>
    <xf numFmtId="0" fontId="11" fillId="0" borderId="0" xfId="0" applyFont="1" applyAlignment="1">
      <alignment horizontal="left" vertical="top" wrapText="1"/>
    </xf>
    <xf numFmtId="0" fontId="11" fillId="0" borderId="100" xfId="0" applyFont="1" applyBorder="1" applyAlignment="1">
      <alignment horizontal="center" wrapText="1"/>
    </xf>
    <xf numFmtId="0" fontId="11" fillId="0" borderId="26" xfId="0" applyFont="1" applyBorder="1" applyAlignment="1">
      <alignment horizontal="center" wrapText="1"/>
    </xf>
    <xf numFmtId="0" fontId="22" fillId="0" borderId="0" xfId="0" applyFont="1" applyAlignment="1">
      <alignment horizontal="left" vertical="center"/>
    </xf>
    <xf numFmtId="15" fontId="17" fillId="0" borderId="0" xfId="0" applyNumberFormat="1" applyFont="1" applyAlignment="1">
      <alignment horizontal="left" vertical="center"/>
    </xf>
    <xf numFmtId="0" fontId="14" fillId="0" borderId="0" xfId="0" applyFont="1" applyAlignment="1">
      <alignment horizontal="left" vertical="center"/>
    </xf>
    <xf numFmtId="0" fontId="14" fillId="2" borderId="18" xfId="0" applyFont="1" applyFill="1" applyBorder="1" applyAlignment="1">
      <alignment horizontal="center"/>
    </xf>
    <xf numFmtId="0" fontId="14" fillId="2" borderId="25" xfId="0" applyFont="1" applyFill="1" applyBorder="1" applyAlignment="1">
      <alignment horizontal="center"/>
    </xf>
    <xf numFmtId="0" fontId="14" fillId="2" borderId="18" xfId="0" applyFont="1" applyFill="1" applyBorder="1" applyAlignment="1">
      <alignment horizontal="center" vertical="top" wrapText="1"/>
    </xf>
    <xf numFmtId="0" fontId="14" fillId="2" borderId="25" xfId="0" applyFont="1" applyFill="1" applyBorder="1" applyAlignment="1">
      <alignment horizontal="center" vertical="top" wrapText="1"/>
    </xf>
    <xf numFmtId="0" fontId="14" fillId="2" borderId="22" xfId="0" applyFont="1" applyFill="1" applyBorder="1" applyAlignment="1">
      <alignment horizontal="center" vertical="top" wrapText="1"/>
    </xf>
    <xf numFmtId="0" fontId="14" fillId="2" borderId="21" xfId="0" applyFont="1" applyFill="1" applyBorder="1" applyAlignment="1">
      <alignment horizontal="center" vertical="top" wrapText="1"/>
    </xf>
    <xf numFmtId="0" fontId="14" fillId="3" borderId="18" xfId="0" applyFont="1" applyFill="1" applyBorder="1" applyAlignment="1">
      <alignment horizontal="center" vertical="top" wrapText="1"/>
    </xf>
    <xf numFmtId="0" fontId="14" fillId="3" borderId="25" xfId="0" applyFont="1" applyFill="1" applyBorder="1" applyAlignment="1">
      <alignment horizontal="center" vertical="top" wrapText="1"/>
    </xf>
    <xf numFmtId="0" fontId="14" fillId="3" borderId="22" xfId="0" applyFont="1" applyFill="1" applyBorder="1" applyAlignment="1">
      <alignment horizontal="center" vertical="top" wrapText="1"/>
    </xf>
    <xf numFmtId="0" fontId="14" fillId="3" borderId="21" xfId="0" applyFont="1" applyFill="1" applyBorder="1" applyAlignment="1">
      <alignment horizontal="center" vertical="top" wrapText="1"/>
    </xf>
    <xf numFmtId="0" fontId="32" fillId="5" borderId="18" xfId="0" applyFont="1" applyFill="1" applyBorder="1" applyAlignment="1">
      <alignment horizontal="center" vertical="top" wrapText="1"/>
    </xf>
    <xf numFmtId="0" fontId="32" fillId="5" borderId="25" xfId="0" applyFont="1" applyFill="1" applyBorder="1" applyAlignment="1">
      <alignment horizontal="center" vertical="top" wrapText="1"/>
    </xf>
    <xf numFmtId="0" fontId="32" fillId="5" borderId="22" xfId="0" applyFont="1" applyFill="1" applyBorder="1" applyAlignment="1">
      <alignment horizontal="center" vertical="top" wrapText="1"/>
    </xf>
    <xf numFmtId="0" fontId="32" fillId="5" borderId="21" xfId="0" applyFont="1" applyFill="1" applyBorder="1" applyAlignment="1">
      <alignment horizontal="center" vertical="top" wrapText="1"/>
    </xf>
    <xf numFmtId="0" fontId="11" fillId="0" borderId="0" xfId="0" applyFont="1" applyAlignment="1">
      <alignment vertical="center" wrapText="1"/>
    </xf>
    <xf numFmtId="0" fontId="11" fillId="0" borderId="0" xfId="0" applyFont="1" applyAlignment="1">
      <alignment vertical="center"/>
    </xf>
    <xf numFmtId="0" fontId="11" fillId="0" borderId="0" xfId="0" applyFont="1" applyAlignment="1">
      <alignment wrapText="1"/>
    </xf>
    <xf numFmtId="0" fontId="11" fillId="0" borderId="11" xfId="0" applyFont="1" applyBorder="1" applyAlignment="1">
      <alignment horizontal="center" wrapText="1"/>
    </xf>
    <xf numFmtId="0" fontId="11" fillId="0" borderId="6" xfId="0" applyFont="1" applyBorder="1" applyAlignment="1">
      <alignment horizontal="center" wrapText="1"/>
    </xf>
    <xf numFmtId="0" fontId="12" fillId="8" borderId="18" xfId="2" applyFill="1" applyBorder="1" applyAlignment="1">
      <alignment horizontal="left" vertical="center" wrapText="1"/>
    </xf>
    <xf numFmtId="0" fontId="12" fillId="8" borderId="19" xfId="2" applyFill="1" applyBorder="1" applyAlignment="1">
      <alignment horizontal="left" vertical="center" wrapText="1"/>
    </xf>
    <xf numFmtId="0" fontId="12" fillId="8" borderId="25" xfId="2" applyFill="1" applyBorder="1" applyAlignment="1">
      <alignment horizontal="left" vertical="center" wrapText="1"/>
    </xf>
    <xf numFmtId="0" fontId="44" fillId="8" borderId="28" xfId="1" applyFont="1" applyFill="1" applyBorder="1" applyAlignment="1" applyProtection="1">
      <alignment horizontal="left"/>
    </xf>
    <xf numFmtId="0" fontId="44" fillId="8" borderId="0" xfId="1" applyFont="1" applyFill="1" applyBorder="1" applyAlignment="1" applyProtection="1">
      <alignment horizontal="left"/>
    </xf>
    <xf numFmtId="0" fontId="11" fillId="0" borderId="4" xfId="0" applyFont="1" applyBorder="1" applyAlignment="1">
      <alignment horizontal="left" vertical="top" wrapText="1"/>
    </xf>
    <xf numFmtId="0" fontId="11" fillId="0" borderId="2" xfId="0" applyFont="1" applyBorder="1" applyAlignment="1">
      <alignment horizontal="left" vertical="top" wrapText="1"/>
    </xf>
    <xf numFmtId="0" fontId="11" fillId="0" borderId="3" xfId="0" applyFont="1" applyBorder="1" applyAlignment="1">
      <alignment horizontal="left" vertical="top" wrapText="1"/>
    </xf>
    <xf numFmtId="0" fontId="12" fillId="8" borderId="28" xfId="2" applyFill="1" applyBorder="1" applyAlignment="1">
      <alignment horizontal="left" vertical="center" wrapText="1"/>
    </xf>
    <xf numFmtId="0" fontId="12" fillId="8" borderId="0" xfId="2" applyFill="1" applyAlignment="1">
      <alignment horizontal="left" vertical="center" wrapText="1"/>
    </xf>
    <xf numFmtId="0" fontId="12" fillId="8" borderId="29" xfId="2" applyFill="1" applyBorder="1" applyAlignment="1">
      <alignment horizontal="left" vertical="center" wrapText="1"/>
    </xf>
    <xf numFmtId="0" fontId="46" fillId="8" borderId="22" xfId="2" applyFont="1" applyFill="1" applyBorder="1" applyAlignment="1">
      <alignment horizontal="left" vertical="center" wrapText="1"/>
    </xf>
    <xf numFmtId="0" fontId="46" fillId="8" borderId="24" xfId="2" applyFont="1" applyFill="1" applyBorder="1" applyAlignment="1">
      <alignment horizontal="left" vertical="center" wrapText="1"/>
    </xf>
    <xf numFmtId="0" fontId="46" fillId="8" borderId="21" xfId="2" applyFont="1" applyFill="1" applyBorder="1" applyAlignment="1">
      <alignment horizontal="left" vertical="center" wrapText="1"/>
    </xf>
    <xf numFmtId="0" fontId="14" fillId="8" borderId="18" xfId="2" applyFont="1" applyFill="1" applyBorder="1" applyAlignment="1">
      <alignment horizontal="left" vertical="center" wrapText="1"/>
    </xf>
    <xf numFmtId="0" fontId="14" fillId="8" borderId="19" xfId="2" applyFont="1" applyFill="1" applyBorder="1" applyAlignment="1">
      <alignment horizontal="left" vertical="center" wrapText="1"/>
    </xf>
    <xf numFmtId="0" fontId="14" fillId="8" borderId="25" xfId="2" applyFont="1" applyFill="1" applyBorder="1" applyAlignment="1">
      <alignment horizontal="left" vertical="center" wrapText="1"/>
    </xf>
    <xf numFmtId="0" fontId="14" fillId="8" borderId="52" xfId="2" applyFont="1" applyFill="1" applyBorder="1" applyAlignment="1">
      <alignment horizontal="left" vertical="center" wrapText="1"/>
    </xf>
    <xf numFmtId="0" fontId="14" fillId="8" borderId="11" xfId="2" applyFont="1" applyFill="1" applyBorder="1" applyAlignment="1">
      <alignment horizontal="left" vertical="center" wrapText="1"/>
    </xf>
    <xf numFmtId="0" fontId="14" fillId="8" borderId="9" xfId="2" applyFont="1" applyFill="1" applyBorder="1" applyAlignment="1">
      <alignment horizontal="left" vertical="center" wrapText="1"/>
    </xf>
    <xf numFmtId="0" fontId="11" fillId="8" borderId="52" xfId="2" applyFont="1" applyFill="1" applyBorder="1" applyAlignment="1">
      <alignment horizontal="left" vertical="center" wrapText="1"/>
    </xf>
    <xf numFmtId="0" fontId="12" fillId="8" borderId="11" xfId="2" applyFill="1" applyBorder="1" applyAlignment="1">
      <alignment horizontal="left" vertical="center" wrapText="1"/>
    </xf>
    <xf numFmtId="0" fontId="12" fillId="8" borderId="9" xfId="2" applyFill="1" applyBorder="1" applyAlignment="1">
      <alignment horizontal="left" vertical="center" wrapText="1"/>
    </xf>
    <xf numFmtId="0" fontId="12" fillId="8" borderId="52" xfId="2" applyFill="1" applyBorder="1" applyAlignment="1">
      <alignment horizontal="left" vertical="center" wrapText="1"/>
    </xf>
    <xf numFmtId="0" fontId="12" fillId="8" borderId="59" xfId="2" applyFill="1" applyBorder="1" applyAlignment="1">
      <alignment horizontal="left" vertical="center" wrapText="1"/>
    </xf>
    <xf numFmtId="0" fontId="12" fillId="8" borderId="39" xfId="2" applyFill="1" applyBorder="1" applyAlignment="1">
      <alignment horizontal="left" vertical="center" wrapText="1"/>
    </xf>
    <xf numFmtId="0" fontId="12" fillId="8" borderId="49" xfId="2" applyFill="1" applyBorder="1" applyAlignment="1">
      <alignment horizontal="left" vertical="center" wrapText="1"/>
    </xf>
    <xf numFmtId="0" fontId="14" fillId="8" borderId="13" xfId="2" applyFont="1" applyFill="1" applyBorder="1" applyAlignment="1">
      <alignment horizontal="center" vertical="top" wrapText="1"/>
    </xf>
    <xf numFmtId="0" fontId="14" fillId="8" borderId="38" xfId="2" applyFont="1" applyFill="1" applyBorder="1" applyAlignment="1">
      <alignment horizontal="center" vertical="top" wrapText="1"/>
    </xf>
    <xf numFmtId="0" fontId="12" fillId="8" borderId="58" xfId="2" applyFill="1" applyBorder="1" applyAlignment="1">
      <alignment horizontal="left" vertical="center" wrapText="1"/>
    </xf>
    <xf numFmtId="0" fontId="12" fillId="8" borderId="24" xfId="2" applyFill="1" applyBorder="1" applyAlignment="1">
      <alignment horizontal="left" vertical="center" wrapText="1"/>
    </xf>
    <xf numFmtId="0" fontId="12" fillId="8" borderId="37" xfId="2" applyFill="1" applyBorder="1" applyAlignment="1">
      <alignment horizontal="left" vertical="center" wrapText="1"/>
    </xf>
    <xf numFmtId="0" fontId="14" fillId="0" borderId="45" xfId="56653" applyFont="1" applyBorder="1" applyAlignment="1">
      <alignment horizontal="center" vertical="center" wrapText="1"/>
    </xf>
    <xf numFmtId="0" fontId="14" fillId="0" borderId="111" xfId="56653" applyFont="1" applyBorder="1" applyAlignment="1">
      <alignment horizontal="center" vertical="center" wrapText="1"/>
    </xf>
    <xf numFmtId="0" fontId="14" fillId="2" borderId="33" xfId="56653" applyFont="1" applyFill="1" applyBorder="1" applyAlignment="1">
      <alignment horizontal="center" vertical="center"/>
    </xf>
    <xf numFmtId="0" fontId="14" fillId="2" borderId="20" xfId="56653" applyFont="1" applyFill="1" applyBorder="1" applyAlignment="1">
      <alignment horizontal="center" vertical="center"/>
    </xf>
    <xf numFmtId="0" fontId="14" fillId="0" borderId="0" xfId="56653" applyFont="1" applyAlignment="1">
      <alignment horizontal="left" vertical="center"/>
    </xf>
    <xf numFmtId="0" fontId="22" fillId="0" borderId="0" xfId="56653" applyFont="1" applyAlignment="1">
      <alignment horizontal="left" vertical="center"/>
    </xf>
    <xf numFmtId="0" fontId="21" fillId="0" borderId="24" xfId="56653" applyFont="1" applyBorder="1" applyAlignment="1">
      <alignment horizontal="left" vertical="center" wrapText="1"/>
    </xf>
    <xf numFmtId="0" fontId="43" fillId="0" borderId="24" xfId="56653" applyFont="1" applyBorder="1" applyAlignment="1">
      <alignment horizontal="left" vertical="center" wrapText="1"/>
    </xf>
    <xf numFmtId="0" fontId="11" fillId="8" borderId="18" xfId="56653" applyFill="1" applyBorder="1" applyAlignment="1">
      <alignment horizontal="left" vertical="center" wrapText="1"/>
    </xf>
    <xf numFmtId="0" fontId="11" fillId="8" borderId="19" xfId="56653" applyFill="1" applyBorder="1" applyAlignment="1">
      <alignment horizontal="left" vertical="center" wrapText="1"/>
    </xf>
    <xf numFmtId="0" fontId="11" fillId="8" borderId="25" xfId="56653" applyFill="1" applyBorder="1" applyAlignment="1">
      <alignment horizontal="left" vertical="center" wrapText="1"/>
    </xf>
    <xf numFmtId="0" fontId="11" fillId="8" borderId="28" xfId="56653" applyFill="1" applyBorder="1" applyAlignment="1">
      <alignment horizontal="left" vertical="center" wrapText="1"/>
    </xf>
    <xf numFmtId="0" fontId="11" fillId="8" borderId="0" xfId="56653" applyFill="1" applyAlignment="1">
      <alignment horizontal="left" vertical="center" wrapText="1"/>
    </xf>
    <xf numFmtId="0" fontId="11" fillId="8" borderId="29" xfId="56653" applyFill="1" applyBorder="1" applyAlignment="1">
      <alignment horizontal="left" vertical="center" wrapText="1"/>
    </xf>
    <xf numFmtId="0" fontId="18" fillId="8" borderId="28" xfId="56650" applyFill="1" applyBorder="1" applyAlignment="1" applyProtection="1">
      <alignment horizontal="left"/>
    </xf>
    <xf numFmtId="0" fontId="18" fillId="8" borderId="0" xfId="56650" applyFill="1" applyBorder="1" applyAlignment="1" applyProtection="1">
      <alignment horizontal="left"/>
    </xf>
    <xf numFmtId="0" fontId="18" fillId="8" borderId="29" xfId="56650" applyFill="1" applyBorder="1" applyAlignment="1" applyProtection="1">
      <alignment horizontal="left"/>
    </xf>
    <xf numFmtId="0" fontId="11" fillId="0" borderId="0" xfId="56653" applyAlignment="1">
      <alignment horizontal="left" vertical="top" wrapText="1"/>
    </xf>
    <xf numFmtId="0" fontId="18" fillId="8" borderId="22" xfId="56650" applyFill="1" applyBorder="1" applyAlignment="1" applyProtection="1">
      <alignment horizontal="left" wrapText="1"/>
    </xf>
    <xf numFmtId="0" fontId="18" fillId="8" borderId="24" xfId="56650" applyFill="1" applyBorder="1" applyAlignment="1" applyProtection="1">
      <alignment horizontal="left" wrapText="1"/>
    </xf>
    <xf numFmtId="0" fontId="18" fillId="8" borderId="21" xfId="56650" applyFill="1" applyBorder="1" applyAlignment="1" applyProtection="1">
      <alignment horizontal="left" wrapText="1"/>
    </xf>
    <xf numFmtId="0" fontId="14" fillId="3" borderId="18" xfId="56653" applyFont="1" applyFill="1" applyBorder="1" applyAlignment="1">
      <alignment horizontal="center" vertical="center" wrapText="1"/>
    </xf>
    <xf numFmtId="0" fontId="14" fillId="3" borderId="19" xfId="56653" applyFont="1" applyFill="1" applyBorder="1" applyAlignment="1">
      <alignment horizontal="center" vertical="center" wrapText="1"/>
    </xf>
    <xf numFmtId="0" fontId="14" fillId="3" borderId="22" xfId="56653" applyFont="1" applyFill="1" applyBorder="1" applyAlignment="1">
      <alignment horizontal="center" vertical="center" wrapText="1"/>
    </xf>
    <xf numFmtId="0" fontId="14" fillId="3" borderId="24" xfId="56653" applyFont="1" applyFill="1" applyBorder="1" applyAlignment="1">
      <alignment horizontal="center" vertical="center" wrapText="1"/>
    </xf>
    <xf numFmtId="0" fontId="11" fillId="0" borderId="0" xfId="0" applyFont="1" applyAlignment="1">
      <alignment horizontal="left" wrapText="1"/>
    </xf>
    <xf numFmtId="0" fontId="49" fillId="0" borderId="0" xfId="0" applyFont="1" applyAlignment="1">
      <alignment wrapText="1"/>
    </xf>
    <xf numFmtId="0" fontId="15" fillId="0" borderId="0" xfId="51" applyFont="1" applyAlignment="1">
      <alignment horizontal="left" vertical="top"/>
    </xf>
    <xf numFmtId="0" fontId="20" fillId="0" borderId="0" xfId="51" applyFont="1" applyAlignment="1">
      <alignment horizontal="center" wrapText="1"/>
    </xf>
    <xf numFmtId="0" fontId="36" fillId="0" borderId="0" xfId="51" applyFont="1" applyAlignment="1">
      <alignment horizontal="left" vertical="top" wrapText="1"/>
    </xf>
    <xf numFmtId="0" fontId="12" fillId="0" borderId="0" xfId="2" applyAlignment="1">
      <alignment horizontal="left" wrapText="1"/>
    </xf>
    <xf numFmtId="0" fontId="18" fillId="2" borderId="33" xfId="1" applyFill="1" applyBorder="1" applyAlignment="1" applyProtection="1">
      <alignment horizontal="left"/>
    </xf>
    <xf numFmtId="0" fontId="18" fillId="2" borderId="32" xfId="1" applyFill="1" applyBorder="1" applyAlignment="1" applyProtection="1">
      <alignment horizontal="left"/>
    </xf>
    <xf numFmtId="15" fontId="14" fillId="2" borderId="33" xfId="51" applyNumberFormat="1" applyFont="1" applyFill="1" applyBorder="1" applyAlignment="1">
      <alignment horizontal="left" wrapText="1"/>
    </xf>
    <xf numFmtId="15" fontId="14" fillId="2" borderId="32" xfId="51" applyNumberFormat="1" applyFont="1" applyFill="1" applyBorder="1" applyAlignment="1">
      <alignment horizontal="left" wrapText="1"/>
    </xf>
    <xf numFmtId="15" fontId="14" fillId="2" borderId="20" xfId="51" applyNumberFormat="1" applyFont="1" applyFill="1" applyBorder="1" applyAlignment="1">
      <alignment horizontal="left" wrapText="1"/>
    </xf>
    <xf numFmtId="0" fontId="11" fillId="0" borderId="0" xfId="0" applyFont="1" applyAlignment="1">
      <alignment horizontal="left" vertical="top"/>
    </xf>
    <xf numFmtId="0" fontId="15" fillId="0" borderId="0" xfId="51" applyFont="1" applyAlignment="1">
      <alignment horizontal="left" vertical="top" wrapText="1"/>
    </xf>
    <xf numFmtId="0" fontId="15" fillId="0" borderId="29" xfId="51" applyFont="1" applyBorder="1" applyAlignment="1">
      <alignment horizontal="left" vertical="top" wrapText="1"/>
    </xf>
    <xf numFmtId="0" fontId="18" fillId="2" borderId="20" xfId="1" applyFill="1" applyBorder="1" applyAlignment="1" applyProtection="1">
      <alignment horizontal="left"/>
    </xf>
    <xf numFmtId="0" fontId="11" fillId="0" borderId="0" xfId="51" applyAlignment="1">
      <alignment horizontal="left" vertical="top" wrapText="1"/>
    </xf>
    <xf numFmtId="0" fontId="29" fillId="0" borderId="0" xfId="2" applyFont="1" applyAlignment="1">
      <alignment horizontal="left" vertical="top"/>
    </xf>
    <xf numFmtId="0" fontId="15" fillId="0" borderId="0" xfId="4" applyFont="1" applyAlignment="1">
      <alignment horizontal="left" vertical="top"/>
    </xf>
    <xf numFmtId="0" fontId="20" fillId="0" borderId="0" xfId="4" applyFont="1" applyAlignment="1">
      <alignment horizontal="center" wrapText="1"/>
    </xf>
    <xf numFmtId="0" fontId="18" fillId="2" borderId="33" xfId="1" applyFill="1" applyBorder="1" applyAlignment="1" applyProtection="1">
      <alignment horizontal="left" vertical="top"/>
    </xf>
    <xf numFmtId="0" fontId="18" fillId="2" borderId="32" xfId="1" applyFill="1" applyBorder="1" applyAlignment="1" applyProtection="1">
      <alignment horizontal="left" vertical="top"/>
    </xf>
    <xf numFmtId="15" fontId="14" fillId="2" borderId="19" xfId="4" applyNumberFormat="1" applyFont="1" applyFill="1" applyBorder="1" applyAlignment="1">
      <alignment horizontal="left" wrapText="1"/>
    </xf>
    <xf numFmtId="0" fontId="20" fillId="0" borderId="24" xfId="51" applyFont="1" applyBorder="1" applyAlignment="1">
      <alignment horizontal="center" wrapText="1"/>
    </xf>
    <xf numFmtId="0" fontId="15" fillId="0" borderId="29" xfId="51" applyFont="1" applyBorder="1" applyAlignment="1">
      <alignment horizontal="left" vertical="top"/>
    </xf>
    <xf numFmtId="0" fontId="18" fillId="2" borderId="20" xfId="1" applyFill="1" applyBorder="1" applyAlignment="1" applyProtection="1">
      <alignment horizontal="left" vertical="top"/>
    </xf>
    <xf numFmtId="0" fontId="11" fillId="0" borderId="0" xfId="51" applyAlignment="1">
      <alignment horizontal="left" wrapText="1"/>
    </xf>
    <xf numFmtId="0" fontId="15" fillId="0" borderId="0" xfId="51" applyFont="1" applyAlignment="1">
      <alignment horizontal="left" vertical="center"/>
    </xf>
    <xf numFmtId="15" fontId="14" fillId="2" borderId="19" xfId="56645" applyNumberFormat="1" applyFont="1" applyFill="1" applyBorder="1" applyAlignment="1">
      <alignment horizontal="left" wrapText="1"/>
    </xf>
    <xf numFmtId="15" fontId="14" fillId="2" borderId="25" xfId="56645" applyNumberFormat="1" applyFont="1" applyFill="1" applyBorder="1" applyAlignment="1">
      <alignment horizontal="left" wrapText="1"/>
    </xf>
    <xf numFmtId="15" fontId="14" fillId="2" borderId="33" xfId="56645" applyNumberFormat="1" applyFont="1" applyFill="1" applyBorder="1" applyAlignment="1">
      <alignment horizontal="left" wrapText="1"/>
    </xf>
    <xf numFmtId="15" fontId="14" fillId="2" borderId="32" xfId="56645" applyNumberFormat="1" applyFont="1" applyFill="1" applyBorder="1" applyAlignment="1">
      <alignment horizontal="left" wrapText="1"/>
    </xf>
    <xf numFmtId="15" fontId="14" fillId="2" borderId="20" xfId="56645" applyNumberFormat="1" applyFont="1" applyFill="1" applyBorder="1" applyAlignment="1">
      <alignment horizontal="left" wrapText="1"/>
    </xf>
    <xf numFmtId="0" fontId="15" fillId="0" borderId="0" xfId="2" applyFont="1" applyAlignment="1">
      <alignment horizontal="left" vertical="top"/>
    </xf>
    <xf numFmtId="0" fontId="14" fillId="0" borderId="0" xfId="2" applyFont="1" applyAlignment="1">
      <alignment horizontal="left" wrapText="1"/>
    </xf>
    <xf numFmtId="0" fontId="15" fillId="0" borderId="0" xfId="56645" applyFont="1" applyAlignment="1">
      <alignment horizontal="left" vertical="top"/>
    </xf>
    <xf numFmtId="0" fontId="0" fillId="0" borderId="29" xfId="0" applyBorder="1" applyAlignment="1">
      <alignment horizontal="left" vertical="top"/>
    </xf>
    <xf numFmtId="0" fontId="15" fillId="0" borderId="0" xfId="0" applyFont="1" applyAlignment="1">
      <alignment horizontal="left" vertical="top"/>
    </xf>
    <xf numFmtId="0" fontId="15" fillId="0" borderId="29" xfId="0" applyFont="1" applyBorder="1" applyAlignment="1">
      <alignment horizontal="left" vertical="top"/>
    </xf>
    <xf numFmtId="0" fontId="20" fillId="0" borderId="0" xfId="0" applyFont="1" applyAlignment="1">
      <alignment horizontal="center" wrapText="1"/>
    </xf>
    <xf numFmtId="0" fontId="14" fillId="2" borderId="33" xfId="0" applyFont="1" applyFill="1" applyBorder="1" applyAlignment="1">
      <alignment horizontal="left" wrapText="1"/>
    </xf>
    <xf numFmtId="0" fontId="14" fillId="2" borderId="32" xfId="0" applyFont="1" applyFill="1" applyBorder="1" applyAlignment="1">
      <alignment horizontal="left" wrapText="1"/>
    </xf>
    <xf numFmtId="0" fontId="14" fillId="2" borderId="20" xfId="0" applyFont="1" applyFill="1" applyBorder="1" applyAlignment="1">
      <alignment horizontal="left" wrapText="1"/>
    </xf>
    <xf numFmtId="0" fontId="0" fillId="0" borderId="0" xfId="0" applyAlignment="1">
      <alignment horizontal="left"/>
    </xf>
    <xf numFmtId="0" fontId="15" fillId="0" borderId="0" xfId="0" applyFont="1" applyAlignment="1">
      <alignment horizontal="left"/>
    </xf>
    <xf numFmtId="0" fontId="15" fillId="0" borderId="29" xfId="0" applyFont="1" applyBorder="1" applyAlignment="1">
      <alignment horizontal="left"/>
    </xf>
    <xf numFmtId="15" fontId="14" fillId="2" borderId="33" xfId="0" applyNumberFormat="1" applyFont="1" applyFill="1" applyBorder="1" applyAlignment="1">
      <alignment horizontal="left" wrapText="1"/>
    </xf>
    <xf numFmtId="15" fontId="14" fillId="2" borderId="32" xfId="0" applyNumberFormat="1" applyFont="1" applyFill="1" applyBorder="1" applyAlignment="1">
      <alignment horizontal="left" wrapText="1"/>
    </xf>
    <xf numFmtId="15" fontId="14" fillId="2" borderId="20" xfId="0" applyNumberFormat="1" applyFont="1" applyFill="1" applyBorder="1" applyAlignment="1">
      <alignment horizontal="left" wrapText="1"/>
    </xf>
    <xf numFmtId="0" fontId="15" fillId="0" borderId="0" xfId="0" applyFont="1" applyAlignment="1">
      <alignment horizontal="left" vertical="center"/>
    </xf>
    <xf numFmtId="0" fontId="15" fillId="0" borderId="0" xfId="0" applyFont="1" applyAlignment="1">
      <alignment vertical="center"/>
    </xf>
    <xf numFmtId="0" fontId="0" fillId="0" borderId="29" xfId="0" applyBorder="1"/>
    <xf numFmtId="15" fontId="14" fillId="2" borderId="32" xfId="0" applyNumberFormat="1" applyFont="1" applyFill="1" applyBorder="1" applyAlignment="1" applyProtection="1">
      <alignment horizontal="left" wrapText="1"/>
      <protection locked="0"/>
    </xf>
    <xf numFmtId="15" fontId="14" fillId="2" borderId="20" xfId="0" applyNumberFormat="1" applyFont="1" applyFill="1" applyBorder="1" applyAlignment="1" applyProtection="1">
      <alignment horizontal="left" wrapText="1"/>
      <protection locked="0"/>
    </xf>
    <xf numFmtId="15" fontId="14" fillId="2" borderId="33" xfId="0" applyNumberFormat="1" applyFont="1" applyFill="1" applyBorder="1" applyAlignment="1" applyProtection="1">
      <alignment horizontal="left" wrapText="1"/>
      <protection locked="0"/>
    </xf>
    <xf numFmtId="0" fontId="11" fillId="0" borderId="29" xfId="0" applyFont="1" applyBorder="1" applyAlignment="1">
      <alignment horizontal="left" vertical="top"/>
    </xf>
    <xf numFmtId="15" fontId="14" fillId="2" borderId="33" xfId="3" applyNumberFormat="1" applyFont="1" applyFill="1" applyBorder="1" applyAlignment="1">
      <alignment horizontal="left" wrapText="1"/>
    </xf>
    <xf numFmtId="15" fontId="14" fillId="2" borderId="32" xfId="3" applyNumberFormat="1" applyFont="1" applyFill="1" applyBorder="1" applyAlignment="1">
      <alignment horizontal="left" wrapText="1"/>
    </xf>
    <xf numFmtId="15" fontId="14" fillId="2" borderId="20" xfId="3" applyNumberFormat="1" applyFont="1" applyFill="1" applyBorder="1" applyAlignment="1">
      <alignment horizontal="left" wrapText="1"/>
    </xf>
    <xf numFmtId="0" fontId="15" fillId="0" borderId="0" xfId="3" applyFont="1" applyAlignment="1">
      <alignment horizontal="left" vertical="top"/>
    </xf>
    <xf numFmtId="15" fontId="14" fillId="2" borderId="33" xfId="3" applyNumberFormat="1" applyFont="1" applyFill="1" applyBorder="1" applyAlignment="1">
      <alignment horizontal="left" vertical="center" wrapText="1"/>
    </xf>
    <xf numFmtId="15" fontId="14" fillId="2" borderId="32" xfId="3" applyNumberFormat="1" applyFont="1" applyFill="1" applyBorder="1" applyAlignment="1">
      <alignment horizontal="left" vertical="center" wrapText="1"/>
    </xf>
    <xf numFmtId="15" fontId="14" fillId="2" borderId="20" xfId="3" applyNumberFormat="1" applyFont="1" applyFill="1" applyBorder="1" applyAlignment="1">
      <alignment horizontal="left" vertical="center" wrapText="1"/>
    </xf>
    <xf numFmtId="0" fontId="15" fillId="0" borderId="0" xfId="3" applyFont="1" applyAlignment="1">
      <alignment horizontal="left" vertical="center"/>
    </xf>
    <xf numFmtId="0" fontId="20" fillId="0" borderId="0" xfId="3" applyFont="1" applyAlignment="1">
      <alignment horizontal="center" vertical="center" wrapText="1"/>
    </xf>
    <xf numFmtId="0" fontId="15" fillId="0" borderId="29" xfId="3" applyFont="1" applyBorder="1" applyAlignment="1">
      <alignment horizontal="left" vertical="center"/>
    </xf>
    <xf numFmtId="15" fontId="14" fillId="2" borderId="33" xfId="51" applyNumberFormat="1" applyFont="1" applyFill="1" applyBorder="1" applyAlignment="1">
      <alignment wrapText="1"/>
    </xf>
    <xf numFmtId="15" fontId="14" fillId="2" borderId="32" xfId="51" applyNumberFormat="1" applyFont="1" applyFill="1" applyBorder="1" applyAlignment="1">
      <alignment wrapText="1"/>
    </xf>
    <xf numFmtId="15" fontId="14" fillId="2" borderId="20" xfId="51" applyNumberFormat="1" applyFont="1" applyFill="1" applyBorder="1" applyAlignment="1">
      <alignment wrapText="1"/>
    </xf>
    <xf numFmtId="0" fontId="18" fillId="2" borderId="18" xfId="1" applyFill="1" applyBorder="1" applyAlignment="1" applyProtection="1">
      <alignment horizontal="left"/>
    </xf>
    <xf numFmtId="0" fontId="18" fillId="2" borderId="19" xfId="1" applyFill="1" applyBorder="1" applyAlignment="1" applyProtection="1">
      <alignment horizontal="left"/>
    </xf>
    <xf numFmtId="0" fontId="14" fillId="2" borderId="18" xfId="0" applyFont="1" applyFill="1" applyBorder="1" applyAlignment="1">
      <alignment horizontal="left" wrapText="1"/>
    </xf>
    <xf numFmtId="0" fontId="14" fillId="2" borderId="19" xfId="0" applyFont="1" applyFill="1" applyBorder="1" applyAlignment="1">
      <alignment horizontal="left" wrapText="1"/>
    </xf>
    <xf numFmtId="0" fontId="14" fillId="2" borderId="25" xfId="0" applyFont="1" applyFill="1" applyBorder="1" applyAlignment="1">
      <alignment horizontal="left" wrapText="1"/>
    </xf>
    <xf numFmtId="0" fontId="15" fillId="0" borderId="29" xfId="51" applyFont="1" applyBorder="1" applyAlignment="1">
      <alignment horizontal="left" vertical="center"/>
    </xf>
    <xf numFmtId="15" fontId="14" fillId="2" borderId="33" xfId="56634" applyNumberFormat="1" applyFont="1" applyFill="1" applyBorder="1" applyAlignment="1">
      <alignment horizontal="left" vertical="center" wrapText="1"/>
    </xf>
    <xf numFmtId="15" fontId="14" fillId="2" borderId="32" xfId="56634" applyNumberFormat="1" applyFont="1" applyFill="1" applyBorder="1" applyAlignment="1">
      <alignment horizontal="left" vertical="center" wrapText="1"/>
    </xf>
    <xf numFmtId="15" fontId="14" fillId="2" borderId="20" xfId="56634" applyNumberFormat="1" applyFont="1" applyFill="1" applyBorder="1" applyAlignment="1">
      <alignment horizontal="left" vertical="center" wrapText="1"/>
    </xf>
    <xf numFmtId="0" fontId="15" fillId="0" borderId="0" xfId="56634" applyFont="1" applyAlignment="1">
      <alignment horizontal="left" vertical="center"/>
    </xf>
    <xf numFmtId="0" fontId="18" fillId="2" borderId="33" xfId="1" applyFill="1" applyBorder="1" applyAlignment="1" applyProtection="1">
      <alignment horizontal="left" vertical="center"/>
    </xf>
    <xf numFmtId="0" fontId="18" fillId="2" borderId="32" xfId="1" applyFill="1" applyBorder="1" applyAlignment="1" applyProtection="1">
      <alignment horizontal="left" vertical="center"/>
    </xf>
    <xf numFmtId="15" fontId="14" fillId="2" borderId="33" xfId="56634" applyNumberFormat="1" applyFont="1" applyFill="1" applyBorder="1" applyAlignment="1">
      <alignment horizontal="left" vertical="top" wrapText="1"/>
    </xf>
    <xf numFmtId="15" fontId="14" fillId="2" borderId="32" xfId="56634" applyNumberFormat="1" applyFont="1" applyFill="1" applyBorder="1" applyAlignment="1">
      <alignment horizontal="left" vertical="top" wrapText="1"/>
    </xf>
    <xf numFmtId="15" fontId="14" fillId="2" borderId="20" xfId="56634" applyNumberFormat="1" applyFont="1" applyFill="1" applyBorder="1" applyAlignment="1">
      <alignment horizontal="left" vertical="top" wrapText="1"/>
    </xf>
    <xf numFmtId="0" fontId="29" fillId="0" borderId="0" xfId="0" applyFont="1" applyAlignment="1">
      <alignment horizontal="left" vertical="center"/>
    </xf>
    <xf numFmtId="15" fontId="14" fillId="2" borderId="33" xfId="0" applyNumberFormat="1" applyFont="1" applyFill="1" applyBorder="1" applyAlignment="1">
      <alignment horizontal="left" vertical="center" wrapText="1"/>
    </xf>
    <xf numFmtId="15" fontId="14" fillId="2" borderId="32" xfId="0" applyNumberFormat="1" applyFont="1" applyFill="1" applyBorder="1" applyAlignment="1">
      <alignment horizontal="left" vertical="center" wrapText="1"/>
    </xf>
    <xf numFmtId="15" fontId="14" fillId="2" borderId="20" xfId="0" applyNumberFormat="1" applyFont="1" applyFill="1" applyBorder="1" applyAlignment="1">
      <alignment horizontal="left" vertical="center" wrapText="1"/>
    </xf>
    <xf numFmtId="0" fontId="11" fillId="0" borderId="0" xfId="51" applyAlignment="1">
      <alignment horizontal="left" vertical="top"/>
    </xf>
    <xf numFmtId="0" fontId="29" fillId="0" borderId="0" xfId="51" applyFont="1" applyAlignment="1">
      <alignment horizontal="left" vertical="top"/>
    </xf>
    <xf numFmtId="0" fontId="14" fillId="0" borderId="0" xfId="3" applyFont="1" applyAlignment="1">
      <alignment horizontal="center" wrapText="1"/>
    </xf>
    <xf numFmtId="15" fontId="14" fillId="2" borderId="19" xfId="0" applyNumberFormat="1" applyFont="1" applyFill="1" applyBorder="1" applyAlignment="1">
      <alignment horizontal="left" wrapText="1"/>
    </xf>
    <xf numFmtId="15" fontId="14" fillId="2" borderId="25" xfId="0" applyNumberFormat="1" applyFont="1" applyFill="1" applyBorder="1" applyAlignment="1">
      <alignment horizontal="left" wrapText="1"/>
    </xf>
    <xf numFmtId="0" fontId="18" fillId="2" borderId="33" xfId="1" applyFill="1" applyBorder="1" applyAlignment="1" applyProtection="1">
      <alignment horizontal="left" vertical="top" wrapText="1"/>
    </xf>
    <xf numFmtId="0" fontId="18" fillId="2" borderId="32" xfId="1" applyFill="1" applyBorder="1" applyAlignment="1" applyProtection="1">
      <alignment horizontal="left" vertical="top" wrapText="1"/>
    </xf>
    <xf numFmtId="0" fontId="36" fillId="0" borderId="0" xfId="51" applyFont="1" applyAlignment="1">
      <alignment horizontal="left" vertical="center" wrapText="1"/>
    </xf>
    <xf numFmtId="0" fontId="15" fillId="0" borderId="0" xfId="51" applyFont="1" applyAlignment="1">
      <alignment vertical="center" wrapText="1"/>
    </xf>
    <xf numFmtId="0" fontId="15" fillId="0" borderId="29" xfId="51" applyFont="1" applyBorder="1" applyAlignment="1">
      <alignment vertical="center" wrapText="1"/>
    </xf>
    <xf numFmtId="15" fontId="14" fillId="2" borderId="19" xfId="3" applyNumberFormat="1" applyFont="1" applyFill="1" applyBorder="1" applyAlignment="1">
      <alignment horizontal="left" wrapText="1"/>
    </xf>
    <xf numFmtId="0" fontId="20" fillId="0" borderId="0" xfId="3" applyFont="1" applyAlignment="1">
      <alignment horizontal="center" wrapText="1"/>
    </xf>
    <xf numFmtId="0" fontId="20" fillId="0" borderId="0" xfId="0" applyFont="1" applyAlignment="1">
      <alignment horizontal="center" vertical="center" wrapText="1"/>
    </xf>
    <xf numFmtId="0" fontId="0" fillId="0" borderId="0" xfId="0" applyAlignment="1">
      <alignment horizontal="left" vertical="center"/>
    </xf>
    <xf numFmtId="0" fontId="14" fillId="2" borderId="33" xfId="0" applyFont="1" applyFill="1" applyBorder="1" applyAlignment="1">
      <alignment horizontal="left" vertical="center" wrapText="1"/>
    </xf>
    <xf numFmtId="0" fontId="14" fillId="2" borderId="32" xfId="0" applyFont="1" applyFill="1" applyBorder="1" applyAlignment="1">
      <alignment horizontal="left" vertical="center" wrapText="1"/>
    </xf>
    <xf numFmtId="0" fontId="14" fillId="2" borderId="20" xfId="0" applyFont="1" applyFill="1" applyBorder="1" applyAlignment="1">
      <alignment horizontal="left" vertical="center" wrapText="1"/>
    </xf>
    <xf numFmtId="0" fontId="29" fillId="0" borderId="0" xfId="0" applyFont="1" applyAlignment="1">
      <alignment horizontal="left" vertical="top"/>
    </xf>
    <xf numFmtId="15" fontId="16" fillId="2" borderId="33" xfId="0" applyNumberFormat="1" applyFont="1" applyFill="1" applyBorder="1" applyAlignment="1">
      <alignment horizontal="left" vertical="center"/>
    </xf>
    <xf numFmtId="15" fontId="16" fillId="2" borderId="32" xfId="0" applyNumberFormat="1" applyFont="1" applyFill="1" applyBorder="1" applyAlignment="1">
      <alignment horizontal="left" vertical="center"/>
    </xf>
    <xf numFmtId="15" fontId="16" fillId="2" borderId="20" xfId="0" applyNumberFormat="1" applyFont="1" applyFill="1" applyBorder="1" applyAlignment="1">
      <alignment horizontal="left" vertical="center"/>
    </xf>
    <xf numFmtId="15" fontId="14" fillId="2" borderId="33" xfId="6" applyNumberFormat="1" applyFont="1" applyFill="1" applyBorder="1" applyAlignment="1">
      <alignment horizontal="left" wrapText="1"/>
    </xf>
    <xf numFmtId="15" fontId="14" fillId="2" borderId="32" xfId="6" applyNumberFormat="1" applyFont="1" applyFill="1" applyBorder="1" applyAlignment="1">
      <alignment horizontal="left" wrapText="1"/>
    </xf>
    <xf numFmtId="15" fontId="14" fillId="2" borderId="20" xfId="6" applyNumberFormat="1" applyFont="1" applyFill="1" applyBorder="1" applyAlignment="1">
      <alignment horizontal="left" wrapText="1"/>
    </xf>
    <xf numFmtId="0" fontId="15" fillId="0" borderId="0" xfId="6" applyFont="1" applyAlignment="1">
      <alignment horizontal="left" vertical="top"/>
    </xf>
    <xf numFmtId="0" fontId="20" fillId="0" borderId="24" xfId="6" applyFont="1" applyBorder="1" applyAlignment="1">
      <alignment horizontal="center" wrapText="1"/>
    </xf>
    <xf numFmtId="0" fontId="12" fillId="0" borderId="24" xfId="2" applyBorder="1" applyAlignment="1">
      <alignment horizontal="left" wrapText="1"/>
    </xf>
    <xf numFmtId="0" fontId="18" fillId="4" borderId="85" xfId="1" applyFill="1" applyBorder="1" applyAlignment="1" applyProtection="1">
      <alignment vertical="top"/>
    </xf>
    <xf numFmtId="0" fontId="11" fillId="4" borderId="61" xfId="0" applyFont="1" applyFill="1" applyBorder="1" applyAlignment="1">
      <alignment vertical="top"/>
    </xf>
    <xf numFmtId="49" fontId="11" fillId="4" borderId="43" xfId="0" applyNumberFormat="1" applyFont="1" applyFill="1" applyBorder="1" applyAlignment="1">
      <alignment horizontal="center" vertical="top" wrapText="1"/>
    </xf>
    <xf numFmtId="167" fontId="11" fillId="4" borderId="44" xfId="0" applyNumberFormat="1" applyFont="1" applyFill="1" applyBorder="1" applyAlignment="1">
      <alignment horizontal="center" vertical="top" wrapText="1"/>
    </xf>
    <xf numFmtId="0" fontId="11" fillId="7" borderId="83" xfId="0" applyFont="1" applyFill="1" applyBorder="1" applyAlignment="1">
      <alignment horizontal="center" vertical="top" wrapText="1"/>
    </xf>
    <xf numFmtId="0" fontId="11" fillId="7" borderId="88" xfId="0" applyFont="1" applyFill="1" applyBorder="1" applyAlignment="1">
      <alignment horizontal="center" vertical="top" wrapText="1"/>
    </xf>
    <xf numFmtId="0" fontId="11" fillId="0" borderId="83" xfId="0" applyFont="1" applyBorder="1" applyAlignment="1">
      <alignment horizontal="center" vertical="top" wrapText="1"/>
    </xf>
    <xf numFmtId="0" fontId="35" fillId="0" borderId="88" xfId="0" applyFont="1" applyBorder="1" applyAlignment="1">
      <alignment horizontal="center" vertical="top" wrapText="1"/>
    </xf>
    <xf numFmtId="0" fontId="11" fillId="4" borderId="43" xfId="0" applyFont="1" applyFill="1" applyBorder="1" applyAlignment="1">
      <alignment horizontal="center" vertical="top" wrapText="1"/>
    </xf>
    <xf numFmtId="0" fontId="44" fillId="4" borderId="85" xfId="1" applyFont="1" applyFill="1" applyBorder="1" applyAlignment="1" applyProtection="1">
      <alignment vertical="top"/>
    </xf>
    <xf numFmtId="0" fontId="11" fillId="7" borderId="109" xfId="0" applyFont="1" applyFill="1" applyBorder="1" applyAlignment="1">
      <alignment horizontal="center" vertical="top" wrapText="1"/>
    </xf>
    <xf numFmtId="0" fontId="11" fillId="7" borderId="110" xfId="0" applyFont="1" applyFill="1" applyBorder="1" applyAlignment="1">
      <alignment horizontal="center" vertical="top" wrapText="1"/>
    </xf>
    <xf numFmtId="0" fontId="11" fillId="0" borderId="112" xfId="0" applyFont="1" applyBorder="1" applyAlignment="1">
      <alignment horizontal="center" vertical="top" wrapText="1"/>
    </xf>
    <xf numFmtId="0" fontId="35" fillId="0" borderId="113" xfId="0" applyFont="1" applyBorder="1" applyAlignment="1">
      <alignment horizontal="center" vertical="top" wrapText="1"/>
    </xf>
    <xf numFmtId="0" fontId="18" fillId="4" borderId="81" xfId="1" applyFill="1" applyBorder="1" applyAlignment="1" applyProtection="1">
      <alignment vertical="top"/>
    </xf>
    <xf numFmtId="49" fontId="11" fillId="4" borderId="82" xfId="0" applyNumberFormat="1" applyFont="1" applyFill="1" applyBorder="1" applyAlignment="1">
      <alignment horizontal="center" vertical="top" wrapText="1"/>
    </xf>
    <xf numFmtId="167" fontId="11" fillId="4" borderId="108" xfId="0" applyNumberFormat="1" applyFont="1" applyFill="1" applyBorder="1" applyAlignment="1">
      <alignment horizontal="center" vertical="top" wrapText="1"/>
    </xf>
    <xf numFmtId="0" fontId="18" fillId="4" borderId="114" xfId="1" applyFill="1" applyBorder="1" applyAlignment="1" applyProtection="1">
      <alignment vertical="top"/>
    </xf>
    <xf numFmtId="0" fontId="11" fillId="4" borderId="117" xfId="0" applyFont="1" applyFill="1" applyBorder="1" applyAlignment="1">
      <alignment vertical="top"/>
    </xf>
    <xf numFmtId="49" fontId="11" fillId="4" borderId="118" xfId="0" applyNumberFormat="1" applyFont="1" applyFill="1" applyBorder="1" applyAlignment="1">
      <alignment horizontal="center" vertical="top" wrapText="1"/>
    </xf>
    <xf numFmtId="167" fontId="11" fillId="4" borderId="119" xfId="0" applyNumberFormat="1" applyFont="1" applyFill="1" applyBorder="1" applyAlignment="1">
      <alignment horizontal="center" vertical="top" wrapText="1"/>
    </xf>
    <xf numFmtId="0" fontId="11" fillId="7" borderId="112" xfId="0" applyFont="1" applyFill="1" applyBorder="1" applyAlignment="1">
      <alignment horizontal="center" vertical="top" wrapText="1"/>
    </xf>
    <xf numFmtId="0" fontId="11" fillId="7" borderId="113" xfId="0" applyFont="1" applyFill="1" applyBorder="1" applyAlignment="1">
      <alignment horizontal="center" vertical="top" wrapText="1"/>
    </xf>
    <xf numFmtId="0" fontId="18" fillId="4" borderId="115" xfId="1" applyFill="1" applyBorder="1" applyAlignment="1" applyProtection="1">
      <alignment vertical="top"/>
    </xf>
    <xf numFmtId="0" fontId="11" fillId="4" borderId="68" xfId="0" applyFont="1" applyFill="1" applyBorder="1" applyAlignment="1">
      <alignment vertical="top"/>
    </xf>
    <xf numFmtId="49" fontId="11" fillId="4" borderId="60" xfId="0" applyNumberFormat="1" applyFont="1" applyFill="1" applyBorder="1" applyAlignment="1">
      <alignment horizontal="center" vertical="top" wrapText="1"/>
    </xf>
    <xf numFmtId="167" fontId="11" fillId="4" borderId="116" xfId="0" applyNumberFormat="1" applyFont="1" applyFill="1" applyBorder="1" applyAlignment="1">
      <alignment horizontal="center" vertical="top" wrapText="1"/>
    </xf>
    <xf numFmtId="0" fontId="11" fillId="7" borderId="101" xfId="2" applyFont="1" applyFill="1" applyBorder="1" applyAlignment="1">
      <alignment horizontal="center" vertical="top" wrapText="1"/>
    </xf>
    <xf numFmtId="0" fontId="11" fillId="7" borderId="97" xfId="51" applyFill="1" applyBorder="1" applyAlignment="1">
      <alignment horizontal="center" vertical="top"/>
    </xf>
    <xf numFmtId="0" fontId="11" fillId="0" borderId="101" xfId="2" applyFont="1" applyBorder="1" applyAlignment="1">
      <alignment horizontal="center" vertical="top" wrapText="1"/>
    </xf>
    <xf numFmtId="0" fontId="35" fillId="0" borderId="97" xfId="51" applyFont="1" applyBorder="1" applyAlignment="1">
      <alignment horizontal="center" vertical="top"/>
    </xf>
    <xf numFmtId="0" fontId="11" fillId="7" borderId="83" xfId="0" applyFont="1" applyFill="1" applyBorder="1" applyAlignment="1">
      <alignment horizontal="center" vertical="top"/>
    </xf>
    <xf numFmtId="0" fontId="11" fillId="0" borderId="83" xfId="0" applyFont="1" applyBorder="1" applyAlignment="1">
      <alignment horizontal="center" vertical="top"/>
    </xf>
    <xf numFmtId="49" fontId="11" fillId="4" borderId="43" xfId="0" quotePrefix="1" applyNumberFormat="1" applyFont="1" applyFill="1" applyBorder="1" applyAlignment="1">
      <alignment horizontal="center" vertical="top" wrapText="1"/>
    </xf>
    <xf numFmtId="0" fontId="11" fillId="7" borderId="88" xfId="51" applyFill="1" applyBorder="1" applyAlignment="1">
      <alignment horizontal="center" vertical="top"/>
    </xf>
    <xf numFmtId="0" fontId="35" fillId="0" borderId="88" xfId="51" applyFont="1" applyBorder="1" applyAlignment="1">
      <alignment horizontal="center" vertical="top"/>
    </xf>
    <xf numFmtId="0" fontId="11" fillId="6" borderId="61" xfId="0" applyFont="1" applyFill="1" applyBorder="1" applyAlignment="1">
      <alignment vertical="top"/>
    </xf>
    <xf numFmtId="49" fontId="11" fillId="6" borderId="43" xfId="0" applyNumberFormat="1" applyFont="1" applyFill="1" applyBorder="1" applyAlignment="1">
      <alignment horizontal="center" vertical="top" wrapText="1"/>
    </xf>
    <xf numFmtId="0" fontId="11" fillId="7" borderId="43" xfId="0" applyFont="1" applyFill="1" applyBorder="1" applyAlignment="1">
      <alignment horizontal="center" vertical="top"/>
    </xf>
    <xf numFmtId="0" fontId="11" fillId="7" borderId="44" xfId="0" applyFont="1" applyFill="1" applyBorder="1" applyAlignment="1">
      <alignment horizontal="center" vertical="top" wrapText="1"/>
    </xf>
    <xf numFmtId="0" fontId="18" fillId="6" borderId="85" xfId="1" applyFill="1" applyBorder="1" applyAlignment="1" applyProtection="1">
      <alignment vertical="top"/>
    </xf>
    <xf numFmtId="0" fontId="11" fillId="4" borderId="61" xfId="2" applyFont="1" applyFill="1" applyBorder="1" applyAlignment="1">
      <alignment vertical="top"/>
    </xf>
    <xf numFmtId="49" fontId="11" fillId="4" borderId="43" xfId="2" applyNumberFormat="1" applyFont="1" applyFill="1" applyBorder="1" applyAlignment="1">
      <alignment horizontal="center" vertical="top" wrapText="1"/>
    </xf>
    <xf numFmtId="0" fontId="11" fillId="7" borderId="101" xfId="0" applyFont="1" applyFill="1" applyBorder="1" applyAlignment="1">
      <alignment horizontal="center" vertical="top"/>
    </xf>
    <xf numFmtId="0" fontId="11" fillId="7" borderId="88" xfId="0" applyFont="1" applyFill="1" applyBorder="1" applyAlignment="1">
      <alignment horizontal="center" vertical="top"/>
    </xf>
    <xf numFmtId="0" fontId="50" fillId="0" borderId="130" xfId="1" applyFont="1" applyBorder="1" applyAlignment="1" applyProtection="1">
      <alignment horizontal="center" vertical="top"/>
    </xf>
    <xf numFmtId="0" fontId="11" fillId="0" borderId="131" xfId="0" applyFont="1" applyBorder="1" applyAlignment="1">
      <alignment horizontal="center" vertical="top" wrapText="1"/>
    </xf>
    <xf numFmtId="0" fontId="35" fillId="0" borderId="132" xfId="0" applyFont="1" applyBorder="1" applyAlignment="1">
      <alignment horizontal="center" vertical="top"/>
    </xf>
    <xf numFmtId="0" fontId="35" fillId="0" borderId="88" xfId="0" applyFont="1" applyBorder="1" applyAlignment="1">
      <alignment horizontal="center" vertical="top"/>
    </xf>
    <xf numFmtId="0" fontId="11" fillId="0" borderId="88" xfId="0" applyFont="1" applyBorder="1" applyAlignment="1">
      <alignment horizontal="center" vertical="top"/>
    </xf>
    <xf numFmtId="0" fontId="35" fillId="0" borderId="83" xfId="0" applyFont="1" applyBorder="1" applyAlignment="1">
      <alignment horizontal="center" vertical="top" wrapText="1"/>
    </xf>
    <xf numFmtId="0" fontId="11" fillId="4" borderId="68" xfId="2" applyFont="1" applyFill="1" applyBorder="1" applyAlignment="1">
      <alignment vertical="top"/>
    </xf>
    <xf numFmtId="49" fontId="11" fillId="4" borderId="60" xfId="2" applyNumberFormat="1" applyFont="1" applyFill="1" applyBorder="1" applyAlignment="1">
      <alignment horizontal="center" vertical="top" wrapText="1"/>
    </xf>
    <xf numFmtId="0" fontId="12" fillId="4" borderId="68" xfId="2" applyFill="1" applyBorder="1" applyAlignment="1">
      <alignment vertical="top"/>
    </xf>
    <xf numFmtId="49" fontId="12" fillId="4" borderId="60" xfId="2" applyNumberFormat="1" applyFill="1" applyBorder="1" applyAlignment="1">
      <alignment horizontal="center" vertical="top" wrapText="1"/>
    </xf>
    <xf numFmtId="0" fontId="11" fillId="0" borderId="43" xfId="0" applyFont="1" applyBorder="1" applyAlignment="1">
      <alignment horizontal="center" vertical="top" wrapText="1"/>
    </xf>
    <xf numFmtId="0" fontId="35" fillId="0" borderId="44" xfId="0" applyFont="1" applyBorder="1" applyAlignment="1">
      <alignment horizontal="center" vertical="top" wrapText="1"/>
    </xf>
    <xf numFmtId="0" fontId="40" fillId="4" borderId="62" xfId="1" applyFont="1" applyFill="1" applyBorder="1" applyAlignment="1" applyProtection="1">
      <alignment vertical="top"/>
    </xf>
    <xf numFmtId="49" fontId="11" fillId="4" borderId="43" xfId="0" applyNumberFormat="1" applyFont="1" applyFill="1" applyBorder="1" applyAlignment="1">
      <alignment horizontal="center" vertical="top"/>
    </xf>
    <xf numFmtId="167" fontId="11" fillId="4" borderId="44" xfId="0" applyNumberFormat="1" applyFont="1" applyFill="1" applyBorder="1" applyAlignment="1">
      <alignment horizontal="center" vertical="top"/>
    </xf>
    <xf numFmtId="0" fontId="11" fillId="0" borderId="43" xfId="0" applyFont="1" applyBorder="1" applyAlignment="1">
      <alignment horizontal="center" vertical="top"/>
    </xf>
    <xf numFmtId="0" fontId="35" fillId="0" borderId="44" xfId="0" applyFont="1" applyBorder="1" applyAlignment="1">
      <alignment horizontal="center" vertical="top"/>
    </xf>
    <xf numFmtId="0" fontId="11" fillId="6" borderId="95" xfId="1" applyFont="1" applyFill="1" applyBorder="1" applyAlignment="1" applyProtection="1">
      <alignment vertical="top"/>
    </xf>
    <xf numFmtId="49" fontId="11" fillId="6" borderId="60" xfId="0" applyNumberFormat="1" applyFont="1" applyFill="1" applyBorder="1" applyAlignment="1">
      <alignment horizontal="center" vertical="top"/>
    </xf>
    <xf numFmtId="0" fontId="11" fillId="7" borderId="44" xfId="0" applyFont="1" applyFill="1" applyBorder="1" applyAlignment="1">
      <alignment horizontal="center" vertical="top"/>
    </xf>
    <xf numFmtId="0" fontId="18" fillId="4" borderId="80" xfId="1" applyFill="1" applyBorder="1" applyAlignment="1" applyProtection="1">
      <alignment vertical="top"/>
    </xf>
    <xf numFmtId="0" fontId="11" fillId="4" borderId="70" xfId="0" applyFont="1" applyFill="1" applyBorder="1" applyAlignment="1">
      <alignment vertical="top"/>
    </xf>
    <xf numFmtId="49" fontId="11" fillId="4" borderId="64" xfId="0" applyNumberFormat="1" applyFont="1" applyFill="1" applyBorder="1" applyAlignment="1">
      <alignment horizontal="center" vertical="top" wrapText="1"/>
    </xf>
    <xf numFmtId="167" fontId="11" fillId="4" borderId="65" xfId="0" applyNumberFormat="1" applyFont="1" applyFill="1" applyBorder="1" applyAlignment="1">
      <alignment horizontal="center" vertical="top" wrapText="1"/>
    </xf>
    <xf numFmtId="0" fontId="11" fillId="7" borderId="89" xfId="0" applyFont="1" applyFill="1" applyBorder="1" applyAlignment="1">
      <alignment horizontal="center" vertical="top"/>
    </xf>
    <xf numFmtId="0" fontId="11" fillId="7" borderId="90" xfId="0" applyFont="1" applyFill="1" applyBorder="1" applyAlignment="1">
      <alignment horizontal="center" vertical="top"/>
    </xf>
    <xf numFmtId="0" fontId="11" fillId="0" borderId="89" xfId="0" applyFont="1" applyBorder="1" applyAlignment="1">
      <alignment horizontal="center" vertical="top" wrapText="1"/>
    </xf>
    <xf numFmtId="0" fontId="35" fillId="0" borderId="120" xfId="0" applyFont="1" applyBorder="1" applyAlignment="1">
      <alignment horizontal="center" vertical="top" wrapText="1"/>
    </xf>
  </cellXfs>
  <cellStyles count="56656">
    <cellStyle name="Followed Hyperlink" xfId="210" builtinId="9" hidden="1"/>
    <cellStyle name="Followed Hyperlink" xfId="216" builtinId="9" hidden="1"/>
    <cellStyle name="Followed Hyperlink" xfId="211" builtinId="9" hidden="1"/>
    <cellStyle name="Followed Hyperlink" xfId="201" builtinId="9" hidden="1"/>
    <cellStyle name="Followed Hyperlink" xfId="191" builtinId="9" hidden="1"/>
    <cellStyle name="Followed Hyperlink" xfId="194" builtinId="9" hidden="1"/>
    <cellStyle name="Followed Hyperlink" xfId="178" builtinId="9" hidden="1"/>
    <cellStyle name="Followed Hyperlink" xfId="22" builtinId="9" hidden="1"/>
    <cellStyle name="Followed Hyperlink" xfId="33" builtinId="9" hidden="1"/>
    <cellStyle name="Followed Hyperlink" xfId="31" builtinId="9" hidden="1"/>
    <cellStyle name="Followed Hyperlink" xfId="26" builtinId="9" hidden="1"/>
    <cellStyle name="Followed Hyperlink" xfId="34" builtinId="9" hidden="1"/>
    <cellStyle name="Followed Hyperlink" xfId="40" builtinId="9" hidden="1"/>
    <cellStyle name="Followed Hyperlink" xfId="19" builtinId="9" hidden="1"/>
    <cellStyle name="Followed Hyperlink" xfId="15" builtinId="9" hidden="1"/>
    <cellStyle name="Followed Hyperlink" xfId="9" builtinId="9" hidden="1"/>
    <cellStyle name="Followed Hyperlink" xfId="18" builtinId="9" hidden="1"/>
    <cellStyle name="Followed Hyperlink" xfId="23" builtinId="9" hidden="1"/>
    <cellStyle name="Followed Hyperlink" xfId="10" builtinId="9" hidden="1"/>
    <cellStyle name="Followed Hyperlink" xfId="35" builtinId="9" hidden="1"/>
    <cellStyle name="Followed Hyperlink" xfId="21" builtinId="9" hidden="1"/>
    <cellStyle name="Followed Hyperlink" xfId="184" builtinId="9" hidden="1"/>
    <cellStyle name="Followed Hyperlink" xfId="45" builtinId="9" hidden="1"/>
    <cellStyle name="Followed Hyperlink" xfId="180" builtinId="9" hidden="1"/>
    <cellStyle name="Followed Hyperlink" xfId="192" builtinId="9" hidden="1"/>
    <cellStyle name="Followed Hyperlink" xfId="204" builtinId="9" hidden="1"/>
    <cellStyle name="Followed Hyperlink" xfId="200" builtinId="9" hidden="1"/>
    <cellStyle name="Followed Hyperlink" xfId="196" builtinId="9" hidden="1"/>
    <cellStyle name="Followed Hyperlink" xfId="41" builtinId="9" hidden="1"/>
    <cellStyle name="Followed Hyperlink" xfId="49" builtinId="9" hidden="1"/>
    <cellStyle name="Followed Hyperlink" xfId="188" builtinId="9" hidden="1"/>
    <cellStyle name="Followed Hyperlink" xfId="32" builtinId="9" hidden="1"/>
    <cellStyle name="Followed Hyperlink" xfId="17" builtinId="9" hidden="1"/>
    <cellStyle name="Followed Hyperlink" xfId="13" builtinId="9" hidden="1"/>
    <cellStyle name="Followed Hyperlink" xfId="16" builtinId="9" hidden="1"/>
    <cellStyle name="Followed Hyperlink" xfId="11" builtinId="9" hidden="1"/>
    <cellStyle name="Followed Hyperlink" xfId="12" builtinId="9" hidden="1"/>
    <cellStyle name="Followed Hyperlink" xfId="14" builtinId="9" hidden="1"/>
    <cellStyle name="Followed Hyperlink" xfId="27" builtinId="9" hidden="1"/>
    <cellStyle name="Followed Hyperlink" xfId="37" builtinId="9" hidden="1"/>
    <cellStyle name="Followed Hyperlink" xfId="29" builtinId="9" hidden="1"/>
    <cellStyle name="Followed Hyperlink" xfId="24" builtinId="9" hidden="1"/>
    <cellStyle name="Followed Hyperlink" xfId="38" builtinId="9" hidden="1"/>
    <cellStyle name="Followed Hyperlink" xfId="28" builtinId="9" hidden="1"/>
    <cellStyle name="Followed Hyperlink" xfId="43" builtinId="9" hidden="1"/>
    <cellStyle name="Followed Hyperlink" xfId="186" builtinId="9" hidden="1"/>
    <cellStyle name="Followed Hyperlink" xfId="202" builtinId="9" hidden="1"/>
    <cellStyle name="Followed Hyperlink" xfId="195" builtinId="9" hidden="1"/>
    <cellStyle name="Followed Hyperlink" xfId="207" builtinId="9" hidden="1"/>
    <cellStyle name="Followed Hyperlink" xfId="217" builtinId="9" hidden="1"/>
    <cellStyle name="Followed Hyperlink" xfId="212" builtinId="9" hidden="1"/>
    <cellStyle name="Followed Hyperlink" xfId="213" builtinId="9" hidden="1"/>
    <cellStyle name="Followed Hyperlink" xfId="199" builtinId="9" hidden="1"/>
    <cellStyle name="Followed Hyperlink" xfId="203" builtinId="9" hidden="1"/>
    <cellStyle name="Followed Hyperlink" xfId="209" builtinId="9" hidden="1"/>
    <cellStyle name="Followed Hyperlink" xfId="219" builtinId="9" hidden="1"/>
    <cellStyle name="Followed Hyperlink" xfId="214" builtinId="9" hidden="1"/>
    <cellStyle name="Followed Hyperlink" xfId="208" builtinId="9" hidden="1"/>
    <cellStyle name="Followed Hyperlink" xfId="205" builtinId="9" hidden="1"/>
    <cellStyle name="Followed Hyperlink" xfId="189" builtinId="9" hidden="1"/>
    <cellStyle name="Followed Hyperlink" xfId="179" builtinId="9" hidden="1"/>
    <cellStyle name="Followed Hyperlink" xfId="181" builtinId="9" hidden="1"/>
    <cellStyle name="Followed Hyperlink" xfId="48" builtinId="9" hidden="1"/>
    <cellStyle name="Followed Hyperlink" xfId="42" builtinId="9" hidden="1"/>
    <cellStyle name="Followed Hyperlink" xfId="46" builtinId="9" hidden="1"/>
    <cellStyle name="Followed Hyperlink" xfId="187" builtinId="9" hidden="1"/>
    <cellStyle name="Followed Hyperlink" xfId="183" builtinId="9" hidden="1"/>
    <cellStyle name="Followed Hyperlink" xfId="197" builtinId="9" hidden="1"/>
    <cellStyle name="Followed Hyperlink" xfId="50" builtinId="9" hidden="1"/>
    <cellStyle name="Followed Hyperlink" xfId="44" builtinId="9" hidden="1"/>
    <cellStyle name="Followed Hyperlink" xfId="185" builtinId="9" hidden="1"/>
    <cellStyle name="Followed Hyperlink" xfId="218" builtinId="9" hidden="1"/>
    <cellStyle name="Followed Hyperlink" xfId="215" builtinId="9" hidden="1"/>
    <cellStyle name="Followed Hyperlink" xfId="193" builtinId="9" hidden="1"/>
    <cellStyle name="Followed Hyperlink" xfId="20" builtinId="9" hidden="1"/>
    <cellStyle name="Followed Hyperlink" xfId="47" builtinId="9" hidden="1"/>
    <cellStyle name="Followed Hyperlink" xfId="190" builtinId="9" hidden="1"/>
    <cellStyle name="Followed Hyperlink" xfId="198" builtinId="9" hidden="1"/>
    <cellStyle name="Followed Hyperlink" xfId="206" builtinId="9" hidden="1"/>
    <cellStyle name="Followed Hyperlink" xfId="182" builtinId="9" hidden="1"/>
    <cellStyle name="Followed Hyperlink" xfId="30" builtinId="9" hidden="1"/>
    <cellStyle name="Followed Hyperlink" xfId="25" builtinId="9" hidden="1"/>
    <cellStyle name="Followed Hyperlink" xfId="36" builtinId="9" hidden="1"/>
    <cellStyle name="Followed Hyperlink" xfId="39" builtinId="9" hidden="1"/>
    <cellStyle name="Followed Hyperlink 10" xfId="38778" hidden="1" xr:uid="{00000000-0005-0000-0000-00008E030000}"/>
    <cellStyle name="Followed Hyperlink 10" xfId="38120" hidden="1" xr:uid="{00000000-0005-0000-0000-000096030000}"/>
    <cellStyle name="Followed Hyperlink 10" xfId="37408" hidden="1" xr:uid="{00000000-0005-0000-0000-00009E030000}"/>
    <cellStyle name="Followed Hyperlink 10" xfId="36827" hidden="1" xr:uid="{00000000-0005-0000-0000-0000A6030000}"/>
    <cellStyle name="Followed Hyperlink 10" xfId="36155" hidden="1" xr:uid="{00000000-0005-0000-0000-0000AE030000}"/>
    <cellStyle name="Followed Hyperlink 10" xfId="35426" hidden="1" xr:uid="{00000000-0005-0000-0000-0000B6030000}"/>
    <cellStyle name="Followed Hyperlink 10" xfId="34838" hidden="1" xr:uid="{00000000-0005-0000-0000-0000BE030000}"/>
    <cellStyle name="Followed Hyperlink 10" xfId="34159" hidden="1" xr:uid="{00000000-0005-0000-0000-0000C6030000}"/>
    <cellStyle name="Followed Hyperlink 10" xfId="33501" hidden="1" xr:uid="{00000000-0005-0000-0000-0000CE030000}"/>
    <cellStyle name="Followed Hyperlink 10" xfId="32694" hidden="1" xr:uid="{00000000-0005-0000-0000-0000D6030000}"/>
    <cellStyle name="Followed Hyperlink 10" xfId="32113" hidden="1" xr:uid="{00000000-0005-0000-0000-0000DE030000}"/>
    <cellStyle name="Followed Hyperlink 10" xfId="31441" hidden="1" xr:uid="{00000000-0005-0000-0000-0000E6030000}"/>
    <cellStyle name="Followed Hyperlink 10" xfId="30620" hidden="1" xr:uid="{00000000-0005-0000-0000-0000EE030000}"/>
    <cellStyle name="Followed Hyperlink 10" xfId="30032" hidden="1" xr:uid="{00000000-0005-0000-0000-0000F6030000}"/>
    <cellStyle name="Followed Hyperlink 10" xfId="29353" hidden="1" xr:uid="{00000000-0005-0000-0000-0000FE030000}"/>
    <cellStyle name="Followed Hyperlink 10" xfId="28695" hidden="1" xr:uid="{00000000-0005-0000-0000-000006040000}"/>
    <cellStyle name="Followed Hyperlink 10" xfId="27932" hidden="1" xr:uid="{00000000-0005-0000-0000-00000E040000}"/>
    <cellStyle name="Followed Hyperlink 10" xfId="27351" hidden="1" xr:uid="{00000000-0005-0000-0000-000016040000}"/>
    <cellStyle name="Followed Hyperlink 10" xfId="26679" hidden="1" xr:uid="{00000000-0005-0000-0000-00001E040000}"/>
    <cellStyle name="Followed Hyperlink 10" xfId="25950" hidden="1" xr:uid="{00000000-0005-0000-0000-000026040000}"/>
    <cellStyle name="Followed Hyperlink 10" xfId="25362" hidden="1" xr:uid="{00000000-0005-0000-0000-00002E040000}"/>
    <cellStyle name="Followed Hyperlink 10" xfId="24683" hidden="1" xr:uid="{00000000-0005-0000-0000-000036040000}"/>
    <cellStyle name="Followed Hyperlink 10" xfId="24025" hidden="1" xr:uid="{00000000-0005-0000-0000-00003E040000}"/>
    <cellStyle name="Followed Hyperlink 10" xfId="23222" hidden="1" xr:uid="{00000000-0005-0000-0000-000046040000}"/>
    <cellStyle name="Followed Hyperlink 10" xfId="22641" hidden="1" xr:uid="{00000000-0005-0000-0000-00004E040000}"/>
    <cellStyle name="Followed Hyperlink 10" xfId="21969" hidden="1" xr:uid="{00000000-0005-0000-0000-000056040000}"/>
    <cellStyle name="Followed Hyperlink 10" xfId="21202" hidden="1" xr:uid="{00000000-0005-0000-0000-00005E040000}"/>
    <cellStyle name="Followed Hyperlink 10" xfId="20614" hidden="1" xr:uid="{00000000-0005-0000-0000-000066040000}"/>
    <cellStyle name="Followed Hyperlink 10" xfId="19935" hidden="1" xr:uid="{00000000-0005-0000-0000-00006E040000}"/>
    <cellStyle name="Followed Hyperlink 10" xfId="19277" hidden="1" xr:uid="{00000000-0005-0000-0000-000076040000}"/>
    <cellStyle name="Followed Hyperlink 10" xfId="18561" hidden="1" xr:uid="{00000000-0005-0000-0000-00007E040000}"/>
    <cellStyle name="Followed Hyperlink 10" xfId="17980" hidden="1" xr:uid="{00000000-0005-0000-0000-000086040000}"/>
    <cellStyle name="Followed Hyperlink 10" xfId="17308" hidden="1" xr:uid="{00000000-0005-0000-0000-00008E040000}"/>
    <cellStyle name="Followed Hyperlink 10" xfId="16503" hidden="1" xr:uid="{00000000-0005-0000-0000-000096040000}"/>
    <cellStyle name="Followed Hyperlink 10" xfId="15915" hidden="1" xr:uid="{00000000-0005-0000-0000-00009E040000}"/>
    <cellStyle name="Followed Hyperlink 10" xfId="15236" hidden="1" xr:uid="{00000000-0005-0000-0000-0000A6040000}"/>
    <cellStyle name="Followed Hyperlink 10" xfId="14578" hidden="1" xr:uid="{00000000-0005-0000-0000-0000AE040000}"/>
    <cellStyle name="Followed Hyperlink 10" xfId="13852" hidden="1" xr:uid="{00000000-0005-0000-0000-0000B6040000}"/>
    <cellStyle name="Followed Hyperlink 10" xfId="13271" hidden="1" xr:uid="{00000000-0005-0000-0000-0000BE040000}"/>
    <cellStyle name="Followed Hyperlink 10" xfId="12599" hidden="1" xr:uid="{00000000-0005-0000-0000-0000C6040000}"/>
    <cellStyle name="Followed Hyperlink 10" xfId="11799" hidden="1" xr:uid="{00000000-0005-0000-0000-0000CE040000}"/>
    <cellStyle name="Followed Hyperlink 10" xfId="11211" hidden="1" xr:uid="{00000000-0005-0000-0000-0000D6040000}"/>
    <cellStyle name="Followed Hyperlink 10" xfId="10532" hidden="1" xr:uid="{00000000-0005-0000-0000-0000DE040000}"/>
    <cellStyle name="Followed Hyperlink 10" xfId="9874" hidden="1" xr:uid="{00000000-0005-0000-0000-0000E6040000}"/>
    <cellStyle name="Followed Hyperlink 10" xfId="9162" hidden="1" xr:uid="{00000000-0005-0000-0000-0000EE040000}"/>
    <cellStyle name="Followed Hyperlink 10" xfId="8581" hidden="1" xr:uid="{00000000-0005-0000-0000-0000F6040000}"/>
    <cellStyle name="Followed Hyperlink 10" xfId="7909" hidden="1" xr:uid="{00000000-0005-0000-0000-0000FE040000}"/>
    <cellStyle name="Followed Hyperlink 10" xfId="7180" hidden="1" xr:uid="{00000000-0005-0000-0000-000006050000}"/>
    <cellStyle name="Followed Hyperlink 10" xfId="6592" hidden="1" xr:uid="{00000000-0005-0000-0000-00000E050000}"/>
    <cellStyle name="Followed Hyperlink 10" xfId="5913" hidden="1" xr:uid="{00000000-0005-0000-0000-000016050000}"/>
    <cellStyle name="Followed Hyperlink 10" xfId="5255" hidden="1" xr:uid="{00000000-0005-0000-0000-00001E050000}"/>
    <cellStyle name="Followed Hyperlink 10" xfId="2090" hidden="1" xr:uid="{00000000-0005-0000-0000-000026050000}"/>
    <cellStyle name="Followed Hyperlink 10" xfId="2572" hidden="1" xr:uid="{00000000-0005-0000-0000-00002E050000}"/>
    <cellStyle name="Followed Hyperlink 10" xfId="3154" hidden="1" xr:uid="{00000000-0005-0000-0000-000036050000}"/>
    <cellStyle name="Followed Hyperlink 10" xfId="3574" hidden="1" xr:uid="{00000000-0005-0000-0000-00003E050000}"/>
    <cellStyle name="Followed Hyperlink 10" xfId="3733" hidden="1" xr:uid="{00000000-0005-0000-0000-000046050000}"/>
    <cellStyle name="Followed Hyperlink 10" xfId="4406" hidden="1" xr:uid="{00000000-0005-0000-0000-00004E050000}"/>
    <cellStyle name="Followed Hyperlink 10" xfId="4840" hidden="1" xr:uid="{00000000-0005-0000-0000-000056050000}"/>
    <cellStyle name="Followed Hyperlink 10" xfId="4322" hidden="1" xr:uid="{00000000-0005-0000-0000-00005E050000}"/>
    <cellStyle name="Followed Hyperlink 10" xfId="3027" hidden="1" xr:uid="{00000000-0005-0000-0000-000066050000}"/>
    <cellStyle name="Followed Hyperlink 10" xfId="908" hidden="1" xr:uid="{00000000-0005-0000-0000-00006E050000}"/>
    <cellStyle name="Followed Hyperlink 10" xfId="1257" hidden="1" xr:uid="{00000000-0005-0000-0000-000076050000}"/>
    <cellStyle name="Followed Hyperlink 10" xfId="1712" hidden="1" xr:uid="{00000000-0005-0000-0000-00007E050000}"/>
    <cellStyle name="Followed Hyperlink 10" xfId="379" hidden="1" xr:uid="{00000000-0005-0000-0000-000086050000}"/>
    <cellStyle name="Followed Hyperlink 10" xfId="270" hidden="1" xr:uid="{00000000-0005-0000-0000-00008E050000}"/>
    <cellStyle name="Followed Hyperlink 10" xfId="116" hidden="1" xr:uid="{00000000-0005-0000-0000-000091050000}"/>
    <cellStyle name="Followed Hyperlink 10" xfId="318" hidden="1" xr:uid="{00000000-0005-0000-0000-000089050000}"/>
    <cellStyle name="Followed Hyperlink 10" xfId="1621" hidden="1" xr:uid="{00000000-0005-0000-0000-000081050000}"/>
    <cellStyle name="Followed Hyperlink 10" xfId="983" hidden="1" xr:uid="{00000000-0005-0000-0000-000079050000}"/>
    <cellStyle name="Followed Hyperlink 10" xfId="1046" hidden="1" xr:uid="{00000000-0005-0000-0000-000071050000}"/>
    <cellStyle name="Followed Hyperlink 10" xfId="2370" hidden="1" xr:uid="{00000000-0005-0000-0000-000069050000}"/>
    <cellStyle name="Followed Hyperlink 10" xfId="3867" hidden="1" xr:uid="{00000000-0005-0000-0000-000061050000}"/>
    <cellStyle name="Followed Hyperlink 10" xfId="5052" hidden="1" xr:uid="{00000000-0005-0000-0000-000059050000}"/>
    <cellStyle name="Followed Hyperlink 10" xfId="4532" hidden="1" xr:uid="{00000000-0005-0000-0000-000051050000}"/>
    <cellStyle name="Followed Hyperlink 10" xfId="3257" hidden="1" xr:uid="{00000000-0005-0000-0000-000049050000}"/>
    <cellStyle name="Followed Hyperlink 10" xfId="3786" hidden="1" xr:uid="{00000000-0005-0000-0000-000041050000}"/>
    <cellStyle name="Followed Hyperlink 10" xfId="3322" hidden="1" xr:uid="{00000000-0005-0000-0000-000039050000}"/>
    <cellStyle name="Followed Hyperlink 10" xfId="2831" hidden="1" xr:uid="{00000000-0005-0000-0000-000031050000}"/>
    <cellStyle name="Followed Hyperlink 10" xfId="2300" hidden="1" xr:uid="{00000000-0005-0000-0000-000029050000}"/>
    <cellStyle name="Followed Hyperlink 10" xfId="1866" hidden="1" xr:uid="{00000000-0005-0000-0000-000021050000}"/>
    <cellStyle name="Followed Hyperlink 10" xfId="5718" hidden="1" xr:uid="{00000000-0005-0000-0000-000019050000}"/>
    <cellStyle name="Followed Hyperlink 10" xfId="6386" hidden="1" xr:uid="{00000000-0005-0000-0000-000011050000}"/>
    <cellStyle name="Followed Hyperlink 10" xfId="6928" hidden="1" xr:uid="{00000000-0005-0000-0000-000009050000}"/>
    <cellStyle name="Followed Hyperlink 10" xfId="7699" hidden="1" xr:uid="{00000000-0005-0000-0000-000001050000}"/>
    <cellStyle name="Followed Hyperlink 10" xfId="8316" hidden="1" xr:uid="{00000000-0005-0000-0000-0000F9040000}"/>
    <cellStyle name="Followed Hyperlink 10" xfId="8994" hidden="1" xr:uid="{00000000-0005-0000-0000-0000F1040000}"/>
    <cellStyle name="Followed Hyperlink 10" xfId="9582" hidden="1" xr:uid="{00000000-0005-0000-0000-0000E9040000}"/>
    <cellStyle name="Followed Hyperlink 10" xfId="10337" hidden="1" xr:uid="{00000000-0005-0000-0000-0000E1040000}"/>
    <cellStyle name="Followed Hyperlink 10" xfId="11005" hidden="1" xr:uid="{00000000-0005-0000-0000-0000D9040000}"/>
    <cellStyle name="Followed Hyperlink 10" xfId="11547" hidden="1" xr:uid="{00000000-0005-0000-0000-0000D1040000}"/>
    <cellStyle name="Followed Hyperlink 10" xfId="12389" hidden="1" xr:uid="{00000000-0005-0000-0000-0000C9040000}"/>
    <cellStyle name="Followed Hyperlink 10" xfId="13006" hidden="1" xr:uid="{00000000-0005-0000-0000-0000C1040000}"/>
    <cellStyle name="Followed Hyperlink 10" xfId="13684" hidden="1" xr:uid="{00000000-0005-0000-0000-0000B9040000}"/>
    <cellStyle name="Followed Hyperlink 10" xfId="14272" hidden="1" xr:uid="{00000000-0005-0000-0000-0000B1040000}"/>
    <cellStyle name="Followed Hyperlink 10" xfId="15041" hidden="1" xr:uid="{00000000-0005-0000-0000-0000A9040000}"/>
    <cellStyle name="Followed Hyperlink 10" xfId="15709" hidden="1" xr:uid="{00000000-0005-0000-0000-0000A1040000}"/>
    <cellStyle name="Followed Hyperlink 10" xfId="16251" hidden="1" xr:uid="{00000000-0005-0000-0000-000099040000}"/>
    <cellStyle name="Followed Hyperlink 10" xfId="17098" hidden="1" xr:uid="{00000000-0005-0000-0000-000091040000}"/>
    <cellStyle name="Followed Hyperlink 10" xfId="17715" hidden="1" xr:uid="{00000000-0005-0000-0000-000089040000}"/>
    <cellStyle name="Followed Hyperlink 10" xfId="18393" hidden="1" xr:uid="{00000000-0005-0000-0000-000081040000}"/>
    <cellStyle name="Followed Hyperlink 10" xfId="18981" hidden="1" xr:uid="{00000000-0005-0000-0000-000079040000}"/>
    <cellStyle name="Followed Hyperlink 10" xfId="19740" hidden="1" xr:uid="{00000000-0005-0000-0000-000071040000}"/>
    <cellStyle name="Followed Hyperlink 10" xfId="20408" hidden="1" xr:uid="{00000000-0005-0000-0000-000069040000}"/>
    <cellStyle name="Followed Hyperlink 10" xfId="20950" hidden="1" xr:uid="{00000000-0005-0000-0000-000061040000}"/>
    <cellStyle name="Followed Hyperlink 10" xfId="21759" hidden="1" xr:uid="{00000000-0005-0000-0000-000059040000}"/>
    <cellStyle name="Followed Hyperlink 10" xfId="22376" hidden="1" xr:uid="{00000000-0005-0000-0000-000051040000}"/>
    <cellStyle name="Followed Hyperlink 10" xfId="23054" hidden="1" xr:uid="{00000000-0005-0000-0000-000049040000}"/>
    <cellStyle name="Followed Hyperlink 10" xfId="23642" hidden="1" xr:uid="{00000000-0005-0000-0000-000041040000}"/>
    <cellStyle name="Followed Hyperlink 10" xfId="24488" hidden="1" xr:uid="{00000000-0005-0000-0000-000039040000}"/>
    <cellStyle name="Followed Hyperlink 10" xfId="25156" hidden="1" xr:uid="{00000000-0005-0000-0000-000031040000}"/>
    <cellStyle name="Followed Hyperlink 10" xfId="25698" hidden="1" xr:uid="{00000000-0005-0000-0000-000029040000}"/>
    <cellStyle name="Followed Hyperlink 10" xfId="26469" hidden="1" xr:uid="{00000000-0005-0000-0000-000021040000}"/>
    <cellStyle name="Followed Hyperlink 10" xfId="27086" hidden="1" xr:uid="{00000000-0005-0000-0000-000019040000}"/>
    <cellStyle name="Followed Hyperlink 10" xfId="27764" hidden="1" xr:uid="{00000000-0005-0000-0000-000011040000}"/>
    <cellStyle name="Followed Hyperlink 10" xfId="28352" hidden="1" xr:uid="{00000000-0005-0000-0000-000009040000}"/>
    <cellStyle name="Followed Hyperlink 10" xfId="29158" hidden="1" xr:uid="{00000000-0005-0000-0000-000001040000}"/>
    <cellStyle name="Followed Hyperlink 10" xfId="29826" hidden="1" xr:uid="{00000000-0005-0000-0000-0000F9030000}"/>
    <cellStyle name="Followed Hyperlink 10" xfId="30368" hidden="1" xr:uid="{00000000-0005-0000-0000-0000F1030000}"/>
    <cellStyle name="Followed Hyperlink 10" xfId="31231" hidden="1" xr:uid="{00000000-0005-0000-0000-0000E9030000}"/>
    <cellStyle name="Followed Hyperlink 10" xfId="31848" hidden="1" xr:uid="{00000000-0005-0000-0000-0000E1030000}"/>
    <cellStyle name="Followed Hyperlink 10" xfId="32526" hidden="1" xr:uid="{00000000-0005-0000-0000-0000D9030000}"/>
    <cellStyle name="Followed Hyperlink 10" xfId="33114" hidden="1" xr:uid="{00000000-0005-0000-0000-0000D1030000}"/>
    <cellStyle name="Followed Hyperlink 10" xfId="33964" hidden="1" xr:uid="{00000000-0005-0000-0000-0000C9030000}"/>
    <cellStyle name="Followed Hyperlink 10" xfId="34632" hidden="1" xr:uid="{00000000-0005-0000-0000-0000C1030000}"/>
    <cellStyle name="Followed Hyperlink 10" xfId="35174" hidden="1" xr:uid="{00000000-0005-0000-0000-0000B9030000}"/>
    <cellStyle name="Followed Hyperlink 10" xfId="35945" hidden="1" xr:uid="{00000000-0005-0000-0000-0000B1030000}"/>
    <cellStyle name="Followed Hyperlink 10" xfId="36562" hidden="1" xr:uid="{00000000-0005-0000-0000-0000A9030000}"/>
    <cellStyle name="Followed Hyperlink 10" xfId="37240" hidden="1" xr:uid="{00000000-0005-0000-0000-0000A1030000}"/>
    <cellStyle name="Followed Hyperlink 10" xfId="37828" hidden="1" xr:uid="{00000000-0005-0000-0000-000099030000}"/>
    <cellStyle name="Followed Hyperlink 10" xfId="38583" hidden="1" xr:uid="{00000000-0005-0000-0000-000091030000}"/>
    <cellStyle name="Followed Hyperlink 10" xfId="39251" hidden="1" xr:uid="{00000000-0005-0000-0000-000089030000}"/>
    <cellStyle name="Followed Hyperlink 10" xfId="39793" hidden="1" xr:uid="{00000000-0005-0000-0000-000081030000}"/>
    <cellStyle name="Followed Hyperlink 10" xfId="40635" hidden="1" xr:uid="{00000000-0005-0000-0000-000079030000}"/>
    <cellStyle name="Followed Hyperlink 10" xfId="41252" hidden="1" xr:uid="{00000000-0005-0000-0000-000071030000}"/>
    <cellStyle name="Followed Hyperlink 10" xfId="41930" hidden="1" xr:uid="{00000000-0005-0000-0000-000069030000}"/>
    <cellStyle name="Followed Hyperlink 10" xfId="42518" hidden="1" xr:uid="{00000000-0005-0000-0000-000061030000}"/>
    <cellStyle name="Followed Hyperlink 10" xfId="43287" hidden="1" xr:uid="{00000000-0005-0000-0000-000059030000}"/>
    <cellStyle name="Followed Hyperlink 10" xfId="43955" hidden="1" xr:uid="{00000000-0005-0000-0000-000051030000}"/>
    <cellStyle name="Followed Hyperlink 10" xfId="44497" hidden="1" xr:uid="{00000000-0005-0000-0000-000049030000}"/>
    <cellStyle name="Followed Hyperlink 10" xfId="45344" hidden="1" xr:uid="{00000000-0005-0000-0000-000041030000}"/>
    <cellStyle name="Followed Hyperlink 10" xfId="45961" hidden="1" xr:uid="{00000000-0005-0000-0000-000039030000}"/>
    <cellStyle name="Followed Hyperlink 10" xfId="46639" hidden="1" xr:uid="{00000000-0005-0000-0000-000031030000}"/>
    <cellStyle name="Followed Hyperlink 10" xfId="47227" hidden="1" xr:uid="{00000000-0005-0000-0000-000029030000}"/>
    <cellStyle name="Followed Hyperlink 10" xfId="47986" hidden="1" xr:uid="{00000000-0005-0000-0000-000021030000}"/>
    <cellStyle name="Followed Hyperlink 10" xfId="48654" hidden="1" xr:uid="{00000000-0005-0000-0000-000019030000}"/>
    <cellStyle name="Followed Hyperlink 10" xfId="49196" hidden="1" xr:uid="{00000000-0005-0000-0000-000011030000}"/>
    <cellStyle name="Followed Hyperlink 10" xfId="50004" hidden="1" xr:uid="{00000000-0005-0000-0000-000009030000}"/>
    <cellStyle name="Followed Hyperlink 10" xfId="50621" hidden="1" xr:uid="{00000000-0005-0000-0000-000001030000}"/>
    <cellStyle name="Followed Hyperlink 10" xfId="51299" hidden="1" xr:uid="{00000000-0005-0000-0000-0000F9020000}"/>
    <cellStyle name="Followed Hyperlink 10" xfId="51887" hidden="1" xr:uid="{00000000-0005-0000-0000-0000F1020000}"/>
    <cellStyle name="Followed Hyperlink 10" xfId="52733" hidden="1" xr:uid="{00000000-0005-0000-0000-0000E9020000}"/>
    <cellStyle name="Followed Hyperlink 10" xfId="53401" hidden="1" xr:uid="{00000000-0005-0000-0000-0000E1020000}"/>
    <cellStyle name="Followed Hyperlink 10" xfId="53943" hidden="1" xr:uid="{00000000-0005-0000-0000-0000D9020000}"/>
    <cellStyle name="Followed Hyperlink 10" xfId="54714" hidden="1" xr:uid="{00000000-0005-0000-0000-0000D1020000}"/>
    <cellStyle name="Followed Hyperlink 10" xfId="55331" hidden="1" xr:uid="{00000000-0005-0000-0000-0000C9020000}"/>
    <cellStyle name="Followed Hyperlink 10" xfId="56009" hidden="1" xr:uid="{00000000-0005-0000-0000-0000C1020000}"/>
    <cellStyle name="Followed Hyperlink 10" xfId="56569" hidden="1" xr:uid="{00000000-0005-0000-0000-0000B9020000}"/>
    <cellStyle name="Followed Hyperlink 10" xfId="55981" hidden="1" xr:uid="{00000000-0005-0000-0000-0000B1020000}"/>
    <cellStyle name="Followed Hyperlink 10" xfId="55303" hidden="1" xr:uid="{00000000-0005-0000-0000-0000A9020000}"/>
    <cellStyle name="Followed Hyperlink 10" xfId="54686" hidden="1" xr:uid="{00000000-0005-0000-0000-0000A1020000}"/>
    <cellStyle name="Followed Hyperlink 10" xfId="53915" hidden="1" xr:uid="{00000000-0005-0000-0000-000099020000}"/>
    <cellStyle name="Followed Hyperlink 10" xfId="53373" hidden="1" xr:uid="{00000000-0005-0000-0000-000091020000}"/>
    <cellStyle name="Followed Hyperlink 10" xfId="52705" hidden="1" xr:uid="{00000000-0005-0000-0000-000089020000}"/>
    <cellStyle name="Followed Hyperlink 10" xfId="51859" hidden="1" xr:uid="{00000000-0005-0000-0000-000081020000}"/>
    <cellStyle name="Followed Hyperlink 10" xfId="51271" hidden="1" xr:uid="{00000000-0005-0000-0000-000079020000}"/>
    <cellStyle name="Followed Hyperlink 10" xfId="50593" hidden="1" xr:uid="{00000000-0005-0000-0000-000071020000}"/>
    <cellStyle name="Followed Hyperlink 10" xfId="49976" hidden="1" xr:uid="{00000000-0005-0000-0000-000069020000}"/>
    <cellStyle name="Followed Hyperlink 10" xfId="49168" hidden="1" xr:uid="{00000000-0005-0000-0000-000061020000}"/>
    <cellStyle name="Followed Hyperlink 10" xfId="48626" hidden="1" xr:uid="{00000000-0005-0000-0000-000059020000}"/>
    <cellStyle name="Followed Hyperlink 10" xfId="47958" hidden="1" xr:uid="{00000000-0005-0000-0000-000051020000}"/>
    <cellStyle name="Followed Hyperlink 10" xfId="47199" hidden="1" xr:uid="{00000000-0005-0000-0000-000049020000}"/>
    <cellStyle name="Followed Hyperlink 10" xfId="46611" hidden="1" xr:uid="{00000000-0005-0000-0000-000041020000}"/>
    <cellStyle name="Followed Hyperlink 10" xfId="45933" hidden="1" xr:uid="{00000000-0005-0000-0000-000039020000}"/>
    <cellStyle name="Followed Hyperlink 10" xfId="45316" hidden="1" xr:uid="{00000000-0005-0000-0000-000031020000}"/>
    <cellStyle name="Followed Hyperlink 10" xfId="44469" hidden="1" xr:uid="{00000000-0005-0000-0000-000029020000}"/>
    <cellStyle name="Followed Hyperlink 10" xfId="43927" hidden="1" xr:uid="{00000000-0005-0000-0000-000021020000}"/>
    <cellStyle name="Followed Hyperlink 10" xfId="43259" hidden="1" xr:uid="{00000000-0005-0000-0000-000019020000}"/>
    <cellStyle name="Followed Hyperlink 10" xfId="42490" hidden="1" xr:uid="{00000000-0005-0000-0000-000011020000}"/>
    <cellStyle name="Followed Hyperlink 10" xfId="41902" hidden="1" xr:uid="{00000000-0005-0000-0000-000009020000}"/>
    <cellStyle name="Followed Hyperlink 10" xfId="41224" hidden="1" xr:uid="{00000000-0005-0000-0000-000001020000}"/>
    <cellStyle name="Followed Hyperlink 10" xfId="40607" hidden="1" xr:uid="{00000000-0005-0000-0000-0000F9010000}"/>
    <cellStyle name="Followed Hyperlink 10" xfId="39765" hidden="1" xr:uid="{00000000-0005-0000-0000-0000F1010000}"/>
    <cellStyle name="Followed Hyperlink 10" xfId="39223" hidden="1" xr:uid="{00000000-0005-0000-0000-0000E9010000}"/>
    <cellStyle name="Followed Hyperlink 10" xfId="38555" hidden="1" xr:uid="{00000000-0005-0000-0000-0000E1010000}"/>
    <cellStyle name="Followed Hyperlink 10" xfId="37800" hidden="1" xr:uid="{00000000-0005-0000-0000-0000D9010000}"/>
    <cellStyle name="Followed Hyperlink 10" xfId="37212" hidden="1" xr:uid="{00000000-0005-0000-0000-0000D1010000}"/>
    <cellStyle name="Followed Hyperlink 10" xfId="36534" hidden="1" xr:uid="{00000000-0005-0000-0000-0000C9010000}"/>
    <cellStyle name="Followed Hyperlink 10" xfId="35917" hidden="1" xr:uid="{00000000-0005-0000-0000-0000C1010000}"/>
    <cellStyle name="Followed Hyperlink 10" xfId="35146" hidden="1" xr:uid="{00000000-0005-0000-0000-0000B9010000}"/>
    <cellStyle name="Followed Hyperlink 10" xfId="34604" hidden="1" xr:uid="{00000000-0005-0000-0000-0000B1010000}"/>
    <cellStyle name="Followed Hyperlink 10" xfId="33936" hidden="1" xr:uid="{00000000-0005-0000-0000-0000A9010000}"/>
    <cellStyle name="Followed Hyperlink 10" xfId="33086" hidden="1" xr:uid="{00000000-0005-0000-0000-0000A1010000}"/>
    <cellStyle name="Followed Hyperlink 10" xfId="32498" hidden="1" xr:uid="{00000000-0005-0000-0000-000099010000}"/>
    <cellStyle name="Followed Hyperlink 10" xfId="31820" hidden="1" xr:uid="{00000000-0005-0000-0000-000091010000}"/>
    <cellStyle name="Followed Hyperlink 10" xfId="31203" hidden="1" xr:uid="{00000000-0005-0000-0000-000089010000}"/>
    <cellStyle name="Followed Hyperlink 10" xfId="30340" hidden="1" xr:uid="{00000000-0005-0000-0000-000081010000}"/>
    <cellStyle name="Followed Hyperlink 10" xfId="29798" hidden="1" xr:uid="{00000000-0005-0000-0000-000079010000}"/>
    <cellStyle name="Followed Hyperlink 10" xfId="29130" hidden="1" xr:uid="{00000000-0005-0000-0000-000071010000}"/>
    <cellStyle name="Followed Hyperlink 10" xfId="28324" hidden="1" xr:uid="{00000000-0005-0000-0000-000069010000}"/>
    <cellStyle name="Followed Hyperlink 10" xfId="27736" hidden="1" xr:uid="{00000000-0005-0000-0000-000061010000}"/>
    <cellStyle name="Followed Hyperlink 10" xfId="27058" hidden="1" xr:uid="{00000000-0005-0000-0000-000059010000}"/>
    <cellStyle name="Followed Hyperlink 10" xfId="26441" hidden="1" xr:uid="{00000000-0005-0000-0000-000051010000}"/>
    <cellStyle name="Followed Hyperlink 10" xfId="25670" hidden="1" xr:uid="{00000000-0005-0000-0000-000049010000}"/>
    <cellStyle name="Followed Hyperlink 10" xfId="25128" hidden="1" xr:uid="{00000000-0005-0000-0000-000041010000}"/>
    <cellStyle name="Followed Hyperlink 10" xfId="24460" hidden="1" xr:uid="{00000000-0005-0000-0000-000039010000}"/>
    <cellStyle name="Followed Hyperlink 10" xfId="23614" hidden="1" xr:uid="{00000000-0005-0000-0000-000031010000}"/>
    <cellStyle name="Followed Hyperlink 10" xfId="23026" hidden="1" xr:uid="{00000000-0005-0000-0000-000029010000}"/>
    <cellStyle name="Followed Hyperlink 10" xfId="22348" hidden="1" xr:uid="{00000000-0005-0000-0000-000021010000}"/>
    <cellStyle name="Followed Hyperlink 10" xfId="21731" hidden="1" xr:uid="{00000000-0005-0000-0000-000019010000}"/>
    <cellStyle name="Followed Hyperlink 10" xfId="20922" hidden="1" xr:uid="{00000000-0005-0000-0000-000011010000}"/>
    <cellStyle name="Followed Hyperlink 10" xfId="20380" hidden="1" xr:uid="{00000000-0005-0000-0000-000009010000}"/>
    <cellStyle name="Followed Hyperlink 10" xfId="19712" hidden="1" xr:uid="{00000000-0005-0000-0000-000001010000}"/>
    <cellStyle name="Followed Hyperlink 10" xfId="18953" hidden="1" xr:uid="{00000000-0005-0000-0000-0000F9000000}"/>
    <cellStyle name="Followed Hyperlink 10" xfId="18365" hidden="1" xr:uid="{00000000-0005-0000-0000-0000F1000000}"/>
    <cellStyle name="Followed Hyperlink 10" xfId="17687" hidden="1" xr:uid="{00000000-0005-0000-0000-0000E9000000}"/>
    <cellStyle name="Followed Hyperlink 10" xfId="17070" hidden="1" xr:uid="{00000000-0005-0000-0000-0000E1000000}"/>
    <cellStyle name="Followed Hyperlink 10" xfId="16223" hidden="1" xr:uid="{00000000-0005-0000-0000-0000D9000000}"/>
    <cellStyle name="Followed Hyperlink 10" xfId="15681" hidden="1" xr:uid="{00000000-0005-0000-0000-0000D1000000}"/>
    <cellStyle name="Followed Hyperlink 10" xfId="15013" hidden="1" xr:uid="{00000000-0005-0000-0000-0000C9000000}"/>
    <cellStyle name="Followed Hyperlink 10" xfId="8840" hidden="1" xr:uid="{00000000-0005-0000-0000-00007F000000}"/>
    <cellStyle name="Followed Hyperlink 10" xfId="8784" hidden="1" xr:uid="{00000000-0005-0000-0000-000084000000}"/>
    <cellStyle name="Followed Hyperlink 10" xfId="2542" hidden="1" xr:uid="{00000000-0005-0000-0000-00008A000000}"/>
    <cellStyle name="Followed Hyperlink 10" xfId="10141" hidden="1" xr:uid="{00000000-0005-0000-0000-00008F000000}"/>
    <cellStyle name="Followed Hyperlink 10" xfId="10092" hidden="1" xr:uid="{00000000-0005-0000-0000-000094000000}"/>
    <cellStyle name="Followed Hyperlink 10" xfId="10748" hidden="1" xr:uid="{00000000-0005-0000-0000-00009A000000}"/>
    <cellStyle name="Followed Hyperlink 10" xfId="11393" hidden="1" xr:uid="{00000000-0005-0000-0000-00009F000000}"/>
    <cellStyle name="Followed Hyperlink 10" xfId="11607" hidden="1" xr:uid="{00000000-0005-0000-0000-0000A4000000}"/>
    <cellStyle name="Followed Hyperlink 10" xfId="12197" hidden="1" xr:uid="{00000000-0005-0000-0000-0000AA000000}"/>
    <cellStyle name="Followed Hyperlink 10" xfId="12836" hidden="1" xr:uid="{00000000-0005-0000-0000-0000AF000000}"/>
    <cellStyle name="Followed Hyperlink 10" xfId="12801" hidden="1" xr:uid="{00000000-0005-0000-0000-0000B4000000}"/>
    <cellStyle name="Followed Hyperlink 10" xfId="13159" hidden="1" xr:uid="{00000000-0005-0000-0000-0000BA000000}"/>
    <cellStyle name="Followed Hyperlink 10" xfId="14118" hidden="1" xr:uid="{00000000-0005-0000-0000-0000BF000000}"/>
    <cellStyle name="Followed Hyperlink 10" xfId="14550" hidden="1" xr:uid="{00000000-0005-0000-0000-0000C4000000}"/>
    <cellStyle name="Followed Hyperlink 10" xfId="14676" hidden="1" xr:uid="{00000000-0005-0000-0000-0000C5000000}"/>
    <cellStyle name="Followed Hyperlink 10" xfId="13366" hidden="1" xr:uid="{00000000-0005-0000-0000-0000B5000000}"/>
    <cellStyle name="Followed Hyperlink 10" xfId="11855" hidden="1" xr:uid="{00000000-0005-0000-0000-0000A5000000}"/>
    <cellStyle name="Followed Hyperlink 10" xfId="10589" hidden="1" xr:uid="{00000000-0005-0000-0000-000095000000}"/>
    <cellStyle name="Followed Hyperlink 10" xfId="9218" hidden="1" xr:uid="{00000000-0005-0000-0000-000085000000}"/>
    <cellStyle name="Followed Hyperlink 10" xfId="6151" hidden="1" xr:uid="{00000000-0005-0000-0000-000066000000}"/>
    <cellStyle name="Followed Hyperlink 10" xfId="7026" hidden="1" xr:uid="{00000000-0005-0000-0000-00006A000000}"/>
    <cellStyle name="Followed Hyperlink 10" xfId="7370" hidden="1" xr:uid="{00000000-0005-0000-0000-00006F000000}"/>
    <cellStyle name="Followed Hyperlink 10" xfId="7840" hidden="1" xr:uid="{00000000-0005-0000-0000-000073000000}"/>
    <cellStyle name="Followed Hyperlink 10" xfId="7791" hidden="1" xr:uid="{00000000-0005-0000-0000-000078000000}"/>
    <cellStyle name="Followed Hyperlink 10" xfId="7236" hidden="1" xr:uid="{00000000-0005-0000-0000-00006D000000}"/>
    <cellStyle name="Followed Hyperlink 10" xfId="6067" hidden="1" xr:uid="{00000000-0005-0000-0000-00005E000000}"/>
    <cellStyle name="Followed Hyperlink 10" xfId="6129" hidden="1" xr:uid="{00000000-0005-0000-0000-000062000000}"/>
    <cellStyle name="Followed Hyperlink 10" xfId="5128" hidden="1" xr:uid="{00000000-0005-0000-0000-000058000000}"/>
    <cellStyle name="Followed Hyperlink 10" xfId="5189" hidden="1" xr:uid="{00000000-0005-0000-0000-000056000000}"/>
    <cellStyle name="Followed Hyperlink 10" xfId="5353" hidden="1" xr:uid="{00000000-0005-0000-0000-000055000000}"/>
    <cellStyle name="Followed Hyperlink 10" xfId="5522" hidden="1" xr:uid="{00000000-0005-0000-0000-000057000000}"/>
    <cellStyle name="Followed Hyperlink 10" xfId="6358" hidden="1" xr:uid="{00000000-0005-0000-0000-000061000000}"/>
    <cellStyle name="Followed Hyperlink 10" xfId="5473" hidden="1" xr:uid="{00000000-0005-0000-0000-00005C000000}"/>
    <cellStyle name="Followed Hyperlink 10" xfId="8008" hidden="1" xr:uid="{00000000-0005-0000-0000-000075000000}"/>
    <cellStyle name="Followed Hyperlink 10" xfId="8146" hidden="1" xr:uid="{00000000-0005-0000-0000-000077000000}"/>
    <cellStyle name="Followed Hyperlink 10" xfId="7507" hidden="1" xr:uid="{00000000-0005-0000-0000-000072000000}"/>
    <cellStyle name="Followed Hyperlink 10" xfId="4925" hidden="1" xr:uid="{00000000-0005-0000-0000-00006E000000}"/>
    <cellStyle name="Followed Hyperlink 10" xfId="6900" hidden="1" xr:uid="{00000000-0005-0000-0000-000069000000}"/>
    <cellStyle name="Followed Hyperlink 10" xfId="5653" hidden="1" xr:uid="{00000000-0005-0000-0000-000064000000}"/>
    <cellStyle name="Followed Hyperlink 10" xfId="9554" hidden="1" xr:uid="{00000000-0005-0000-0000-000089000000}"/>
    <cellStyle name="Followed Hyperlink 10" xfId="10977" hidden="1" xr:uid="{00000000-0005-0000-0000-000099000000}"/>
    <cellStyle name="Followed Hyperlink 10" xfId="12361" hidden="1" xr:uid="{00000000-0005-0000-0000-0000A9000000}"/>
    <cellStyle name="Followed Hyperlink 10" xfId="13656" hidden="1" xr:uid="{00000000-0005-0000-0000-0000B9000000}"/>
    <cellStyle name="Followed Hyperlink 10" xfId="14451" hidden="1" xr:uid="{00000000-0005-0000-0000-0000C8000000}"/>
    <cellStyle name="Followed Hyperlink 10" xfId="14375" hidden="1" xr:uid="{00000000-0005-0000-0000-0000C3000000}"/>
    <cellStyle name="Followed Hyperlink 10" xfId="14034" hidden="1" xr:uid="{00000000-0005-0000-0000-0000BE000000}"/>
    <cellStyle name="Followed Hyperlink 10" xfId="12661" hidden="1" xr:uid="{00000000-0005-0000-0000-0000B8000000}"/>
    <cellStyle name="Followed Hyperlink 10" xfId="13190" hidden="1" xr:uid="{00000000-0005-0000-0000-0000B3000000}"/>
    <cellStyle name="Followed Hyperlink 10" xfId="12297" hidden="1" xr:uid="{00000000-0005-0000-0000-0000AE000000}"/>
    <cellStyle name="Followed Hyperlink 10" xfId="12235" hidden="1" xr:uid="{00000000-0005-0000-0000-0000A8000000}"/>
    <cellStyle name="Followed Hyperlink 10" xfId="11729" hidden="1" xr:uid="{00000000-0005-0000-0000-0000A3000000}"/>
    <cellStyle name="Followed Hyperlink 10" xfId="10770" hidden="1" xr:uid="{00000000-0005-0000-0000-00009E000000}"/>
    <cellStyle name="Followed Hyperlink 10" xfId="10412" hidden="1" xr:uid="{00000000-0005-0000-0000-000098000000}"/>
    <cellStyle name="Followed Hyperlink 10" xfId="10447" hidden="1" xr:uid="{00000000-0005-0000-0000-000093000000}"/>
    <cellStyle name="Followed Hyperlink 10" xfId="9808" hidden="1" xr:uid="{00000000-0005-0000-0000-00008E000000}"/>
    <cellStyle name="Followed Hyperlink 10" xfId="9306" hidden="1" xr:uid="{00000000-0005-0000-0000-000088000000}"/>
    <cellStyle name="Followed Hyperlink 10" xfId="9092" hidden="1" xr:uid="{00000000-0005-0000-0000-000083000000}"/>
    <cellStyle name="Followed Hyperlink 10" xfId="8447" hidden="1" xr:uid="{00000000-0005-0000-0000-00007E000000}"/>
    <cellStyle name="Followed Hyperlink 10" xfId="15151" hidden="1" xr:uid="{00000000-0005-0000-0000-0000CB000000}"/>
    <cellStyle name="Followed Hyperlink 10" xfId="15845" hidden="1" xr:uid="{00000000-0005-0000-0000-0000D3000000}"/>
    <cellStyle name="Followed Hyperlink 10" xfId="16433" hidden="1" xr:uid="{00000000-0005-0000-0000-0000DB000000}"/>
    <cellStyle name="Followed Hyperlink 10" xfId="17239" hidden="1" xr:uid="{00000000-0005-0000-0000-0000E3000000}"/>
    <cellStyle name="Followed Hyperlink 10" xfId="17899" hidden="1" xr:uid="{00000000-0005-0000-0000-0000EB000000}"/>
    <cellStyle name="Followed Hyperlink 10" xfId="18491" hidden="1" xr:uid="{00000000-0005-0000-0000-0000F3000000}"/>
    <cellStyle name="Followed Hyperlink 10" xfId="19074" hidden="1" xr:uid="{00000000-0005-0000-0000-0000FB000000}"/>
    <cellStyle name="Followed Hyperlink 10" xfId="19850" hidden="1" xr:uid="{00000000-0005-0000-0000-000003010000}"/>
    <cellStyle name="Followed Hyperlink 10" xfId="20544" hidden="1" xr:uid="{00000000-0005-0000-0000-00000B010000}"/>
    <cellStyle name="Followed Hyperlink 10" xfId="21132" hidden="1" xr:uid="{00000000-0005-0000-0000-000013010000}"/>
    <cellStyle name="Followed Hyperlink 10" xfId="21900" hidden="1" xr:uid="{00000000-0005-0000-0000-00001B010000}"/>
    <cellStyle name="Followed Hyperlink 10" xfId="22560" hidden="1" xr:uid="{00000000-0005-0000-0000-000023010000}"/>
    <cellStyle name="Followed Hyperlink 10" xfId="23152" hidden="1" xr:uid="{00000000-0005-0000-0000-00002B010000}"/>
    <cellStyle name="Followed Hyperlink 10" xfId="23822" hidden="1" xr:uid="{00000000-0005-0000-0000-000033010000}"/>
    <cellStyle name="Followed Hyperlink 10" xfId="24598" hidden="1" xr:uid="{00000000-0005-0000-0000-00003B010000}"/>
    <cellStyle name="Followed Hyperlink 10" xfId="25292" hidden="1" xr:uid="{00000000-0005-0000-0000-000043010000}"/>
    <cellStyle name="Followed Hyperlink 10" xfId="25880" hidden="1" xr:uid="{00000000-0005-0000-0000-00004B010000}"/>
    <cellStyle name="Followed Hyperlink 10" xfId="26610" hidden="1" xr:uid="{00000000-0005-0000-0000-000053010000}"/>
    <cellStyle name="Followed Hyperlink 10" xfId="27270" hidden="1" xr:uid="{00000000-0005-0000-0000-00005B010000}"/>
    <cellStyle name="Followed Hyperlink 10" xfId="27862" hidden="1" xr:uid="{00000000-0005-0000-0000-000063010000}"/>
    <cellStyle name="Followed Hyperlink 10" xfId="28492" hidden="1" xr:uid="{00000000-0005-0000-0000-00006B010000}"/>
    <cellStyle name="Followed Hyperlink 10" xfId="29268" hidden="1" xr:uid="{00000000-0005-0000-0000-000073010000}"/>
    <cellStyle name="Followed Hyperlink 10" xfId="29962" hidden="1" xr:uid="{00000000-0005-0000-0000-00007B010000}"/>
    <cellStyle name="Followed Hyperlink 10" xfId="30550" hidden="1" xr:uid="{00000000-0005-0000-0000-000083010000}"/>
    <cellStyle name="Followed Hyperlink 10" xfId="31372" hidden="1" xr:uid="{00000000-0005-0000-0000-00008B010000}"/>
    <cellStyle name="Followed Hyperlink 10" xfId="32032" hidden="1" xr:uid="{00000000-0005-0000-0000-000093010000}"/>
    <cellStyle name="Followed Hyperlink 10" xfId="32624" hidden="1" xr:uid="{00000000-0005-0000-0000-00009B010000}"/>
    <cellStyle name="Followed Hyperlink 10" xfId="33298" hidden="1" xr:uid="{00000000-0005-0000-0000-0000A3010000}"/>
    <cellStyle name="Followed Hyperlink 10" xfId="34074" hidden="1" xr:uid="{00000000-0005-0000-0000-0000AB010000}"/>
    <cellStyle name="Followed Hyperlink 10" xfId="34768" hidden="1" xr:uid="{00000000-0005-0000-0000-0000B3010000}"/>
    <cellStyle name="Followed Hyperlink 10" xfId="35356" hidden="1" xr:uid="{00000000-0005-0000-0000-0000BB010000}"/>
    <cellStyle name="Followed Hyperlink 10" xfId="36086" hidden="1" xr:uid="{00000000-0005-0000-0000-0000C3010000}"/>
    <cellStyle name="Followed Hyperlink 10" xfId="36746" hidden="1" xr:uid="{00000000-0005-0000-0000-0000CB010000}"/>
    <cellStyle name="Followed Hyperlink 10" xfId="37338" hidden="1" xr:uid="{00000000-0005-0000-0000-0000D3010000}"/>
    <cellStyle name="Followed Hyperlink 10" xfId="37917" hidden="1" xr:uid="{00000000-0005-0000-0000-0000DB010000}"/>
    <cellStyle name="Followed Hyperlink 10" xfId="38693" hidden="1" xr:uid="{00000000-0005-0000-0000-0000E3010000}"/>
    <cellStyle name="Followed Hyperlink 10" xfId="39387" hidden="1" xr:uid="{00000000-0005-0000-0000-0000EB010000}"/>
    <cellStyle name="Followed Hyperlink 10" xfId="39975" hidden="1" xr:uid="{00000000-0005-0000-0000-0000F3010000}"/>
    <cellStyle name="Followed Hyperlink 10" xfId="40776" hidden="1" xr:uid="{00000000-0005-0000-0000-0000FB010000}"/>
    <cellStyle name="Followed Hyperlink 10" xfId="41436" hidden="1" xr:uid="{00000000-0005-0000-0000-000003020000}"/>
    <cellStyle name="Followed Hyperlink 10" xfId="42028" hidden="1" xr:uid="{00000000-0005-0000-0000-00000B020000}"/>
    <cellStyle name="Followed Hyperlink 10" xfId="42621" hidden="1" xr:uid="{00000000-0005-0000-0000-000013020000}"/>
    <cellStyle name="Followed Hyperlink 10" xfId="43397" hidden="1" xr:uid="{00000000-0005-0000-0000-00001B020000}"/>
    <cellStyle name="Followed Hyperlink 10" xfId="44091" hidden="1" xr:uid="{00000000-0005-0000-0000-000023020000}"/>
    <cellStyle name="Followed Hyperlink 10" xfId="44679" hidden="1" xr:uid="{00000000-0005-0000-0000-00002B020000}"/>
    <cellStyle name="Followed Hyperlink 10" xfId="45485" hidden="1" xr:uid="{00000000-0005-0000-0000-000033020000}"/>
    <cellStyle name="Followed Hyperlink 10" xfId="46145" hidden="1" xr:uid="{00000000-0005-0000-0000-00003B020000}"/>
    <cellStyle name="Followed Hyperlink 10" xfId="46737" hidden="1" xr:uid="{00000000-0005-0000-0000-000043020000}"/>
    <cellStyle name="Followed Hyperlink 10" xfId="47320" hidden="1" xr:uid="{00000000-0005-0000-0000-00004B020000}"/>
    <cellStyle name="Followed Hyperlink 10" xfId="48096" hidden="1" xr:uid="{00000000-0005-0000-0000-000053020000}"/>
    <cellStyle name="Followed Hyperlink 10" xfId="48790" hidden="1" xr:uid="{00000000-0005-0000-0000-00005B020000}"/>
    <cellStyle name="Followed Hyperlink 10" xfId="49378" hidden="1" xr:uid="{00000000-0005-0000-0000-000063020000}"/>
    <cellStyle name="Followed Hyperlink 10" xfId="50145" hidden="1" xr:uid="{00000000-0005-0000-0000-00006B020000}"/>
    <cellStyle name="Followed Hyperlink 10" xfId="50805" hidden="1" xr:uid="{00000000-0005-0000-0000-000073020000}"/>
    <cellStyle name="Followed Hyperlink 10" xfId="51397" hidden="1" xr:uid="{00000000-0005-0000-0000-00007B020000}"/>
    <cellStyle name="Followed Hyperlink 10" xfId="52067" hidden="1" xr:uid="{00000000-0005-0000-0000-000083020000}"/>
    <cellStyle name="Followed Hyperlink 10" xfId="52843" hidden="1" xr:uid="{00000000-0005-0000-0000-00008B020000}"/>
    <cellStyle name="Followed Hyperlink 10" xfId="53537" hidden="1" xr:uid="{00000000-0005-0000-0000-000093020000}"/>
    <cellStyle name="Followed Hyperlink 10" xfId="54125" hidden="1" xr:uid="{00000000-0005-0000-0000-00009B020000}"/>
    <cellStyle name="Followed Hyperlink 10" xfId="54855" hidden="1" xr:uid="{00000000-0005-0000-0000-0000A3020000}"/>
    <cellStyle name="Followed Hyperlink 10" xfId="55515" hidden="1" xr:uid="{00000000-0005-0000-0000-0000AB020000}"/>
    <cellStyle name="Followed Hyperlink 10" xfId="56107" hidden="1" xr:uid="{00000000-0005-0000-0000-0000B3020000}"/>
    <cellStyle name="Followed Hyperlink 10" xfId="56471" hidden="1" xr:uid="{00000000-0005-0000-0000-0000BB020000}"/>
    <cellStyle name="Followed Hyperlink 10" xfId="55883" hidden="1" xr:uid="{00000000-0005-0000-0000-0000C3020000}"/>
    <cellStyle name="Followed Hyperlink 10" xfId="55189" hidden="1" xr:uid="{00000000-0005-0000-0000-0000CB020000}"/>
    <cellStyle name="Followed Hyperlink 10" xfId="54413" hidden="1" xr:uid="{00000000-0005-0000-0000-0000D3020000}"/>
    <cellStyle name="Followed Hyperlink 10" xfId="53817" hidden="1" xr:uid="{00000000-0005-0000-0000-0000DB020000}"/>
    <cellStyle name="Followed Hyperlink 10" xfId="53225" hidden="1" xr:uid="{00000000-0005-0000-0000-0000E3020000}"/>
    <cellStyle name="Followed Hyperlink 10" xfId="52565" hidden="1" xr:uid="{00000000-0005-0000-0000-0000EB020000}"/>
    <cellStyle name="Followed Hyperlink 10" xfId="51761" hidden="1" xr:uid="{00000000-0005-0000-0000-0000F3020000}"/>
    <cellStyle name="Followed Hyperlink 10" xfId="51173" hidden="1" xr:uid="{00000000-0005-0000-0000-0000FB020000}"/>
    <cellStyle name="Followed Hyperlink 10" xfId="50479" hidden="1" xr:uid="{00000000-0005-0000-0000-000003030000}"/>
    <cellStyle name="Followed Hyperlink 10" xfId="49703" hidden="1" xr:uid="{00000000-0005-0000-0000-00000B030000}"/>
    <cellStyle name="Followed Hyperlink 10" xfId="49070" hidden="1" xr:uid="{00000000-0005-0000-0000-000013030000}"/>
    <cellStyle name="Followed Hyperlink 10" xfId="48478" hidden="1" xr:uid="{00000000-0005-0000-0000-00001B030000}"/>
    <cellStyle name="Followed Hyperlink 10" xfId="47818" hidden="1" xr:uid="{00000000-0005-0000-0000-000023030000}"/>
    <cellStyle name="Followed Hyperlink 10" xfId="47101" hidden="1" xr:uid="{00000000-0005-0000-0000-00002B030000}"/>
    <cellStyle name="Followed Hyperlink 10" xfId="46513" hidden="1" xr:uid="{00000000-0005-0000-0000-000033030000}"/>
    <cellStyle name="Followed Hyperlink 10" xfId="45819" hidden="1" xr:uid="{00000000-0005-0000-0000-00003B030000}"/>
    <cellStyle name="Followed Hyperlink 10" xfId="45043" hidden="1" xr:uid="{00000000-0005-0000-0000-000043030000}"/>
    <cellStyle name="Followed Hyperlink 10" xfId="44371" hidden="1" xr:uid="{00000000-0005-0000-0000-00004B030000}"/>
    <cellStyle name="Followed Hyperlink 10" xfId="43779" hidden="1" xr:uid="{00000000-0005-0000-0000-000053030000}"/>
    <cellStyle name="Followed Hyperlink 10" xfId="43119" hidden="1" xr:uid="{00000000-0005-0000-0000-00005B030000}"/>
    <cellStyle name="Followed Hyperlink 10" xfId="42392" hidden="1" xr:uid="{00000000-0005-0000-0000-000063030000}"/>
    <cellStyle name="Followed Hyperlink 10" xfId="41804" hidden="1" xr:uid="{00000000-0005-0000-0000-00006B030000}"/>
    <cellStyle name="Followed Hyperlink 10" xfId="41110" hidden="1" xr:uid="{00000000-0005-0000-0000-000073030000}"/>
    <cellStyle name="Followed Hyperlink 10" xfId="40334" hidden="1" xr:uid="{00000000-0005-0000-0000-00007B030000}"/>
    <cellStyle name="Followed Hyperlink 10" xfId="39667" hidden="1" xr:uid="{00000000-0005-0000-0000-000083030000}"/>
    <cellStyle name="Followed Hyperlink 10" xfId="39075" hidden="1" xr:uid="{00000000-0005-0000-0000-00008B030000}"/>
    <cellStyle name="Followed Hyperlink 10" xfId="38415" hidden="1" xr:uid="{00000000-0005-0000-0000-000093030000}"/>
    <cellStyle name="Followed Hyperlink 10" xfId="37702" hidden="1" xr:uid="{00000000-0005-0000-0000-00009B030000}"/>
    <cellStyle name="Followed Hyperlink 10" xfId="37114" hidden="1" xr:uid="{00000000-0005-0000-0000-0000A3030000}"/>
    <cellStyle name="Followed Hyperlink 10" xfId="36420" hidden="1" xr:uid="{00000000-0005-0000-0000-0000AB030000}"/>
    <cellStyle name="Followed Hyperlink 10" xfId="35644" hidden="1" xr:uid="{00000000-0005-0000-0000-0000B3030000}"/>
    <cellStyle name="Followed Hyperlink 10" xfId="35048" hidden="1" xr:uid="{00000000-0005-0000-0000-0000BB030000}"/>
    <cellStyle name="Followed Hyperlink 10" xfId="34456" hidden="1" xr:uid="{00000000-0005-0000-0000-0000C3030000}"/>
    <cellStyle name="Followed Hyperlink 10" xfId="33796" hidden="1" xr:uid="{00000000-0005-0000-0000-0000CB030000}"/>
    <cellStyle name="Followed Hyperlink 10" xfId="32988" hidden="1" xr:uid="{00000000-0005-0000-0000-0000D3030000}"/>
    <cellStyle name="Followed Hyperlink 10" xfId="32400" hidden="1" xr:uid="{00000000-0005-0000-0000-0000DB030000}"/>
    <cellStyle name="Followed Hyperlink 10" xfId="31706" hidden="1" xr:uid="{00000000-0005-0000-0000-0000E3030000}"/>
    <cellStyle name="Followed Hyperlink 10" xfId="30930" hidden="1" xr:uid="{00000000-0005-0000-0000-0000EB030000}"/>
    <cellStyle name="Followed Hyperlink 10" xfId="30242" hidden="1" xr:uid="{00000000-0005-0000-0000-0000F3030000}"/>
    <cellStyle name="Followed Hyperlink 10" xfId="29650" hidden="1" xr:uid="{00000000-0005-0000-0000-0000FB030000}"/>
    <cellStyle name="Followed Hyperlink 10" xfId="28990" hidden="1" xr:uid="{00000000-0005-0000-0000-000003040000}"/>
    <cellStyle name="Followed Hyperlink 10" xfId="28226" hidden="1" xr:uid="{00000000-0005-0000-0000-00000B040000}"/>
    <cellStyle name="Followed Hyperlink 10" xfId="27638" hidden="1" xr:uid="{00000000-0005-0000-0000-000013040000}"/>
    <cellStyle name="Followed Hyperlink 10" xfId="26944" hidden="1" xr:uid="{00000000-0005-0000-0000-00001B040000}"/>
    <cellStyle name="Followed Hyperlink 10" xfId="26168" hidden="1" xr:uid="{00000000-0005-0000-0000-000023040000}"/>
    <cellStyle name="Followed Hyperlink 10" xfId="25572" hidden="1" xr:uid="{00000000-0005-0000-0000-00002B040000}"/>
    <cellStyle name="Followed Hyperlink 10" xfId="24980" hidden="1" xr:uid="{00000000-0005-0000-0000-000033040000}"/>
    <cellStyle name="Followed Hyperlink 10" xfId="24320" hidden="1" xr:uid="{00000000-0005-0000-0000-00003B040000}"/>
    <cellStyle name="Followed Hyperlink 10" xfId="23516" hidden="1" xr:uid="{00000000-0005-0000-0000-000043040000}"/>
    <cellStyle name="Followed Hyperlink 10" xfId="22928" hidden="1" xr:uid="{00000000-0005-0000-0000-00004B040000}"/>
    <cellStyle name="Followed Hyperlink 10" xfId="22234" hidden="1" xr:uid="{00000000-0005-0000-0000-000053040000}"/>
    <cellStyle name="Followed Hyperlink 10" xfId="21458" hidden="1" xr:uid="{00000000-0005-0000-0000-00005B040000}"/>
    <cellStyle name="Followed Hyperlink 10" xfId="20824" hidden="1" xr:uid="{00000000-0005-0000-0000-000063040000}"/>
    <cellStyle name="Followed Hyperlink 10" xfId="20232" hidden="1" xr:uid="{00000000-0005-0000-0000-00006B040000}"/>
    <cellStyle name="Followed Hyperlink 10" xfId="19572" hidden="1" xr:uid="{00000000-0005-0000-0000-000073040000}"/>
    <cellStyle name="Followed Hyperlink 10" xfId="18855" hidden="1" xr:uid="{00000000-0005-0000-0000-00007B040000}"/>
    <cellStyle name="Followed Hyperlink 10" xfId="18267" hidden="1" xr:uid="{00000000-0005-0000-0000-000083040000}"/>
    <cellStyle name="Followed Hyperlink 10" xfId="17573" hidden="1" xr:uid="{00000000-0005-0000-0000-00008B040000}"/>
    <cellStyle name="Followed Hyperlink 10" xfId="16797" hidden="1" xr:uid="{00000000-0005-0000-0000-000093040000}"/>
    <cellStyle name="Followed Hyperlink 10" xfId="16125" hidden="1" xr:uid="{00000000-0005-0000-0000-00009B040000}"/>
    <cellStyle name="Followed Hyperlink 10" xfId="15533" hidden="1" xr:uid="{00000000-0005-0000-0000-0000A3040000}"/>
    <cellStyle name="Followed Hyperlink 10" xfId="14873" hidden="1" xr:uid="{00000000-0005-0000-0000-0000AB040000}"/>
    <cellStyle name="Followed Hyperlink 10" xfId="14146" hidden="1" xr:uid="{00000000-0005-0000-0000-0000B3040000}"/>
    <cellStyle name="Followed Hyperlink 10" xfId="13558" hidden="1" xr:uid="{00000000-0005-0000-0000-0000BB040000}"/>
    <cellStyle name="Followed Hyperlink 10" xfId="12864" hidden="1" xr:uid="{00000000-0005-0000-0000-0000C3040000}"/>
    <cellStyle name="Followed Hyperlink 10" xfId="12088" hidden="1" xr:uid="{00000000-0005-0000-0000-0000CB040000}"/>
    <cellStyle name="Followed Hyperlink 10" xfId="11421" hidden="1" xr:uid="{00000000-0005-0000-0000-0000D3040000}"/>
    <cellStyle name="Followed Hyperlink 10" xfId="10829" hidden="1" xr:uid="{00000000-0005-0000-0000-0000DB040000}"/>
    <cellStyle name="Followed Hyperlink 10" xfId="10169" hidden="1" xr:uid="{00000000-0005-0000-0000-0000E3040000}"/>
    <cellStyle name="Followed Hyperlink 10" xfId="9456" hidden="1" xr:uid="{00000000-0005-0000-0000-0000EB040000}"/>
    <cellStyle name="Followed Hyperlink 10" xfId="8868" hidden="1" xr:uid="{00000000-0005-0000-0000-0000F3040000}"/>
    <cellStyle name="Followed Hyperlink 10" xfId="8174" hidden="1" xr:uid="{00000000-0005-0000-0000-0000FB040000}"/>
    <cellStyle name="Followed Hyperlink 10" xfId="7398" hidden="1" xr:uid="{00000000-0005-0000-0000-000003050000}"/>
    <cellStyle name="Followed Hyperlink 10" xfId="6802" hidden="1" xr:uid="{00000000-0005-0000-0000-00000B050000}"/>
    <cellStyle name="Followed Hyperlink 10" xfId="6210" hidden="1" xr:uid="{00000000-0005-0000-0000-000013050000}"/>
    <cellStyle name="Followed Hyperlink 10" xfId="5550" hidden="1" xr:uid="{00000000-0005-0000-0000-00001B050000}"/>
    <cellStyle name="Followed Hyperlink 10" xfId="1964" hidden="1" xr:uid="{00000000-0005-0000-0000-000023050000}"/>
    <cellStyle name="Followed Hyperlink 10" xfId="2178" hidden="1" xr:uid="{00000000-0005-0000-0000-00002B050000}"/>
    <cellStyle name="Followed Hyperlink 10" xfId="2985" hidden="1" xr:uid="{00000000-0005-0000-0000-000033050000}"/>
    <cellStyle name="Followed Hyperlink 10" xfId="3432" hidden="1" xr:uid="{00000000-0005-0000-0000-00003B050000}"/>
    <cellStyle name="Followed Hyperlink 10" xfId="3397" hidden="1" xr:uid="{00000000-0005-0000-0000-000043050000}"/>
    <cellStyle name="Followed Hyperlink 10" xfId="4280" hidden="1" xr:uid="{00000000-0005-0000-0000-00004B050000}"/>
    <cellStyle name="Followed Hyperlink 10" xfId="4714" hidden="1" xr:uid="{00000000-0005-0000-0000-000053050000}"/>
    <cellStyle name="Followed Hyperlink 10" xfId="4784" hidden="1" xr:uid="{00000000-0005-0000-0000-00005B050000}"/>
    <cellStyle name="Followed Hyperlink 10" xfId="3517" hidden="1" xr:uid="{00000000-0005-0000-0000-000063050000}"/>
    <cellStyle name="Followed Hyperlink 10" xfId="2034" hidden="1" xr:uid="{00000000-0005-0000-0000-00006B050000}"/>
    <cellStyle name="Followed Hyperlink 10" xfId="1103" hidden="1" xr:uid="{00000000-0005-0000-0000-000073050000}"/>
    <cellStyle name="Followed Hyperlink 10" xfId="1548" hidden="1" xr:uid="{00000000-0005-0000-0000-00007B050000}"/>
    <cellStyle name="Followed Hyperlink 10" xfId="949" hidden="1" xr:uid="{00000000-0005-0000-0000-000083050000}"/>
    <cellStyle name="Followed Hyperlink 10" xfId="880" hidden="1" xr:uid="{00000000-0005-0000-0000-00008B050000}"/>
    <cellStyle name="Followed Hyperlink 10" xfId="60" hidden="1" xr:uid="{00000000-0005-0000-0000-000093050000}"/>
    <cellStyle name="Followed Hyperlink 10" xfId="613" hidden="1" xr:uid="{00000000-0005-0000-0000-00008C050000}"/>
    <cellStyle name="Followed Hyperlink 10" xfId="543" hidden="1" xr:uid="{00000000-0005-0000-0000-000084050000}"/>
    <cellStyle name="Followed Hyperlink 10" xfId="1576" hidden="1" xr:uid="{00000000-0005-0000-0000-00007C050000}"/>
    <cellStyle name="Followed Hyperlink 10" xfId="1160" hidden="1" xr:uid="{00000000-0005-0000-0000-000074050000}"/>
    <cellStyle name="Followed Hyperlink 10" xfId="1908" hidden="1" xr:uid="{00000000-0005-0000-0000-00006C050000}"/>
    <cellStyle name="Followed Hyperlink 10" xfId="3363" hidden="1" xr:uid="{00000000-0005-0000-0000-000064050000}"/>
    <cellStyle name="Followed Hyperlink 10" xfId="4658" hidden="1" xr:uid="{00000000-0005-0000-0000-00005C050000}"/>
    <cellStyle name="Followed Hyperlink 10" xfId="4742" hidden="1" xr:uid="{00000000-0005-0000-0000-000054050000}"/>
    <cellStyle name="Followed Hyperlink 10" xfId="3755" hidden="1" xr:uid="{00000000-0005-0000-0000-00004C050000}"/>
    <cellStyle name="Followed Hyperlink 10" xfId="3962" hidden="1" xr:uid="{00000000-0005-0000-0000-000044050000}"/>
    <cellStyle name="Followed Hyperlink 10" xfId="3460" hidden="1" xr:uid="{00000000-0005-0000-0000-00003C050000}"/>
    <cellStyle name="Followed Hyperlink 10" xfId="2793" hidden="1" xr:uid="{00000000-0005-0000-0000-000034050000}"/>
    <cellStyle name="Followed Hyperlink 10" xfId="2426" hidden="1" xr:uid="{00000000-0005-0000-0000-00002C050000}"/>
    <cellStyle name="Followed Hyperlink 10" xfId="1992" hidden="1" xr:uid="{00000000-0005-0000-0000-000024050000}"/>
    <cellStyle name="Followed Hyperlink 10" xfId="5423" hidden="1" xr:uid="{00000000-0005-0000-0000-00001C050000}"/>
    <cellStyle name="Followed Hyperlink 10" xfId="6095" hidden="1" xr:uid="{00000000-0005-0000-0000-000014050000}"/>
    <cellStyle name="Followed Hyperlink 10" xfId="6718" hidden="1" xr:uid="{00000000-0005-0000-0000-00000C050000}"/>
    <cellStyle name="Followed Hyperlink 10" xfId="7314" hidden="1" xr:uid="{00000000-0005-0000-0000-000004050000}"/>
    <cellStyle name="Followed Hyperlink 10" xfId="8077" hidden="1" xr:uid="{00000000-0005-0000-0000-0000FC040000}"/>
    <cellStyle name="Followed Hyperlink 10" xfId="8749" hidden="1" xr:uid="{00000000-0005-0000-0000-0000F4040000}"/>
    <cellStyle name="Followed Hyperlink 10" xfId="9372" hidden="1" xr:uid="{00000000-0005-0000-0000-0000EC040000}"/>
    <cellStyle name="Followed Hyperlink 10" xfId="10042" hidden="1" xr:uid="{00000000-0005-0000-0000-0000E4040000}"/>
    <cellStyle name="Followed Hyperlink 10" xfId="10714" hidden="1" xr:uid="{00000000-0005-0000-0000-0000DC040000}"/>
    <cellStyle name="Followed Hyperlink 10" xfId="11337" hidden="1" xr:uid="{00000000-0005-0000-0000-0000D4040000}"/>
    <cellStyle name="Followed Hyperlink 10" xfId="12004" hidden="1" xr:uid="{00000000-0005-0000-0000-0000CC040000}"/>
    <cellStyle name="Followed Hyperlink 10" xfId="12767" hidden="1" xr:uid="{00000000-0005-0000-0000-0000C4040000}"/>
    <cellStyle name="Followed Hyperlink 10" xfId="13439" hidden="1" xr:uid="{00000000-0005-0000-0000-0000BC040000}"/>
    <cellStyle name="Followed Hyperlink 10" xfId="14062" hidden="1" xr:uid="{00000000-0005-0000-0000-0000B4040000}"/>
    <cellStyle name="Followed Hyperlink 10" xfId="14746" hidden="1" xr:uid="{00000000-0005-0000-0000-0000AC040000}"/>
    <cellStyle name="Followed Hyperlink 10" xfId="15418" hidden="1" xr:uid="{00000000-0005-0000-0000-0000A4040000}"/>
    <cellStyle name="Followed Hyperlink 10" xfId="16041" hidden="1" xr:uid="{00000000-0005-0000-0000-00009C040000}"/>
    <cellStyle name="Followed Hyperlink 10" xfId="16713" hidden="1" xr:uid="{00000000-0005-0000-0000-000094040000}"/>
    <cellStyle name="Followed Hyperlink 10" xfId="17476" hidden="1" xr:uid="{00000000-0005-0000-0000-00008C040000}"/>
    <cellStyle name="Followed Hyperlink 10" xfId="18148" hidden="1" xr:uid="{00000000-0005-0000-0000-000084040000}"/>
    <cellStyle name="Followed Hyperlink 10" xfId="18771" hidden="1" xr:uid="{00000000-0005-0000-0000-00007C040000}"/>
    <cellStyle name="Followed Hyperlink 10" xfId="19445" hidden="1" xr:uid="{00000000-0005-0000-0000-000074040000}"/>
    <cellStyle name="Followed Hyperlink 10" xfId="20117" hidden="1" xr:uid="{00000000-0005-0000-0000-00006C040000}"/>
    <cellStyle name="Followed Hyperlink 10" xfId="20740" hidden="1" xr:uid="{00000000-0005-0000-0000-000064040000}"/>
    <cellStyle name="Followed Hyperlink 10" xfId="21374" hidden="1" xr:uid="{00000000-0005-0000-0000-00005C040000}"/>
    <cellStyle name="Followed Hyperlink 10" xfId="22137" hidden="1" xr:uid="{00000000-0005-0000-0000-000054040000}"/>
    <cellStyle name="Followed Hyperlink 10" xfId="22809" hidden="1" xr:uid="{00000000-0005-0000-0000-00004C040000}"/>
    <cellStyle name="Followed Hyperlink 10" xfId="23432" hidden="1" xr:uid="{00000000-0005-0000-0000-000044040000}"/>
    <cellStyle name="Followed Hyperlink 10" xfId="24193" hidden="1" xr:uid="{00000000-0005-0000-0000-00003C040000}"/>
    <cellStyle name="Followed Hyperlink 10" xfId="24865" hidden="1" xr:uid="{00000000-0005-0000-0000-000034040000}"/>
    <cellStyle name="Followed Hyperlink 10" xfId="25488" hidden="1" xr:uid="{00000000-0005-0000-0000-00002C040000}"/>
    <cellStyle name="Followed Hyperlink 10" xfId="26084" hidden="1" xr:uid="{00000000-0005-0000-0000-000024040000}"/>
    <cellStyle name="Followed Hyperlink 10" xfId="26847" hidden="1" xr:uid="{00000000-0005-0000-0000-00001C040000}"/>
    <cellStyle name="Followed Hyperlink 10" xfId="27519" hidden="1" xr:uid="{00000000-0005-0000-0000-000014040000}"/>
    <cellStyle name="Followed Hyperlink 10" xfId="28142" hidden="1" xr:uid="{00000000-0005-0000-0000-00000C040000}"/>
    <cellStyle name="Followed Hyperlink 10" xfId="28863" hidden="1" xr:uid="{00000000-0005-0000-0000-000004040000}"/>
    <cellStyle name="Followed Hyperlink 10" xfId="29535" hidden="1" xr:uid="{00000000-0005-0000-0000-0000FC030000}"/>
    <cellStyle name="Followed Hyperlink 10" xfId="30158" hidden="1" xr:uid="{00000000-0005-0000-0000-0000F4030000}"/>
    <cellStyle name="Followed Hyperlink 10" xfId="30846" hidden="1" xr:uid="{00000000-0005-0000-0000-0000EC030000}"/>
    <cellStyle name="Followed Hyperlink 10" xfId="31609" hidden="1" xr:uid="{00000000-0005-0000-0000-0000E4030000}"/>
    <cellStyle name="Followed Hyperlink 10" xfId="32281" hidden="1" xr:uid="{00000000-0005-0000-0000-0000DC030000}"/>
    <cellStyle name="Followed Hyperlink 10" xfId="32904" hidden="1" xr:uid="{00000000-0005-0000-0000-0000D4030000}"/>
    <cellStyle name="Followed Hyperlink 10" xfId="33669" hidden="1" xr:uid="{00000000-0005-0000-0000-0000CC030000}"/>
    <cellStyle name="Followed Hyperlink 10" xfId="34341" hidden="1" xr:uid="{00000000-0005-0000-0000-0000C4030000}"/>
    <cellStyle name="Followed Hyperlink 10" xfId="34964" hidden="1" xr:uid="{00000000-0005-0000-0000-0000BC030000}"/>
    <cellStyle name="Followed Hyperlink 10" xfId="35560" hidden="1" xr:uid="{00000000-0005-0000-0000-0000B4030000}"/>
    <cellStyle name="Followed Hyperlink 10" xfId="36323" hidden="1" xr:uid="{00000000-0005-0000-0000-0000AC030000}"/>
    <cellStyle name="Followed Hyperlink 10" xfId="36995" hidden="1" xr:uid="{00000000-0005-0000-0000-0000A4030000}"/>
    <cellStyle name="Followed Hyperlink 10" xfId="37618" hidden="1" xr:uid="{00000000-0005-0000-0000-00009C030000}"/>
    <cellStyle name="Followed Hyperlink 10" xfId="38288" hidden="1" xr:uid="{00000000-0005-0000-0000-000094030000}"/>
    <cellStyle name="Followed Hyperlink 10" xfId="38960" hidden="1" xr:uid="{00000000-0005-0000-0000-00008C030000}"/>
    <cellStyle name="Followed Hyperlink 10" xfId="39583" hidden="1" xr:uid="{00000000-0005-0000-0000-000084030000}"/>
    <cellStyle name="Followed Hyperlink 10" xfId="40250" hidden="1" xr:uid="{00000000-0005-0000-0000-00007C030000}"/>
    <cellStyle name="Followed Hyperlink 10" xfId="41013" hidden="1" xr:uid="{00000000-0005-0000-0000-000074030000}"/>
    <cellStyle name="Followed Hyperlink 10" xfId="41685" hidden="1" xr:uid="{00000000-0005-0000-0000-00006C030000}"/>
    <cellStyle name="Followed Hyperlink 10" xfId="42308" hidden="1" xr:uid="{00000000-0005-0000-0000-000064030000}"/>
    <cellStyle name="Followed Hyperlink 10" xfId="42992" hidden="1" xr:uid="{00000000-0005-0000-0000-00005C030000}"/>
    <cellStyle name="Followed Hyperlink 10" xfId="43664" hidden="1" xr:uid="{00000000-0005-0000-0000-000054030000}"/>
    <cellStyle name="Followed Hyperlink 10" xfId="44287" hidden="1" xr:uid="{00000000-0005-0000-0000-00004C030000}"/>
    <cellStyle name="Followed Hyperlink 10" xfId="44959" hidden="1" xr:uid="{00000000-0005-0000-0000-000044030000}"/>
    <cellStyle name="Followed Hyperlink 10" xfId="45722" hidden="1" xr:uid="{00000000-0005-0000-0000-00003C030000}"/>
    <cellStyle name="Followed Hyperlink 10" xfId="46394" hidden="1" xr:uid="{00000000-0005-0000-0000-000034030000}"/>
    <cellStyle name="Followed Hyperlink 10" xfId="47017" hidden="1" xr:uid="{00000000-0005-0000-0000-00002C030000}"/>
    <cellStyle name="Followed Hyperlink 10" xfId="47691" hidden="1" xr:uid="{00000000-0005-0000-0000-000024030000}"/>
    <cellStyle name="Followed Hyperlink 10" xfId="48363" hidden="1" xr:uid="{00000000-0005-0000-0000-00001C030000}"/>
    <cellStyle name="Followed Hyperlink 10" xfId="48986" hidden="1" xr:uid="{00000000-0005-0000-0000-000014030000}"/>
    <cellStyle name="Followed Hyperlink 10" xfId="49619" hidden="1" xr:uid="{00000000-0005-0000-0000-00000C030000}"/>
    <cellStyle name="Followed Hyperlink 10" xfId="50382" hidden="1" xr:uid="{00000000-0005-0000-0000-000004030000}"/>
    <cellStyle name="Followed Hyperlink 10" xfId="51054" hidden="1" xr:uid="{00000000-0005-0000-0000-0000FC020000}"/>
    <cellStyle name="Followed Hyperlink 10" xfId="51677" hidden="1" xr:uid="{00000000-0005-0000-0000-0000F4020000}"/>
    <cellStyle name="Followed Hyperlink 10" xfId="52438" hidden="1" xr:uid="{00000000-0005-0000-0000-0000EC020000}"/>
    <cellStyle name="Followed Hyperlink 10" xfId="53110" hidden="1" xr:uid="{00000000-0005-0000-0000-0000E4020000}"/>
    <cellStyle name="Followed Hyperlink 10" xfId="53733" hidden="1" xr:uid="{00000000-0005-0000-0000-0000DC020000}"/>
    <cellStyle name="Followed Hyperlink 10" xfId="54329" hidden="1" xr:uid="{00000000-0005-0000-0000-0000D4020000}"/>
    <cellStyle name="Followed Hyperlink 10" xfId="55092" hidden="1" xr:uid="{00000000-0005-0000-0000-0000CC020000}"/>
    <cellStyle name="Followed Hyperlink 10" xfId="55764" hidden="1" xr:uid="{00000000-0005-0000-0000-0000C4020000}"/>
    <cellStyle name="Followed Hyperlink 10" xfId="56387" hidden="1" xr:uid="{00000000-0005-0000-0000-0000BC020000}"/>
    <cellStyle name="Followed Hyperlink 10" xfId="55799" hidden="1" xr:uid="{00000000-0005-0000-0000-0000B4020000}"/>
    <cellStyle name="Followed Hyperlink 10" xfId="55126" hidden="1" xr:uid="{00000000-0005-0000-0000-0000AC020000}"/>
    <cellStyle name="Followed Hyperlink 10" xfId="54461" hidden="1" xr:uid="{00000000-0005-0000-0000-0000A4020000}"/>
    <cellStyle name="Followed Hyperlink 10" xfId="54003" hidden="1" xr:uid="{00000000-0005-0000-0000-00009C020000}"/>
    <cellStyle name="Followed Hyperlink 10" xfId="52668" hidden="1" xr:uid="{00000000-0005-0000-0000-000094020000}"/>
    <cellStyle name="Followed Hyperlink 10" xfId="52488" hidden="1" xr:uid="{00000000-0005-0000-0000-00008C020000}"/>
    <cellStyle name="Followed Hyperlink 10" xfId="52242" hidden="1" xr:uid="{00000000-0005-0000-0000-000084020000}"/>
    <cellStyle name="Followed Hyperlink 10" xfId="51089" hidden="1" xr:uid="{00000000-0005-0000-0000-00007C020000}"/>
    <cellStyle name="Followed Hyperlink 10" xfId="50416" hidden="1" xr:uid="{00000000-0005-0000-0000-000074020000}"/>
    <cellStyle name="Followed Hyperlink 10" xfId="49751" hidden="1" xr:uid="{00000000-0005-0000-0000-00006C020000}"/>
    <cellStyle name="Followed Hyperlink 10" xfId="49256" hidden="1" xr:uid="{00000000-0005-0000-0000-000064020000}"/>
    <cellStyle name="Followed Hyperlink 10" xfId="47921" hidden="1" xr:uid="{00000000-0005-0000-0000-00005C020000}"/>
    <cellStyle name="Followed Hyperlink 10" xfId="47741" hidden="1" xr:uid="{00000000-0005-0000-0000-000054020000}"/>
    <cellStyle name="Followed Hyperlink 10" xfId="47495" hidden="1" xr:uid="{00000000-0005-0000-0000-00004C020000}"/>
    <cellStyle name="Followed Hyperlink 10" xfId="46429" hidden="1" xr:uid="{00000000-0005-0000-0000-000044020000}"/>
    <cellStyle name="Followed Hyperlink 10" xfId="45756" hidden="1" xr:uid="{00000000-0005-0000-0000-00003C020000}"/>
    <cellStyle name="Followed Hyperlink 10" xfId="45091" hidden="1" xr:uid="{00000000-0005-0000-0000-000034020000}"/>
    <cellStyle name="Followed Hyperlink 10" xfId="44557" hidden="1" xr:uid="{00000000-0005-0000-0000-00002C020000}"/>
    <cellStyle name="Followed Hyperlink 10" xfId="43222" hidden="1" xr:uid="{00000000-0005-0000-0000-000024020000}"/>
    <cellStyle name="Followed Hyperlink 10" xfId="43042" hidden="1" xr:uid="{00000000-0005-0000-0000-00001C020000}"/>
    <cellStyle name="Followed Hyperlink 10" xfId="42796" hidden="1" xr:uid="{00000000-0005-0000-0000-000014020000}"/>
    <cellStyle name="Followed Hyperlink 10" xfId="41720" hidden="1" xr:uid="{00000000-0005-0000-0000-00000C020000}"/>
    <cellStyle name="Followed Hyperlink 10" xfId="41047" hidden="1" xr:uid="{00000000-0005-0000-0000-000004020000}"/>
    <cellStyle name="Followed Hyperlink 10" xfId="40382" hidden="1" xr:uid="{00000000-0005-0000-0000-0000FC010000}"/>
    <cellStyle name="Followed Hyperlink 10" xfId="39853" hidden="1" xr:uid="{00000000-0005-0000-0000-0000F4010000}"/>
    <cellStyle name="Followed Hyperlink 10" xfId="38518" hidden="1" xr:uid="{00000000-0005-0000-0000-0000EC010000}"/>
    <cellStyle name="Followed Hyperlink 10" xfId="38338" hidden="1" xr:uid="{00000000-0005-0000-0000-0000E4010000}"/>
    <cellStyle name="Followed Hyperlink 10" xfId="38092" hidden="1" xr:uid="{00000000-0005-0000-0000-0000DC010000}"/>
    <cellStyle name="Followed Hyperlink 10" xfId="37030" hidden="1" xr:uid="{00000000-0005-0000-0000-0000D4010000}"/>
    <cellStyle name="Followed Hyperlink 10" xfId="36357" hidden="1" xr:uid="{00000000-0005-0000-0000-0000CC010000}"/>
    <cellStyle name="Followed Hyperlink 10" xfId="35692" hidden="1" xr:uid="{00000000-0005-0000-0000-0000C4010000}"/>
    <cellStyle name="Followed Hyperlink 10" xfId="35234" hidden="1" xr:uid="{00000000-0005-0000-0000-0000BC010000}"/>
    <cellStyle name="Followed Hyperlink 10" xfId="33899" hidden="1" xr:uid="{00000000-0005-0000-0000-0000B4010000}"/>
    <cellStyle name="Followed Hyperlink 10" xfId="21567" hidden="1" xr:uid="{00000000-0005-0000-0000-00001A010000}"/>
    <cellStyle name="Followed Hyperlink 10" xfId="21851" hidden="1" xr:uid="{00000000-0005-0000-0000-000020010000}"/>
    <cellStyle name="Followed Hyperlink 10" xfId="22507" hidden="1" xr:uid="{00000000-0005-0000-0000-000026010000}"/>
    <cellStyle name="Followed Hyperlink 10" xfId="22529" hidden="1" xr:uid="{00000000-0005-0000-0000-00002A010000}"/>
    <cellStyle name="Followed Hyperlink 10" xfId="23366" hidden="1" xr:uid="{00000000-0005-0000-0000-000030010000}"/>
    <cellStyle name="Followed Hyperlink 10" xfId="23959" hidden="1" xr:uid="{00000000-0005-0000-0000-000036010000}"/>
    <cellStyle name="Followed Hyperlink 10" xfId="24059" hidden="1" xr:uid="{00000000-0005-0000-0000-00003A010000}"/>
    <cellStyle name="Followed Hyperlink 10" xfId="24563" hidden="1" xr:uid="{00000000-0005-0000-0000-000040010000}"/>
    <cellStyle name="Followed Hyperlink 10" xfId="24921" hidden="1" xr:uid="{00000000-0005-0000-0000-000046010000}"/>
    <cellStyle name="Followed Hyperlink 10" xfId="25796" hidden="1" xr:uid="{00000000-0005-0000-0000-00004A010000}"/>
    <cellStyle name="Followed Hyperlink 10" xfId="26315" hidden="1" xr:uid="{00000000-0005-0000-0000-000050010000}"/>
    <cellStyle name="Followed Hyperlink 10" xfId="26377" hidden="1" xr:uid="{00000000-0005-0000-0000-000056010000}"/>
    <cellStyle name="Followed Hyperlink 10" xfId="27155" hidden="1" xr:uid="{00000000-0005-0000-0000-00005A010000}"/>
    <cellStyle name="Followed Hyperlink 10" xfId="26741" hidden="1" xr:uid="{00000000-0005-0000-0000-000060010000}"/>
    <cellStyle name="Followed Hyperlink 10" xfId="28114" hidden="1" xr:uid="{00000000-0005-0000-0000-000066010000}"/>
    <cellStyle name="Followed Hyperlink 10" xfId="28408" hidden="1" xr:uid="{00000000-0005-0000-0000-00006A010000}"/>
    <cellStyle name="Followed Hyperlink 10" xfId="28568" hidden="1" xr:uid="{00000000-0005-0000-0000-000070010000}"/>
    <cellStyle name="Followed Hyperlink 10" xfId="29507" hidden="1" xr:uid="{00000000-0005-0000-0000-000076010000}"/>
    <cellStyle name="Followed Hyperlink 10" xfId="29569" hidden="1" xr:uid="{00000000-0005-0000-0000-00007A010000}"/>
    <cellStyle name="Followed Hyperlink 10" xfId="29906" hidden="1" xr:uid="{00000000-0005-0000-0000-000080010000}"/>
    <cellStyle name="Followed Hyperlink 10" xfId="30818" hidden="1" xr:uid="{00000000-0005-0000-0000-000086010000}"/>
    <cellStyle name="Followed Hyperlink 10" xfId="31039" hidden="1" xr:uid="{00000000-0005-0000-0000-00008A010000}"/>
    <cellStyle name="Followed Hyperlink 10" xfId="31323" hidden="1" xr:uid="{00000000-0005-0000-0000-000090010000}"/>
    <cellStyle name="Followed Hyperlink 10" xfId="31979" hidden="1" xr:uid="{00000000-0005-0000-0000-000096010000}"/>
    <cellStyle name="Followed Hyperlink 10" xfId="32001" hidden="1" xr:uid="{00000000-0005-0000-0000-00009A010000}"/>
    <cellStyle name="Followed Hyperlink 10" xfId="32838" hidden="1" xr:uid="{00000000-0005-0000-0000-0000A0010000}"/>
    <cellStyle name="Followed Hyperlink 10" xfId="33435" hidden="1" xr:uid="{00000000-0005-0000-0000-0000A6010000}"/>
    <cellStyle name="Followed Hyperlink 10" xfId="33535" hidden="1" xr:uid="{00000000-0005-0000-0000-0000AA010000}"/>
    <cellStyle name="Followed Hyperlink 10" xfId="34039" hidden="1" xr:uid="{00000000-0005-0000-0000-0000B0010000}"/>
    <cellStyle name="Followed Hyperlink 10" xfId="33719" hidden="1" xr:uid="{00000000-0005-0000-0000-0000AC010000}"/>
    <cellStyle name="Followed Hyperlink 10" xfId="32316" hidden="1" xr:uid="{00000000-0005-0000-0000-00009C010000}"/>
    <cellStyle name="Followed Hyperlink 10" xfId="30978" hidden="1" xr:uid="{00000000-0005-0000-0000-00008C010000}"/>
    <cellStyle name="Followed Hyperlink 10" xfId="29093" hidden="1" xr:uid="{00000000-0005-0000-0000-00007C010000}"/>
    <cellStyle name="Followed Hyperlink 10" xfId="28667" hidden="1" xr:uid="{00000000-0005-0000-0000-00006C010000}"/>
    <cellStyle name="Followed Hyperlink 10" xfId="26881" hidden="1" xr:uid="{00000000-0005-0000-0000-00005C010000}"/>
    <cellStyle name="Followed Hyperlink 10" xfId="25758" hidden="1" xr:uid="{00000000-0005-0000-0000-00004C010000}"/>
    <cellStyle name="Followed Hyperlink 10" xfId="24243" hidden="1" xr:uid="{00000000-0005-0000-0000-00003C010000}"/>
    <cellStyle name="Followed Hyperlink 10" xfId="22844" hidden="1" xr:uid="{00000000-0005-0000-0000-00002C010000}"/>
    <cellStyle name="Followed Hyperlink 10" xfId="21506" hidden="1" xr:uid="{00000000-0005-0000-0000-00001C010000}"/>
    <cellStyle name="Followed Hyperlink 10" xfId="17846" hidden="1" xr:uid="{00000000-0005-0000-0000-0000EE000000}"/>
    <cellStyle name="Followed Hyperlink 10" xfId="17868" hidden="1" xr:uid="{00000000-0005-0000-0000-0000F2000000}"/>
    <cellStyle name="Followed Hyperlink 10" xfId="18743" hidden="1" xr:uid="{00000000-0005-0000-0000-0000F6000000}"/>
    <cellStyle name="Followed Hyperlink 10" xfId="16653" hidden="1" xr:uid="{00000000-0005-0000-0000-0000FA000000}"/>
    <cellStyle name="Followed Hyperlink 10" xfId="19150" hidden="1" xr:uid="{00000000-0005-0000-0000-000000010000}"/>
    <cellStyle name="Followed Hyperlink 10" xfId="19495" hidden="1" xr:uid="{00000000-0005-0000-0000-000004010000}"/>
    <cellStyle name="Followed Hyperlink 10" xfId="19815" hidden="1" xr:uid="{00000000-0005-0000-0000-000008010000}"/>
    <cellStyle name="Followed Hyperlink 10" xfId="20173" hidden="1" xr:uid="{00000000-0005-0000-0000-00000E010000}"/>
    <cellStyle name="Followed Hyperlink 10" xfId="21048" hidden="1" xr:uid="{00000000-0005-0000-0000-000012010000}"/>
    <cellStyle name="Followed Hyperlink 10" xfId="21346" hidden="1" xr:uid="{00000000-0005-0000-0000-000016010000}"/>
    <cellStyle name="Followed Hyperlink 10" xfId="19249" hidden="1" xr:uid="{00000000-0005-0000-0000-0000FC000000}"/>
    <cellStyle name="Followed Hyperlink 10" xfId="15789" hidden="1" xr:uid="{00000000-0005-0000-0000-0000D8000000}"/>
    <cellStyle name="Followed Hyperlink 10" xfId="16685" hidden="1" xr:uid="{00000000-0005-0000-0000-0000DE000000}"/>
    <cellStyle name="Followed Hyperlink 10" xfId="16906" hidden="1" xr:uid="{00000000-0005-0000-0000-0000E2000000}"/>
    <cellStyle name="Followed Hyperlink 10" xfId="17006" hidden="1" xr:uid="{00000000-0005-0000-0000-0000E6000000}"/>
    <cellStyle name="Followed Hyperlink 10" xfId="16311" hidden="1" xr:uid="{00000000-0005-0000-0000-0000DC000000}"/>
    <cellStyle name="Followed Hyperlink 10" xfId="15452" hidden="1" xr:uid="{00000000-0005-0000-0000-0000D2000000}"/>
    <cellStyle name="Followed Hyperlink 10" xfId="15474" hidden="1" xr:uid="{00000000-0005-0000-0000-0000D6000000}"/>
    <cellStyle name="Followed Hyperlink 10" xfId="15390" hidden="1" xr:uid="{00000000-0005-0000-0000-0000CE000000}"/>
    <cellStyle name="Followed Hyperlink 10" xfId="14612" hidden="1" xr:uid="{00000000-0005-0000-0000-0000CA000000}"/>
    <cellStyle name="Followed Hyperlink 10" xfId="14796" hidden="1" xr:uid="{00000000-0005-0000-0000-0000CC000000}"/>
    <cellStyle name="Followed Hyperlink 10" xfId="14976" hidden="1" xr:uid="{00000000-0005-0000-0000-0000D4000000}"/>
    <cellStyle name="Followed Hyperlink 10" xfId="15116" hidden="1" xr:uid="{00000000-0005-0000-0000-0000D0000000}"/>
    <cellStyle name="Followed Hyperlink 10" xfId="17190" hidden="1" xr:uid="{00000000-0005-0000-0000-0000E8000000}"/>
    <cellStyle name="Followed Hyperlink 10" xfId="16845" hidden="1" xr:uid="{00000000-0005-0000-0000-0000E4000000}"/>
    <cellStyle name="Followed Hyperlink 10" xfId="16944" hidden="1" xr:uid="{00000000-0005-0000-0000-0000E0000000}"/>
    <cellStyle name="Followed Hyperlink 10" xfId="16349" hidden="1" xr:uid="{00000000-0005-0000-0000-0000DA000000}"/>
    <cellStyle name="Followed Hyperlink 10" xfId="17510" hidden="1" xr:uid="{00000000-0005-0000-0000-0000EC000000}"/>
    <cellStyle name="Followed Hyperlink 10" xfId="19675" hidden="1" xr:uid="{00000000-0005-0000-0000-00000C010000}"/>
    <cellStyle name="Followed Hyperlink 10" xfId="21010" hidden="1" xr:uid="{00000000-0005-0000-0000-000014010000}"/>
    <cellStyle name="Followed Hyperlink 10" xfId="20488" hidden="1" xr:uid="{00000000-0005-0000-0000-000010010000}"/>
    <cellStyle name="Followed Hyperlink 10" xfId="20151" hidden="1" xr:uid="{00000000-0005-0000-0000-00000A010000}"/>
    <cellStyle name="Followed Hyperlink 10" xfId="20089" hidden="1" xr:uid="{00000000-0005-0000-0000-000006010000}"/>
    <cellStyle name="Followed Hyperlink 10" xfId="19311" hidden="1" xr:uid="{00000000-0005-0000-0000-000002010000}"/>
    <cellStyle name="Followed Hyperlink 10" xfId="19211" hidden="1" xr:uid="{00000000-0005-0000-0000-0000FE000000}"/>
    <cellStyle name="Followed Hyperlink 10" xfId="18705" hidden="1" xr:uid="{00000000-0005-0000-0000-0000F8000000}"/>
    <cellStyle name="Followed Hyperlink 10" xfId="18183" hidden="1" xr:uid="{00000000-0005-0000-0000-0000F4000000}"/>
    <cellStyle name="Followed Hyperlink 10" xfId="17370" hidden="1" xr:uid="{00000000-0005-0000-0000-0000F0000000}"/>
    <cellStyle name="Followed Hyperlink 10" xfId="17784" hidden="1" xr:uid="{00000000-0005-0000-0000-0000EA000000}"/>
    <cellStyle name="Followed Hyperlink 10" xfId="22171" hidden="1" xr:uid="{00000000-0005-0000-0000-000024010000}"/>
    <cellStyle name="Followed Hyperlink 10" xfId="23997" hidden="1" xr:uid="{00000000-0005-0000-0000-000034010000}"/>
    <cellStyle name="Followed Hyperlink 10" xfId="24423" hidden="1" xr:uid="{00000000-0005-0000-0000-000044010000}"/>
    <cellStyle name="Followed Hyperlink 10" xfId="26216" hidden="1" xr:uid="{00000000-0005-0000-0000-000054010000}"/>
    <cellStyle name="Followed Hyperlink 10" xfId="27554" hidden="1" xr:uid="{00000000-0005-0000-0000-000064010000}"/>
    <cellStyle name="Followed Hyperlink 10" xfId="28913" hidden="1" xr:uid="{00000000-0005-0000-0000-000074010000}"/>
    <cellStyle name="Followed Hyperlink 10" xfId="30428" hidden="1" xr:uid="{00000000-0005-0000-0000-000084010000}"/>
    <cellStyle name="Followed Hyperlink 10" xfId="31643" hidden="1" xr:uid="{00000000-0005-0000-0000-000094010000}"/>
    <cellStyle name="Followed Hyperlink 10" xfId="33473" hidden="1" xr:uid="{00000000-0005-0000-0000-0000A4010000}"/>
    <cellStyle name="Followed Hyperlink 10" xfId="34375" hidden="1" xr:uid="{00000000-0005-0000-0000-0000B2010000}"/>
    <cellStyle name="Followed Hyperlink 10" xfId="34313" hidden="1" xr:uid="{00000000-0005-0000-0000-0000AE010000}"/>
    <cellStyle name="Followed Hyperlink 10" xfId="33374" hidden="1" xr:uid="{00000000-0005-0000-0000-0000A8010000}"/>
    <cellStyle name="Followed Hyperlink 10" xfId="33214" hidden="1" xr:uid="{00000000-0005-0000-0000-0000A2010000}"/>
    <cellStyle name="Followed Hyperlink 10" xfId="32876" hidden="1" xr:uid="{00000000-0005-0000-0000-00009E010000}"/>
    <cellStyle name="Followed Hyperlink 10" xfId="31503" hidden="1" xr:uid="{00000000-0005-0000-0000-000098010000}"/>
    <cellStyle name="Followed Hyperlink 10" xfId="31917" hidden="1" xr:uid="{00000000-0005-0000-0000-000092010000}"/>
    <cellStyle name="Followed Hyperlink 10" xfId="31139" hidden="1" xr:uid="{00000000-0005-0000-0000-00008E010000}"/>
    <cellStyle name="Followed Hyperlink 10" xfId="31077" hidden="1" xr:uid="{00000000-0005-0000-0000-000088010000}"/>
    <cellStyle name="Followed Hyperlink 10" xfId="30466" hidden="1" xr:uid="{00000000-0005-0000-0000-000082010000}"/>
    <cellStyle name="Followed Hyperlink 10" xfId="29591" hidden="1" xr:uid="{00000000-0005-0000-0000-00007E010000}"/>
    <cellStyle name="Followed Hyperlink 10" xfId="29233" hidden="1" xr:uid="{00000000-0005-0000-0000-000078010000}"/>
    <cellStyle name="Followed Hyperlink 10" xfId="28729" hidden="1" xr:uid="{00000000-0005-0000-0000-000072010000}"/>
    <cellStyle name="Followed Hyperlink 10" xfId="28629" hidden="1" xr:uid="{00000000-0005-0000-0000-00006E010000}"/>
    <cellStyle name="Followed Hyperlink 10" xfId="28076" hidden="1" xr:uid="{00000000-0005-0000-0000-000068010000}"/>
    <cellStyle name="Followed Hyperlink 10" xfId="27239" hidden="1" xr:uid="{00000000-0005-0000-0000-000062010000}"/>
    <cellStyle name="Followed Hyperlink 10" xfId="27217" hidden="1" xr:uid="{00000000-0005-0000-0000-00005E010000}"/>
    <cellStyle name="Followed Hyperlink 10" xfId="26561" hidden="1" xr:uid="{00000000-0005-0000-0000-000058010000}"/>
    <cellStyle name="Followed Hyperlink 10" xfId="26277" hidden="1" xr:uid="{00000000-0005-0000-0000-000052010000}"/>
    <cellStyle name="Followed Hyperlink 10" xfId="23695" hidden="1" xr:uid="{00000000-0005-0000-0000-00004E010000}"/>
    <cellStyle name="Followed Hyperlink 10" xfId="25236" hidden="1" xr:uid="{00000000-0005-0000-0000-000048010000}"/>
    <cellStyle name="Followed Hyperlink 10" xfId="24899" hidden="1" xr:uid="{00000000-0005-0000-0000-000042010000}"/>
    <cellStyle name="Followed Hyperlink 10" xfId="24837" hidden="1" xr:uid="{00000000-0005-0000-0000-00003E010000}"/>
    <cellStyle name="Followed Hyperlink 10" xfId="23898" hidden="1" xr:uid="{00000000-0005-0000-0000-000038010000}"/>
    <cellStyle name="Followed Hyperlink 10" xfId="23738" hidden="1" xr:uid="{00000000-0005-0000-0000-000032010000}"/>
    <cellStyle name="Followed Hyperlink 10" xfId="23404" hidden="1" xr:uid="{00000000-0005-0000-0000-00002E010000}"/>
    <cellStyle name="Followed Hyperlink 10" xfId="22031" hidden="1" xr:uid="{00000000-0005-0000-0000-000028010000}"/>
    <cellStyle name="Followed Hyperlink 10" xfId="22445" hidden="1" xr:uid="{00000000-0005-0000-0000-000022010000}"/>
    <cellStyle name="Followed Hyperlink 10" xfId="21667" hidden="1" xr:uid="{00000000-0005-0000-0000-00001E010000}"/>
    <cellStyle name="Followed Hyperlink 10" xfId="21605" hidden="1" xr:uid="{00000000-0005-0000-0000-000018010000}"/>
    <cellStyle name="Followed Hyperlink 10" xfId="34712" hidden="1" xr:uid="{00000000-0005-0000-0000-0000B8010000}"/>
    <cellStyle name="Followed Hyperlink 10" xfId="35791" hidden="1" xr:uid="{00000000-0005-0000-0000-0000C0010000}"/>
    <cellStyle name="Followed Hyperlink 10" xfId="36037" hidden="1" xr:uid="{00000000-0005-0000-0000-0000C8010000}"/>
    <cellStyle name="Followed Hyperlink 10" xfId="36217" hidden="1" xr:uid="{00000000-0005-0000-0000-0000D0010000}"/>
    <cellStyle name="Followed Hyperlink 10" xfId="37552" hidden="1" xr:uid="{00000000-0005-0000-0000-0000D8010000}"/>
    <cellStyle name="Followed Hyperlink 10" xfId="37993" hidden="1" xr:uid="{00000000-0005-0000-0000-0000E0010000}"/>
    <cellStyle name="Followed Hyperlink 10" xfId="38658" hidden="1" xr:uid="{00000000-0005-0000-0000-0000E8010000}"/>
    <cellStyle name="Followed Hyperlink 10" xfId="39331" hidden="1" xr:uid="{00000000-0005-0000-0000-0000F0010000}"/>
    <cellStyle name="Followed Hyperlink 10" xfId="40481" hidden="1" xr:uid="{00000000-0005-0000-0000-0000F8010000}"/>
    <cellStyle name="Followed Hyperlink 10" xfId="40727" hidden="1" xr:uid="{00000000-0005-0000-0000-000000020000}"/>
    <cellStyle name="Followed Hyperlink 10" xfId="40907" hidden="1" xr:uid="{00000000-0005-0000-0000-000008020000}"/>
    <cellStyle name="Followed Hyperlink 10" xfId="42242" hidden="1" xr:uid="{00000000-0005-0000-0000-000010020000}"/>
    <cellStyle name="Followed Hyperlink 10" xfId="42697" hidden="1" xr:uid="{00000000-0005-0000-0000-000018020000}"/>
    <cellStyle name="Followed Hyperlink 10" xfId="43362" hidden="1" xr:uid="{00000000-0005-0000-0000-000020020000}"/>
    <cellStyle name="Followed Hyperlink 10" xfId="44035" hidden="1" xr:uid="{00000000-0005-0000-0000-000028020000}"/>
    <cellStyle name="Followed Hyperlink 10" xfId="45190" hidden="1" xr:uid="{00000000-0005-0000-0000-000030020000}"/>
    <cellStyle name="Followed Hyperlink 10" xfId="45436" hidden="1" xr:uid="{00000000-0005-0000-0000-000038020000}"/>
    <cellStyle name="Followed Hyperlink 10" xfId="45616" hidden="1" xr:uid="{00000000-0005-0000-0000-000040020000}"/>
    <cellStyle name="Followed Hyperlink 10" xfId="46951" hidden="1" xr:uid="{00000000-0005-0000-0000-000048020000}"/>
    <cellStyle name="Followed Hyperlink 10" xfId="47396" hidden="1" xr:uid="{00000000-0005-0000-0000-000050020000}"/>
    <cellStyle name="Followed Hyperlink 10" xfId="48061" hidden="1" xr:uid="{00000000-0005-0000-0000-000058020000}"/>
    <cellStyle name="Followed Hyperlink 10" xfId="48734" hidden="1" xr:uid="{00000000-0005-0000-0000-000060020000}"/>
    <cellStyle name="Followed Hyperlink 10" xfId="49850" hidden="1" xr:uid="{00000000-0005-0000-0000-000068020000}"/>
    <cellStyle name="Followed Hyperlink 10" xfId="50096" hidden="1" xr:uid="{00000000-0005-0000-0000-000070020000}"/>
    <cellStyle name="Followed Hyperlink 10" xfId="50276" hidden="1" xr:uid="{00000000-0005-0000-0000-000078020000}"/>
    <cellStyle name="Followed Hyperlink 10" xfId="51611" hidden="1" xr:uid="{00000000-0005-0000-0000-000080020000}"/>
    <cellStyle name="Followed Hyperlink 10" xfId="52143" hidden="1" xr:uid="{00000000-0005-0000-0000-000088020000}"/>
    <cellStyle name="Followed Hyperlink 10" xfId="52808" hidden="1" xr:uid="{00000000-0005-0000-0000-000090020000}"/>
    <cellStyle name="Followed Hyperlink 10" xfId="53481" hidden="1" xr:uid="{00000000-0005-0000-0000-000098020000}"/>
    <cellStyle name="Followed Hyperlink 10" xfId="54560" hidden="1" xr:uid="{00000000-0005-0000-0000-0000A0020000}"/>
    <cellStyle name="Followed Hyperlink 10" xfId="54806" hidden="1" xr:uid="{00000000-0005-0000-0000-0000A8020000}"/>
    <cellStyle name="Followed Hyperlink 10" xfId="54986" hidden="1" xr:uid="{00000000-0005-0000-0000-0000B0020000}"/>
    <cellStyle name="Followed Hyperlink 10" xfId="56321" hidden="1" xr:uid="{00000000-0005-0000-0000-0000B8020000}"/>
    <cellStyle name="Followed Hyperlink 10" xfId="56051" hidden="1" xr:uid="{00000000-0005-0000-0000-0000C0020000}"/>
    <cellStyle name="Followed Hyperlink 10" xfId="55428" hidden="1" xr:uid="{00000000-0005-0000-0000-0000C8020000}"/>
    <cellStyle name="Followed Hyperlink 10" xfId="54756" hidden="1" xr:uid="{00000000-0005-0000-0000-0000D0020000}"/>
    <cellStyle name="Followed Hyperlink 10" xfId="54069" hidden="1" xr:uid="{00000000-0005-0000-0000-0000D8020000}"/>
    <cellStyle name="Followed Hyperlink 10" xfId="53446" hidden="1" xr:uid="{00000000-0005-0000-0000-0000E0020000}"/>
    <cellStyle name="Followed Hyperlink 10" xfId="52774" hidden="1" xr:uid="{00000000-0005-0000-0000-0000E8020000}"/>
    <cellStyle name="Followed Hyperlink 10" xfId="52011" hidden="1" xr:uid="{00000000-0005-0000-0000-0000F0020000}"/>
    <cellStyle name="Followed Hyperlink 10" xfId="51341" hidden="1" xr:uid="{00000000-0005-0000-0000-0000F8020000}"/>
    <cellStyle name="Followed Hyperlink 10" xfId="50718" hidden="1" xr:uid="{00000000-0005-0000-0000-000000030000}"/>
    <cellStyle name="Followed Hyperlink 10" xfId="50046" hidden="1" xr:uid="{00000000-0005-0000-0000-000008030000}"/>
    <cellStyle name="Followed Hyperlink 10" xfId="49322" hidden="1" xr:uid="{00000000-0005-0000-0000-000010030000}"/>
    <cellStyle name="Followed Hyperlink 10" xfId="48699" hidden="1" xr:uid="{00000000-0005-0000-0000-000018030000}"/>
    <cellStyle name="Followed Hyperlink 10" xfId="48027" hidden="1" xr:uid="{00000000-0005-0000-0000-000020030000}"/>
    <cellStyle name="Followed Hyperlink 10" xfId="47264" hidden="1" xr:uid="{00000000-0005-0000-0000-000028030000}"/>
    <cellStyle name="Followed Hyperlink 10" xfId="46681" hidden="1" xr:uid="{00000000-0005-0000-0000-000030030000}"/>
    <cellStyle name="Followed Hyperlink 10" xfId="46058" hidden="1" xr:uid="{00000000-0005-0000-0000-000038030000}"/>
    <cellStyle name="Followed Hyperlink 10" xfId="45386" hidden="1" xr:uid="{00000000-0005-0000-0000-000040030000}"/>
    <cellStyle name="Followed Hyperlink 10" xfId="44623" hidden="1" xr:uid="{00000000-0005-0000-0000-000048030000}"/>
    <cellStyle name="Followed Hyperlink 10" xfId="44000" hidden="1" xr:uid="{00000000-0005-0000-0000-000050030000}"/>
    <cellStyle name="Followed Hyperlink 10" xfId="43328" hidden="1" xr:uid="{00000000-0005-0000-0000-000058030000}"/>
    <cellStyle name="Followed Hyperlink 10" xfId="42565" hidden="1" xr:uid="{00000000-0005-0000-0000-000060030000}"/>
    <cellStyle name="Followed Hyperlink 10" xfId="41972" hidden="1" xr:uid="{00000000-0005-0000-0000-000068030000}"/>
    <cellStyle name="Followed Hyperlink 10" xfId="41349" hidden="1" xr:uid="{00000000-0005-0000-0000-000070030000}"/>
    <cellStyle name="Followed Hyperlink 10" xfId="40677" hidden="1" xr:uid="{00000000-0005-0000-0000-000078030000}"/>
    <cellStyle name="Followed Hyperlink 10" xfId="39919" hidden="1" xr:uid="{00000000-0005-0000-0000-000080030000}"/>
    <cellStyle name="Followed Hyperlink 10" xfId="39296" hidden="1" xr:uid="{00000000-0005-0000-0000-000088030000}"/>
    <cellStyle name="Followed Hyperlink 10" xfId="38624" hidden="1" xr:uid="{00000000-0005-0000-0000-000090030000}"/>
    <cellStyle name="Followed Hyperlink 10" xfId="30762" hidden="1" xr:uid="{00000000-0005-0000-0000-000098030000}"/>
    <cellStyle name="Followed Hyperlink 10" xfId="37282" hidden="1" xr:uid="{00000000-0005-0000-0000-0000A0030000}"/>
    <cellStyle name="Followed Hyperlink 10" xfId="36659" hidden="1" xr:uid="{00000000-0005-0000-0000-0000A8030000}"/>
    <cellStyle name="Followed Hyperlink 10" xfId="35987" hidden="1" xr:uid="{00000000-0005-0000-0000-0000B0030000}"/>
    <cellStyle name="Followed Hyperlink 10" xfId="35300" hidden="1" xr:uid="{00000000-0005-0000-0000-0000B8030000}"/>
    <cellStyle name="Followed Hyperlink 10" xfId="34677" hidden="1" xr:uid="{00000000-0005-0000-0000-0000C0030000}"/>
    <cellStyle name="Followed Hyperlink 10" xfId="34005" hidden="1" xr:uid="{00000000-0005-0000-0000-0000C8030000}"/>
    <cellStyle name="Followed Hyperlink 10" xfId="33242" hidden="1" xr:uid="{00000000-0005-0000-0000-0000D0030000}"/>
    <cellStyle name="Followed Hyperlink 10" xfId="32568" hidden="1" xr:uid="{00000000-0005-0000-0000-0000D8030000}"/>
    <cellStyle name="Followed Hyperlink 10" xfId="31945" hidden="1" xr:uid="{00000000-0005-0000-0000-0000E0030000}"/>
    <cellStyle name="Followed Hyperlink 10" xfId="31273" hidden="1" xr:uid="{00000000-0005-0000-0000-0000E8030000}"/>
    <cellStyle name="Followed Hyperlink 10" xfId="30494" hidden="1" xr:uid="{00000000-0005-0000-0000-0000F0030000}"/>
    <cellStyle name="Followed Hyperlink 10" xfId="29871" hidden="1" xr:uid="{00000000-0005-0000-0000-0000F8030000}"/>
    <cellStyle name="Followed Hyperlink 10" xfId="29199" hidden="1" xr:uid="{00000000-0005-0000-0000-000000040000}"/>
    <cellStyle name="Followed Hyperlink 10" xfId="28436" hidden="1" xr:uid="{00000000-0005-0000-0000-000008040000}"/>
    <cellStyle name="Followed Hyperlink 10" xfId="27806" hidden="1" xr:uid="{00000000-0005-0000-0000-000010040000}"/>
    <cellStyle name="Followed Hyperlink 10" xfId="27183" hidden="1" xr:uid="{00000000-0005-0000-0000-000018040000}"/>
    <cellStyle name="Followed Hyperlink 10" xfId="26511" hidden="1" xr:uid="{00000000-0005-0000-0000-000020040000}"/>
    <cellStyle name="Followed Hyperlink 10" xfId="25824" hidden="1" xr:uid="{00000000-0005-0000-0000-000028040000}"/>
    <cellStyle name="Followed Hyperlink 10" xfId="25201" hidden="1" xr:uid="{00000000-0005-0000-0000-000030040000}"/>
    <cellStyle name="Followed Hyperlink 10" xfId="24529" hidden="1" xr:uid="{00000000-0005-0000-0000-000038040000}"/>
    <cellStyle name="Followed Hyperlink 10" xfId="23766" hidden="1" xr:uid="{00000000-0005-0000-0000-000040040000}"/>
    <cellStyle name="Followed Hyperlink 10" xfId="23096" hidden="1" xr:uid="{00000000-0005-0000-0000-000048040000}"/>
    <cellStyle name="Followed Hyperlink 10" xfId="22473" hidden="1" xr:uid="{00000000-0005-0000-0000-000050040000}"/>
    <cellStyle name="Followed Hyperlink 10" xfId="21801" hidden="1" xr:uid="{00000000-0005-0000-0000-000058040000}"/>
    <cellStyle name="Followed Hyperlink 10" xfId="21076" hidden="1" xr:uid="{00000000-0005-0000-0000-000060040000}"/>
    <cellStyle name="Followed Hyperlink 10" xfId="20453" hidden="1" xr:uid="{00000000-0005-0000-0000-000068040000}"/>
    <cellStyle name="Followed Hyperlink 10" xfId="19781" hidden="1" xr:uid="{00000000-0005-0000-0000-000070040000}"/>
    <cellStyle name="Followed Hyperlink 10" xfId="19018" hidden="1" xr:uid="{00000000-0005-0000-0000-000078040000}"/>
    <cellStyle name="Followed Hyperlink 10" xfId="18435" hidden="1" xr:uid="{00000000-0005-0000-0000-000080040000}"/>
    <cellStyle name="Followed Hyperlink 10" xfId="17812" hidden="1" xr:uid="{00000000-0005-0000-0000-000088040000}"/>
    <cellStyle name="Followed Hyperlink 10" xfId="17140" hidden="1" xr:uid="{00000000-0005-0000-0000-000090040000}"/>
    <cellStyle name="Followed Hyperlink 10" xfId="16377" hidden="1" xr:uid="{00000000-0005-0000-0000-000098040000}"/>
    <cellStyle name="Followed Hyperlink 10" xfId="15754" hidden="1" xr:uid="{00000000-0005-0000-0000-0000A0040000}"/>
    <cellStyle name="Followed Hyperlink 10" xfId="15082" hidden="1" xr:uid="{00000000-0005-0000-0000-0000A8040000}"/>
    <cellStyle name="Followed Hyperlink 10" xfId="14319" hidden="1" xr:uid="{00000000-0005-0000-0000-0000B0040000}"/>
    <cellStyle name="Followed Hyperlink 10" xfId="13726" hidden="1" xr:uid="{00000000-0005-0000-0000-0000B8040000}"/>
    <cellStyle name="Followed Hyperlink 10" xfId="13103" hidden="1" xr:uid="{00000000-0005-0000-0000-0000C0040000}"/>
    <cellStyle name="Followed Hyperlink 10" xfId="12431" hidden="1" xr:uid="{00000000-0005-0000-0000-0000C8040000}"/>
    <cellStyle name="Followed Hyperlink 10" xfId="11673" hidden="1" xr:uid="{00000000-0005-0000-0000-0000D0040000}"/>
    <cellStyle name="Followed Hyperlink 10" xfId="11050" hidden="1" xr:uid="{00000000-0005-0000-0000-0000D8040000}"/>
    <cellStyle name="Followed Hyperlink 10" xfId="10378" hidden="1" xr:uid="{00000000-0005-0000-0000-0000E0040000}"/>
    <cellStyle name="Followed Hyperlink 10" xfId="2516" hidden="1" xr:uid="{00000000-0005-0000-0000-0000E8040000}"/>
    <cellStyle name="Followed Hyperlink 10" xfId="9036" hidden="1" xr:uid="{00000000-0005-0000-0000-0000F0040000}"/>
    <cellStyle name="Followed Hyperlink 10" xfId="8413" hidden="1" xr:uid="{00000000-0005-0000-0000-0000F8040000}"/>
    <cellStyle name="Followed Hyperlink 10" xfId="7741" hidden="1" xr:uid="{00000000-0005-0000-0000-000000050000}"/>
    <cellStyle name="Followed Hyperlink 10" xfId="7054" hidden="1" xr:uid="{00000000-0005-0000-0000-000008050000}"/>
    <cellStyle name="Followed Hyperlink 10" xfId="6431" hidden="1" xr:uid="{00000000-0005-0000-0000-000010050000}"/>
    <cellStyle name="Followed Hyperlink 10" xfId="5759" hidden="1" xr:uid="{00000000-0005-0000-0000-000018050000}"/>
    <cellStyle name="Followed Hyperlink 10" xfId="1838" hidden="1" xr:uid="{00000000-0005-0000-0000-000020050000}"/>
    <cellStyle name="Followed Hyperlink 10" xfId="2216" hidden="1" xr:uid="{00000000-0005-0000-0000-000028050000}"/>
    <cellStyle name="Followed Hyperlink 10" xfId="2684" hidden="1" xr:uid="{00000000-0005-0000-0000-000030050000}"/>
    <cellStyle name="Followed Hyperlink 10" xfId="3294" hidden="1" xr:uid="{00000000-0005-0000-0000-000038050000}"/>
    <cellStyle name="Followed Hyperlink 10" xfId="3671" hidden="1" xr:uid="{00000000-0005-0000-0000-000040050000}"/>
    <cellStyle name="Followed Hyperlink 10" xfId="4154" hidden="1" xr:uid="{00000000-0005-0000-0000-000048050000}"/>
    <cellStyle name="Followed Hyperlink 10" xfId="4504" hidden="1" xr:uid="{00000000-0005-0000-0000-000050050000}"/>
    <cellStyle name="Followed Hyperlink 10" xfId="4968" hidden="1" xr:uid="{00000000-0005-0000-0000-000058050000}"/>
    <cellStyle name="Followed Hyperlink 10" xfId="4035" hidden="1" xr:uid="{00000000-0005-0000-0000-000060050000}"/>
    <cellStyle name="Followed Hyperlink 10" xfId="2600" hidden="1" xr:uid="{00000000-0005-0000-0000-000068050000}"/>
    <cellStyle name="Followed Hyperlink 10" xfId="1018" hidden="1" xr:uid="{00000000-0005-0000-0000-000070050000}"/>
    <cellStyle name="Followed Hyperlink 10" xfId="1400" hidden="1" xr:uid="{00000000-0005-0000-0000-000078050000}"/>
    <cellStyle name="Followed Hyperlink 10" xfId="843" hidden="1" xr:uid="{00000000-0005-0000-0000-000080050000}"/>
    <cellStyle name="Followed Hyperlink 10" xfId="740" hidden="1" xr:uid="{00000000-0005-0000-0000-000088050000}"/>
    <cellStyle name="Followed Hyperlink 10" xfId="445" hidden="1" xr:uid="{00000000-0005-0000-0000-000090050000}"/>
    <cellStyle name="Followed Hyperlink 10" xfId="417" hidden="1" xr:uid="{00000000-0005-0000-0000-00008F050000}"/>
    <cellStyle name="Followed Hyperlink 10" xfId="712" hidden="1" xr:uid="{00000000-0005-0000-0000-000087050000}"/>
    <cellStyle name="Followed Hyperlink 10" xfId="1740" hidden="1" xr:uid="{00000000-0005-0000-0000-00007F050000}"/>
    <cellStyle name="Followed Hyperlink 10" xfId="1372" hidden="1" xr:uid="{00000000-0005-0000-0000-000077050000}"/>
    <cellStyle name="Followed Hyperlink 10" xfId="479" hidden="1" xr:uid="{00000000-0005-0000-0000-00006F050000}"/>
    <cellStyle name="Followed Hyperlink 10" xfId="2859" hidden="1" xr:uid="{00000000-0005-0000-0000-000067050000}"/>
    <cellStyle name="Followed Hyperlink 10" xfId="4196" hidden="1" xr:uid="{00000000-0005-0000-0000-00005F050000}"/>
    <cellStyle name="Followed Hyperlink 10" xfId="4868" hidden="1" xr:uid="{00000000-0005-0000-0000-000057050000}"/>
    <cellStyle name="Followed Hyperlink 10" xfId="4070" hidden="1" xr:uid="{00000000-0005-0000-0000-00004F050000}"/>
    <cellStyle name="Followed Hyperlink 10" xfId="4126" hidden="1" xr:uid="{00000000-0005-0000-0000-000047050000}"/>
    <cellStyle name="Followed Hyperlink 10" xfId="3602" hidden="1" xr:uid="{00000000-0005-0000-0000-00003F050000}"/>
    <cellStyle name="Followed Hyperlink 10" xfId="2732" hidden="1" xr:uid="{00000000-0005-0000-0000-000037050000}"/>
    <cellStyle name="Followed Hyperlink 10" xfId="2656" hidden="1" xr:uid="{00000000-0005-0000-0000-00002F050000}"/>
    <cellStyle name="Followed Hyperlink 10" xfId="2118" hidden="1" xr:uid="{00000000-0005-0000-0000-000027050000}"/>
    <cellStyle name="Followed Hyperlink 10" xfId="5080" hidden="1" xr:uid="{00000000-0005-0000-0000-00001F050000}"/>
    <cellStyle name="Followed Hyperlink 10" xfId="5856" hidden="1" xr:uid="{00000000-0005-0000-0000-000017050000}"/>
    <cellStyle name="Followed Hyperlink 10" xfId="6550" hidden="1" xr:uid="{00000000-0005-0000-0000-00000F050000}"/>
    <cellStyle name="Followed Hyperlink 10" xfId="7138" hidden="1" xr:uid="{00000000-0005-0000-0000-000007050000}"/>
    <cellStyle name="Followed Hyperlink 10" xfId="7868" hidden="1" xr:uid="{00000000-0005-0000-0000-0000FF040000}"/>
    <cellStyle name="Followed Hyperlink 10" xfId="8528" hidden="1" xr:uid="{00000000-0005-0000-0000-0000F7040000}"/>
    <cellStyle name="Followed Hyperlink 10" xfId="9120" hidden="1" xr:uid="{00000000-0005-0000-0000-0000EF040000}"/>
    <cellStyle name="Followed Hyperlink 10" xfId="9699" hidden="1" xr:uid="{00000000-0005-0000-0000-0000E7040000}"/>
    <cellStyle name="Followed Hyperlink 10" xfId="10475" hidden="1" xr:uid="{00000000-0005-0000-0000-0000DF040000}"/>
    <cellStyle name="Followed Hyperlink 10" xfId="11169" hidden="1" xr:uid="{00000000-0005-0000-0000-0000D7040000}"/>
    <cellStyle name="Followed Hyperlink 10" xfId="11757" hidden="1" xr:uid="{00000000-0005-0000-0000-0000CF040000}"/>
    <cellStyle name="Followed Hyperlink 10" xfId="12558" hidden="1" xr:uid="{00000000-0005-0000-0000-0000C7040000}"/>
    <cellStyle name="Followed Hyperlink 10" xfId="13218" hidden="1" xr:uid="{00000000-0005-0000-0000-0000BF040000}"/>
    <cellStyle name="Followed Hyperlink 10" xfId="13810" hidden="1" xr:uid="{00000000-0005-0000-0000-0000B7040000}"/>
    <cellStyle name="Followed Hyperlink 10" xfId="14403" hidden="1" xr:uid="{00000000-0005-0000-0000-0000AF040000}"/>
    <cellStyle name="Followed Hyperlink 10" xfId="15179" hidden="1" xr:uid="{00000000-0005-0000-0000-0000A7040000}"/>
    <cellStyle name="Followed Hyperlink 10" xfId="15873" hidden="1" xr:uid="{00000000-0005-0000-0000-00009F040000}"/>
    <cellStyle name="Followed Hyperlink 10" xfId="16461" hidden="1" xr:uid="{00000000-0005-0000-0000-000097040000}"/>
    <cellStyle name="Followed Hyperlink 10" xfId="17267" hidden="1" xr:uid="{00000000-0005-0000-0000-00008F040000}"/>
    <cellStyle name="Followed Hyperlink 10" xfId="17927" hidden="1" xr:uid="{00000000-0005-0000-0000-000087040000}"/>
    <cellStyle name="Followed Hyperlink 10" xfId="18519" hidden="1" xr:uid="{00000000-0005-0000-0000-00007F040000}"/>
    <cellStyle name="Followed Hyperlink 10" xfId="19102" hidden="1" xr:uid="{00000000-0005-0000-0000-000077040000}"/>
    <cellStyle name="Followed Hyperlink 10" xfId="19878" hidden="1" xr:uid="{00000000-0005-0000-0000-00006F040000}"/>
    <cellStyle name="Followed Hyperlink 10" xfId="20572" hidden="1" xr:uid="{00000000-0005-0000-0000-000067040000}"/>
    <cellStyle name="Followed Hyperlink 10" xfId="21160" hidden="1" xr:uid="{00000000-0005-0000-0000-00005F040000}"/>
    <cellStyle name="Followed Hyperlink 10" xfId="21928" hidden="1" xr:uid="{00000000-0005-0000-0000-000057040000}"/>
    <cellStyle name="Followed Hyperlink 10" xfId="22588" hidden="1" xr:uid="{00000000-0005-0000-0000-00004F040000}"/>
    <cellStyle name="Followed Hyperlink 10" xfId="23180" hidden="1" xr:uid="{00000000-0005-0000-0000-000047040000}"/>
    <cellStyle name="Followed Hyperlink 10" xfId="23850" hidden="1" xr:uid="{00000000-0005-0000-0000-00003F040000}"/>
    <cellStyle name="Followed Hyperlink 10" xfId="24626" hidden="1" xr:uid="{00000000-0005-0000-0000-000037040000}"/>
    <cellStyle name="Followed Hyperlink 10" xfId="25320" hidden="1" xr:uid="{00000000-0005-0000-0000-00002F040000}"/>
    <cellStyle name="Followed Hyperlink 10" xfId="25908" hidden="1" xr:uid="{00000000-0005-0000-0000-000027040000}"/>
    <cellStyle name="Followed Hyperlink 10" xfId="26638" hidden="1" xr:uid="{00000000-0005-0000-0000-00001F040000}"/>
    <cellStyle name="Followed Hyperlink 10" xfId="27298" hidden="1" xr:uid="{00000000-0005-0000-0000-000017040000}"/>
    <cellStyle name="Followed Hyperlink 10" xfId="27890" hidden="1" xr:uid="{00000000-0005-0000-0000-00000F040000}"/>
    <cellStyle name="Followed Hyperlink 10" xfId="28520" hidden="1" xr:uid="{00000000-0005-0000-0000-000007040000}"/>
    <cellStyle name="Followed Hyperlink 10" xfId="29296" hidden="1" xr:uid="{00000000-0005-0000-0000-0000FF030000}"/>
    <cellStyle name="Followed Hyperlink 10" xfId="29990" hidden="1" xr:uid="{00000000-0005-0000-0000-0000F7030000}"/>
    <cellStyle name="Followed Hyperlink 10" xfId="30578" hidden="1" xr:uid="{00000000-0005-0000-0000-0000EF030000}"/>
    <cellStyle name="Followed Hyperlink 10" xfId="31400" hidden="1" xr:uid="{00000000-0005-0000-0000-0000E7030000}"/>
    <cellStyle name="Followed Hyperlink 10" xfId="32060" hidden="1" xr:uid="{00000000-0005-0000-0000-0000DF030000}"/>
    <cellStyle name="Followed Hyperlink 10" xfId="32652" hidden="1" xr:uid="{00000000-0005-0000-0000-0000D7030000}"/>
    <cellStyle name="Followed Hyperlink 10" xfId="33326" hidden="1" xr:uid="{00000000-0005-0000-0000-0000CF030000}"/>
    <cellStyle name="Followed Hyperlink 10" xfId="34102" hidden="1" xr:uid="{00000000-0005-0000-0000-0000C7030000}"/>
    <cellStyle name="Followed Hyperlink 10" xfId="34796" hidden="1" xr:uid="{00000000-0005-0000-0000-0000BF030000}"/>
    <cellStyle name="Followed Hyperlink 10" xfId="35384" hidden="1" xr:uid="{00000000-0005-0000-0000-0000B7030000}"/>
    <cellStyle name="Followed Hyperlink 10" xfId="36114" hidden="1" xr:uid="{00000000-0005-0000-0000-0000AF030000}"/>
    <cellStyle name="Followed Hyperlink 10" xfId="36774" hidden="1" xr:uid="{00000000-0005-0000-0000-0000A7030000}"/>
    <cellStyle name="Followed Hyperlink 10" xfId="37366" hidden="1" xr:uid="{00000000-0005-0000-0000-00009F030000}"/>
    <cellStyle name="Followed Hyperlink 10" xfId="37945" hidden="1" xr:uid="{00000000-0005-0000-0000-000097030000}"/>
    <cellStyle name="Followed Hyperlink 10" xfId="38721" hidden="1" xr:uid="{00000000-0005-0000-0000-00008F030000}"/>
    <cellStyle name="Followed Hyperlink 10" xfId="39415" hidden="1" xr:uid="{00000000-0005-0000-0000-000087030000}"/>
    <cellStyle name="Followed Hyperlink 10" xfId="40003" hidden="1" xr:uid="{00000000-0005-0000-0000-00007F030000}"/>
    <cellStyle name="Followed Hyperlink 10" xfId="40804" hidden="1" xr:uid="{00000000-0005-0000-0000-000077030000}"/>
    <cellStyle name="Followed Hyperlink 10" xfId="41464" hidden="1" xr:uid="{00000000-0005-0000-0000-00006F030000}"/>
    <cellStyle name="Followed Hyperlink 10" xfId="42056" hidden="1" xr:uid="{00000000-0005-0000-0000-000067030000}"/>
    <cellStyle name="Followed Hyperlink 10" xfId="42649" hidden="1" xr:uid="{00000000-0005-0000-0000-00005F030000}"/>
    <cellStyle name="Followed Hyperlink 10" xfId="43425" hidden="1" xr:uid="{00000000-0005-0000-0000-000057030000}"/>
    <cellStyle name="Followed Hyperlink 10" xfId="44119" hidden="1" xr:uid="{00000000-0005-0000-0000-00004F030000}"/>
    <cellStyle name="Followed Hyperlink 10" xfId="44707" hidden="1" xr:uid="{00000000-0005-0000-0000-000047030000}"/>
    <cellStyle name="Followed Hyperlink 10" xfId="45513" hidden="1" xr:uid="{00000000-0005-0000-0000-00003F030000}"/>
    <cellStyle name="Followed Hyperlink 10" xfId="46173" hidden="1" xr:uid="{00000000-0005-0000-0000-000037030000}"/>
    <cellStyle name="Followed Hyperlink 10" xfId="46765" hidden="1" xr:uid="{00000000-0005-0000-0000-00002F030000}"/>
    <cellStyle name="Followed Hyperlink 10" xfId="47348" hidden="1" xr:uid="{00000000-0005-0000-0000-000027030000}"/>
    <cellStyle name="Followed Hyperlink 10" xfId="48124" hidden="1" xr:uid="{00000000-0005-0000-0000-00001F030000}"/>
    <cellStyle name="Followed Hyperlink 10" xfId="48818" hidden="1" xr:uid="{00000000-0005-0000-0000-000017030000}"/>
    <cellStyle name="Followed Hyperlink 10" xfId="49406" hidden="1" xr:uid="{00000000-0005-0000-0000-00000F030000}"/>
    <cellStyle name="Followed Hyperlink 10" xfId="50173" hidden="1" xr:uid="{00000000-0005-0000-0000-000007030000}"/>
    <cellStyle name="Followed Hyperlink 10" xfId="50833" hidden="1" xr:uid="{00000000-0005-0000-0000-0000FF020000}"/>
    <cellStyle name="Followed Hyperlink 10" xfId="51425" hidden="1" xr:uid="{00000000-0005-0000-0000-0000F7020000}"/>
    <cellStyle name="Followed Hyperlink 10" xfId="52095" hidden="1" xr:uid="{00000000-0005-0000-0000-0000EF020000}"/>
    <cellStyle name="Followed Hyperlink 10" xfId="52871" hidden="1" xr:uid="{00000000-0005-0000-0000-0000E7020000}"/>
    <cellStyle name="Followed Hyperlink 10" xfId="53565" hidden="1" xr:uid="{00000000-0005-0000-0000-0000DF020000}"/>
    <cellStyle name="Followed Hyperlink 10" xfId="54153" hidden="1" xr:uid="{00000000-0005-0000-0000-0000D7020000}"/>
    <cellStyle name="Followed Hyperlink 10" xfId="54883" hidden="1" xr:uid="{00000000-0005-0000-0000-0000CF020000}"/>
    <cellStyle name="Followed Hyperlink 10" xfId="55543" hidden="1" xr:uid="{00000000-0005-0000-0000-0000C7020000}"/>
    <cellStyle name="Followed Hyperlink 10" xfId="56135" hidden="1" xr:uid="{00000000-0005-0000-0000-0000BF020000}"/>
    <cellStyle name="Followed Hyperlink 10" xfId="56443" hidden="1" xr:uid="{00000000-0005-0000-0000-0000B7020000}"/>
    <cellStyle name="Followed Hyperlink 10" xfId="55855" hidden="1" xr:uid="{00000000-0005-0000-0000-0000AF020000}"/>
    <cellStyle name="Followed Hyperlink 10" xfId="55161" hidden="1" xr:uid="{00000000-0005-0000-0000-0000A7020000}"/>
    <cellStyle name="Followed Hyperlink 10" xfId="54385" hidden="1" xr:uid="{00000000-0005-0000-0000-00009F020000}"/>
    <cellStyle name="Followed Hyperlink 10" xfId="53789" hidden="1" xr:uid="{00000000-0005-0000-0000-000097020000}"/>
    <cellStyle name="Followed Hyperlink 10" xfId="53197" hidden="1" xr:uid="{00000000-0005-0000-0000-00008F020000}"/>
    <cellStyle name="Followed Hyperlink 10" xfId="52537" hidden="1" xr:uid="{00000000-0005-0000-0000-000087020000}"/>
    <cellStyle name="Followed Hyperlink 10" xfId="51733" hidden="1" xr:uid="{00000000-0005-0000-0000-00007F020000}"/>
    <cellStyle name="Followed Hyperlink 10" xfId="51145" hidden="1" xr:uid="{00000000-0005-0000-0000-000077020000}"/>
    <cellStyle name="Followed Hyperlink 10" xfId="50451" hidden="1" xr:uid="{00000000-0005-0000-0000-00006F020000}"/>
    <cellStyle name="Followed Hyperlink 10" xfId="49675" hidden="1" xr:uid="{00000000-0005-0000-0000-000067020000}"/>
    <cellStyle name="Followed Hyperlink 10" xfId="49042" hidden="1" xr:uid="{00000000-0005-0000-0000-00005F020000}"/>
    <cellStyle name="Followed Hyperlink 10" xfId="48450" hidden="1" xr:uid="{00000000-0005-0000-0000-000057020000}"/>
    <cellStyle name="Followed Hyperlink 10" xfId="47790" hidden="1" xr:uid="{00000000-0005-0000-0000-00004F020000}"/>
    <cellStyle name="Followed Hyperlink 10" xfId="47073" hidden="1" xr:uid="{00000000-0005-0000-0000-000047020000}"/>
    <cellStyle name="Followed Hyperlink 10" xfId="46485" hidden="1" xr:uid="{00000000-0005-0000-0000-00003F020000}"/>
    <cellStyle name="Followed Hyperlink 10" xfId="45791" hidden="1" xr:uid="{00000000-0005-0000-0000-000037020000}"/>
    <cellStyle name="Followed Hyperlink 10" xfId="45015" hidden="1" xr:uid="{00000000-0005-0000-0000-00002F020000}"/>
    <cellStyle name="Followed Hyperlink 10" xfId="44343" hidden="1" xr:uid="{00000000-0005-0000-0000-000027020000}"/>
    <cellStyle name="Followed Hyperlink 10" xfId="43751" hidden="1" xr:uid="{00000000-0005-0000-0000-00001F020000}"/>
    <cellStyle name="Followed Hyperlink 10" xfId="43091" hidden="1" xr:uid="{00000000-0005-0000-0000-000017020000}"/>
    <cellStyle name="Followed Hyperlink 10" xfId="42364" hidden="1" xr:uid="{00000000-0005-0000-0000-00000F020000}"/>
    <cellStyle name="Followed Hyperlink 10" xfId="41776" hidden="1" xr:uid="{00000000-0005-0000-0000-000007020000}"/>
    <cellStyle name="Followed Hyperlink 10" xfId="41082" hidden="1" xr:uid="{00000000-0005-0000-0000-0000FF010000}"/>
    <cellStyle name="Followed Hyperlink 10" xfId="40306" hidden="1" xr:uid="{00000000-0005-0000-0000-0000F7010000}"/>
    <cellStyle name="Followed Hyperlink 10" xfId="39639" hidden="1" xr:uid="{00000000-0005-0000-0000-0000EF010000}"/>
    <cellStyle name="Followed Hyperlink 10" xfId="39047" hidden="1" xr:uid="{00000000-0005-0000-0000-0000E7010000}"/>
    <cellStyle name="Followed Hyperlink 10" xfId="38387" hidden="1" xr:uid="{00000000-0005-0000-0000-0000DF010000}"/>
    <cellStyle name="Followed Hyperlink 10" xfId="37674" hidden="1" xr:uid="{00000000-0005-0000-0000-0000D7010000}"/>
    <cellStyle name="Followed Hyperlink 10" xfId="37086" hidden="1" xr:uid="{00000000-0005-0000-0000-0000CF010000}"/>
    <cellStyle name="Followed Hyperlink 10" xfId="36392" hidden="1" xr:uid="{00000000-0005-0000-0000-0000C7010000}"/>
    <cellStyle name="Followed Hyperlink 10" xfId="35616" hidden="1" xr:uid="{00000000-0005-0000-0000-0000BF010000}"/>
    <cellStyle name="Followed Hyperlink 10" xfId="35020" hidden="1" xr:uid="{00000000-0005-0000-0000-0000B7010000}"/>
    <cellStyle name="Followed Hyperlink 10" xfId="34428" hidden="1" xr:uid="{00000000-0005-0000-0000-0000AF010000}"/>
    <cellStyle name="Followed Hyperlink 10" xfId="33768" hidden="1" xr:uid="{00000000-0005-0000-0000-0000A7010000}"/>
    <cellStyle name="Followed Hyperlink 10" xfId="32960" hidden="1" xr:uid="{00000000-0005-0000-0000-00009F010000}"/>
    <cellStyle name="Followed Hyperlink 10" xfId="32372" hidden="1" xr:uid="{00000000-0005-0000-0000-000097010000}"/>
    <cellStyle name="Followed Hyperlink 10" xfId="31678" hidden="1" xr:uid="{00000000-0005-0000-0000-00008F010000}"/>
    <cellStyle name="Followed Hyperlink 10" xfId="30902" hidden="1" xr:uid="{00000000-0005-0000-0000-000087010000}"/>
    <cellStyle name="Followed Hyperlink 10" xfId="30214" hidden="1" xr:uid="{00000000-0005-0000-0000-00007F010000}"/>
    <cellStyle name="Followed Hyperlink 10" xfId="29622" hidden="1" xr:uid="{00000000-0005-0000-0000-000077010000}"/>
    <cellStyle name="Followed Hyperlink 10" xfId="28962" hidden="1" xr:uid="{00000000-0005-0000-0000-00006F010000}"/>
    <cellStyle name="Followed Hyperlink 10" xfId="28198" hidden="1" xr:uid="{00000000-0005-0000-0000-000067010000}"/>
    <cellStyle name="Followed Hyperlink 10" xfId="27610" hidden="1" xr:uid="{00000000-0005-0000-0000-00005F010000}"/>
    <cellStyle name="Followed Hyperlink 10" xfId="26916" hidden="1" xr:uid="{00000000-0005-0000-0000-000057010000}"/>
    <cellStyle name="Followed Hyperlink 10" xfId="26140" hidden="1" xr:uid="{00000000-0005-0000-0000-00004F010000}"/>
    <cellStyle name="Followed Hyperlink 10" xfId="25544" hidden="1" xr:uid="{00000000-0005-0000-0000-000047010000}"/>
    <cellStyle name="Followed Hyperlink 10" xfId="24952" hidden="1" xr:uid="{00000000-0005-0000-0000-00003F010000}"/>
    <cellStyle name="Followed Hyperlink 10" xfId="24292" hidden="1" xr:uid="{00000000-0005-0000-0000-000037010000}"/>
    <cellStyle name="Followed Hyperlink 10" xfId="23488" hidden="1" xr:uid="{00000000-0005-0000-0000-00002F010000}"/>
    <cellStyle name="Followed Hyperlink 10" xfId="22900" hidden="1" xr:uid="{00000000-0005-0000-0000-000027010000}"/>
    <cellStyle name="Followed Hyperlink 10" xfId="22206" hidden="1" xr:uid="{00000000-0005-0000-0000-00001F010000}"/>
    <cellStyle name="Followed Hyperlink 10" xfId="21430" hidden="1" xr:uid="{00000000-0005-0000-0000-000017010000}"/>
    <cellStyle name="Followed Hyperlink 10" xfId="20796" hidden="1" xr:uid="{00000000-0005-0000-0000-00000F010000}"/>
    <cellStyle name="Followed Hyperlink 10" xfId="20204" hidden="1" xr:uid="{00000000-0005-0000-0000-000007010000}"/>
    <cellStyle name="Followed Hyperlink 10" xfId="19544" hidden="1" xr:uid="{00000000-0005-0000-0000-0000FF000000}"/>
    <cellStyle name="Followed Hyperlink 10" xfId="18827" hidden="1" xr:uid="{00000000-0005-0000-0000-0000F7000000}"/>
    <cellStyle name="Followed Hyperlink 10" xfId="18239" hidden="1" xr:uid="{00000000-0005-0000-0000-0000EF000000}"/>
    <cellStyle name="Followed Hyperlink 10" xfId="17545" hidden="1" xr:uid="{00000000-0005-0000-0000-0000E7000000}"/>
    <cellStyle name="Followed Hyperlink 10" xfId="16769" hidden="1" xr:uid="{00000000-0005-0000-0000-0000DF000000}"/>
    <cellStyle name="Followed Hyperlink 10" xfId="16097" hidden="1" xr:uid="{00000000-0005-0000-0000-0000D7000000}"/>
    <cellStyle name="Followed Hyperlink 10" xfId="15505" hidden="1" xr:uid="{00000000-0005-0000-0000-0000CF000000}"/>
    <cellStyle name="Followed Hyperlink 10" xfId="8500" hidden="1" xr:uid="{00000000-0005-0000-0000-00007B000000}"/>
    <cellStyle name="Followed Hyperlink 10" xfId="7971" hidden="1" xr:uid="{00000000-0005-0000-0000-000080000000}"/>
    <cellStyle name="Followed Hyperlink 10" xfId="9344" hidden="1" xr:uid="{00000000-0005-0000-0000-000086000000}"/>
    <cellStyle name="Followed Hyperlink 10" xfId="9671" hidden="1" xr:uid="{00000000-0005-0000-0000-00008B000000}"/>
    <cellStyle name="Followed Hyperlink 10" xfId="9747" hidden="1" xr:uid="{00000000-0005-0000-0000-000090000000}"/>
    <cellStyle name="Followed Hyperlink 10" xfId="10686" hidden="1" xr:uid="{00000000-0005-0000-0000-000096000000}"/>
    <cellStyle name="Followed Hyperlink 10" xfId="11141" hidden="1" xr:uid="{00000000-0005-0000-0000-00009B000000}"/>
    <cellStyle name="Followed Hyperlink 10" xfId="11085" hidden="1" xr:uid="{00000000-0005-0000-0000-0000A0000000}"/>
    <cellStyle name="Followed Hyperlink 10" xfId="11976" hidden="1" xr:uid="{00000000-0005-0000-0000-0000A6000000}"/>
    <cellStyle name="Followed Hyperlink 10" xfId="12530" hidden="1" xr:uid="{00000000-0005-0000-0000-0000AB000000}"/>
    <cellStyle name="Followed Hyperlink 10" xfId="12481" hidden="1" xr:uid="{00000000-0005-0000-0000-0000B0000000}"/>
    <cellStyle name="Followed Hyperlink 10" xfId="13137" hidden="1" xr:uid="{00000000-0005-0000-0000-0000B6000000}"/>
    <cellStyle name="Followed Hyperlink 10" xfId="13782" hidden="1" xr:uid="{00000000-0005-0000-0000-0000BB000000}"/>
    <cellStyle name="Followed Hyperlink 10" xfId="13996" hidden="1" xr:uid="{00000000-0005-0000-0000-0000C0000000}"/>
    <cellStyle name="Followed Hyperlink 10" xfId="14512" hidden="1" xr:uid="{00000000-0005-0000-0000-0000C6000000}"/>
    <cellStyle name="Followed Hyperlink 10" xfId="14244" hidden="1" xr:uid="{00000000-0005-0000-0000-0000C1000000}"/>
    <cellStyle name="Followed Hyperlink 10" xfId="12978" hidden="1" xr:uid="{00000000-0005-0000-0000-0000B1000000}"/>
    <cellStyle name="Followed Hyperlink 10" xfId="11519" hidden="1" xr:uid="{00000000-0005-0000-0000-0000A1000000}"/>
    <cellStyle name="Followed Hyperlink 10" xfId="10309" hidden="1" xr:uid="{00000000-0005-0000-0000-000091000000}"/>
    <cellStyle name="Followed Hyperlink 10" xfId="8966" hidden="1" xr:uid="{00000000-0005-0000-0000-000081000000}"/>
    <cellStyle name="Followed Hyperlink 10" xfId="6774" hidden="1" xr:uid="{00000000-0005-0000-0000-000067000000}"/>
    <cellStyle name="Followed Hyperlink 10" xfId="7110" hidden="1" xr:uid="{00000000-0005-0000-0000-00006B000000}"/>
    <cellStyle name="Followed Hyperlink 10" xfId="7545" hidden="1" xr:uid="{00000000-0005-0000-0000-000070000000}"/>
    <cellStyle name="Followed Hyperlink 10" xfId="7446" hidden="1" xr:uid="{00000000-0005-0000-0000-000074000000}"/>
    <cellStyle name="Followed Hyperlink 10" xfId="8288" hidden="1" xr:uid="{00000000-0005-0000-0000-000079000000}"/>
    <cellStyle name="Followed Hyperlink 10" xfId="6648" hidden="1" xr:uid="{00000000-0005-0000-0000-000065000000}"/>
    <cellStyle name="Followed Hyperlink 10" xfId="6182" hidden="1" xr:uid="{00000000-0005-0000-0000-00005F000000}"/>
    <cellStyle name="Followed Hyperlink 10" xfId="6522" hidden="1" xr:uid="{00000000-0005-0000-0000-000063000000}"/>
    <cellStyle name="Followed Hyperlink 10" xfId="5690" hidden="1" xr:uid="{00000000-0005-0000-0000-000059000000}"/>
    <cellStyle name="Followed Hyperlink 10" xfId="5227" hidden="1" xr:uid="{00000000-0005-0000-0000-000054000000}"/>
    <cellStyle name="Followed Hyperlink 10" xfId="5289" hidden="1" xr:uid="{00000000-0005-0000-0000-00005A000000}"/>
    <cellStyle name="Followed Hyperlink 10" xfId="5970" hidden="1" xr:uid="{00000000-0005-0000-0000-00005D000000}"/>
    <cellStyle name="Followed Hyperlink 10" xfId="5793" hidden="1" xr:uid="{00000000-0005-0000-0000-000060000000}"/>
    <cellStyle name="Followed Hyperlink 10" xfId="5828" hidden="1" xr:uid="{00000000-0005-0000-0000-00005B000000}"/>
    <cellStyle name="Followed Hyperlink 10" xfId="8385" hidden="1" xr:uid="{00000000-0005-0000-0000-00007A000000}"/>
    <cellStyle name="Followed Hyperlink 10" xfId="7607" hidden="1" xr:uid="{00000000-0005-0000-0000-000076000000}"/>
    <cellStyle name="Followed Hyperlink 10" xfId="7671" hidden="1" xr:uid="{00000000-0005-0000-0000-000071000000}"/>
    <cellStyle name="Followed Hyperlink 10" xfId="6988" hidden="1" xr:uid="{00000000-0005-0000-0000-00006C000000}"/>
    <cellStyle name="Followed Hyperlink 10" xfId="6466" hidden="1" xr:uid="{00000000-0005-0000-0000-000068000000}"/>
    <cellStyle name="Followed Hyperlink 10" xfId="8676" hidden="1" xr:uid="{00000000-0005-0000-0000-00007D000000}"/>
    <cellStyle name="Followed Hyperlink 10" xfId="9972" hidden="1" xr:uid="{00000000-0005-0000-0000-00008D000000}"/>
    <cellStyle name="Followed Hyperlink 10" xfId="11267" hidden="1" xr:uid="{00000000-0005-0000-0000-00009D000000}"/>
    <cellStyle name="Followed Hyperlink 10" xfId="12698" hidden="1" xr:uid="{00000000-0005-0000-0000-0000AD000000}"/>
    <cellStyle name="Followed Hyperlink 10" xfId="13908" hidden="1" xr:uid="{00000000-0005-0000-0000-0000BD000000}"/>
    <cellStyle name="Followed Hyperlink 10" xfId="14845" hidden="1" xr:uid="{00000000-0005-0000-0000-0000C7000000}"/>
    <cellStyle name="Followed Hyperlink 10" xfId="11933" hidden="1" xr:uid="{00000000-0005-0000-0000-0000C2000000}"/>
    <cellStyle name="Followed Hyperlink 10" xfId="13474" hidden="1" xr:uid="{00000000-0005-0000-0000-0000BC000000}"/>
    <cellStyle name="Followed Hyperlink 10" xfId="13530" hidden="1" xr:uid="{00000000-0005-0000-0000-0000B7000000}"/>
    <cellStyle name="Followed Hyperlink 10" xfId="13075" hidden="1" xr:uid="{00000000-0005-0000-0000-0000B2000000}"/>
    <cellStyle name="Followed Hyperlink 10" xfId="12136" hidden="1" xr:uid="{00000000-0005-0000-0000-0000AC000000}"/>
    <cellStyle name="Followed Hyperlink 10" xfId="12060" hidden="1" xr:uid="{00000000-0005-0000-0000-0000A7000000}"/>
    <cellStyle name="Followed Hyperlink 10" xfId="11645" hidden="1" xr:uid="{00000000-0005-0000-0000-0000A2000000}"/>
    <cellStyle name="Followed Hyperlink 10" xfId="10272" hidden="1" xr:uid="{00000000-0005-0000-0000-00009C000000}"/>
    <cellStyle name="Followed Hyperlink 10" xfId="10801" hidden="1" xr:uid="{00000000-0005-0000-0000-000097000000}"/>
    <cellStyle name="Followed Hyperlink 10" xfId="9908" hidden="1" xr:uid="{00000000-0005-0000-0000-000092000000}"/>
    <cellStyle name="Followed Hyperlink 10" xfId="9846" hidden="1" xr:uid="{00000000-0005-0000-0000-00008C000000}"/>
    <cellStyle name="Followed Hyperlink 10" xfId="9428" hidden="1" xr:uid="{00000000-0005-0000-0000-000087000000}"/>
    <cellStyle name="Followed Hyperlink 10" xfId="8469" hidden="1" xr:uid="{00000000-0005-0000-0000-000082000000}"/>
    <cellStyle name="Followed Hyperlink 10" xfId="8111" hidden="1" xr:uid="{00000000-0005-0000-0000-00007C000000}"/>
    <cellStyle name="Followed Hyperlink 10" xfId="15293" hidden="1" xr:uid="{00000000-0005-0000-0000-0000CD000000}"/>
    <cellStyle name="Followed Hyperlink 10" xfId="15971" hidden="1" xr:uid="{00000000-0005-0000-0000-0000D5000000}"/>
    <cellStyle name="Followed Hyperlink 10" xfId="16559" hidden="1" xr:uid="{00000000-0005-0000-0000-0000DD000000}"/>
    <cellStyle name="Followed Hyperlink 10" xfId="17407" hidden="1" xr:uid="{00000000-0005-0000-0000-0000E5000000}"/>
    <cellStyle name="Followed Hyperlink 10" xfId="18075" hidden="1" xr:uid="{00000000-0005-0000-0000-0000ED000000}"/>
    <cellStyle name="Followed Hyperlink 10" xfId="18617" hidden="1" xr:uid="{00000000-0005-0000-0000-0000F5000000}"/>
    <cellStyle name="Followed Hyperlink 10" xfId="19375" hidden="1" xr:uid="{00000000-0005-0000-0000-0000FD000000}"/>
    <cellStyle name="Followed Hyperlink 10" xfId="19992" hidden="1" xr:uid="{00000000-0005-0000-0000-000005010000}"/>
    <cellStyle name="Followed Hyperlink 10" xfId="20670" hidden="1" xr:uid="{00000000-0005-0000-0000-00000D010000}"/>
    <cellStyle name="Followed Hyperlink 10" xfId="21258" hidden="1" xr:uid="{00000000-0005-0000-0000-000015010000}"/>
    <cellStyle name="Followed Hyperlink 10" xfId="22068" hidden="1" xr:uid="{00000000-0005-0000-0000-00001D010000}"/>
    <cellStyle name="Followed Hyperlink 10" xfId="22736" hidden="1" xr:uid="{00000000-0005-0000-0000-000025010000}"/>
    <cellStyle name="Followed Hyperlink 10" xfId="23278" hidden="1" xr:uid="{00000000-0005-0000-0000-00002D010000}"/>
    <cellStyle name="Followed Hyperlink 10" xfId="24123" hidden="1" xr:uid="{00000000-0005-0000-0000-000035010000}"/>
    <cellStyle name="Followed Hyperlink 10" xfId="24740" hidden="1" xr:uid="{00000000-0005-0000-0000-00003D010000}"/>
    <cellStyle name="Followed Hyperlink 10" xfId="25418" hidden="1" xr:uid="{00000000-0005-0000-0000-000045010000}"/>
    <cellStyle name="Followed Hyperlink 10" xfId="26006" hidden="1" xr:uid="{00000000-0005-0000-0000-00004D010000}"/>
    <cellStyle name="Followed Hyperlink 10" xfId="26778" hidden="1" xr:uid="{00000000-0005-0000-0000-000055010000}"/>
    <cellStyle name="Followed Hyperlink 10" xfId="27446" hidden="1" xr:uid="{00000000-0005-0000-0000-00005D010000}"/>
    <cellStyle name="Followed Hyperlink 10" xfId="27988" hidden="1" xr:uid="{00000000-0005-0000-0000-000065010000}"/>
    <cellStyle name="Followed Hyperlink 10" xfId="28793" hidden="1" xr:uid="{00000000-0005-0000-0000-00006D010000}"/>
    <cellStyle name="Followed Hyperlink 10" xfId="29410" hidden="1" xr:uid="{00000000-0005-0000-0000-000075010000}"/>
    <cellStyle name="Followed Hyperlink 10" xfId="30088" hidden="1" xr:uid="{00000000-0005-0000-0000-00007D010000}"/>
    <cellStyle name="Followed Hyperlink 10" xfId="30676" hidden="1" xr:uid="{00000000-0005-0000-0000-000085010000}"/>
    <cellStyle name="Followed Hyperlink 10" xfId="31540" hidden="1" xr:uid="{00000000-0005-0000-0000-00008D010000}"/>
    <cellStyle name="Followed Hyperlink 10" xfId="32208" hidden="1" xr:uid="{00000000-0005-0000-0000-000095010000}"/>
    <cellStyle name="Followed Hyperlink 10" xfId="32750" hidden="1" xr:uid="{00000000-0005-0000-0000-00009D010000}"/>
    <cellStyle name="Followed Hyperlink 10" xfId="33599" hidden="1" xr:uid="{00000000-0005-0000-0000-0000A5010000}"/>
    <cellStyle name="Followed Hyperlink 10" xfId="34216" hidden="1" xr:uid="{00000000-0005-0000-0000-0000AD010000}"/>
    <cellStyle name="Followed Hyperlink 10" xfId="34894" hidden="1" xr:uid="{00000000-0005-0000-0000-0000B5010000}"/>
    <cellStyle name="Followed Hyperlink 10" xfId="35482" hidden="1" xr:uid="{00000000-0005-0000-0000-0000BD010000}"/>
    <cellStyle name="Followed Hyperlink 10" xfId="36254" hidden="1" xr:uid="{00000000-0005-0000-0000-0000C5010000}"/>
    <cellStyle name="Followed Hyperlink 10" xfId="36922" hidden="1" xr:uid="{00000000-0005-0000-0000-0000CD010000}"/>
    <cellStyle name="Followed Hyperlink 10" xfId="37464" hidden="1" xr:uid="{00000000-0005-0000-0000-0000D5010000}"/>
    <cellStyle name="Followed Hyperlink 10" xfId="38218" hidden="1" xr:uid="{00000000-0005-0000-0000-0000DD010000}"/>
    <cellStyle name="Followed Hyperlink 10" xfId="38835" hidden="1" xr:uid="{00000000-0005-0000-0000-0000E5010000}"/>
    <cellStyle name="Followed Hyperlink 10" xfId="39513" hidden="1" xr:uid="{00000000-0005-0000-0000-0000ED010000}"/>
    <cellStyle name="Followed Hyperlink 10" xfId="40101" hidden="1" xr:uid="{00000000-0005-0000-0000-0000F5010000}"/>
    <cellStyle name="Followed Hyperlink 10" xfId="40944" hidden="1" xr:uid="{00000000-0005-0000-0000-0000FD010000}"/>
    <cellStyle name="Followed Hyperlink 10" xfId="41612" hidden="1" xr:uid="{00000000-0005-0000-0000-000005020000}"/>
    <cellStyle name="Followed Hyperlink 10" xfId="42154" hidden="1" xr:uid="{00000000-0005-0000-0000-00000D020000}"/>
    <cellStyle name="Followed Hyperlink 10" xfId="42922" hidden="1" xr:uid="{00000000-0005-0000-0000-000015020000}"/>
    <cellStyle name="Followed Hyperlink 10" xfId="43539" hidden="1" xr:uid="{00000000-0005-0000-0000-00001D020000}"/>
    <cellStyle name="Followed Hyperlink 10" xfId="44217" hidden="1" xr:uid="{00000000-0005-0000-0000-000025020000}"/>
    <cellStyle name="Followed Hyperlink 10" xfId="44805" hidden="1" xr:uid="{00000000-0005-0000-0000-00002D020000}"/>
    <cellStyle name="Followed Hyperlink 10" xfId="45653" hidden="1" xr:uid="{00000000-0005-0000-0000-000035020000}"/>
    <cellStyle name="Followed Hyperlink 10" xfId="46321" hidden="1" xr:uid="{00000000-0005-0000-0000-00003D020000}"/>
    <cellStyle name="Followed Hyperlink 10" xfId="46863" hidden="1" xr:uid="{00000000-0005-0000-0000-000045020000}"/>
    <cellStyle name="Followed Hyperlink 10" xfId="47621" hidden="1" xr:uid="{00000000-0005-0000-0000-00004D020000}"/>
    <cellStyle name="Followed Hyperlink 10" xfId="48238" hidden="1" xr:uid="{00000000-0005-0000-0000-000055020000}"/>
    <cellStyle name="Followed Hyperlink 10" xfId="48916" hidden="1" xr:uid="{00000000-0005-0000-0000-00005D020000}"/>
    <cellStyle name="Followed Hyperlink 10" xfId="49504" hidden="1" xr:uid="{00000000-0005-0000-0000-000065020000}"/>
    <cellStyle name="Followed Hyperlink 10" xfId="50313" hidden="1" xr:uid="{00000000-0005-0000-0000-00006D020000}"/>
    <cellStyle name="Followed Hyperlink 10" xfId="50981" hidden="1" xr:uid="{00000000-0005-0000-0000-000075020000}"/>
    <cellStyle name="Followed Hyperlink 10" xfId="51523" hidden="1" xr:uid="{00000000-0005-0000-0000-00007D020000}"/>
    <cellStyle name="Followed Hyperlink 10" xfId="52368" hidden="1" xr:uid="{00000000-0005-0000-0000-000085020000}"/>
    <cellStyle name="Followed Hyperlink 10" xfId="52985" hidden="1" xr:uid="{00000000-0005-0000-0000-00008D020000}"/>
    <cellStyle name="Followed Hyperlink 10" xfId="53663" hidden="1" xr:uid="{00000000-0005-0000-0000-000095020000}"/>
    <cellStyle name="Followed Hyperlink 10" xfId="54251" hidden="1" xr:uid="{00000000-0005-0000-0000-00009D020000}"/>
    <cellStyle name="Followed Hyperlink 10" xfId="55023" hidden="1" xr:uid="{00000000-0005-0000-0000-0000A5020000}"/>
    <cellStyle name="Followed Hyperlink 10" xfId="55691" hidden="1" xr:uid="{00000000-0005-0000-0000-0000AD020000}"/>
    <cellStyle name="Followed Hyperlink 10" xfId="56233" hidden="1" xr:uid="{00000000-0005-0000-0000-0000B5020000}"/>
    <cellStyle name="Followed Hyperlink 10" xfId="56261" hidden="1" xr:uid="{00000000-0005-0000-0000-0000BD020000}"/>
    <cellStyle name="Followed Hyperlink 10" xfId="55719" hidden="1" xr:uid="{00000000-0005-0000-0000-0000C5020000}"/>
    <cellStyle name="Followed Hyperlink 10" xfId="55051" hidden="1" xr:uid="{00000000-0005-0000-0000-0000CD020000}"/>
    <cellStyle name="Followed Hyperlink 10" xfId="54279" hidden="1" xr:uid="{00000000-0005-0000-0000-0000D5020000}"/>
    <cellStyle name="Followed Hyperlink 10" xfId="53691" hidden="1" xr:uid="{00000000-0005-0000-0000-0000DD020000}"/>
    <cellStyle name="Followed Hyperlink 10" xfId="53013" hidden="1" xr:uid="{00000000-0005-0000-0000-0000E5020000}"/>
    <cellStyle name="Followed Hyperlink 10" xfId="52396" hidden="1" xr:uid="{00000000-0005-0000-0000-0000ED020000}"/>
    <cellStyle name="Followed Hyperlink 10" xfId="51551" hidden="1" xr:uid="{00000000-0005-0000-0000-0000F5020000}"/>
    <cellStyle name="Followed Hyperlink 10" xfId="51009" hidden="1" xr:uid="{00000000-0005-0000-0000-0000FD020000}"/>
    <cellStyle name="Followed Hyperlink 10" xfId="50341" hidden="1" xr:uid="{00000000-0005-0000-0000-000005030000}"/>
    <cellStyle name="Followed Hyperlink 10" xfId="49532" hidden="1" xr:uid="{00000000-0005-0000-0000-00000D030000}"/>
    <cellStyle name="Followed Hyperlink 10" xfId="48944" hidden="1" xr:uid="{00000000-0005-0000-0000-000015030000}"/>
    <cellStyle name="Followed Hyperlink 10" xfId="48266" hidden="1" xr:uid="{00000000-0005-0000-0000-00001D030000}"/>
    <cellStyle name="Followed Hyperlink 10" xfId="47649" hidden="1" xr:uid="{00000000-0005-0000-0000-000025030000}"/>
    <cellStyle name="Followed Hyperlink 10" xfId="46891" hidden="1" xr:uid="{00000000-0005-0000-0000-00002D030000}"/>
    <cellStyle name="Followed Hyperlink 10" xfId="46349" hidden="1" xr:uid="{00000000-0005-0000-0000-000035030000}"/>
    <cellStyle name="Followed Hyperlink 10" xfId="45681" hidden="1" xr:uid="{00000000-0005-0000-0000-00003D030000}"/>
    <cellStyle name="Followed Hyperlink 10" xfId="44833" hidden="1" xr:uid="{00000000-0005-0000-0000-000045030000}"/>
    <cellStyle name="Followed Hyperlink 10" xfId="44245" hidden="1" xr:uid="{00000000-0005-0000-0000-00004D030000}"/>
    <cellStyle name="Followed Hyperlink 10" xfId="43567" hidden="1" xr:uid="{00000000-0005-0000-0000-000055030000}"/>
    <cellStyle name="Followed Hyperlink 10" xfId="42950" hidden="1" xr:uid="{00000000-0005-0000-0000-00005D030000}"/>
    <cellStyle name="Followed Hyperlink 10" xfId="42182" hidden="1" xr:uid="{00000000-0005-0000-0000-000065030000}"/>
    <cellStyle name="Followed Hyperlink 10" xfId="41640" hidden="1" xr:uid="{00000000-0005-0000-0000-00006D030000}"/>
    <cellStyle name="Followed Hyperlink 10" xfId="40972" hidden="1" xr:uid="{00000000-0005-0000-0000-000075030000}"/>
    <cellStyle name="Followed Hyperlink 10" xfId="40129" hidden="1" xr:uid="{00000000-0005-0000-0000-00007D030000}"/>
    <cellStyle name="Followed Hyperlink 10" xfId="39541" hidden="1" xr:uid="{00000000-0005-0000-0000-000085030000}"/>
    <cellStyle name="Followed Hyperlink 10" xfId="38863" hidden="1" xr:uid="{00000000-0005-0000-0000-00008D030000}"/>
    <cellStyle name="Followed Hyperlink 10" xfId="38246" hidden="1" xr:uid="{00000000-0005-0000-0000-000095030000}"/>
    <cellStyle name="Followed Hyperlink 10" xfId="37492" hidden="1" xr:uid="{00000000-0005-0000-0000-00009D030000}"/>
    <cellStyle name="Followed Hyperlink 10" xfId="36950" hidden="1" xr:uid="{00000000-0005-0000-0000-0000A5030000}"/>
    <cellStyle name="Followed Hyperlink 10" xfId="36282" hidden="1" xr:uid="{00000000-0005-0000-0000-0000AD030000}"/>
    <cellStyle name="Followed Hyperlink 10" xfId="35510" hidden="1" xr:uid="{00000000-0005-0000-0000-0000B5030000}"/>
    <cellStyle name="Followed Hyperlink 10" xfId="34922" hidden="1" xr:uid="{00000000-0005-0000-0000-0000BD030000}"/>
    <cellStyle name="Followed Hyperlink 10" xfId="34244" hidden="1" xr:uid="{00000000-0005-0000-0000-0000C5030000}"/>
    <cellStyle name="Followed Hyperlink 10" xfId="33627" hidden="1" xr:uid="{00000000-0005-0000-0000-0000CD030000}"/>
    <cellStyle name="Followed Hyperlink 10" xfId="32778" hidden="1" xr:uid="{00000000-0005-0000-0000-0000D5030000}"/>
    <cellStyle name="Followed Hyperlink 10" xfId="32236" hidden="1" xr:uid="{00000000-0005-0000-0000-0000DD030000}"/>
    <cellStyle name="Followed Hyperlink 10" xfId="31568" hidden="1" xr:uid="{00000000-0005-0000-0000-0000E5030000}"/>
    <cellStyle name="Followed Hyperlink 10" xfId="30704" hidden="1" xr:uid="{00000000-0005-0000-0000-0000ED030000}"/>
    <cellStyle name="Followed Hyperlink 10" xfId="30116" hidden="1" xr:uid="{00000000-0005-0000-0000-0000F5030000}"/>
    <cellStyle name="Followed Hyperlink 10" xfId="29438" hidden="1" xr:uid="{00000000-0005-0000-0000-0000FD030000}"/>
    <cellStyle name="Followed Hyperlink 10" xfId="28821" hidden="1" xr:uid="{00000000-0005-0000-0000-000005040000}"/>
    <cellStyle name="Followed Hyperlink 10" xfId="28016" hidden="1" xr:uid="{00000000-0005-0000-0000-00000D040000}"/>
    <cellStyle name="Followed Hyperlink 10" xfId="27474" hidden="1" xr:uid="{00000000-0005-0000-0000-000015040000}"/>
    <cellStyle name="Followed Hyperlink 10" xfId="26806" hidden="1" xr:uid="{00000000-0005-0000-0000-00001D040000}"/>
    <cellStyle name="Followed Hyperlink 10" xfId="26034" hidden="1" xr:uid="{00000000-0005-0000-0000-000025040000}"/>
    <cellStyle name="Followed Hyperlink 10" xfId="25446" hidden="1" xr:uid="{00000000-0005-0000-0000-00002D040000}"/>
    <cellStyle name="Followed Hyperlink 10" xfId="24768" hidden="1" xr:uid="{00000000-0005-0000-0000-000035040000}"/>
    <cellStyle name="Followed Hyperlink 10" xfId="24151" hidden="1" xr:uid="{00000000-0005-0000-0000-00003D040000}"/>
    <cellStyle name="Followed Hyperlink 10" xfId="23306" hidden="1" xr:uid="{00000000-0005-0000-0000-000045040000}"/>
    <cellStyle name="Followed Hyperlink 10" xfId="22764" hidden="1" xr:uid="{00000000-0005-0000-0000-00004D040000}"/>
    <cellStyle name="Followed Hyperlink 10" xfId="22096" hidden="1" xr:uid="{00000000-0005-0000-0000-000055040000}"/>
    <cellStyle name="Followed Hyperlink 10" xfId="21286" hidden="1" xr:uid="{00000000-0005-0000-0000-00005D040000}"/>
    <cellStyle name="Followed Hyperlink 10" xfId="20698" hidden="1" xr:uid="{00000000-0005-0000-0000-000065040000}"/>
    <cellStyle name="Followed Hyperlink 10" xfId="20020" hidden="1" xr:uid="{00000000-0005-0000-0000-00006D040000}"/>
    <cellStyle name="Followed Hyperlink 10" xfId="19403" hidden="1" xr:uid="{00000000-0005-0000-0000-000075040000}"/>
    <cellStyle name="Followed Hyperlink 10" xfId="18645" hidden="1" xr:uid="{00000000-0005-0000-0000-00007D040000}"/>
    <cellStyle name="Followed Hyperlink 10" xfId="18103" hidden="1" xr:uid="{00000000-0005-0000-0000-000085040000}"/>
    <cellStyle name="Followed Hyperlink 10" xfId="17435" hidden="1" xr:uid="{00000000-0005-0000-0000-00008D040000}"/>
    <cellStyle name="Followed Hyperlink 10" xfId="16587" hidden="1" xr:uid="{00000000-0005-0000-0000-000095040000}"/>
    <cellStyle name="Followed Hyperlink 10" xfId="15999" hidden="1" xr:uid="{00000000-0005-0000-0000-00009D040000}"/>
    <cellStyle name="Followed Hyperlink 10" xfId="15321" hidden="1" xr:uid="{00000000-0005-0000-0000-0000A5040000}"/>
    <cellStyle name="Followed Hyperlink 10" xfId="14704" hidden="1" xr:uid="{00000000-0005-0000-0000-0000AD040000}"/>
    <cellStyle name="Followed Hyperlink 10" xfId="13936" hidden="1" xr:uid="{00000000-0005-0000-0000-0000B5040000}"/>
    <cellStyle name="Followed Hyperlink 10" xfId="13394" hidden="1" xr:uid="{00000000-0005-0000-0000-0000BD040000}"/>
    <cellStyle name="Followed Hyperlink 10" xfId="12726" hidden="1" xr:uid="{00000000-0005-0000-0000-0000C5040000}"/>
    <cellStyle name="Followed Hyperlink 10" xfId="11883" hidden="1" xr:uid="{00000000-0005-0000-0000-0000CD040000}"/>
    <cellStyle name="Followed Hyperlink 10" xfId="11295" hidden="1" xr:uid="{00000000-0005-0000-0000-0000D5040000}"/>
    <cellStyle name="Followed Hyperlink 10" xfId="10617" hidden="1" xr:uid="{00000000-0005-0000-0000-0000DD040000}"/>
    <cellStyle name="Followed Hyperlink 10" xfId="10000" hidden="1" xr:uid="{00000000-0005-0000-0000-0000E5040000}"/>
    <cellStyle name="Followed Hyperlink 10" xfId="9246" hidden="1" xr:uid="{00000000-0005-0000-0000-0000ED040000}"/>
    <cellStyle name="Followed Hyperlink 10" xfId="8704" hidden="1" xr:uid="{00000000-0005-0000-0000-0000F5040000}"/>
    <cellStyle name="Followed Hyperlink 10" xfId="8036" hidden="1" xr:uid="{00000000-0005-0000-0000-0000FD040000}"/>
    <cellStyle name="Followed Hyperlink 10" xfId="7264" hidden="1" xr:uid="{00000000-0005-0000-0000-000005050000}"/>
    <cellStyle name="Followed Hyperlink 10" xfId="6676" hidden="1" xr:uid="{00000000-0005-0000-0000-00000D050000}"/>
    <cellStyle name="Followed Hyperlink 10" xfId="5998" hidden="1" xr:uid="{00000000-0005-0000-0000-000015050000}"/>
    <cellStyle name="Followed Hyperlink 10" xfId="5381" hidden="1" xr:uid="{00000000-0005-0000-0000-00001D050000}"/>
    <cellStyle name="Followed Hyperlink 10" xfId="1656" hidden="1" xr:uid="{00000000-0005-0000-0000-000025050000}"/>
    <cellStyle name="Followed Hyperlink 10" xfId="2454" hidden="1" xr:uid="{00000000-0005-0000-0000-00002D050000}"/>
    <cellStyle name="Followed Hyperlink 10" xfId="3126" hidden="1" xr:uid="{00000000-0005-0000-0000-000035050000}"/>
    <cellStyle name="Followed Hyperlink 10" xfId="3077" hidden="1" xr:uid="{00000000-0005-0000-0000-00003D050000}"/>
    <cellStyle name="Followed Hyperlink 10" xfId="3990" hidden="1" xr:uid="{00000000-0005-0000-0000-000045050000}"/>
    <cellStyle name="Followed Hyperlink 10" xfId="4378" hidden="1" xr:uid="{00000000-0005-0000-0000-00004D050000}"/>
    <cellStyle name="Followed Hyperlink 10" xfId="4592" hidden="1" xr:uid="{00000000-0005-0000-0000-000055050000}"/>
    <cellStyle name="Followed Hyperlink 10" xfId="4448" hidden="1" xr:uid="{00000000-0005-0000-0000-00005D050000}"/>
    <cellStyle name="Followed Hyperlink 10" xfId="3195" hidden="1" xr:uid="{00000000-0005-0000-0000-000065050000}"/>
    <cellStyle name="Followed Hyperlink 10" xfId="1782" hidden="1" xr:uid="{00000000-0005-0000-0000-00006D050000}"/>
    <cellStyle name="Followed Hyperlink 10" xfId="1188" hidden="1" xr:uid="{00000000-0005-0000-0000-000075050000}"/>
    <cellStyle name="Followed Hyperlink 10" xfId="1319" hidden="1" xr:uid="{00000000-0005-0000-0000-00007D050000}"/>
    <cellStyle name="Followed Hyperlink 10" xfId="571" hidden="1" xr:uid="{00000000-0005-0000-0000-000085050000}"/>
    <cellStyle name="Followed Hyperlink 10" xfId="242" hidden="1" xr:uid="{00000000-0005-0000-0000-00008D050000}"/>
    <cellStyle name="Followed Hyperlink 10" xfId="144" hidden="1" xr:uid="{00000000-0005-0000-0000-000092050000}"/>
    <cellStyle name="Followed Hyperlink 10" xfId="781" hidden="1" xr:uid="{00000000-0005-0000-0000-00008A050000}"/>
    <cellStyle name="Followed Hyperlink 10" xfId="1285" hidden="1" xr:uid="{00000000-0005-0000-0000-000082050000}"/>
    <cellStyle name="Followed Hyperlink 10" xfId="1453" hidden="1" xr:uid="{00000000-0005-0000-0000-00007A050000}"/>
    <cellStyle name="Followed Hyperlink 10" xfId="663" hidden="1" xr:uid="{00000000-0005-0000-0000-000072050000}"/>
    <cellStyle name="Followed Hyperlink 10" xfId="2244" hidden="1" xr:uid="{00000000-0005-0000-0000-00006A050000}"/>
    <cellStyle name="Followed Hyperlink 10" xfId="3699" hidden="1" xr:uid="{00000000-0005-0000-0000-000062050000}"/>
    <cellStyle name="Followed Hyperlink 10" xfId="4996" hidden="1" xr:uid="{00000000-0005-0000-0000-00005A050000}"/>
    <cellStyle name="Followed Hyperlink 10" xfId="4630" hidden="1" xr:uid="{00000000-0005-0000-0000-000052050000}"/>
    <cellStyle name="Followed Hyperlink 10" xfId="4252" hidden="1" xr:uid="{00000000-0005-0000-0000-00004A050000}"/>
    <cellStyle name="Followed Hyperlink 10" xfId="3814" hidden="1" xr:uid="{00000000-0005-0000-0000-000042050000}"/>
    <cellStyle name="Followed Hyperlink 10" xfId="2893" hidden="1" xr:uid="{00000000-0005-0000-0000-00003A050000}"/>
    <cellStyle name="Followed Hyperlink 10" xfId="2957" hidden="1" xr:uid="{00000000-0005-0000-0000-000032050000}"/>
    <cellStyle name="Followed Hyperlink 10" xfId="2328" hidden="1" xr:uid="{00000000-0005-0000-0000-00002A050000}"/>
    <cellStyle name="Followed Hyperlink 10" xfId="1341" hidden="1" xr:uid="{00000000-0005-0000-0000-000022050000}"/>
    <cellStyle name="Followed Hyperlink 10" xfId="5591" hidden="1" xr:uid="{00000000-0005-0000-0000-00001A050000}"/>
    <cellStyle name="Followed Hyperlink 10" xfId="6263" hidden="1" xr:uid="{00000000-0005-0000-0000-000012050000}"/>
    <cellStyle name="Followed Hyperlink 10" xfId="6844" hidden="1" xr:uid="{00000000-0005-0000-0000-00000A050000}"/>
    <cellStyle name="Followed Hyperlink 10" xfId="7573" hidden="1" xr:uid="{00000000-0005-0000-0000-000002050000}"/>
    <cellStyle name="Followed Hyperlink 10" xfId="8231" hidden="1" xr:uid="{00000000-0005-0000-0000-0000FA040000}"/>
    <cellStyle name="Followed Hyperlink 10" xfId="8910" hidden="1" xr:uid="{00000000-0005-0000-0000-0000F2040000}"/>
    <cellStyle name="Followed Hyperlink 10" xfId="9498" hidden="1" xr:uid="{00000000-0005-0000-0000-0000EA040000}"/>
    <cellStyle name="Followed Hyperlink 10" xfId="10210" hidden="1" xr:uid="{00000000-0005-0000-0000-0000E2040000}"/>
    <cellStyle name="Followed Hyperlink 10" xfId="10882" hidden="1" xr:uid="{00000000-0005-0000-0000-0000DA040000}"/>
    <cellStyle name="Followed Hyperlink 10" xfId="11463" hidden="1" xr:uid="{00000000-0005-0000-0000-0000D2040000}"/>
    <cellStyle name="Followed Hyperlink 10" xfId="12263" hidden="1" xr:uid="{00000000-0005-0000-0000-0000CA040000}"/>
    <cellStyle name="Followed Hyperlink 10" xfId="12921" hidden="1" xr:uid="{00000000-0005-0000-0000-0000C2040000}"/>
    <cellStyle name="Followed Hyperlink 10" xfId="13600" hidden="1" xr:uid="{00000000-0005-0000-0000-0000BA040000}"/>
    <cellStyle name="Followed Hyperlink 10" xfId="14188" hidden="1" xr:uid="{00000000-0005-0000-0000-0000B2040000}"/>
    <cellStyle name="Followed Hyperlink 10" xfId="14914" hidden="1" xr:uid="{00000000-0005-0000-0000-0000AA040000}"/>
    <cellStyle name="Followed Hyperlink 10" xfId="15586" hidden="1" xr:uid="{00000000-0005-0000-0000-0000A2040000}"/>
    <cellStyle name="Followed Hyperlink 10" xfId="16167" hidden="1" xr:uid="{00000000-0005-0000-0000-00009A040000}"/>
    <cellStyle name="Followed Hyperlink 10" xfId="16972" hidden="1" xr:uid="{00000000-0005-0000-0000-000092040000}"/>
    <cellStyle name="Followed Hyperlink 10" xfId="17630" hidden="1" xr:uid="{00000000-0005-0000-0000-00008A040000}"/>
    <cellStyle name="Followed Hyperlink 10" xfId="18309" hidden="1" xr:uid="{00000000-0005-0000-0000-000082040000}"/>
    <cellStyle name="Followed Hyperlink 10" xfId="18897" hidden="1" xr:uid="{00000000-0005-0000-0000-00007A040000}"/>
    <cellStyle name="Followed Hyperlink 10" xfId="19613" hidden="1" xr:uid="{00000000-0005-0000-0000-000072040000}"/>
    <cellStyle name="Followed Hyperlink 10" xfId="20285" hidden="1" xr:uid="{00000000-0005-0000-0000-00006A040000}"/>
    <cellStyle name="Followed Hyperlink 10" xfId="20866" hidden="1" xr:uid="{00000000-0005-0000-0000-000062040000}"/>
    <cellStyle name="Followed Hyperlink 10" xfId="21633" hidden="1" xr:uid="{00000000-0005-0000-0000-00005A040000}"/>
    <cellStyle name="Followed Hyperlink 10" xfId="22291" hidden="1" xr:uid="{00000000-0005-0000-0000-000052040000}"/>
    <cellStyle name="Followed Hyperlink 10" xfId="22970" hidden="1" xr:uid="{00000000-0005-0000-0000-00004A040000}"/>
    <cellStyle name="Followed Hyperlink 10" xfId="23558" hidden="1" xr:uid="{00000000-0005-0000-0000-000042040000}"/>
    <cellStyle name="Followed Hyperlink 10" xfId="24361" hidden="1" xr:uid="{00000000-0005-0000-0000-00003A040000}"/>
    <cellStyle name="Followed Hyperlink 10" xfId="25033" hidden="1" xr:uid="{00000000-0005-0000-0000-000032040000}"/>
    <cellStyle name="Followed Hyperlink 10" xfId="25614" hidden="1" xr:uid="{00000000-0005-0000-0000-00002A040000}"/>
    <cellStyle name="Followed Hyperlink 10" xfId="26343" hidden="1" xr:uid="{00000000-0005-0000-0000-000022040000}"/>
    <cellStyle name="Followed Hyperlink 10" xfId="27001" hidden="1" xr:uid="{00000000-0005-0000-0000-00001A040000}"/>
    <cellStyle name="Followed Hyperlink 10" xfId="27680" hidden="1" xr:uid="{00000000-0005-0000-0000-000012040000}"/>
    <cellStyle name="Followed Hyperlink 10" xfId="28268" hidden="1" xr:uid="{00000000-0005-0000-0000-00000A040000}"/>
    <cellStyle name="Followed Hyperlink 10" xfId="29031" hidden="1" xr:uid="{00000000-0005-0000-0000-000002040000}"/>
    <cellStyle name="Followed Hyperlink 10" xfId="29703" hidden="1" xr:uid="{00000000-0005-0000-0000-0000FA030000}"/>
    <cellStyle name="Followed Hyperlink 10" xfId="30284" hidden="1" xr:uid="{00000000-0005-0000-0000-0000F2030000}"/>
    <cellStyle name="Followed Hyperlink 10" xfId="31105" hidden="1" xr:uid="{00000000-0005-0000-0000-0000EA030000}"/>
    <cellStyle name="Followed Hyperlink 10" xfId="31763" hidden="1" xr:uid="{00000000-0005-0000-0000-0000E2030000}"/>
    <cellStyle name="Followed Hyperlink 10" xfId="32442" hidden="1" xr:uid="{00000000-0005-0000-0000-0000DA030000}"/>
    <cellStyle name="Followed Hyperlink 10" xfId="33030" hidden="1" xr:uid="{00000000-0005-0000-0000-0000D2030000}"/>
    <cellStyle name="Followed Hyperlink 10" xfId="33837" hidden="1" xr:uid="{00000000-0005-0000-0000-0000CA030000}"/>
    <cellStyle name="Followed Hyperlink 10" xfId="34509" hidden="1" xr:uid="{00000000-0005-0000-0000-0000C2030000}"/>
    <cellStyle name="Followed Hyperlink 10" xfId="35090" hidden="1" xr:uid="{00000000-0005-0000-0000-0000BA030000}"/>
    <cellStyle name="Followed Hyperlink 10" xfId="35819" hidden="1" xr:uid="{00000000-0005-0000-0000-0000B2030000}"/>
    <cellStyle name="Followed Hyperlink 10" xfId="36477" hidden="1" xr:uid="{00000000-0005-0000-0000-0000AA030000}"/>
    <cellStyle name="Followed Hyperlink 10" xfId="37156" hidden="1" xr:uid="{00000000-0005-0000-0000-0000A2030000}"/>
    <cellStyle name="Followed Hyperlink 10" xfId="37744" hidden="1" xr:uid="{00000000-0005-0000-0000-00009A030000}"/>
    <cellStyle name="Followed Hyperlink 10" xfId="38456" hidden="1" xr:uid="{00000000-0005-0000-0000-000092030000}"/>
    <cellStyle name="Followed Hyperlink 10" xfId="39128" hidden="1" xr:uid="{00000000-0005-0000-0000-00008A030000}"/>
    <cellStyle name="Followed Hyperlink 10" xfId="47557" hidden="1" xr:uid="{00000000-0005-0000-0000-000052020000}"/>
    <cellStyle name="Followed Hyperlink 10" xfId="48335" hidden="1" xr:uid="{00000000-0005-0000-0000-000056020000}"/>
    <cellStyle name="Followed Hyperlink 10" xfId="48419" hidden="1" xr:uid="{00000000-0005-0000-0000-00005E020000}"/>
    <cellStyle name="Followed Hyperlink 10" xfId="49294" hidden="1" xr:uid="{00000000-0005-0000-0000-000062020000}"/>
    <cellStyle name="Followed Hyperlink 10" xfId="49591" hidden="1" xr:uid="{00000000-0005-0000-0000-000066020000}"/>
    <cellStyle name="Followed Hyperlink 10" xfId="49912" hidden="1" xr:uid="{00000000-0005-0000-0000-00006E020000}"/>
    <cellStyle name="Followed Hyperlink 10" xfId="50690" hidden="1" xr:uid="{00000000-0005-0000-0000-000072020000}"/>
    <cellStyle name="Followed Hyperlink 10" xfId="50752" hidden="1" xr:uid="{00000000-0005-0000-0000-000076020000}"/>
    <cellStyle name="Followed Hyperlink 10" xfId="51649" hidden="1" xr:uid="{00000000-0005-0000-0000-00007E020000}"/>
    <cellStyle name="Followed Hyperlink 10" xfId="51983" hidden="1" xr:uid="{00000000-0005-0000-0000-000082020000}"/>
    <cellStyle name="Followed Hyperlink 10" xfId="52204" hidden="1" xr:uid="{00000000-0005-0000-0000-000086020000}"/>
    <cellStyle name="Followed Hyperlink 10" xfId="53082" hidden="1" xr:uid="{00000000-0005-0000-0000-00008E020000}"/>
    <cellStyle name="Followed Hyperlink 10" xfId="53144" hidden="1" xr:uid="{00000000-0005-0000-0000-000092020000}"/>
    <cellStyle name="Followed Hyperlink 10" xfId="53166" hidden="1" xr:uid="{00000000-0005-0000-0000-000096020000}"/>
    <cellStyle name="Followed Hyperlink 10" xfId="51940" hidden="1" xr:uid="{00000000-0005-0000-0000-00009E020000}"/>
    <cellStyle name="Followed Hyperlink 10" xfId="54522" hidden="1" xr:uid="{00000000-0005-0000-0000-0000A2020000}"/>
    <cellStyle name="Followed Hyperlink 10" xfId="54622" hidden="1" xr:uid="{00000000-0005-0000-0000-0000A6020000}"/>
    <cellStyle name="Followed Hyperlink 10" xfId="55462" hidden="1" xr:uid="{00000000-0005-0000-0000-0000AE020000}"/>
    <cellStyle name="Followed Hyperlink 10" xfId="55484" hidden="1" xr:uid="{00000000-0005-0000-0000-0000B2020000}"/>
    <cellStyle name="Followed Hyperlink 10" xfId="56359" hidden="1" xr:uid="{00000000-0005-0000-0000-0000B6020000}"/>
    <cellStyle name="Followed Hyperlink 10" xfId="56177" hidden="1" xr:uid="{00000000-0005-0000-0000-0000BE020000}"/>
    <cellStyle name="Followed Hyperlink 10" xfId="55925" hidden="1" xr:uid="{00000000-0005-0000-0000-0000C2020000}"/>
    <cellStyle name="Followed Hyperlink 10" xfId="55596" hidden="1" xr:uid="{00000000-0005-0000-0000-0000C6020000}"/>
    <cellStyle name="Followed Hyperlink 10" xfId="54924" hidden="1" xr:uid="{00000000-0005-0000-0000-0000CE020000}"/>
    <cellStyle name="Followed Hyperlink 10" xfId="54588" hidden="1" xr:uid="{00000000-0005-0000-0000-0000D2020000}"/>
    <cellStyle name="Followed Hyperlink 10" xfId="54195" hidden="1" xr:uid="{00000000-0005-0000-0000-0000D6020000}"/>
    <cellStyle name="Followed Hyperlink 10" xfId="53607" hidden="1" xr:uid="{00000000-0005-0000-0000-0000DE020000}"/>
    <cellStyle name="Followed Hyperlink 10" xfId="53278" hidden="1" xr:uid="{00000000-0005-0000-0000-0000E2020000}"/>
    <cellStyle name="Followed Hyperlink 10" xfId="52928" hidden="1" xr:uid="{00000000-0005-0000-0000-0000E6020000}"/>
    <cellStyle name="Followed Hyperlink 10" xfId="52270" hidden="1" xr:uid="{00000000-0005-0000-0000-0000EE020000}"/>
    <cellStyle name="Followed Hyperlink 10" xfId="51803" hidden="1" xr:uid="{00000000-0005-0000-0000-0000F2020000}"/>
    <cellStyle name="Followed Hyperlink 10" xfId="51467" hidden="1" xr:uid="{00000000-0005-0000-0000-0000F6020000}"/>
    <cellStyle name="Followed Hyperlink 10" xfId="50886" hidden="1" xr:uid="{00000000-0005-0000-0000-0000FE020000}"/>
    <cellStyle name="Followed Hyperlink 10" xfId="50536" hidden="1" xr:uid="{00000000-0005-0000-0000-000002030000}"/>
    <cellStyle name="Followed Hyperlink 10" xfId="50214" hidden="1" xr:uid="{00000000-0005-0000-0000-000006030000}"/>
    <cellStyle name="Followed Hyperlink 10" xfId="49448" hidden="1" xr:uid="{00000000-0005-0000-0000-00000E030000}"/>
    <cellStyle name="Followed Hyperlink 10" xfId="49112" hidden="1" xr:uid="{00000000-0005-0000-0000-000012030000}"/>
    <cellStyle name="Followed Hyperlink 10" xfId="48860" hidden="1" xr:uid="{00000000-0005-0000-0000-000016030000}"/>
    <cellStyle name="Followed Hyperlink 10" xfId="48181" hidden="1" xr:uid="{00000000-0005-0000-0000-00001E030000}"/>
    <cellStyle name="Followed Hyperlink 10" xfId="47859" hidden="1" xr:uid="{00000000-0005-0000-0000-000022030000}"/>
    <cellStyle name="Followed Hyperlink 10" xfId="47523" hidden="1" xr:uid="{00000000-0005-0000-0000-000026030000}"/>
    <cellStyle name="Followed Hyperlink 10" xfId="46807" hidden="1" xr:uid="{00000000-0005-0000-0000-00002E030000}"/>
    <cellStyle name="Followed Hyperlink 10" xfId="46555" hidden="1" xr:uid="{00000000-0005-0000-0000-000032030000}"/>
    <cellStyle name="Followed Hyperlink 10" xfId="46226" hidden="1" xr:uid="{00000000-0005-0000-0000-000036030000}"/>
    <cellStyle name="Followed Hyperlink 10" xfId="45554" hidden="1" xr:uid="{00000000-0005-0000-0000-00003E030000}"/>
    <cellStyle name="Followed Hyperlink 10" xfId="45218" hidden="1" xr:uid="{00000000-0005-0000-0000-000042030000}"/>
    <cellStyle name="Followed Hyperlink 10" xfId="44749" hidden="1" xr:uid="{00000000-0005-0000-0000-000046030000}"/>
    <cellStyle name="Followed Hyperlink 10" xfId="44161" hidden="1" xr:uid="{00000000-0005-0000-0000-00004E030000}"/>
    <cellStyle name="Followed Hyperlink 10" xfId="43832" hidden="1" xr:uid="{00000000-0005-0000-0000-000052030000}"/>
    <cellStyle name="Followed Hyperlink 10" xfId="43482" hidden="1" xr:uid="{00000000-0005-0000-0000-000056030000}"/>
    <cellStyle name="Followed Hyperlink 10" xfId="42824" hidden="1" xr:uid="{00000000-0005-0000-0000-00005E030000}"/>
    <cellStyle name="Followed Hyperlink 10" xfId="42434" hidden="1" xr:uid="{00000000-0005-0000-0000-000062030000}"/>
    <cellStyle name="Followed Hyperlink 10" xfId="42098" hidden="1" xr:uid="{00000000-0005-0000-0000-000066030000}"/>
    <cellStyle name="Followed Hyperlink 10" xfId="41517" hidden="1" xr:uid="{00000000-0005-0000-0000-00006E030000}"/>
    <cellStyle name="Followed Hyperlink 10" xfId="41167" hidden="1" xr:uid="{00000000-0005-0000-0000-000072030000}"/>
    <cellStyle name="Followed Hyperlink 10" xfId="40845" hidden="1" xr:uid="{00000000-0005-0000-0000-000076030000}"/>
    <cellStyle name="Followed Hyperlink 10" xfId="40045" hidden="1" xr:uid="{00000000-0005-0000-0000-00007E030000}"/>
    <cellStyle name="Followed Hyperlink 10" xfId="39709" hidden="1" xr:uid="{00000000-0005-0000-0000-000082030000}"/>
    <cellStyle name="Followed Hyperlink 10" xfId="39457" hidden="1" xr:uid="{00000000-0005-0000-0000-000086030000}"/>
    <cellStyle name="Followed Hyperlink 10" xfId="40509" hidden="1" xr:uid="{00000000-0005-0000-0000-00007A030000}"/>
    <cellStyle name="Followed Hyperlink 10" xfId="41846" hidden="1" xr:uid="{00000000-0005-0000-0000-00006A030000}"/>
    <cellStyle name="Followed Hyperlink 10" xfId="43160" hidden="1" xr:uid="{00000000-0005-0000-0000-00005A030000}"/>
    <cellStyle name="Followed Hyperlink 10" xfId="44413" hidden="1" xr:uid="{00000000-0005-0000-0000-00004A030000}"/>
    <cellStyle name="Followed Hyperlink 10" xfId="45876" hidden="1" xr:uid="{00000000-0005-0000-0000-00003A030000}"/>
    <cellStyle name="Followed Hyperlink 10" xfId="47143" hidden="1" xr:uid="{00000000-0005-0000-0000-00002A030000}"/>
    <cellStyle name="Followed Hyperlink 10" xfId="48531" hidden="1" xr:uid="{00000000-0005-0000-0000-00001A030000}"/>
    <cellStyle name="Followed Hyperlink 10" xfId="49878" hidden="1" xr:uid="{00000000-0005-0000-0000-00000A030000}"/>
    <cellStyle name="Followed Hyperlink 10" xfId="51215" hidden="1" xr:uid="{00000000-0005-0000-0000-0000FA020000}"/>
    <cellStyle name="Followed Hyperlink 10" xfId="52606" hidden="1" xr:uid="{00000000-0005-0000-0000-0000EA020000}"/>
    <cellStyle name="Followed Hyperlink 10" xfId="53859" hidden="1" xr:uid="{00000000-0005-0000-0000-0000DA020000}"/>
    <cellStyle name="Followed Hyperlink 10" xfId="55246" hidden="1" xr:uid="{00000000-0005-0000-0000-0000CA020000}"/>
    <cellStyle name="Followed Hyperlink 10" xfId="56513" hidden="1" xr:uid="{00000000-0005-0000-0000-0000BA020000}"/>
    <cellStyle name="Followed Hyperlink 10" xfId="55400" hidden="1" xr:uid="{00000000-0005-0000-0000-0000AA020000}"/>
    <cellStyle name="Followed Hyperlink 10" xfId="54041" hidden="1" xr:uid="{00000000-0005-0000-0000-00009A020000}"/>
    <cellStyle name="Followed Hyperlink 10" xfId="52304" hidden="1" xr:uid="{00000000-0005-0000-0000-00008A020000}"/>
    <cellStyle name="Followed Hyperlink 10" xfId="50774" hidden="1" xr:uid="{00000000-0005-0000-0000-00007A020000}"/>
    <cellStyle name="Followed Hyperlink 10" xfId="49812" hidden="1" xr:uid="{00000000-0005-0000-0000-00006A020000}"/>
    <cellStyle name="Followed Hyperlink 10" xfId="48397" hidden="1" xr:uid="{00000000-0005-0000-0000-00005A020000}"/>
    <cellStyle name="Followed Hyperlink 10" xfId="40222" hidden="1" xr:uid="{00000000-0005-0000-0000-0000F6010000}"/>
    <cellStyle name="Followed Hyperlink 10" xfId="40543" hidden="1" xr:uid="{00000000-0005-0000-0000-0000FE010000}"/>
    <cellStyle name="Followed Hyperlink 10" xfId="41321" hidden="1" xr:uid="{00000000-0005-0000-0000-000002020000}"/>
    <cellStyle name="Followed Hyperlink 10" xfId="41383" hidden="1" xr:uid="{00000000-0005-0000-0000-000006020000}"/>
    <cellStyle name="Followed Hyperlink 10" xfId="41405" hidden="1" xr:uid="{00000000-0005-0000-0000-00000A020000}"/>
    <cellStyle name="Followed Hyperlink 10" xfId="42280" hidden="1" xr:uid="{00000000-0005-0000-0000-00000E020000}"/>
    <cellStyle name="Followed Hyperlink 10" xfId="40179" hidden="1" xr:uid="{00000000-0005-0000-0000-000012020000}"/>
    <cellStyle name="Followed Hyperlink 10" xfId="42758" hidden="1" xr:uid="{00000000-0005-0000-0000-000016020000}"/>
    <cellStyle name="Followed Hyperlink 10" xfId="43636" hidden="1" xr:uid="{00000000-0005-0000-0000-00001E020000}"/>
    <cellStyle name="Followed Hyperlink 10" xfId="43698" hidden="1" xr:uid="{00000000-0005-0000-0000-000022020000}"/>
    <cellStyle name="Followed Hyperlink 10" xfId="43720" hidden="1" xr:uid="{00000000-0005-0000-0000-000026020000}"/>
    <cellStyle name="Followed Hyperlink 10" xfId="44595" hidden="1" xr:uid="{00000000-0005-0000-0000-00002A020000}"/>
    <cellStyle name="Followed Hyperlink 10" xfId="44931" hidden="1" xr:uid="{00000000-0005-0000-0000-00002E020000}"/>
    <cellStyle name="Followed Hyperlink 10" xfId="45152" hidden="1" xr:uid="{00000000-0005-0000-0000-000032020000}"/>
    <cellStyle name="Followed Hyperlink 10" xfId="45252" hidden="1" xr:uid="{00000000-0005-0000-0000-000036020000}"/>
    <cellStyle name="Followed Hyperlink 10" xfId="46092" hidden="1" xr:uid="{00000000-0005-0000-0000-00003E020000}"/>
    <cellStyle name="Followed Hyperlink 10" xfId="46114" hidden="1" xr:uid="{00000000-0005-0000-0000-000042020000}"/>
    <cellStyle name="Followed Hyperlink 10" xfId="46989" hidden="1" xr:uid="{00000000-0005-0000-0000-000046020000}"/>
    <cellStyle name="Followed Hyperlink 10" xfId="44899" hidden="1" xr:uid="{00000000-0005-0000-0000-00004A020000}"/>
    <cellStyle name="Followed Hyperlink 10" xfId="47457" hidden="1" xr:uid="{00000000-0005-0000-0000-00004E020000}"/>
    <cellStyle name="Followed Hyperlink 10" xfId="46030" hidden="1" xr:uid="{00000000-0005-0000-0000-00003A020000}"/>
    <cellStyle name="Followed Hyperlink 10" xfId="42858" hidden="1" xr:uid="{00000000-0005-0000-0000-00001A020000}"/>
    <cellStyle name="Followed Hyperlink 10" xfId="40443" hidden="1" xr:uid="{00000000-0005-0000-0000-0000FA010000}"/>
    <cellStyle name="Followed Hyperlink 10" xfId="36715" hidden="1" xr:uid="{00000000-0005-0000-0000-0000D2010000}"/>
    <cellStyle name="Followed Hyperlink 10" xfId="37590" hidden="1" xr:uid="{00000000-0005-0000-0000-0000D6010000}"/>
    <cellStyle name="Followed Hyperlink 10" xfId="38054" hidden="1" xr:uid="{00000000-0005-0000-0000-0000DE010000}"/>
    <cellStyle name="Followed Hyperlink 10" xfId="38154" hidden="1" xr:uid="{00000000-0005-0000-0000-0000E2010000}"/>
    <cellStyle name="Followed Hyperlink 10" xfId="38932" hidden="1" xr:uid="{00000000-0005-0000-0000-0000E6010000}"/>
    <cellStyle name="Followed Hyperlink 10" xfId="38994" hidden="1" xr:uid="{00000000-0005-0000-0000-0000EA010000}"/>
    <cellStyle name="Followed Hyperlink 10" xfId="39016" hidden="1" xr:uid="{00000000-0005-0000-0000-0000EE010000}"/>
    <cellStyle name="Followed Hyperlink 10" xfId="39891" hidden="1" xr:uid="{00000000-0005-0000-0000-0000F2010000}"/>
    <cellStyle name="Followed Hyperlink 10" xfId="30788" hidden="1" xr:uid="{00000000-0005-0000-0000-0000DA010000}"/>
    <cellStyle name="Followed Hyperlink 10" xfId="35753" hidden="1" xr:uid="{00000000-0005-0000-0000-0000C2010000}"/>
    <cellStyle name="Followed Hyperlink 10" xfId="35853" hidden="1" xr:uid="{00000000-0005-0000-0000-0000C6010000}"/>
    <cellStyle name="Followed Hyperlink 10" xfId="36631" hidden="1" xr:uid="{00000000-0005-0000-0000-0000CA010000}"/>
    <cellStyle name="Followed Hyperlink 10" xfId="36693" hidden="1" xr:uid="{00000000-0005-0000-0000-0000CE010000}"/>
    <cellStyle name="Followed Hyperlink 10" xfId="35272" hidden="1" xr:uid="{00000000-0005-0000-0000-0000BA010000}"/>
    <cellStyle name="Followed Hyperlink 10" xfId="33171" hidden="1" xr:uid="{00000000-0005-0000-0000-0000BE010000}"/>
    <cellStyle name="Followed Hyperlink 10" xfId="34397" hidden="1" xr:uid="{00000000-0005-0000-0000-0000B6010000}"/>
    <cellStyle name="Followed Hyperlink 10" xfId="56597" xr:uid="{00000000-0005-0000-0000-000094050000}"/>
    <cellStyle name="Followed Hyperlink 11" xfId="26085" hidden="1" xr:uid="{00000000-0005-0000-0000-0000F7050000}"/>
    <cellStyle name="Followed Hyperlink 11" xfId="26169" hidden="1" xr:uid="{00000000-0005-0000-0000-0000F9050000}"/>
    <cellStyle name="Followed Hyperlink 11" xfId="26440" hidden="1" xr:uid="{00000000-0005-0000-0000-0000FB050000}"/>
    <cellStyle name="Followed Hyperlink 11" xfId="26470" hidden="1" xr:uid="{00000000-0005-0000-0000-0000FC050000}"/>
    <cellStyle name="Followed Hyperlink 11" xfId="26680" hidden="1" xr:uid="{00000000-0005-0000-0000-000000060000}"/>
    <cellStyle name="Followed Hyperlink 11" xfId="26777" hidden="1" xr:uid="{00000000-0005-0000-0000-000001060000}"/>
    <cellStyle name="Followed Hyperlink 11" xfId="26807" hidden="1" xr:uid="{00000000-0005-0000-0000-000002060000}"/>
    <cellStyle name="Followed Hyperlink 11" xfId="26945" hidden="1" xr:uid="{00000000-0005-0000-0000-000005060000}"/>
    <cellStyle name="Followed Hyperlink 11" xfId="27002" hidden="1" xr:uid="{00000000-0005-0000-0000-000006060000}"/>
    <cellStyle name="Followed Hyperlink 11" xfId="27087" hidden="1" xr:uid="{00000000-0005-0000-0000-000008060000}"/>
    <cellStyle name="Followed Hyperlink 11" xfId="27269" hidden="1" xr:uid="{00000000-0005-0000-0000-00000A060000}"/>
    <cellStyle name="Followed Hyperlink 11" xfId="27352" hidden="1" xr:uid="{00000000-0005-0000-0000-00000C060000}"/>
    <cellStyle name="Followed Hyperlink 11" xfId="27475" hidden="1" xr:uid="{00000000-0005-0000-0000-00000E060000}"/>
    <cellStyle name="Followed Hyperlink 11" xfId="27639" hidden="1" xr:uid="{00000000-0005-0000-0000-000011060000}"/>
    <cellStyle name="Followed Hyperlink 11" xfId="27681" hidden="1" xr:uid="{00000000-0005-0000-0000-000012060000}"/>
    <cellStyle name="Followed Hyperlink 11" xfId="27735" hidden="1" xr:uid="{00000000-0005-0000-0000-000013060000}"/>
    <cellStyle name="Followed Hyperlink 11" xfId="27861" hidden="1" xr:uid="{00000000-0005-0000-0000-000016060000}"/>
    <cellStyle name="Followed Hyperlink 11" xfId="27891" hidden="1" xr:uid="{00000000-0005-0000-0000-000017060000}"/>
    <cellStyle name="Followed Hyperlink 11" xfId="27987" hidden="1" xr:uid="{00000000-0005-0000-0000-000019060000}"/>
    <cellStyle name="Followed Hyperlink 11" xfId="28143" hidden="1" xr:uid="{00000000-0005-0000-0000-00001B060000}"/>
    <cellStyle name="Followed Hyperlink 11" xfId="28269" hidden="1" xr:uid="{00000000-0005-0000-0000-00001E060000}"/>
    <cellStyle name="Followed Hyperlink 11" xfId="28323" hidden="1" xr:uid="{00000000-0005-0000-0000-00001F060000}"/>
    <cellStyle name="Followed Hyperlink 11" xfId="28491" hidden="1" xr:uid="{00000000-0005-0000-0000-000022060000}"/>
    <cellStyle name="Followed Hyperlink 11" xfId="28521" hidden="1" xr:uid="{00000000-0005-0000-0000-000023060000}"/>
    <cellStyle name="Followed Hyperlink 11" xfId="28696" hidden="1" xr:uid="{00000000-0005-0000-0000-000024060000}"/>
    <cellStyle name="Followed Hyperlink 11" xfId="28864" hidden="1" xr:uid="{00000000-0005-0000-0000-000027060000}"/>
    <cellStyle name="Followed Hyperlink 11" xfId="28961" hidden="1" xr:uid="{00000000-0005-0000-0000-000028060000}"/>
    <cellStyle name="Followed Hyperlink 11" xfId="29032" hidden="1" xr:uid="{00000000-0005-0000-0000-00002A060000}"/>
    <cellStyle name="Followed Hyperlink 11" xfId="29159" hidden="1" xr:uid="{00000000-0005-0000-0000-00002C060000}"/>
    <cellStyle name="Followed Hyperlink 11" xfId="29297" hidden="1" xr:uid="{00000000-0005-0000-0000-00002F060000}"/>
    <cellStyle name="Followed Hyperlink 11" xfId="29354" hidden="1" xr:uid="{00000000-0005-0000-0000-000030060000}"/>
    <cellStyle name="Followed Hyperlink 11" xfId="29536" hidden="1" xr:uid="{00000000-0005-0000-0000-000033060000}"/>
    <cellStyle name="Followed Hyperlink 11" xfId="29621" hidden="1" xr:uid="{00000000-0005-0000-0000-000034060000}"/>
    <cellStyle name="Followed Hyperlink 11" xfId="29651" hidden="1" xr:uid="{00000000-0005-0000-0000-000035060000}"/>
    <cellStyle name="Followed Hyperlink 11" xfId="29827" hidden="1" xr:uid="{00000000-0005-0000-0000-000038060000}"/>
    <cellStyle name="Followed Hyperlink 11" xfId="29872" hidden="1" xr:uid="{00000000-0005-0000-0000-000039060000}"/>
    <cellStyle name="Followed Hyperlink 11" xfId="29991" hidden="1" xr:uid="{00000000-0005-0000-0000-00003B060000}"/>
    <cellStyle name="Followed Hyperlink 11" xfId="30117" hidden="1" xr:uid="{00000000-0005-0000-0000-00003E060000}"/>
    <cellStyle name="Followed Hyperlink 11" xfId="30213" hidden="1" xr:uid="{00000000-0005-0000-0000-000040060000}"/>
    <cellStyle name="Followed Hyperlink 11" xfId="30243" hidden="1" xr:uid="{00000000-0005-0000-0000-000041060000}"/>
    <cellStyle name="Followed Hyperlink 11" xfId="30369" hidden="1" xr:uid="{00000000-0005-0000-0000-000044060000}"/>
    <cellStyle name="Followed Hyperlink 11" xfId="30495" hidden="1" xr:uid="{00000000-0005-0000-0000-000045060000}"/>
    <cellStyle name="Followed Hyperlink 11" xfId="30549" hidden="1" xr:uid="{00000000-0005-0000-0000-000046060000}"/>
    <cellStyle name="Followed Hyperlink 11" xfId="30675" hidden="1" xr:uid="{00000000-0005-0000-0000-000049060000}"/>
    <cellStyle name="Followed Hyperlink 11" xfId="30705" hidden="1" xr:uid="{00000000-0005-0000-0000-00004A060000}"/>
    <cellStyle name="Followed Hyperlink 11" xfId="30901" hidden="1" xr:uid="{00000000-0005-0000-0000-00004C060000}"/>
    <cellStyle name="Followed Hyperlink 11" xfId="31202" hidden="1" xr:uid="{00000000-0005-0000-0000-00004F060000}"/>
    <cellStyle name="Followed Hyperlink 11" xfId="31274" hidden="1" xr:uid="{00000000-0005-0000-0000-000051060000}"/>
    <cellStyle name="Followed Hyperlink 11" xfId="31371" hidden="1" xr:uid="{00000000-0005-0000-0000-000052060000}"/>
    <cellStyle name="Followed Hyperlink 11" xfId="31539" hidden="1" xr:uid="{00000000-0005-0000-0000-000055060000}"/>
    <cellStyle name="Followed Hyperlink 11" xfId="31569" hidden="1" xr:uid="{00000000-0005-0000-0000-000056060000}"/>
    <cellStyle name="Followed Hyperlink 11" xfId="31610" hidden="1" xr:uid="{00000000-0005-0000-0000-000057060000}"/>
    <cellStyle name="Followed Hyperlink 11" xfId="31764" hidden="1" xr:uid="{00000000-0005-0000-0000-00005A060000}"/>
    <cellStyle name="Followed Hyperlink 11" xfId="31819" hidden="1" xr:uid="{00000000-0005-0000-0000-00005B060000}"/>
    <cellStyle name="Followed Hyperlink 11" xfId="32031" hidden="1" xr:uid="{00000000-0005-0000-0000-00005E060000}"/>
    <cellStyle name="Followed Hyperlink 11" xfId="32114" hidden="1" xr:uid="{00000000-0005-0000-0000-000060060000}"/>
    <cellStyle name="Followed Hyperlink 11" xfId="32237" hidden="1" xr:uid="{00000000-0005-0000-0000-000062060000}"/>
    <cellStyle name="Followed Hyperlink 11" xfId="32282" hidden="1" xr:uid="{00000000-0005-0000-0000-000063060000}"/>
    <cellStyle name="Followed Hyperlink 11" xfId="30931" hidden="1" xr:uid="{00000000-0005-0000-0000-00004D060000}"/>
    <cellStyle name="Followed Hyperlink 11" xfId="30087" hidden="1" xr:uid="{00000000-0005-0000-0000-00003D060000}"/>
    <cellStyle name="Followed Hyperlink 11" xfId="29200" hidden="1" xr:uid="{00000000-0005-0000-0000-00002D060000}"/>
    <cellStyle name="Followed Hyperlink 11" xfId="26512" hidden="1" xr:uid="{00000000-0005-0000-0000-0000FD050000}"/>
    <cellStyle name="Followed Hyperlink 11" xfId="23223" hidden="1" xr:uid="{00000000-0005-0000-0000-0000C4050000}"/>
    <cellStyle name="Followed Hyperlink 11" xfId="23307" hidden="1" xr:uid="{00000000-0005-0000-0000-0000C6050000}"/>
    <cellStyle name="Followed Hyperlink 11" xfId="23487" hidden="1" xr:uid="{00000000-0005-0000-0000-0000C8050000}"/>
    <cellStyle name="Followed Hyperlink 11" xfId="23559" hidden="1" xr:uid="{00000000-0005-0000-0000-0000CA050000}"/>
    <cellStyle name="Followed Hyperlink 11" xfId="23613" hidden="1" xr:uid="{00000000-0005-0000-0000-0000CB050000}"/>
    <cellStyle name="Followed Hyperlink 11" xfId="23821" hidden="1" xr:uid="{00000000-0005-0000-0000-0000CE050000}"/>
    <cellStyle name="Followed Hyperlink 11" xfId="23851" hidden="1" xr:uid="{00000000-0005-0000-0000-0000CF050000}"/>
    <cellStyle name="Followed Hyperlink 11" xfId="24026" hidden="1" xr:uid="{00000000-0005-0000-0000-0000D0050000}"/>
    <cellStyle name="Followed Hyperlink 11" xfId="24194" hidden="1" xr:uid="{00000000-0005-0000-0000-0000D3050000}"/>
    <cellStyle name="Followed Hyperlink 11" xfId="24291" hidden="1" xr:uid="{00000000-0005-0000-0000-0000D4050000}"/>
    <cellStyle name="Followed Hyperlink 11" xfId="24362" hidden="1" xr:uid="{00000000-0005-0000-0000-0000D6050000}"/>
    <cellStyle name="Followed Hyperlink 11" xfId="24489" hidden="1" xr:uid="{00000000-0005-0000-0000-0000D8050000}"/>
    <cellStyle name="Followed Hyperlink 11" xfId="24597" hidden="1" xr:uid="{00000000-0005-0000-0000-0000DA050000}"/>
    <cellStyle name="Followed Hyperlink 11" xfId="24627" hidden="1" xr:uid="{00000000-0005-0000-0000-0000DB050000}"/>
    <cellStyle name="Followed Hyperlink 11" xfId="24866" hidden="1" xr:uid="{00000000-0005-0000-0000-0000DF050000}"/>
    <cellStyle name="Followed Hyperlink 11" xfId="24951" hidden="1" xr:uid="{00000000-0005-0000-0000-0000E0050000}"/>
    <cellStyle name="Followed Hyperlink 11" xfId="24981" hidden="1" xr:uid="{00000000-0005-0000-0000-0000E1050000}"/>
    <cellStyle name="Followed Hyperlink 11" xfId="25157" hidden="1" xr:uid="{00000000-0005-0000-0000-0000E4050000}"/>
    <cellStyle name="Followed Hyperlink 11" xfId="25202" hidden="1" xr:uid="{00000000-0005-0000-0000-0000E5050000}"/>
    <cellStyle name="Followed Hyperlink 11" xfId="25321" hidden="1" xr:uid="{00000000-0005-0000-0000-0000E7050000}"/>
    <cellStyle name="Followed Hyperlink 11" xfId="25417" hidden="1" xr:uid="{00000000-0005-0000-0000-0000E9050000}"/>
    <cellStyle name="Followed Hyperlink 11" xfId="25489" hidden="1" xr:uid="{00000000-0005-0000-0000-0000EB050000}"/>
    <cellStyle name="Followed Hyperlink 11" xfId="25543" hidden="1" xr:uid="{00000000-0005-0000-0000-0000EC050000}"/>
    <cellStyle name="Followed Hyperlink 11" xfId="25669" hidden="1" xr:uid="{00000000-0005-0000-0000-0000EF050000}"/>
    <cellStyle name="Followed Hyperlink 11" xfId="25699" hidden="1" xr:uid="{00000000-0005-0000-0000-0000F0050000}"/>
    <cellStyle name="Followed Hyperlink 11" xfId="25825" hidden="1" xr:uid="{00000000-0005-0000-0000-0000F1050000}"/>
    <cellStyle name="Followed Hyperlink 11" xfId="25951" hidden="1" xr:uid="{00000000-0005-0000-0000-0000F4050000}"/>
    <cellStyle name="Followed Hyperlink 11" xfId="26005" hidden="1" xr:uid="{00000000-0005-0000-0000-0000F5050000}"/>
    <cellStyle name="Followed Hyperlink 11" xfId="21970" hidden="1" xr:uid="{00000000-0005-0000-0000-0000AC050000}"/>
    <cellStyle name="Followed Hyperlink 11" xfId="22097" hidden="1" xr:uid="{00000000-0005-0000-0000-0000AE050000}"/>
    <cellStyle name="Followed Hyperlink 11" xfId="22205" hidden="1" xr:uid="{00000000-0005-0000-0000-0000B0050000}"/>
    <cellStyle name="Followed Hyperlink 11" xfId="22235" hidden="1" xr:uid="{00000000-0005-0000-0000-0000B1050000}"/>
    <cellStyle name="Followed Hyperlink 11" xfId="22377" hidden="1" xr:uid="{00000000-0005-0000-0000-0000B4050000}"/>
    <cellStyle name="Followed Hyperlink 11" xfId="22474" hidden="1" xr:uid="{00000000-0005-0000-0000-0000B5050000}"/>
    <cellStyle name="Followed Hyperlink 11" xfId="22559" hidden="1" xr:uid="{00000000-0005-0000-0000-0000B6050000}"/>
    <cellStyle name="Followed Hyperlink 11" xfId="22735" hidden="1" xr:uid="{00000000-0005-0000-0000-0000B9050000}"/>
    <cellStyle name="Followed Hyperlink 11" xfId="22765" hidden="1" xr:uid="{00000000-0005-0000-0000-0000BA050000}"/>
    <cellStyle name="Followed Hyperlink 11" xfId="22899" hidden="1" xr:uid="{00000000-0005-0000-0000-0000BC050000}"/>
    <cellStyle name="Followed Hyperlink 11" xfId="22971" hidden="1" xr:uid="{00000000-0005-0000-0000-0000BE050000}"/>
    <cellStyle name="Followed Hyperlink 11" xfId="23055" hidden="1" xr:uid="{00000000-0005-0000-0000-0000C0050000}"/>
    <cellStyle name="Followed Hyperlink 11" xfId="23097" hidden="1" xr:uid="{00000000-0005-0000-0000-0000C1050000}"/>
    <cellStyle name="Followed Hyperlink 11" xfId="21203" hidden="1" xr:uid="{00000000-0005-0000-0000-0000A0050000}"/>
    <cellStyle name="Followed Hyperlink 11" xfId="21257" hidden="1" xr:uid="{00000000-0005-0000-0000-0000A1050000}"/>
    <cellStyle name="Followed Hyperlink 11" xfId="21287" hidden="1" xr:uid="{00000000-0005-0000-0000-0000A2050000}"/>
    <cellStyle name="Followed Hyperlink 11" xfId="21459" hidden="1" xr:uid="{00000000-0005-0000-0000-0000A5050000}"/>
    <cellStyle name="Followed Hyperlink 11" xfId="21634" hidden="1" xr:uid="{00000000-0005-0000-0000-0000A6050000}"/>
    <cellStyle name="Followed Hyperlink 11" xfId="21760" hidden="1" xr:uid="{00000000-0005-0000-0000-0000A8050000}"/>
    <cellStyle name="Followed Hyperlink 11" xfId="21899" hidden="1" xr:uid="{00000000-0005-0000-0000-0000AA050000}"/>
    <cellStyle name="Followed Hyperlink 11" xfId="20867" hidden="1" xr:uid="{00000000-0005-0000-0000-00009A050000}"/>
    <cellStyle name="Followed Hyperlink 11" xfId="20921" hidden="1" xr:uid="{00000000-0005-0000-0000-00009B050000}"/>
    <cellStyle name="Followed Hyperlink 11" xfId="21131" hidden="1" xr:uid="{00000000-0005-0000-0000-00009E050000}"/>
    <cellStyle name="Followed Hyperlink 11" xfId="21161" hidden="1" xr:uid="{00000000-0005-0000-0000-00009F050000}"/>
    <cellStyle name="Followed Hyperlink 11" xfId="20741" hidden="1" xr:uid="{00000000-0005-0000-0000-000097050000}"/>
    <cellStyle name="Followed Hyperlink 11" xfId="20699" hidden="1" xr:uid="{00000000-0005-0000-0000-000096050000}"/>
    <cellStyle name="Followed Hyperlink 11" xfId="20669" hidden="1" xr:uid="{00000000-0005-0000-0000-000095050000}"/>
    <cellStyle name="Followed Hyperlink 11" xfId="20795" hidden="1" xr:uid="{00000000-0005-0000-0000-000098050000}"/>
    <cellStyle name="Followed Hyperlink 11" xfId="21929" hidden="1" xr:uid="{00000000-0005-0000-0000-0000AB050000}"/>
    <cellStyle name="Followed Hyperlink 11" xfId="21730" hidden="1" xr:uid="{00000000-0005-0000-0000-0000A7050000}"/>
    <cellStyle name="Followed Hyperlink 11" xfId="21375" hidden="1" xr:uid="{00000000-0005-0000-0000-0000A3050000}"/>
    <cellStyle name="Followed Hyperlink 11" xfId="23025" hidden="1" xr:uid="{00000000-0005-0000-0000-0000BF050000}"/>
    <cellStyle name="Followed Hyperlink 11" xfId="22810" hidden="1" xr:uid="{00000000-0005-0000-0000-0000BB050000}"/>
    <cellStyle name="Followed Hyperlink 11" xfId="22589" hidden="1" xr:uid="{00000000-0005-0000-0000-0000B7050000}"/>
    <cellStyle name="Followed Hyperlink 11" xfId="22138" hidden="1" xr:uid="{00000000-0005-0000-0000-0000AF050000}"/>
    <cellStyle name="Followed Hyperlink 11" xfId="24739" hidden="1" xr:uid="{00000000-0005-0000-0000-0000DD050000}"/>
    <cellStyle name="Followed Hyperlink 11" xfId="25879" hidden="1" xr:uid="{00000000-0005-0000-0000-0000F2050000}"/>
    <cellStyle name="Followed Hyperlink 11" xfId="25447" hidden="1" xr:uid="{00000000-0005-0000-0000-0000EA050000}"/>
    <cellStyle name="Followed Hyperlink 11" xfId="25291" hidden="1" xr:uid="{00000000-0005-0000-0000-0000E6050000}"/>
    <cellStyle name="Followed Hyperlink 11" xfId="25034" hidden="1" xr:uid="{00000000-0005-0000-0000-0000E2050000}"/>
    <cellStyle name="Followed Hyperlink 11" xfId="24530" hidden="1" xr:uid="{00000000-0005-0000-0000-0000D9050000}"/>
    <cellStyle name="Followed Hyperlink 11" xfId="24321" hidden="1" xr:uid="{00000000-0005-0000-0000-0000D5050000}"/>
    <cellStyle name="Followed Hyperlink 11" xfId="24122" hidden="1" xr:uid="{00000000-0005-0000-0000-0000D1050000}"/>
    <cellStyle name="Followed Hyperlink 11" xfId="23517" hidden="1" xr:uid="{00000000-0005-0000-0000-0000C9050000}"/>
    <cellStyle name="Followed Hyperlink 11" xfId="23277" hidden="1" xr:uid="{00000000-0005-0000-0000-0000C5050000}"/>
    <cellStyle name="Followed Hyperlink 11" xfId="28227" hidden="1" xr:uid="{00000000-0005-0000-0000-00001D060000}"/>
    <cellStyle name="Followed Hyperlink 11" xfId="32207" hidden="1" xr:uid="{00000000-0005-0000-0000-000061060000}"/>
    <cellStyle name="Followed Hyperlink 11" xfId="31849" hidden="1" xr:uid="{00000000-0005-0000-0000-00005C060000}"/>
    <cellStyle name="Followed Hyperlink 11" xfId="31677" hidden="1" xr:uid="{00000000-0005-0000-0000-000058060000}"/>
    <cellStyle name="Followed Hyperlink 11" xfId="31232" hidden="1" xr:uid="{00000000-0005-0000-0000-000050060000}"/>
    <cellStyle name="Followed Hyperlink 11" xfId="30847" hidden="1" xr:uid="{00000000-0005-0000-0000-00004B060000}"/>
    <cellStyle name="Followed Hyperlink 11" xfId="30579" hidden="1" xr:uid="{00000000-0005-0000-0000-000047060000}"/>
    <cellStyle name="Followed Hyperlink 11" xfId="30159" hidden="1" xr:uid="{00000000-0005-0000-0000-00003F060000}"/>
    <cellStyle name="Followed Hyperlink 11" xfId="29961" hidden="1" xr:uid="{00000000-0005-0000-0000-00003A060000}"/>
    <cellStyle name="Followed Hyperlink 11" xfId="29704" hidden="1" xr:uid="{00000000-0005-0000-0000-000036060000}"/>
    <cellStyle name="Followed Hyperlink 11" xfId="29267" hidden="1" xr:uid="{00000000-0005-0000-0000-00002E060000}"/>
    <cellStyle name="Followed Hyperlink 11" xfId="28991" hidden="1" xr:uid="{00000000-0005-0000-0000-000029060000}"/>
    <cellStyle name="Followed Hyperlink 11" xfId="28792" hidden="1" xr:uid="{00000000-0005-0000-0000-000025060000}"/>
    <cellStyle name="Followed Hyperlink 11" xfId="28197" hidden="1" xr:uid="{00000000-0005-0000-0000-00001C060000}"/>
    <cellStyle name="Followed Hyperlink 11" xfId="27933" hidden="1" xr:uid="{00000000-0005-0000-0000-000018060000}"/>
    <cellStyle name="Followed Hyperlink 11" xfId="27765" hidden="1" xr:uid="{00000000-0005-0000-0000-000014060000}"/>
    <cellStyle name="Followed Hyperlink 11" xfId="27299" hidden="1" xr:uid="{00000000-0005-0000-0000-00000B060000}"/>
    <cellStyle name="Followed Hyperlink 11" xfId="27057" hidden="1" xr:uid="{00000000-0005-0000-0000-000007060000}"/>
    <cellStyle name="Followed Hyperlink 11" xfId="26848" hidden="1" xr:uid="{00000000-0005-0000-0000-000003060000}"/>
    <cellStyle name="Followed Hyperlink 11" xfId="26344" hidden="1" xr:uid="{00000000-0005-0000-0000-0000FA050000}"/>
    <cellStyle name="Followed Hyperlink 11" xfId="26035" hidden="1" xr:uid="{00000000-0005-0000-0000-0000F6050000}"/>
    <cellStyle name="Followed Hyperlink 11" xfId="33797" hidden="1" xr:uid="{00000000-0005-0000-0000-00007D060000}"/>
    <cellStyle name="Followed Hyperlink 11" xfId="37283" hidden="1" xr:uid="{00000000-0005-0000-0000-0000BD060000}"/>
    <cellStyle name="Followed Hyperlink 11" xfId="39076" hidden="1" xr:uid="{00000000-0005-0000-0000-0000DD060000}"/>
    <cellStyle name="Followed Hyperlink 11" xfId="40943" hidden="1" xr:uid="{00000000-0005-0000-0000-0000FD060000}"/>
    <cellStyle name="Followed Hyperlink 11" xfId="44372" hidden="1" xr:uid="{00000000-0005-0000-0000-00003D070000}"/>
    <cellStyle name="Followed Hyperlink 11" xfId="46320" hidden="1" xr:uid="{00000000-0005-0000-0000-00005D070000}"/>
    <cellStyle name="Followed Hyperlink 11" xfId="47957" hidden="1" xr:uid="{00000000-0005-0000-0000-00007B070000}"/>
    <cellStyle name="Followed Hyperlink 11" xfId="47319" hidden="1" xr:uid="{00000000-0005-0000-0000-000072070000}"/>
    <cellStyle name="Followed Hyperlink 11" xfId="47144" hidden="1" xr:uid="{00000000-0005-0000-0000-00006E070000}"/>
    <cellStyle name="Followed Hyperlink 11" xfId="46862" hidden="1" xr:uid="{00000000-0005-0000-0000-000069070000}"/>
    <cellStyle name="Followed Hyperlink 11" xfId="46484" hidden="1" xr:uid="{00000000-0005-0000-0000-000060070000}"/>
    <cellStyle name="Followed Hyperlink 11" xfId="46174" hidden="1" xr:uid="{00000000-0005-0000-0000-00005B070000}"/>
    <cellStyle name="Followed Hyperlink 11" xfId="45932" hidden="1" xr:uid="{00000000-0005-0000-0000-000057070000}"/>
    <cellStyle name="Followed Hyperlink 11" xfId="45484" hidden="1" xr:uid="{00000000-0005-0000-0000-00004E070000}"/>
    <cellStyle name="Followed Hyperlink 11" xfId="45044" hidden="1" xr:uid="{00000000-0005-0000-0000-000049070000}"/>
    <cellStyle name="Followed Hyperlink 11" xfId="44750" hidden="1" xr:uid="{00000000-0005-0000-0000-000044070000}"/>
    <cellStyle name="Followed Hyperlink 11" xfId="44288" hidden="1" xr:uid="{00000000-0005-0000-0000-00003B070000}"/>
    <cellStyle name="Followed Hyperlink 11" xfId="44120" hidden="1" xr:uid="{00000000-0005-0000-0000-000037070000}"/>
    <cellStyle name="Followed Hyperlink 11" xfId="43833" hidden="1" xr:uid="{00000000-0005-0000-0000-000032070000}"/>
    <cellStyle name="Followed Hyperlink 11" xfId="43329" hidden="1" xr:uid="{00000000-0005-0000-0000-000029070000}"/>
    <cellStyle name="Followed Hyperlink 11" xfId="43090" hidden="1" xr:uid="{00000000-0005-0000-0000-000024070000}"/>
    <cellStyle name="Followed Hyperlink 11" xfId="42825" hidden="1" xr:uid="{00000000-0005-0000-0000-000020070000}"/>
    <cellStyle name="Followed Hyperlink 11" xfId="42309" hidden="1" xr:uid="{00000000-0005-0000-0000-000017070000}"/>
    <cellStyle name="Followed Hyperlink 11" xfId="42027" hidden="1" xr:uid="{00000000-0005-0000-0000-000012070000}"/>
    <cellStyle name="Followed Hyperlink 11" xfId="41847" hidden="1" xr:uid="{00000000-0005-0000-0000-00000E070000}"/>
    <cellStyle name="Followed Hyperlink 11" xfId="41253" hidden="1" xr:uid="{00000000-0005-0000-0000-000004070000}"/>
    <cellStyle name="Followed Hyperlink 11" xfId="41081" hidden="1" xr:uid="{00000000-0005-0000-0000-000000070000}"/>
    <cellStyle name="Followed Hyperlink 11" xfId="40805" hidden="1" xr:uid="{00000000-0005-0000-0000-0000FB060000}"/>
    <cellStyle name="Followed Hyperlink 11" xfId="40130" hidden="1" xr:uid="{00000000-0005-0000-0000-0000F2060000}"/>
    <cellStyle name="Followed Hyperlink 11" xfId="39974" hidden="1" xr:uid="{00000000-0005-0000-0000-0000EE060000}"/>
    <cellStyle name="Followed Hyperlink 11" xfId="39668" hidden="1" xr:uid="{00000000-0005-0000-0000-0000E9060000}"/>
    <cellStyle name="Followed Hyperlink 11" xfId="39252" hidden="1" xr:uid="{00000000-0005-0000-0000-0000E0060000}"/>
    <cellStyle name="Followed Hyperlink 11" xfId="38961" hidden="1" xr:uid="{00000000-0005-0000-0000-0000DB060000}"/>
    <cellStyle name="Followed Hyperlink 11" xfId="38722" hidden="1" xr:uid="{00000000-0005-0000-0000-0000D7060000}"/>
    <cellStyle name="Followed Hyperlink 11" xfId="38247" hidden="1" xr:uid="{00000000-0005-0000-0000-0000CE060000}"/>
    <cellStyle name="Followed Hyperlink 11" xfId="37862" hidden="1" xr:uid="{00000000-0005-0000-0000-0000C9060000}"/>
    <cellStyle name="Followed Hyperlink 11" xfId="37673" hidden="1" xr:uid="{00000000-0005-0000-0000-0000C4060000}"/>
    <cellStyle name="Followed Hyperlink 11" xfId="37211" hidden="1" xr:uid="{00000000-0005-0000-0000-0000BB060000}"/>
    <cellStyle name="Followed Hyperlink 11" xfId="36996" hidden="1" xr:uid="{00000000-0005-0000-0000-0000B7060000}"/>
    <cellStyle name="Followed Hyperlink 11" xfId="36745" hidden="1" xr:uid="{00000000-0005-0000-0000-0000B2060000}"/>
    <cellStyle name="Followed Hyperlink 11" xfId="36253" hidden="1" xr:uid="{00000000-0005-0000-0000-0000A9060000}"/>
    <cellStyle name="Followed Hyperlink 11" xfId="35946" hidden="1" xr:uid="{00000000-0005-0000-0000-0000A4060000}"/>
    <cellStyle name="Followed Hyperlink 11" xfId="35615" hidden="1" xr:uid="{00000000-0005-0000-0000-0000A0060000}"/>
    <cellStyle name="Followed Hyperlink 11" xfId="35145" hidden="1" xr:uid="{00000000-0005-0000-0000-000097060000}"/>
    <cellStyle name="Followed Hyperlink 11" xfId="34923" hidden="1" xr:uid="{00000000-0005-0000-0000-000092060000}"/>
    <cellStyle name="Followed Hyperlink 11" xfId="34767" hidden="1" xr:uid="{00000000-0005-0000-0000-00008E060000}"/>
    <cellStyle name="Followed Hyperlink 11" xfId="34160" hidden="1" xr:uid="{00000000-0005-0000-0000-000084060000}"/>
    <cellStyle name="Followed Hyperlink 11" xfId="33965" hidden="1" xr:uid="{00000000-0005-0000-0000-000080060000}"/>
    <cellStyle name="Followed Hyperlink 11" xfId="33670" hidden="1" xr:uid="{00000000-0005-0000-0000-00007B060000}"/>
    <cellStyle name="Followed Hyperlink 11" xfId="33031" hidden="1" xr:uid="{00000000-0005-0000-0000-000072060000}"/>
    <cellStyle name="Followed Hyperlink 11" xfId="32779" hidden="1" xr:uid="{00000000-0005-0000-0000-00006E060000}"/>
    <cellStyle name="Followed Hyperlink 11" xfId="32569" hidden="1" xr:uid="{00000000-0005-0000-0000-000069060000}"/>
    <cellStyle name="Followed Hyperlink 11" xfId="48915" hidden="1" xr:uid="{00000000-0005-0000-0000-00008D070000}"/>
    <cellStyle name="Followed Hyperlink 11" xfId="49704" hidden="1" xr:uid="{00000000-0005-0000-0000-00009D070000}"/>
    <cellStyle name="Followed Hyperlink 11" xfId="50719" hidden="1" xr:uid="{00000000-0005-0000-0000-0000AD070000}"/>
    <cellStyle name="Followed Hyperlink 11" xfId="52566" hidden="1" xr:uid="{00000000-0005-0000-0000-0000CD070000}"/>
    <cellStyle name="Followed Hyperlink 11" xfId="53447" hidden="1" xr:uid="{00000000-0005-0000-0000-0000DD070000}"/>
    <cellStyle name="Followed Hyperlink 11" xfId="54250" hidden="1" xr:uid="{00000000-0005-0000-0000-0000ED070000}"/>
    <cellStyle name="Followed Hyperlink 11" xfId="56052" hidden="1" xr:uid="{00000000-0005-0000-0000-00000D080000}"/>
    <cellStyle name="Followed Hyperlink 11" xfId="55127" hidden="1" xr:uid="{00000000-0005-0000-0000-00001D080000}"/>
    <cellStyle name="Followed Hyperlink 11" xfId="53081" hidden="1" xr:uid="{00000000-0005-0000-0000-00002D080000}"/>
    <cellStyle name="Followed Hyperlink 11" xfId="47458" hidden="1" xr:uid="{00000000-0005-0000-0000-00004D080000}"/>
    <cellStyle name="Followed Hyperlink 11" xfId="44930" hidden="1" xr:uid="{00000000-0005-0000-0000-00005D080000}"/>
    <cellStyle name="Followed Hyperlink 11" xfId="42279" hidden="1" xr:uid="{00000000-0005-0000-0000-00006D080000}"/>
    <cellStyle name="Followed Hyperlink 11" xfId="36358" hidden="1" xr:uid="{00000000-0005-0000-0000-00008D080000}"/>
    <cellStyle name="Followed Hyperlink 11" xfId="34312" hidden="1" xr:uid="{00000000-0005-0000-0000-00009D080000}"/>
    <cellStyle name="Followed Hyperlink 11" xfId="31165" hidden="1" xr:uid="{00000000-0005-0000-0000-0000AD080000}"/>
    <cellStyle name="Followed Hyperlink 11" xfId="23696" hidden="1" xr:uid="{00000000-0005-0000-0000-0000CD080000}"/>
    <cellStyle name="Followed Hyperlink 11" xfId="23403" hidden="1" xr:uid="{00000000-0005-0000-0000-0000DD080000}"/>
    <cellStyle name="Followed Hyperlink 11" xfId="20172" hidden="1" xr:uid="{00000000-0005-0000-0000-0000ED080000}"/>
    <cellStyle name="Followed Hyperlink 11" xfId="10476" hidden="1" xr:uid="{00000000-0005-0000-0000-00000D090000}"/>
    <cellStyle name="Followed Hyperlink 11" xfId="11212" hidden="1" xr:uid="{00000000-0005-0000-0000-00001D090000}"/>
    <cellStyle name="Followed Hyperlink 11" xfId="11884" hidden="1" xr:uid="{00000000-0005-0000-0000-00002D090000}"/>
    <cellStyle name="Followed Hyperlink 11" xfId="12660" hidden="1" xr:uid="{00000000-0005-0000-0000-00004D090000}"/>
    <cellStyle name="Followed Hyperlink 11" xfId="14243" hidden="1" xr:uid="{00000000-0005-0000-0000-00005D090000}"/>
    <cellStyle name="Followed Hyperlink 11" xfId="15083" hidden="1" xr:uid="{00000000-0005-0000-0000-00006D090000}"/>
    <cellStyle name="Followed Hyperlink 11" xfId="16504" hidden="1" xr:uid="{00000000-0005-0000-0000-00008D090000}"/>
    <cellStyle name="Followed Hyperlink 11" xfId="17436" hidden="1" xr:uid="{00000000-0005-0000-0000-00009D090000}"/>
    <cellStyle name="Followed Hyperlink 11" xfId="18238" hidden="1" xr:uid="{00000000-0005-0000-0000-0000AD090000}"/>
    <cellStyle name="Followed Hyperlink 11" xfId="19711" hidden="1" xr:uid="{00000000-0005-0000-0000-0000CD090000}"/>
    <cellStyle name="Followed Hyperlink 11" xfId="20454" hidden="1" xr:uid="{00000000-0005-0000-0000-0000DD090000}"/>
    <cellStyle name="Followed Hyperlink 11" xfId="16684" hidden="1" xr:uid="{00000000-0005-0000-0000-0000ED090000}"/>
    <cellStyle name="Followed Hyperlink 11" xfId="4659" hidden="1" xr:uid="{00000000-0005-0000-0000-00000D0A0000}"/>
    <cellStyle name="Followed Hyperlink 11" xfId="5521" hidden="1" xr:uid="{00000000-0005-0000-0000-00001D0A0000}"/>
    <cellStyle name="Followed Hyperlink 11" xfId="6211" hidden="1" xr:uid="{00000000-0005-0000-0000-00002D0A0000}"/>
    <cellStyle name="Followed Hyperlink 11" xfId="7574" hidden="1" xr:uid="{00000000-0005-0000-0000-00004D0A0000}"/>
    <cellStyle name="Followed Hyperlink 11" xfId="8287" hidden="1" xr:uid="{00000000-0005-0000-0000-00005D0A0000}"/>
    <cellStyle name="Followed Hyperlink 11" xfId="8112" hidden="1" xr:uid="{00000000-0005-0000-0000-00006D0A0000}"/>
    <cellStyle name="Followed Hyperlink 11" xfId="3323" hidden="1" xr:uid="{00000000-0005-0000-0000-00008D0A0000}"/>
    <cellStyle name="Followed Hyperlink 11" xfId="3398" hidden="1" xr:uid="{00000000-0005-0000-0000-00009D0A0000}"/>
    <cellStyle name="Followed Hyperlink 11" xfId="1454" hidden="1" xr:uid="{00000000-0005-0000-0000-0000AD0A0000}"/>
    <cellStyle name="Followed Hyperlink 11" xfId="572" hidden="1" xr:uid="{00000000-0005-0000-0000-0000CD0A0000}"/>
    <cellStyle name="Followed Hyperlink 11" xfId="271" hidden="1" xr:uid="{00000000-0005-0000-0000-0000D20A0000}"/>
    <cellStyle name="Followed Hyperlink 11" xfId="542" hidden="1" xr:uid="{00000000-0005-0000-0000-0000CC0A0000}"/>
    <cellStyle name="Followed Hyperlink 11" xfId="879" hidden="1" xr:uid="{00000000-0005-0000-0000-0000C20A0000}"/>
    <cellStyle name="Followed Hyperlink 11" xfId="1655" hidden="1" xr:uid="{00000000-0005-0000-0000-0000BC0A0000}"/>
    <cellStyle name="Followed Hyperlink 11" xfId="1867" hidden="1" xr:uid="{00000000-0005-0000-0000-0000B70A0000}"/>
    <cellStyle name="Followed Hyperlink 11" xfId="676" hidden="1" xr:uid="{00000000-0005-0000-0000-0000AC0A0000}"/>
    <cellStyle name="Followed Hyperlink 11" xfId="1189" hidden="1" xr:uid="{00000000-0005-0000-0000-0000A70A0000}"/>
    <cellStyle name="Followed Hyperlink 11" xfId="4197" hidden="1" xr:uid="{00000000-0005-0000-0000-0000A20A0000}"/>
    <cellStyle name="Followed Hyperlink 11" xfId="3785" hidden="1" xr:uid="{00000000-0005-0000-0000-0000970A0000}"/>
    <cellStyle name="Followed Hyperlink 11" xfId="3518" hidden="1" xr:uid="{00000000-0005-0000-0000-0000920A0000}"/>
    <cellStyle name="Followed Hyperlink 11" xfId="3293" hidden="1" xr:uid="{00000000-0005-0000-0000-00008C0A0000}"/>
    <cellStyle name="Followed Hyperlink 11" xfId="2830" hidden="1" xr:uid="{00000000-0005-0000-0000-0000820A0000}"/>
    <cellStyle name="Followed Hyperlink 11" xfId="2425" hidden="1" xr:uid="{00000000-0005-0000-0000-00007C0A0000}"/>
    <cellStyle name="Followed Hyperlink 11" xfId="2245" hidden="1" xr:uid="{00000000-0005-0000-0000-0000770A0000}"/>
    <cellStyle name="Followed Hyperlink 11" xfId="8965" hidden="1" xr:uid="{00000000-0005-0000-0000-00006C0A0000}"/>
    <cellStyle name="Followed Hyperlink 11" xfId="8750" hidden="1" xr:uid="{00000000-0005-0000-0000-0000670A0000}"/>
    <cellStyle name="Followed Hyperlink 11" xfId="8529" hidden="1" xr:uid="{00000000-0005-0000-0000-0000620A0000}"/>
    <cellStyle name="Followed Hyperlink 11" xfId="8037" hidden="1" xr:uid="{00000000-0005-0000-0000-0000570A0000}"/>
    <cellStyle name="Followed Hyperlink 11" xfId="7839" hidden="1" xr:uid="{00000000-0005-0000-0000-0000520A0000}"/>
    <cellStyle name="Followed Hyperlink 11" xfId="7544" hidden="1" xr:uid="{00000000-0005-0000-0000-00004C0A0000}"/>
    <cellStyle name="Followed Hyperlink 11" xfId="7055" hidden="1" xr:uid="{00000000-0005-0000-0000-0000420A0000}"/>
    <cellStyle name="Followed Hyperlink 11" xfId="6803" hidden="1" xr:uid="{00000000-0005-0000-0000-00003C0A0000}"/>
    <cellStyle name="Followed Hyperlink 11" xfId="6593" hidden="1" xr:uid="{00000000-0005-0000-0000-0000370A0000}"/>
    <cellStyle name="Followed Hyperlink 11" xfId="6181" hidden="1" xr:uid="{00000000-0005-0000-0000-00002C0A0000}"/>
    <cellStyle name="Followed Hyperlink 11" xfId="5472" hidden="1" xr:uid="{00000000-0005-0000-0000-0000270A0000}"/>
    <cellStyle name="Followed Hyperlink 11" xfId="5719" hidden="1" xr:uid="{00000000-0005-0000-0000-0000220A0000}"/>
    <cellStyle name="Followed Hyperlink 11" xfId="5081" hidden="1" xr:uid="{00000000-0005-0000-0000-0000170A0000}"/>
    <cellStyle name="Followed Hyperlink 11" xfId="4839" hidden="1" xr:uid="{00000000-0005-0000-0000-0000120A0000}"/>
    <cellStyle name="Followed Hyperlink 11" xfId="4533" hidden="1" xr:uid="{00000000-0005-0000-0000-00000C0A0000}"/>
    <cellStyle name="Followed Hyperlink 11" xfId="35754" hidden="1" xr:uid="{00000000-0005-0000-0000-000093080000}"/>
    <cellStyle name="Followed Hyperlink 11" xfId="35790" hidden="1" xr:uid="{00000000-0005-0000-0000-000094080000}"/>
    <cellStyle name="Followed Hyperlink 11" xfId="35235" hidden="1" xr:uid="{00000000-0005-0000-0000-000096080000}"/>
    <cellStyle name="Followed Hyperlink 11" xfId="34711" hidden="1" xr:uid="{00000000-0005-0000-0000-000098080000}"/>
    <cellStyle name="Followed Hyperlink 11" xfId="33898" hidden="1" xr:uid="{00000000-0005-0000-0000-00009A080000}"/>
    <cellStyle name="Followed Hyperlink 11" xfId="34040" hidden="1" xr:uid="{00000000-0005-0000-0000-00009B080000}"/>
    <cellStyle name="Followed Hyperlink 11" xfId="33561" hidden="1" xr:uid="{00000000-0005-0000-0000-00009F080000}"/>
    <cellStyle name="Followed Hyperlink 11" xfId="33400" hidden="1" xr:uid="{00000000-0005-0000-0000-0000A0080000}"/>
    <cellStyle name="Followed Hyperlink 11" xfId="33472" hidden="1" xr:uid="{00000000-0005-0000-0000-0000A2080000}"/>
    <cellStyle name="Followed Hyperlink 11" xfId="32839" hidden="1" xr:uid="{00000000-0005-0000-0000-0000A4080000}"/>
    <cellStyle name="Followed Hyperlink 11" xfId="32315" hidden="1" xr:uid="{00000000-0005-0000-0000-0000A6080000}"/>
    <cellStyle name="Followed Hyperlink 11" xfId="31502" hidden="1" xr:uid="{00000000-0005-0000-0000-0000A8080000}"/>
    <cellStyle name="Followed Hyperlink 11" xfId="31916" hidden="1" xr:uid="{00000000-0005-0000-0000-0000AB080000}"/>
    <cellStyle name="Followed Hyperlink 11" xfId="31322" hidden="1" xr:uid="{00000000-0005-0000-0000-0000AC080000}"/>
    <cellStyle name="Followed Hyperlink 11" xfId="31004" hidden="1" xr:uid="{00000000-0005-0000-0000-0000AE080000}"/>
    <cellStyle name="Followed Hyperlink 11" xfId="31076" hidden="1" xr:uid="{00000000-0005-0000-0000-0000B0080000}"/>
    <cellStyle name="Followed Hyperlink 11" xfId="30465" hidden="1" xr:uid="{00000000-0005-0000-0000-0000B3080000}"/>
    <cellStyle name="Followed Hyperlink 11" xfId="29905" hidden="1" xr:uid="{00000000-0005-0000-0000-0000B4080000}"/>
    <cellStyle name="Followed Hyperlink 11" xfId="29234" hidden="1" xr:uid="{00000000-0005-0000-0000-0000B7080000}"/>
    <cellStyle name="Followed Hyperlink 11" xfId="28926" hidden="1" xr:uid="{00000000-0005-0000-0000-0000B8080000}"/>
    <cellStyle name="Followed Hyperlink 11" xfId="28912" hidden="1" xr:uid="{00000000-0005-0000-0000-0000BA080000}"/>
    <cellStyle name="Followed Hyperlink 11" xfId="28666" hidden="1" xr:uid="{00000000-0005-0000-0000-0000BE080000}"/>
    <cellStyle name="Followed Hyperlink 11" xfId="28407" hidden="1" xr:uid="{00000000-0005-0000-0000-0000BF080000}"/>
    <cellStyle name="Followed Hyperlink 11" xfId="28077" hidden="1" xr:uid="{00000000-0005-0000-0000-0000C0080000}"/>
    <cellStyle name="Followed Hyperlink 11" xfId="27238" hidden="1" xr:uid="{00000000-0005-0000-0000-0000C3080000}"/>
    <cellStyle name="Followed Hyperlink 11" xfId="26740" hidden="1" xr:uid="{00000000-0005-0000-0000-0000C4080000}"/>
    <cellStyle name="Followed Hyperlink 11" xfId="26574" hidden="1" xr:uid="{00000000-0005-0000-0000-0000C6080000}"/>
    <cellStyle name="Followed Hyperlink 11" xfId="26242" hidden="1" xr:uid="{00000000-0005-0000-0000-0000CA080000}"/>
    <cellStyle name="Followed Hyperlink 11" xfId="26278" hidden="1" xr:uid="{00000000-0005-0000-0000-0000CB080000}"/>
    <cellStyle name="Followed Hyperlink 11" xfId="26314" hidden="1" xr:uid="{00000000-0005-0000-0000-0000CC080000}"/>
    <cellStyle name="Followed Hyperlink 11" xfId="25795" hidden="1" xr:uid="{00000000-0005-0000-0000-0000CF080000}"/>
    <cellStyle name="Followed Hyperlink 11" xfId="25235" hidden="1" xr:uid="{00000000-0005-0000-0000-0000D0080000}"/>
    <cellStyle name="Followed Hyperlink 11" xfId="24564" hidden="1" xr:uid="{00000000-0005-0000-0000-0000D3080000}"/>
    <cellStyle name="Followed Hyperlink 11" xfId="24242" hidden="1" xr:uid="{00000000-0005-0000-0000-0000D6080000}"/>
    <cellStyle name="Followed Hyperlink 11" xfId="24085" hidden="1" xr:uid="{00000000-0005-0000-0000-0000D7080000}"/>
    <cellStyle name="Followed Hyperlink 11" xfId="23924" hidden="1" xr:uid="{00000000-0005-0000-0000-0000D8080000}"/>
    <cellStyle name="Followed Hyperlink 11" xfId="23737" hidden="1" xr:uid="{00000000-0005-0000-0000-0000DB080000}"/>
    <cellStyle name="Followed Hyperlink 11" xfId="22843" hidden="1" xr:uid="{00000000-0005-0000-0000-0000DE080000}"/>
    <cellStyle name="Followed Hyperlink 11" xfId="22528" hidden="1" xr:uid="{00000000-0005-0000-0000-0000DF080000}"/>
    <cellStyle name="Followed Hyperlink 11" xfId="21864" hidden="1" xr:uid="{00000000-0005-0000-0000-0000E2080000}"/>
    <cellStyle name="Followed Hyperlink 11" xfId="22444" hidden="1" xr:uid="{00000000-0005-0000-0000-0000E3080000}"/>
    <cellStyle name="Followed Hyperlink 11" xfId="21850" hidden="1" xr:uid="{00000000-0005-0000-0000-0000E4080000}"/>
    <cellStyle name="Followed Hyperlink 11" xfId="21604" hidden="1" xr:uid="{00000000-0005-0000-0000-0000E8080000}"/>
    <cellStyle name="Followed Hyperlink 11" xfId="21011" hidden="1" xr:uid="{00000000-0005-0000-0000-0000EA080000}"/>
    <cellStyle name="Followed Hyperlink 11" xfId="21047" hidden="1" xr:uid="{00000000-0005-0000-0000-0000EB080000}"/>
    <cellStyle name="Followed Hyperlink 11" xfId="8995" hidden="1" xr:uid="{00000000-0005-0000-0000-0000EE080000}"/>
    <cellStyle name="Followed Hyperlink 11" xfId="9037" hidden="1" xr:uid="{00000000-0005-0000-0000-0000EF080000}"/>
    <cellStyle name="Followed Hyperlink 11" xfId="9091" hidden="1" xr:uid="{00000000-0005-0000-0000-0000F0080000}"/>
    <cellStyle name="Followed Hyperlink 11" xfId="9217" hidden="1" xr:uid="{00000000-0005-0000-0000-0000F4080000}"/>
    <cellStyle name="Followed Hyperlink 11" xfId="9373" hidden="1" xr:uid="{00000000-0005-0000-0000-0000F6080000}"/>
    <cellStyle name="Followed Hyperlink 11" xfId="9427" hidden="1" xr:uid="{00000000-0005-0000-0000-0000F7080000}"/>
    <cellStyle name="Followed Hyperlink 11" xfId="9499" hidden="1" xr:uid="{00000000-0005-0000-0000-0000FA080000}"/>
    <cellStyle name="Followed Hyperlink 11" xfId="9553" hidden="1" xr:uid="{00000000-0005-0000-0000-0000FB080000}"/>
    <cellStyle name="Followed Hyperlink 11" xfId="9670" hidden="1" xr:uid="{00000000-0005-0000-0000-0000FE080000}"/>
    <cellStyle name="Followed Hyperlink 11" xfId="9845" hidden="1" xr:uid="{00000000-0005-0000-0000-000000090000}"/>
    <cellStyle name="Followed Hyperlink 11" xfId="9971" hidden="1" xr:uid="{00000000-0005-0000-0000-000002090000}"/>
    <cellStyle name="Followed Hyperlink 11" xfId="10001" hidden="1" xr:uid="{00000000-0005-0000-0000-000003090000}"/>
    <cellStyle name="Followed Hyperlink 11" xfId="10170" hidden="1" xr:uid="{00000000-0005-0000-0000-000006090000}"/>
    <cellStyle name="Followed Hyperlink 11" xfId="10211" hidden="1" xr:uid="{00000000-0005-0000-0000-000008090000}"/>
    <cellStyle name="Followed Hyperlink 11" xfId="10338" hidden="1" xr:uid="{00000000-0005-0000-0000-00000A090000}"/>
    <cellStyle name="Followed Hyperlink 11" xfId="10446" hidden="1" xr:uid="{00000000-0005-0000-0000-00000C090000}"/>
    <cellStyle name="Followed Hyperlink 11" xfId="10091" hidden="1" xr:uid="{00000000-0005-0000-0000-00000E090000}"/>
    <cellStyle name="Followed Hyperlink 11" xfId="10533" hidden="1" xr:uid="{00000000-0005-0000-0000-00000F090000}"/>
    <cellStyle name="Followed Hyperlink 11" xfId="10800" hidden="1" xr:uid="{00000000-0005-0000-0000-000013090000}"/>
    <cellStyle name="Followed Hyperlink 11" xfId="10830" hidden="1" xr:uid="{00000000-0005-0000-0000-000014090000}"/>
    <cellStyle name="Followed Hyperlink 11" xfId="10883" hidden="1" xr:uid="{00000000-0005-0000-0000-000016090000}"/>
    <cellStyle name="Followed Hyperlink 11" xfId="11006" hidden="1" xr:uid="{00000000-0005-0000-0000-000018090000}"/>
    <cellStyle name="Followed Hyperlink 11" xfId="11140" hidden="1" xr:uid="{00000000-0005-0000-0000-00001A090000}"/>
    <cellStyle name="Followed Hyperlink 11" xfId="11170" hidden="1" xr:uid="{00000000-0005-0000-0000-00001B090000}"/>
    <cellStyle name="Followed Hyperlink 11" xfId="11296" hidden="1" xr:uid="{00000000-0005-0000-0000-00001F090000}"/>
    <cellStyle name="Followed Hyperlink 11" xfId="11338" hidden="1" xr:uid="{00000000-0005-0000-0000-000020090000}"/>
    <cellStyle name="Followed Hyperlink 11" xfId="11422" hidden="1" xr:uid="{00000000-0005-0000-0000-000022090000}"/>
    <cellStyle name="Followed Hyperlink 11" xfId="11464" hidden="1" xr:uid="{00000000-0005-0000-0000-000024090000}"/>
    <cellStyle name="Followed Hyperlink 11" xfId="11548" hidden="1" xr:uid="{00000000-0005-0000-0000-000026090000}"/>
    <cellStyle name="Followed Hyperlink 11" xfId="11728" hidden="1" xr:uid="{00000000-0005-0000-0000-000028090000}"/>
    <cellStyle name="Followed Hyperlink 11" xfId="11800" hidden="1" xr:uid="{00000000-0005-0000-0000-00002B090000}"/>
    <cellStyle name="Followed Hyperlink 11" xfId="11854" hidden="1" xr:uid="{00000000-0005-0000-0000-00002C090000}"/>
    <cellStyle name="Followed Hyperlink 11" xfId="12005" hidden="1" xr:uid="{00000000-0005-0000-0000-00002E090000}"/>
    <cellStyle name="Followed Hyperlink 11" xfId="12089" hidden="1" xr:uid="{00000000-0005-0000-0000-000030090000}"/>
    <cellStyle name="Followed Hyperlink 11" xfId="12360" hidden="1" xr:uid="{00000000-0005-0000-0000-000033090000}"/>
    <cellStyle name="Followed Hyperlink 11" xfId="12390" hidden="1" xr:uid="{00000000-0005-0000-0000-000034090000}"/>
    <cellStyle name="Followed Hyperlink 11" xfId="12559" hidden="1" xr:uid="{00000000-0005-0000-0000-000037090000}"/>
    <cellStyle name="Followed Hyperlink 11" xfId="12162" hidden="1" xr:uid="{00000000-0005-0000-0000-000038090000}"/>
    <cellStyle name="Followed Hyperlink 11" xfId="12697" hidden="1" xr:uid="{00000000-0005-0000-0000-00003A090000}"/>
    <cellStyle name="Followed Hyperlink 11" xfId="12865" hidden="1" xr:uid="{00000000-0005-0000-0000-00003E090000}"/>
    <cellStyle name="Followed Hyperlink 11" xfId="12480" hidden="1" xr:uid="{00000000-0005-0000-0000-00003F090000}"/>
    <cellStyle name="Followed Hyperlink 11" xfId="12922" hidden="1" xr:uid="{00000000-0005-0000-0000-000040090000}"/>
    <cellStyle name="Followed Hyperlink 11" xfId="13104" hidden="1" xr:uid="{00000000-0005-0000-0000-000043090000}"/>
    <cellStyle name="Followed Hyperlink 11" xfId="13189" hidden="1" xr:uid="{00000000-0005-0000-0000-000044090000}"/>
    <cellStyle name="Followed Hyperlink 11" xfId="12494" hidden="1" xr:uid="{00000000-0005-0000-0000-000046090000}"/>
    <cellStyle name="Followed Hyperlink 11" xfId="13440" hidden="1" xr:uid="{00000000-0005-0000-0000-00004A090000}"/>
    <cellStyle name="Followed Hyperlink 11" xfId="13529" hidden="1" xr:uid="{00000000-0005-0000-0000-00004B090000}"/>
    <cellStyle name="Followed Hyperlink 11" xfId="13559" hidden="1" xr:uid="{00000000-0005-0000-0000-00004C090000}"/>
    <cellStyle name="Followed Hyperlink 11" xfId="13655" hidden="1" xr:uid="{00000000-0005-0000-0000-00004F090000}"/>
    <cellStyle name="Followed Hyperlink 11" xfId="13685" hidden="1" xr:uid="{00000000-0005-0000-0000-000050090000}"/>
    <cellStyle name="Followed Hyperlink 11" xfId="13811" hidden="1" xr:uid="{00000000-0005-0000-0000-000053090000}"/>
    <cellStyle name="Followed Hyperlink 11" xfId="13907" hidden="1" xr:uid="{00000000-0005-0000-0000-000056090000}"/>
    <cellStyle name="Followed Hyperlink 11" xfId="13937" hidden="1" xr:uid="{00000000-0005-0000-0000-000057090000}"/>
    <cellStyle name="Followed Hyperlink 11" xfId="14063" hidden="1" xr:uid="{00000000-0005-0000-0000-000058090000}"/>
    <cellStyle name="Followed Hyperlink 11" xfId="13997" hidden="1" xr:uid="{00000000-0005-0000-0000-00005B090000}"/>
    <cellStyle name="Followed Hyperlink 11" xfId="14273" hidden="1" xr:uid="{00000000-0005-0000-0000-00005E090000}"/>
    <cellStyle name="Followed Hyperlink 11" xfId="14320" hidden="1" xr:uid="{00000000-0005-0000-0000-00005F090000}"/>
    <cellStyle name="Followed Hyperlink 11" xfId="14549" hidden="1" xr:uid="{00000000-0005-0000-0000-000062090000}"/>
    <cellStyle name="Followed Hyperlink 11" xfId="14579" hidden="1" xr:uid="{00000000-0005-0000-0000-000063090000}"/>
    <cellStyle name="Followed Hyperlink 11" xfId="14675" hidden="1" xr:uid="{00000000-0005-0000-0000-000064090000}"/>
    <cellStyle name="Followed Hyperlink 11" xfId="14874" hidden="1" xr:uid="{00000000-0005-0000-0000-000068090000}"/>
    <cellStyle name="Followed Hyperlink 11" xfId="14915" hidden="1" xr:uid="{00000000-0005-0000-0000-00006A090000}"/>
    <cellStyle name="Followed Hyperlink 11" xfId="15012" hidden="1" xr:uid="{00000000-0005-0000-0000-00006B090000}"/>
    <cellStyle name="Followed Hyperlink 11" xfId="15150" hidden="1" xr:uid="{00000000-0005-0000-0000-00006E090000}"/>
    <cellStyle name="Followed Hyperlink 11" xfId="15180" hidden="1" xr:uid="{00000000-0005-0000-0000-00006F090000}"/>
    <cellStyle name="Followed Hyperlink 11" xfId="14795" hidden="1" xr:uid="{00000000-0005-0000-0000-000070090000}"/>
    <cellStyle name="Followed Hyperlink 11" xfId="15419" hidden="1" xr:uid="{00000000-0005-0000-0000-000074090000}"/>
    <cellStyle name="Followed Hyperlink 11" xfId="15534" hidden="1" xr:uid="{00000000-0005-0000-0000-000076090000}"/>
    <cellStyle name="Followed Hyperlink 11" xfId="14809" hidden="1" xr:uid="{00000000-0005-0000-0000-000077090000}"/>
    <cellStyle name="Followed Hyperlink 11" xfId="15710" hidden="1" xr:uid="{00000000-0005-0000-0000-00007A090000}"/>
    <cellStyle name="Followed Hyperlink 11" xfId="15755" hidden="1" xr:uid="{00000000-0005-0000-0000-00007B090000}"/>
    <cellStyle name="Followed Hyperlink 11" xfId="14975" hidden="1" xr:uid="{00000000-0005-0000-0000-00007E090000}"/>
    <cellStyle name="Followed Hyperlink 11" xfId="15970" hidden="1" xr:uid="{00000000-0005-0000-0000-000080090000}"/>
    <cellStyle name="Followed Hyperlink 11" xfId="16042" hidden="1" xr:uid="{00000000-0005-0000-0000-000082090000}"/>
    <cellStyle name="Followed Hyperlink 11" xfId="16096" hidden="1" xr:uid="{00000000-0005-0000-0000-000083090000}"/>
    <cellStyle name="Followed Hyperlink 11" xfId="16168" hidden="1" xr:uid="{00000000-0005-0000-0000-000086090000}"/>
    <cellStyle name="Followed Hyperlink 11" xfId="16252" hidden="1" xr:uid="{00000000-0005-0000-0000-000088090000}"/>
    <cellStyle name="Followed Hyperlink 11" xfId="16432" hidden="1" xr:uid="{00000000-0005-0000-0000-00008A090000}"/>
    <cellStyle name="Followed Hyperlink 11" xfId="16312" hidden="1" xr:uid="{00000000-0005-0000-0000-00008C090000}"/>
    <cellStyle name="Followed Hyperlink 11" xfId="16558" hidden="1" xr:uid="{00000000-0005-0000-0000-00008E090000}"/>
    <cellStyle name="Followed Hyperlink 11" xfId="16588" hidden="1" xr:uid="{00000000-0005-0000-0000-00008F090000}"/>
    <cellStyle name="Followed Hyperlink 11" xfId="16943" hidden="1" xr:uid="{00000000-0005-0000-0000-000093090000}"/>
    <cellStyle name="Followed Hyperlink 11" xfId="16973" hidden="1" xr:uid="{00000000-0005-0000-0000-000094090000}"/>
    <cellStyle name="Followed Hyperlink 11" xfId="17099" hidden="1" xr:uid="{00000000-0005-0000-0000-000096090000}"/>
    <cellStyle name="Followed Hyperlink 11" xfId="17238" hidden="1" xr:uid="{00000000-0005-0000-0000-000098090000}"/>
    <cellStyle name="Followed Hyperlink 11" xfId="16871" hidden="1" xr:uid="{00000000-0005-0000-0000-00009A090000}"/>
    <cellStyle name="Followed Hyperlink 11" xfId="17309" hidden="1" xr:uid="{00000000-0005-0000-0000-00009B090000}"/>
    <cellStyle name="Followed Hyperlink 11" xfId="17544" hidden="1" xr:uid="{00000000-0005-0000-0000-00009F090000}"/>
    <cellStyle name="Followed Hyperlink 11" xfId="17574" hidden="1" xr:uid="{00000000-0005-0000-0000-0000A0090000}"/>
    <cellStyle name="Followed Hyperlink 11" xfId="17631" hidden="1" xr:uid="{00000000-0005-0000-0000-0000A2090000}"/>
    <cellStyle name="Followed Hyperlink 11" xfId="17716" hidden="1" xr:uid="{00000000-0005-0000-0000-0000A4090000}"/>
    <cellStyle name="Followed Hyperlink 11" xfId="17898" hidden="1" xr:uid="{00000000-0005-0000-0000-0000A6090000}"/>
    <cellStyle name="Followed Hyperlink 11" xfId="17203" hidden="1" xr:uid="{00000000-0005-0000-0000-0000A8090000}"/>
    <cellStyle name="Followed Hyperlink 11" xfId="18104" hidden="1" xr:uid="{00000000-0005-0000-0000-0000AB090000}"/>
    <cellStyle name="Followed Hyperlink 11" xfId="18149" hidden="1" xr:uid="{00000000-0005-0000-0000-0000AC090000}"/>
    <cellStyle name="Followed Hyperlink 11" xfId="18268" hidden="1" xr:uid="{00000000-0005-0000-0000-0000AE090000}"/>
    <cellStyle name="Followed Hyperlink 11" xfId="18310" hidden="1" xr:uid="{00000000-0005-0000-0000-0000B0090000}"/>
    <cellStyle name="Followed Hyperlink 11" xfId="18436" hidden="1" xr:uid="{00000000-0005-0000-0000-0000B3090000}"/>
    <cellStyle name="Followed Hyperlink 11" xfId="18490" hidden="1" xr:uid="{00000000-0005-0000-0000-0000B4090000}"/>
    <cellStyle name="Followed Hyperlink 11" xfId="18562" hidden="1" xr:uid="{00000000-0005-0000-0000-0000B7090000}"/>
    <cellStyle name="Followed Hyperlink 11" xfId="18616" hidden="1" xr:uid="{00000000-0005-0000-0000-0000B8090000}"/>
    <cellStyle name="Followed Hyperlink 11" xfId="18772" hidden="1" xr:uid="{00000000-0005-0000-0000-0000BA090000}"/>
    <cellStyle name="Followed Hyperlink 11" xfId="18898" hidden="1" xr:uid="{00000000-0005-0000-0000-0000BE090000}"/>
    <cellStyle name="Followed Hyperlink 11" xfId="18952" hidden="1" xr:uid="{00000000-0005-0000-0000-0000BF090000}"/>
    <cellStyle name="Followed Hyperlink 11" xfId="18982" hidden="1" xr:uid="{00000000-0005-0000-0000-0000C0090000}"/>
    <cellStyle name="Followed Hyperlink 11" xfId="19103" hidden="1" xr:uid="{00000000-0005-0000-0000-0000C3090000}"/>
    <cellStyle name="Followed Hyperlink 11" xfId="19248" hidden="1" xr:uid="{00000000-0005-0000-0000-0000C4090000}"/>
    <cellStyle name="Followed Hyperlink 11" xfId="19374" hidden="1" xr:uid="{00000000-0005-0000-0000-0000C6090000}"/>
    <cellStyle name="Followed Hyperlink 11" xfId="19573" hidden="1" xr:uid="{00000000-0005-0000-0000-0000CA090000}"/>
    <cellStyle name="Followed Hyperlink 11" xfId="19176" hidden="1" xr:uid="{00000000-0005-0000-0000-0000CB090000}"/>
    <cellStyle name="Followed Hyperlink 11" xfId="19614" hidden="1" xr:uid="{00000000-0005-0000-0000-0000CC090000}"/>
    <cellStyle name="Followed Hyperlink 11" xfId="19782" hidden="1" xr:uid="{00000000-0005-0000-0000-0000CF090000}"/>
    <cellStyle name="Followed Hyperlink 11" xfId="19849" hidden="1" xr:uid="{00000000-0005-0000-0000-0000D0090000}"/>
    <cellStyle name="Followed Hyperlink 11" xfId="19936" hidden="1" xr:uid="{00000000-0005-0000-0000-0000D3090000}"/>
    <cellStyle name="Followed Hyperlink 11" xfId="20118" hidden="1" xr:uid="{00000000-0005-0000-0000-0000D6090000}"/>
    <cellStyle name="Followed Hyperlink 11" xfId="20203" hidden="1" xr:uid="{00000000-0005-0000-0000-0000D7090000}"/>
    <cellStyle name="Followed Hyperlink 11" xfId="20233" hidden="1" xr:uid="{00000000-0005-0000-0000-0000D8090000}"/>
    <cellStyle name="Followed Hyperlink 11" xfId="20379" hidden="1" xr:uid="{00000000-0005-0000-0000-0000DB090000}"/>
    <cellStyle name="Followed Hyperlink 11" xfId="20543" hidden="1" xr:uid="{00000000-0005-0000-0000-0000DE090000}"/>
    <cellStyle name="Followed Hyperlink 11" xfId="20573" hidden="1" xr:uid="{00000000-0005-0000-0000-0000DF090000}"/>
    <cellStyle name="Followed Hyperlink 11" xfId="19816" hidden="1" xr:uid="{00000000-0005-0000-0000-0000E2090000}"/>
    <cellStyle name="Followed Hyperlink 11" xfId="20088" hidden="1" xr:uid="{00000000-0005-0000-0000-0000E3090000}"/>
    <cellStyle name="Followed Hyperlink 11" xfId="19337" hidden="1" xr:uid="{00000000-0005-0000-0000-0000E4090000}"/>
    <cellStyle name="Followed Hyperlink 11" xfId="17867" hidden="1" xr:uid="{00000000-0005-0000-0000-0000E8090000}"/>
    <cellStyle name="Followed Hyperlink 11" xfId="17783" hidden="1" xr:uid="{00000000-0005-0000-0000-0000EA090000}"/>
    <cellStyle name="Followed Hyperlink 11" xfId="17032" hidden="1" xr:uid="{00000000-0005-0000-0000-0000EB090000}"/>
    <cellStyle name="Followed Hyperlink 11" xfId="16348" hidden="1" xr:uid="{00000000-0005-0000-0000-0000EE090000}"/>
    <cellStyle name="Followed Hyperlink 11" xfId="15473" hidden="1" xr:uid="{00000000-0005-0000-0000-0000EF090000}"/>
    <cellStyle name="Followed Hyperlink 11" xfId="15117" hidden="1" xr:uid="{00000000-0005-0000-0000-0000F0090000}"/>
    <cellStyle name="Followed Hyperlink 11" xfId="11934" hidden="1" xr:uid="{00000000-0005-0000-0000-0000F4090000}"/>
    <cellStyle name="Followed Hyperlink 11" xfId="13158" hidden="1" xr:uid="{00000000-0005-0000-0000-0000F6090000}"/>
    <cellStyle name="Followed Hyperlink 11" xfId="12802" hidden="1" xr:uid="{00000000-0005-0000-0000-0000F7090000}"/>
    <cellStyle name="Followed Hyperlink 11" xfId="12198" hidden="1" xr:uid="{00000000-0005-0000-0000-0000FA090000}"/>
    <cellStyle name="Followed Hyperlink 11" xfId="11975" hidden="1" xr:uid="{00000000-0005-0000-0000-0000FB090000}"/>
    <cellStyle name="Followed Hyperlink 11" xfId="10413" hidden="1" xr:uid="{00000000-0005-0000-0000-0000FE090000}"/>
    <cellStyle name="Followed Hyperlink 11" xfId="9934" hidden="1" xr:uid="{00000000-0005-0000-0000-0000000A0000}"/>
    <cellStyle name="Followed Hyperlink 11" xfId="2543" hidden="1" xr:uid="{00000000-0005-0000-0000-0000020A0000}"/>
    <cellStyle name="Followed Hyperlink 11" xfId="9343" hidden="1" xr:uid="{00000000-0005-0000-0000-0000030A0000}"/>
    <cellStyle name="Followed Hyperlink 11" xfId="11644" hidden="1" xr:uid="{00000000-0005-0000-0000-0000FC090000}"/>
    <cellStyle name="Followed Hyperlink 11" xfId="14638" hidden="1" xr:uid="{00000000-0005-0000-0000-0000F2090000}"/>
    <cellStyle name="Followed Hyperlink 11" xfId="18742" hidden="1" xr:uid="{00000000-0005-0000-0000-0000E7090000}"/>
    <cellStyle name="Followed Hyperlink 11" xfId="19494" hidden="1" xr:uid="{00000000-0005-0000-0000-0000D2090000}"/>
    <cellStyle name="Followed Hyperlink 11" xfId="19404" hidden="1" xr:uid="{00000000-0005-0000-0000-0000C7090000}"/>
    <cellStyle name="Followed Hyperlink 11" xfId="18856" hidden="1" xr:uid="{00000000-0005-0000-0000-0000BC090000}"/>
    <cellStyle name="Followed Hyperlink 11" xfId="17928" hidden="1" xr:uid="{00000000-0005-0000-0000-0000A7090000}"/>
    <cellStyle name="Followed Hyperlink 11" xfId="17406" hidden="1" xr:uid="{00000000-0005-0000-0000-00009C090000}"/>
    <cellStyle name="Followed Hyperlink 11" xfId="16798" hidden="1" xr:uid="{00000000-0005-0000-0000-000092090000}"/>
    <cellStyle name="Followed Hyperlink 11" xfId="15844" hidden="1" xr:uid="{00000000-0005-0000-0000-00007C090000}"/>
    <cellStyle name="Followed Hyperlink 11" xfId="15292" hidden="1" xr:uid="{00000000-0005-0000-0000-000072090000}"/>
    <cellStyle name="Followed Hyperlink 11" xfId="14844" hidden="1" xr:uid="{00000000-0005-0000-0000-000067090000}"/>
    <cellStyle name="Followed Hyperlink 11" xfId="13781" hidden="1" xr:uid="{00000000-0005-0000-0000-000052090000}"/>
    <cellStyle name="Followed Hyperlink 11" xfId="13272" hidden="1" xr:uid="{00000000-0005-0000-0000-000047090000}"/>
    <cellStyle name="Followed Hyperlink 11" xfId="12768" hidden="1" xr:uid="{00000000-0005-0000-0000-00003C090000}"/>
    <cellStyle name="Followed Hyperlink 11" xfId="11674" hidden="1" xr:uid="{00000000-0005-0000-0000-000027090000}"/>
    <cellStyle name="Followed Hyperlink 11" xfId="10271" hidden="1" xr:uid="{00000000-0005-0000-0000-00001C090000}"/>
    <cellStyle name="Followed Hyperlink 11" xfId="10715" hidden="1" xr:uid="{00000000-0005-0000-0000-000012090000}"/>
    <cellStyle name="Followed Hyperlink 11" xfId="9583" hidden="1" xr:uid="{00000000-0005-0000-0000-0000FC080000}"/>
    <cellStyle name="Followed Hyperlink 11" xfId="8783" hidden="1" xr:uid="{00000000-0005-0000-0000-0000F2080000}"/>
    <cellStyle name="Followed Hyperlink 11" xfId="21568" hidden="1" xr:uid="{00000000-0005-0000-0000-0000E7080000}"/>
    <cellStyle name="Followed Hyperlink 11" xfId="24422" hidden="1" xr:uid="{00000000-0005-0000-0000-0000D2080000}"/>
    <cellStyle name="Followed Hyperlink 11" xfId="27154" hidden="1" xr:uid="{00000000-0005-0000-0000-0000C7080000}"/>
    <cellStyle name="Followed Hyperlink 11" xfId="28594" hidden="1" xr:uid="{00000000-0005-0000-0000-0000BC080000}"/>
    <cellStyle name="Followed Hyperlink 11" xfId="32000" hidden="1" xr:uid="{00000000-0005-0000-0000-0000A7080000}"/>
    <cellStyle name="Followed Hyperlink 11" xfId="33732" hidden="1" xr:uid="{00000000-0005-0000-0000-00009C080000}"/>
    <cellStyle name="Followed Hyperlink 11" xfId="35718" hidden="1" xr:uid="{00000000-0005-0000-0000-000092080000}"/>
    <cellStyle name="Followed Hyperlink 11" xfId="55302" hidden="1" xr:uid="{00000000-0005-0000-0000-0000FF070000}"/>
    <cellStyle name="Followed Hyperlink 11" xfId="55332" hidden="1" xr:uid="{00000000-0005-0000-0000-000000080000}"/>
    <cellStyle name="Followed Hyperlink 11" xfId="55514" hidden="1" xr:uid="{00000000-0005-0000-0000-000002080000}"/>
    <cellStyle name="Followed Hyperlink 11" xfId="55597" hidden="1" xr:uid="{00000000-0005-0000-0000-000004080000}"/>
    <cellStyle name="Followed Hyperlink 11" xfId="55720" hidden="1" xr:uid="{00000000-0005-0000-0000-000006080000}"/>
    <cellStyle name="Followed Hyperlink 11" xfId="55854" hidden="1" xr:uid="{00000000-0005-0000-0000-000008080000}"/>
    <cellStyle name="Followed Hyperlink 11" xfId="55980" hidden="1" xr:uid="{00000000-0005-0000-0000-00000B080000}"/>
    <cellStyle name="Followed Hyperlink 11" xfId="56010" hidden="1" xr:uid="{00000000-0005-0000-0000-00000C080000}"/>
    <cellStyle name="Followed Hyperlink 11" xfId="56106" hidden="1" xr:uid="{00000000-0005-0000-0000-00000E080000}"/>
    <cellStyle name="Followed Hyperlink 11" xfId="56178" hidden="1" xr:uid="{00000000-0005-0000-0000-000010080000}"/>
    <cellStyle name="Followed Hyperlink 11" xfId="56262" hidden="1" xr:uid="{00000000-0005-0000-0000-000012080000}"/>
    <cellStyle name="Followed Hyperlink 11" xfId="56388" hidden="1" xr:uid="{00000000-0005-0000-0000-000013080000}"/>
    <cellStyle name="Followed Hyperlink 11" xfId="56514" hidden="1" xr:uid="{00000000-0005-0000-0000-000016080000}"/>
    <cellStyle name="Followed Hyperlink 11" xfId="56568" hidden="1" xr:uid="{00000000-0005-0000-0000-000017080000}"/>
    <cellStyle name="Followed Hyperlink 11" xfId="56322" hidden="1" xr:uid="{00000000-0005-0000-0000-000018080000}"/>
    <cellStyle name="Followed Hyperlink 11" xfId="55483" hidden="1" xr:uid="{00000000-0005-0000-0000-00001B080000}"/>
    <cellStyle name="Followed Hyperlink 11" xfId="54819" hidden="1" xr:uid="{00000000-0005-0000-0000-00001E080000}"/>
    <cellStyle name="Followed Hyperlink 11" xfId="55399" hidden="1" xr:uid="{00000000-0005-0000-0000-00001F080000}"/>
    <cellStyle name="Followed Hyperlink 11" xfId="54487" hidden="1" xr:uid="{00000000-0005-0000-0000-000022080000}"/>
    <cellStyle name="Followed Hyperlink 11" xfId="54523" hidden="1" xr:uid="{00000000-0005-0000-0000-000023080000}"/>
    <cellStyle name="Followed Hyperlink 11" xfId="54559" hidden="1" xr:uid="{00000000-0005-0000-0000-000024080000}"/>
    <cellStyle name="Followed Hyperlink 11" xfId="54040" hidden="1" xr:uid="{00000000-0005-0000-0000-000027080000}"/>
    <cellStyle name="Followed Hyperlink 11" xfId="53480" hidden="1" xr:uid="{00000000-0005-0000-0000-000028080000}"/>
    <cellStyle name="Followed Hyperlink 11" xfId="52667" hidden="1" xr:uid="{00000000-0005-0000-0000-00002A080000}"/>
    <cellStyle name="Followed Hyperlink 11" xfId="52501" hidden="1" xr:uid="{00000000-0005-0000-0000-00002C080000}"/>
    <cellStyle name="Followed Hyperlink 11" xfId="52487" hidden="1" xr:uid="{00000000-0005-0000-0000-00002E080000}"/>
    <cellStyle name="Followed Hyperlink 11" xfId="52330" hidden="1" xr:uid="{00000000-0005-0000-0000-00002F080000}"/>
    <cellStyle name="Followed Hyperlink 11" xfId="51982" hidden="1" xr:uid="{00000000-0005-0000-0000-000033080000}"/>
    <cellStyle name="Followed Hyperlink 11" xfId="51612" hidden="1" xr:uid="{00000000-0005-0000-0000-000034080000}"/>
    <cellStyle name="Followed Hyperlink 11" xfId="51088" hidden="1" xr:uid="{00000000-0005-0000-0000-000036080000}"/>
    <cellStyle name="Followed Hyperlink 11" xfId="50275" hidden="1" xr:uid="{00000000-0005-0000-0000-000038080000}"/>
    <cellStyle name="Followed Hyperlink 11" xfId="50109" hidden="1" xr:uid="{00000000-0005-0000-0000-00003A080000}"/>
    <cellStyle name="Followed Hyperlink 11" xfId="50689" hidden="1" xr:uid="{00000000-0005-0000-0000-00003B080000}"/>
    <cellStyle name="Followed Hyperlink 11" xfId="49777" hidden="1" xr:uid="{00000000-0005-0000-0000-00003E080000}"/>
    <cellStyle name="Followed Hyperlink 11" xfId="49813" hidden="1" xr:uid="{00000000-0005-0000-0000-00003F080000}"/>
    <cellStyle name="Followed Hyperlink 11" xfId="49849" hidden="1" xr:uid="{00000000-0005-0000-0000-000040080000}"/>
    <cellStyle name="Followed Hyperlink 11" xfId="49293" hidden="1" xr:uid="{00000000-0005-0000-0000-000043080000}"/>
    <cellStyle name="Followed Hyperlink 11" xfId="48733" hidden="1" xr:uid="{00000000-0005-0000-0000-000044080000}"/>
    <cellStyle name="Followed Hyperlink 11" xfId="47920" hidden="1" xr:uid="{00000000-0005-0000-0000-000046080000}"/>
    <cellStyle name="Followed Hyperlink 11" xfId="47740" hidden="1" xr:uid="{00000000-0005-0000-0000-00004A080000}"/>
    <cellStyle name="Followed Hyperlink 11" xfId="47583" hidden="1" xr:uid="{00000000-0005-0000-0000-00004B080000}"/>
    <cellStyle name="Followed Hyperlink 11" xfId="47422" hidden="1" xr:uid="{00000000-0005-0000-0000-00004C080000}"/>
    <cellStyle name="Followed Hyperlink 11" xfId="44900" hidden="1" xr:uid="{00000000-0005-0000-0000-00004F080000}"/>
    <cellStyle name="Followed Hyperlink 11" xfId="46952" hidden="1" xr:uid="{00000000-0005-0000-0000-000050080000}"/>
    <cellStyle name="Followed Hyperlink 11" xfId="46428" hidden="1" xr:uid="{00000000-0005-0000-0000-000052080000}"/>
    <cellStyle name="Followed Hyperlink 11" xfId="45615" hidden="1" xr:uid="{00000000-0005-0000-0000-000054080000}"/>
    <cellStyle name="Followed Hyperlink 11" xfId="45449" hidden="1" xr:uid="{00000000-0005-0000-0000-000056080000}"/>
    <cellStyle name="Followed Hyperlink 11" xfId="46029" hidden="1" xr:uid="{00000000-0005-0000-0000-000057080000}"/>
    <cellStyle name="Followed Hyperlink 11" xfId="45117" hidden="1" xr:uid="{00000000-0005-0000-0000-00005A080000}"/>
    <cellStyle name="Followed Hyperlink 11" xfId="45153" hidden="1" xr:uid="{00000000-0005-0000-0000-00005B080000}"/>
    <cellStyle name="Followed Hyperlink 11" xfId="44558" hidden="1" xr:uid="{00000000-0005-0000-0000-00005E080000}"/>
    <cellStyle name="Followed Hyperlink 11" xfId="44034" hidden="1" xr:uid="{00000000-0005-0000-0000-000060080000}"/>
    <cellStyle name="Followed Hyperlink 11" xfId="43221" hidden="1" xr:uid="{00000000-0005-0000-0000-000062080000}"/>
    <cellStyle name="Followed Hyperlink 11" xfId="43363" hidden="1" xr:uid="{00000000-0005-0000-0000-000063080000}"/>
    <cellStyle name="Followed Hyperlink 11" xfId="43041" hidden="1" xr:uid="{00000000-0005-0000-0000-000066080000}"/>
    <cellStyle name="Followed Hyperlink 11" xfId="42884" hidden="1" xr:uid="{00000000-0005-0000-0000-000067080000}"/>
    <cellStyle name="Followed Hyperlink 11" xfId="42723" hidden="1" xr:uid="{00000000-0005-0000-0000-000068080000}"/>
    <cellStyle name="Followed Hyperlink 11" xfId="40180" hidden="1" xr:uid="{00000000-0005-0000-0000-00006B080000}"/>
    <cellStyle name="Followed Hyperlink 11" xfId="42243" hidden="1" xr:uid="{00000000-0005-0000-0000-00006C080000}"/>
    <cellStyle name="Followed Hyperlink 11" xfId="41719" hidden="1" xr:uid="{00000000-0005-0000-0000-00006E080000}"/>
    <cellStyle name="Followed Hyperlink 11" xfId="40906" hidden="1" xr:uid="{00000000-0005-0000-0000-000070080000}"/>
    <cellStyle name="Followed Hyperlink 11" xfId="41320" hidden="1" xr:uid="{00000000-0005-0000-0000-000073080000}"/>
    <cellStyle name="Followed Hyperlink 11" xfId="40726" hidden="1" xr:uid="{00000000-0005-0000-0000-000074080000}"/>
    <cellStyle name="Followed Hyperlink 11" xfId="40444" hidden="1" xr:uid="{00000000-0005-0000-0000-000077080000}"/>
    <cellStyle name="Followed Hyperlink 11" xfId="40480" hidden="1" xr:uid="{00000000-0005-0000-0000-000078080000}"/>
    <cellStyle name="Followed Hyperlink 11" xfId="39854" hidden="1" xr:uid="{00000000-0005-0000-0000-00007A080000}"/>
    <cellStyle name="Followed Hyperlink 11" xfId="39330" hidden="1" xr:uid="{00000000-0005-0000-0000-00007C080000}"/>
    <cellStyle name="Followed Hyperlink 11" xfId="38517" hidden="1" xr:uid="{00000000-0005-0000-0000-00007E080000}"/>
    <cellStyle name="Followed Hyperlink 11" xfId="38659" hidden="1" xr:uid="{00000000-0005-0000-0000-00007F080000}"/>
    <cellStyle name="Followed Hyperlink 11" xfId="38337" hidden="1" xr:uid="{00000000-0005-0000-0000-000082080000}"/>
    <cellStyle name="Followed Hyperlink 11" xfId="38180" hidden="1" xr:uid="{00000000-0005-0000-0000-000083080000}"/>
    <cellStyle name="Followed Hyperlink 11" xfId="38019" hidden="1" xr:uid="{00000000-0005-0000-0000-000084080000}"/>
    <cellStyle name="Followed Hyperlink 11" xfId="37553" hidden="1" xr:uid="{00000000-0005-0000-0000-000088080000}"/>
    <cellStyle name="Followed Hyperlink 11" xfId="37029" hidden="1" xr:uid="{00000000-0005-0000-0000-00008A080000}"/>
    <cellStyle name="Followed Hyperlink 11" xfId="36714" hidden="1" xr:uid="{00000000-0005-0000-0000-00008B080000}"/>
    <cellStyle name="Followed Hyperlink 11" xfId="36050" hidden="1" xr:uid="{00000000-0005-0000-0000-00008E080000}"/>
    <cellStyle name="Followed Hyperlink 11" xfId="36630" hidden="1" xr:uid="{00000000-0005-0000-0000-00008F080000}"/>
    <cellStyle name="Followed Hyperlink 11" xfId="36036" hidden="1" xr:uid="{00000000-0005-0000-0000-000090080000}"/>
    <cellStyle name="Followed Hyperlink 11" xfId="40740" hidden="1" xr:uid="{00000000-0005-0000-0000-000072080000}"/>
    <cellStyle name="Followed Hyperlink 11" xfId="45189" hidden="1" xr:uid="{00000000-0005-0000-0000-00005C080000}"/>
    <cellStyle name="Followed Hyperlink 11" xfId="48062" hidden="1" xr:uid="{00000000-0005-0000-0000-000047080000}"/>
    <cellStyle name="Followed Hyperlink 11" xfId="54985" hidden="1" xr:uid="{00000000-0005-0000-0000-00001C080000}"/>
    <cellStyle name="Followed Hyperlink 11" xfId="55765" hidden="1" xr:uid="{00000000-0005-0000-0000-000007080000}"/>
    <cellStyle name="Followed Hyperlink 11" xfId="51426" hidden="1" xr:uid="{00000000-0005-0000-0000-0000BB070000}"/>
    <cellStyle name="Followed Hyperlink 11" xfId="51552" hidden="1" xr:uid="{00000000-0005-0000-0000-0000BE070000}"/>
    <cellStyle name="Followed Hyperlink 11" xfId="51678" hidden="1" xr:uid="{00000000-0005-0000-0000-0000BF070000}"/>
    <cellStyle name="Followed Hyperlink 11" xfId="51732" hidden="1" xr:uid="{00000000-0005-0000-0000-0000C0070000}"/>
    <cellStyle name="Followed Hyperlink 11" xfId="51858" hidden="1" xr:uid="{00000000-0005-0000-0000-0000C3070000}"/>
    <cellStyle name="Followed Hyperlink 11" xfId="51888" hidden="1" xr:uid="{00000000-0005-0000-0000-0000C4070000}"/>
    <cellStyle name="Followed Hyperlink 11" xfId="52066" hidden="1" xr:uid="{00000000-0005-0000-0000-0000C6070000}"/>
    <cellStyle name="Followed Hyperlink 11" xfId="52271" hidden="1" xr:uid="{00000000-0005-0000-0000-0000C8070000}"/>
    <cellStyle name="Followed Hyperlink 11" xfId="52397" hidden="1" xr:uid="{00000000-0005-0000-0000-0000CA070000}"/>
    <cellStyle name="Followed Hyperlink 11" xfId="52439" hidden="1" xr:uid="{00000000-0005-0000-0000-0000CB070000}"/>
    <cellStyle name="Followed Hyperlink 11" xfId="52607" hidden="1" xr:uid="{00000000-0005-0000-0000-0000CE070000}"/>
    <cellStyle name="Followed Hyperlink 11" xfId="52704" hidden="1" xr:uid="{00000000-0005-0000-0000-0000CF070000}"/>
    <cellStyle name="Followed Hyperlink 11" xfId="52734" hidden="1" xr:uid="{00000000-0005-0000-0000-0000D0070000}"/>
    <cellStyle name="Followed Hyperlink 11" xfId="52872" hidden="1" xr:uid="{00000000-0005-0000-0000-0000D3070000}"/>
    <cellStyle name="Followed Hyperlink 11" xfId="52929" hidden="1" xr:uid="{00000000-0005-0000-0000-0000D4070000}"/>
    <cellStyle name="Followed Hyperlink 11" xfId="53014" hidden="1" xr:uid="{00000000-0005-0000-0000-0000D6070000}"/>
    <cellStyle name="Followed Hyperlink 11" xfId="53196" hidden="1" xr:uid="{00000000-0005-0000-0000-0000D8070000}"/>
    <cellStyle name="Followed Hyperlink 11" xfId="53279" hidden="1" xr:uid="{00000000-0005-0000-0000-0000DA070000}"/>
    <cellStyle name="Followed Hyperlink 11" xfId="53372" hidden="1" xr:uid="{00000000-0005-0000-0000-0000DB070000}"/>
    <cellStyle name="Followed Hyperlink 11" xfId="53566" hidden="1" xr:uid="{00000000-0005-0000-0000-0000DF070000}"/>
    <cellStyle name="Followed Hyperlink 11" xfId="53608" hidden="1" xr:uid="{00000000-0005-0000-0000-0000E0070000}"/>
    <cellStyle name="Followed Hyperlink 11" xfId="53692" hidden="1" xr:uid="{00000000-0005-0000-0000-0000E2070000}"/>
    <cellStyle name="Followed Hyperlink 11" xfId="53788" hidden="1" xr:uid="{00000000-0005-0000-0000-0000E4070000}"/>
    <cellStyle name="Followed Hyperlink 11" xfId="53860" hidden="1" xr:uid="{00000000-0005-0000-0000-0000E6070000}"/>
    <cellStyle name="Followed Hyperlink 11" xfId="53914" hidden="1" xr:uid="{00000000-0005-0000-0000-0000E7070000}"/>
    <cellStyle name="Followed Hyperlink 11" xfId="54124" hidden="1" xr:uid="{00000000-0005-0000-0000-0000EA070000}"/>
    <cellStyle name="Followed Hyperlink 11" xfId="54154" hidden="1" xr:uid="{00000000-0005-0000-0000-0000EB070000}"/>
    <cellStyle name="Followed Hyperlink 11" xfId="54196" hidden="1" xr:uid="{00000000-0005-0000-0000-0000EC070000}"/>
    <cellStyle name="Followed Hyperlink 11" xfId="54330" hidden="1" xr:uid="{00000000-0005-0000-0000-0000EF070000}"/>
    <cellStyle name="Followed Hyperlink 11" xfId="54384" hidden="1" xr:uid="{00000000-0005-0000-0000-0000F0070000}"/>
    <cellStyle name="Followed Hyperlink 11" xfId="54589" hidden="1" xr:uid="{00000000-0005-0000-0000-0000F2070000}"/>
    <cellStyle name="Followed Hyperlink 11" xfId="54715" hidden="1" xr:uid="{00000000-0005-0000-0000-0000F4070000}"/>
    <cellStyle name="Followed Hyperlink 11" xfId="54854" hidden="1" xr:uid="{00000000-0005-0000-0000-0000F6070000}"/>
    <cellStyle name="Followed Hyperlink 11" xfId="54884" hidden="1" xr:uid="{00000000-0005-0000-0000-0000F7070000}"/>
    <cellStyle name="Followed Hyperlink 11" xfId="55052" hidden="1" xr:uid="{00000000-0005-0000-0000-0000FA070000}"/>
    <cellStyle name="Followed Hyperlink 11" xfId="55093" hidden="1" xr:uid="{00000000-0005-0000-0000-0000FB070000}"/>
    <cellStyle name="Followed Hyperlink 11" xfId="55160" hidden="1" xr:uid="{00000000-0005-0000-0000-0000FC070000}"/>
    <cellStyle name="Followed Hyperlink 11" xfId="49620" hidden="1" xr:uid="{00000000-0005-0000-0000-00009B070000}"/>
    <cellStyle name="Followed Hyperlink 11" xfId="49674" hidden="1" xr:uid="{00000000-0005-0000-0000-00009C070000}"/>
    <cellStyle name="Followed Hyperlink 11" xfId="49879" hidden="1" xr:uid="{00000000-0005-0000-0000-00009E070000}"/>
    <cellStyle name="Followed Hyperlink 11" xfId="50005" hidden="1" xr:uid="{00000000-0005-0000-0000-0000A0070000}"/>
    <cellStyle name="Followed Hyperlink 11" xfId="50144" hidden="1" xr:uid="{00000000-0005-0000-0000-0000A2070000}"/>
    <cellStyle name="Followed Hyperlink 11" xfId="50174" hidden="1" xr:uid="{00000000-0005-0000-0000-0000A3070000}"/>
    <cellStyle name="Followed Hyperlink 11" xfId="50342" hidden="1" xr:uid="{00000000-0005-0000-0000-0000A6070000}"/>
    <cellStyle name="Followed Hyperlink 11" xfId="50383" hidden="1" xr:uid="{00000000-0005-0000-0000-0000A7070000}"/>
    <cellStyle name="Followed Hyperlink 11" xfId="50450" hidden="1" xr:uid="{00000000-0005-0000-0000-0000A8070000}"/>
    <cellStyle name="Followed Hyperlink 11" xfId="50592" hidden="1" xr:uid="{00000000-0005-0000-0000-0000AB070000}"/>
    <cellStyle name="Followed Hyperlink 11" xfId="50622" hidden="1" xr:uid="{00000000-0005-0000-0000-0000AC070000}"/>
    <cellStyle name="Followed Hyperlink 11" xfId="50804" hidden="1" xr:uid="{00000000-0005-0000-0000-0000AE070000}"/>
    <cellStyle name="Followed Hyperlink 11" xfId="50887" hidden="1" xr:uid="{00000000-0005-0000-0000-0000B0070000}"/>
    <cellStyle name="Followed Hyperlink 11" xfId="51010" hidden="1" xr:uid="{00000000-0005-0000-0000-0000B2070000}"/>
    <cellStyle name="Followed Hyperlink 11" xfId="51055" hidden="1" xr:uid="{00000000-0005-0000-0000-0000B3070000}"/>
    <cellStyle name="Followed Hyperlink 11" xfId="51216" hidden="1" xr:uid="{00000000-0005-0000-0000-0000B6070000}"/>
    <cellStyle name="Followed Hyperlink 11" xfId="51270" hidden="1" xr:uid="{00000000-0005-0000-0000-0000B7070000}"/>
    <cellStyle name="Followed Hyperlink 11" xfId="51300" hidden="1" xr:uid="{00000000-0005-0000-0000-0000B8070000}"/>
    <cellStyle name="Followed Hyperlink 11" xfId="48819" hidden="1" xr:uid="{00000000-0005-0000-0000-00008B070000}"/>
    <cellStyle name="Followed Hyperlink 11" xfId="48861" hidden="1" xr:uid="{00000000-0005-0000-0000-00008C070000}"/>
    <cellStyle name="Followed Hyperlink 11" xfId="48945" hidden="1" xr:uid="{00000000-0005-0000-0000-00008E070000}"/>
    <cellStyle name="Followed Hyperlink 11" xfId="49041" hidden="1" xr:uid="{00000000-0005-0000-0000-000090070000}"/>
    <cellStyle name="Followed Hyperlink 11" xfId="49113" hidden="1" xr:uid="{00000000-0005-0000-0000-000092070000}"/>
    <cellStyle name="Followed Hyperlink 11" xfId="49167" hidden="1" xr:uid="{00000000-0005-0000-0000-000093070000}"/>
    <cellStyle name="Followed Hyperlink 11" xfId="49377" hidden="1" xr:uid="{00000000-0005-0000-0000-000096070000}"/>
    <cellStyle name="Followed Hyperlink 11" xfId="49407" hidden="1" xr:uid="{00000000-0005-0000-0000-000097070000}"/>
    <cellStyle name="Followed Hyperlink 11" xfId="49449" hidden="1" xr:uid="{00000000-0005-0000-0000-000098070000}"/>
    <cellStyle name="Followed Hyperlink 11" xfId="48364" hidden="1" xr:uid="{00000000-0005-0000-0000-000083070000}"/>
    <cellStyle name="Followed Hyperlink 11" xfId="48449" hidden="1" xr:uid="{00000000-0005-0000-0000-000084070000}"/>
    <cellStyle name="Followed Hyperlink 11" xfId="48532" hidden="1" xr:uid="{00000000-0005-0000-0000-000086070000}"/>
    <cellStyle name="Followed Hyperlink 11" xfId="48655" hidden="1" xr:uid="{00000000-0005-0000-0000-000088070000}"/>
    <cellStyle name="Followed Hyperlink 11" xfId="48789" hidden="1" xr:uid="{00000000-0005-0000-0000-00008A070000}"/>
    <cellStyle name="Followed Hyperlink 11" xfId="48125" hidden="1" xr:uid="{00000000-0005-0000-0000-00007F070000}"/>
    <cellStyle name="Followed Hyperlink 11" xfId="48267" hidden="1" xr:uid="{00000000-0005-0000-0000-000082070000}"/>
    <cellStyle name="Followed Hyperlink 11" xfId="48095" hidden="1" xr:uid="{00000000-0005-0000-0000-00007E070000}"/>
    <cellStyle name="Followed Hyperlink 11" xfId="47987" hidden="1" xr:uid="{00000000-0005-0000-0000-00007C070000}"/>
    <cellStyle name="Followed Hyperlink 11" xfId="48182" hidden="1" xr:uid="{00000000-0005-0000-0000-000080070000}"/>
    <cellStyle name="Followed Hyperlink 11" xfId="48625" hidden="1" xr:uid="{00000000-0005-0000-0000-000087070000}"/>
    <cellStyle name="Followed Hyperlink 11" xfId="49533" hidden="1" xr:uid="{00000000-0005-0000-0000-00009A070000}"/>
    <cellStyle name="Followed Hyperlink 11" xfId="49197" hidden="1" xr:uid="{00000000-0005-0000-0000-000094070000}"/>
    <cellStyle name="Followed Hyperlink 11" xfId="48987" hidden="1" xr:uid="{00000000-0005-0000-0000-00008F070000}"/>
    <cellStyle name="Followed Hyperlink 11" xfId="51396" hidden="1" xr:uid="{00000000-0005-0000-0000-0000BA070000}"/>
    <cellStyle name="Followed Hyperlink 11" xfId="51144" hidden="1" xr:uid="{00000000-0005-0000-0000-0000B4070000}"/>
    <cellStyle name="Followed Hyperlink 11" xfId="50834" hidden="1" xr:uid="{00000000-0005-0000-0000-0000AF070000}"/>
    <cellStyle name="Followed Hyperlink 11" xfId="50537" hidden="1" xr:uid="{00000000-0005-0000-0000-0000AA070000}"/>
    <cellStyle name="Followed Hyperlink 11" xfId="50215" hidden="1" xr:uid="{00000000-0005-0000-0000-0000A4070000}"/>
    <cellStyle name="Followed Hyperlink 11" xfId="49975" hidden="1" xr:uid="{00000000-0005-0000-0000-00009F070000}"/>
    <cellStyle name="Followed Hyperlink 11" xfId="53402" hidden="1" xr:uid="{00000000-0005-0000-0000-0000DC070000}"/>
    <cellStyle name="Followed Hyperlink 11" xfId="54925" hidden="1" xr:uid="{00000000-0005-0000-0000-0000F8070000}"/>
    <cellStyle name="Followed Hyperlink 11" xfId="54685" hidden="1" xr:uid="{00000000-0005-0000-0000-0000F3070000}"/>
    <cellStyle name="Followed Hyperlink 11" xfId="54280" hidden="1" xr:uid="{00000000-0005-0000-0000-0000EE070000}"/>
    <cellStyle name="Followed Hyperlink 11" xfId="53944" hidden="1" xr:uid="{00000000-0005-0000-0000-0000E8070000}"/>
    <cellStyle name="Followed Hyperlink 11" xfId="53734" hidden="1" xr:uid="{00000000-0005-0000-0000-0000E3070000}"/>
    <cellStyle name="Followed Hyperlink 11" xfId="53536" hidden="1" xr:uid="{00000000-0005-0000-0000-0000DE070000}"/>
    <cellStyle name="Followed Hyperlink 11" xfId="53111" hidden="1" xr:uid="{00000000-0005-0000-0000-0000D7070000}"/>
    <cellStyle name="Followed Hyperlink 11" xfId="52842" hidden="1" xr:uid="{00000000-0005-0000-0000-0000D2070000}"/>
    <cellStyle name="Followed Hyperlink 11" xfId="52536" hidden="1" xr:uid="{00000000-0005-0000-0000-0000CC070000}"/>
    <cellStyle name="Followed Hyperlink 11" xfId="52096" hidden="1" xr:uid="{00000000-0005-0000-0000-0000C7070000}"/>
    <cellStyle name="Followed Hyperlink 11" xfId="51804" hidden="1" xr:uid="{00000000-0005-0000-0000-0000C2070000}"/>
    <cellStyle name="Followed Hyperlink 11" xfId="51468" hidden="1" xr:uid="{00000000-0005-0000-0000-0000BC070000}"/>
    <cellStyle name="Followed Hyperlink 11" xfId="52241" hidden="1" xr:uid="{00000000-0005-0000-0000-000032080000}"/>
    <cellStyle name="Followed Hyperlink 11" xfId="30789" hidden="1" xr:uid="{00000000-0005-0000-0000-000087080000}"/>
    <cellStyle name="Followed Hyperlink 11" xfId="36216" hidden="1" xr:uid="{00000000-0005-0000-0000-00008C080000}"/>
    <cellStyle name="Followed Hyperlink 11" xfId="38091" hidden="1" xr:uid="{00000000-0005-0000-0000-000086080000}"/>
    <cellStyle name="Followed Hyperlink 11" xfId="38351" hidden="1" xr:uid="{00000000-0005-0000-0000-000080080000}"/>
    <cellStyle name="Followed Hyperlink 11" xfId="39890" hidden="1" xr:uid="{00000000-0005-0000-0000-00007B080000}"/>
    <cellStyle name="Followed Hyperlink 11" xfId="40408" hidden="1" xr:uid="{00000000-0005-0000-0000-000076080000}"/>
    <cellStyle name="Followed Hyperlink 11" xfId="41404" hidden="1" xr:uid="{00000000-0005-0000-0000-00006F080000}"/>
    <cellStyle name="Followed Hyperlink 11" xfId="42795" hidden="1" xr:uid="{00000000-0005-0000-0000-00006A080000}"/>
    <cellStyle name="Followed Hyperlink 11" xfId="43055" hidden="1" xr:uid="{00000000-0005-0000-0000-000064080000}"/>
    <cellStyle name="Followed Hyperlink 11" xfId="44594" hidden="1" xr:uid="{00000000-0005-0000-0000-00005F080000}"/>
    <cellStyle name="Followed Hyperlink 11" xfId="45435" hidden="1" xr:uid="{00000000-0005-0000-0000-000058080000}"/>
    <cellStyle name="Followed Hyperlink 11" xfId="46113" hidden="1" xr:uid="{00000000-0005-0000-0000-000053080000}"/>
    <cellStyle name="Followed Hyperlink 11" xfId="47494" hidden="1" xr:uid="{00000000-0005-0000-0000-00004E080000}"/>
    <cellStyle name="Followed Hyperlink 11" xfId="47754" hidden="1" xr:uid="{00000000-0005-0000-0000-000048080000}"/>
    <cellStyle name="Followed Hyperlink 11" xfId="49257" hidden="1" xr:uid="{00000000-0005-0000-0000-000042080000}"/>
    <cellStyle name="Followed Hyperlink 11" xfId="50095" hidden="1" xr:uid="{00000000-0005-0000-0000-00003C080000}"/>
    <cellStyle name="Followed Hyperlink 11" xfId="50773" hidden="1" xr:uid="{00000000-0005-0000-0000-000037080000}"/>
    <cellStyle name="Followed Hyperlink 11" xfId="52169" hidden="1" xr:uid="{00000000-0005-0000-0000-000030080000}"/>
    <cellStyle name="Followed Hyperlink 11" xfId="52809" hidden="1" xr:uid="{00000000-0005-0000-0000-00002B080000}"/>
    <cellStyle name="Followed Hyperlink 11" xfId="54004" hidden="1" xr:uid="{00000000-0005-0000-0000-000026080000}"/>
    <cellStyle name="Followed Hyperlink 11" xfId="54805" hidden="1" xr:uid="{00000000-0005-0000-0000-000020080000}"/>
    <cellStyle name="Followed Hyperlink 11" xfId="55798" hidden="1" xr:uid="{00000000-0005-0000-0000-00001A080000}"/>
    <cellStyle name="Followed Hyperlink 11" xfId="56442" hidden="1" xr:uid="{00000000-0005-0000-0000-000014080000}"/>
    <cellStyle name="Followed Hyperlink 11" xfId="56136" hidden="1" xr:uid="{00000000-0005-0000-0000-00000F080000}"/>
    <cellStyle name="Followed Hyperlink 11" xfId="55926" hidden="1" xr:uid="{00000000-0005-0000-0000-00000A080000}"/>
    <cellStyle name="Followed Hyperlink 11" xfId="55544" hidden="1" xr:uid="{00000000-0005-0000-0000-000003080000}"/>
    <cellStyle name="Followed Hyperlink 11" xfId="55247" hidden="1" xr:uid="{00000000-0005-0000-0000-0000FE070000}"/>
    <cellStyle name="Followed Hyperlink 11" xfId="30429" hidden="1" xr:uid="{00000000-0005-0000-0000-0000B2080000}"/>
    <cellStyle name="Followed Hyperlink 11" xfId="23367" hidden="1" xr:uid="{00000000-0005-0000-0000-0000DC080000}"/>
    <cellStyle name="Followed Hyperlink 11" xfId="9773" hidden="1" xr:uid="{00000000-0005-0000-0000-000007090000}"/>
    <cellStyle name="Followed Hyperlink 11" xfId="12264" hidden="1" xr:uid="{00000000-0005-0000-0000-000032090000}"/>
    <cellStyle name="Followed Hyperlink 11" xfId="14189" hidden="1" xr:uid="{00000000-0005-0000-0000-00005C090000}"/>
    <cellStyle name="Followed Hyperlink 11" xfId="16222" hidden="1" xr:uid="{00000000-0005-0000-0000-000087090000}"/>
    <cellStyle name="Followed Hyperlink 11" xfId="18394" hidden="1" xr:uid="{00000000-0005-0000-0000-0000B2090000}"/>
    <cellStyle name="Followed Hyperlink 11" xfId="20409" hidden="1" xr:uid="{00000000-0005-0000-0000-0000DC090000}"/>
    <cellStyle name="Followed Hyperlink 11" xfId="8468" hidden="1" xr:uid="{00000000-0005-0000-0000-0000040A0000}"/>
    <cellStyle name="Followed Hyperlink 11" xfId="10685" hidden="1" xr:uid="{00000000-0005-0000-0000-0000FF090000}"/>
    <cellStyle name="Followed Hyperlink 11" xfId="13074" hidden="1" xr:uid="{00000000-0005-0000-0000-0000F8090000}"/>
    <cellStyle name="Followed Hyperlink 11" xfId="14513" hidden="1" xr:uid="{00000000-0005-0000-0000-0000F3090000}"/>
    <cellStyle name="Followed Hyperlink 11" xfId="16907" hidden="1" xr:uid="{00000000-0005-0000-0000-0000EC090000}"/>
    <cellStyle name="Followed Hyperlink 11" xfId="16654" hidden="1" xr:uid="{00000000-0005-0000-0000-0000E6090000}"/>
    <cellStyle name="Followed Hyperlink 11" xfId="19674" hidden="1" xr:uid="{00000000-0005-0000-0000-0000E0090000}"/>
    <cellStyle name="Followed Hyperlink 11" xfId="20286" hidden="1" xr:uid="{00000000-0005-0000-0000-0000DA090000}"/>
    <cellStyle name="Followed Hyperlink 11" xfId="19991" hidden="1" xr:uid="{00000000-0005-0000-0000-0000D4090000}"/>
    <cellStyle name="Followed Hyperlink 11" xfId="19741" hidden="1" xr:uid="{00000000-0005-0000-0000-0000CE090000}"/>
    <cellStyle name="Followed Hyperlink 11" xfId="19446" hidden="1" xr:uid="{00000000-0005-0000-0000-0000C8090000}"/>
    <cellStyle name="Followed Hyperlink 11" xfId="19073" hidden="1" xr:uid="{00000000-0005-0000-0000-0000C2090000}"/>
    <cellStyle name="Followed Hyperlink 11" xfId="18826" hidden="1" xr:uid="{00000000-0005-0000-0000-0000BB090000}"/>
    <cellStyle name="Followed Hyperlink 11" xfId="18182" hidden="1" xr:uid="{00000000-0005-0000-0000-0000B6090000}"/>
    <cellStyle name="Followed Hyperlink 11" xfId="17369" hidden="1" xr:uid="{00000000-0005-0000-0000-0000AF090000}"/>
    <cellStyle name="Followed Hyperlink 11" xfId="18074" hidden="1" xr:uid="{00000000-0005-0000-0000-0000AA090000}"/>
    <cellStyle name="Followed Hyperlink 11" xfId="17686" hidden="1" xr:uid="{00000000-0005-0000-0000-0000A3090000}"/>
    <cellStyle name="Followed Hyperlink 11" xfId="17477" hidden="1" xr:uid="{00000000-0005-0000-0000-00009E090000}"/>
    <cellStyle name="Followed Hyperlink 11" xfId="17141" hidden="1" xr:uid="{00000000-0005-0000-0000-000097090000}"/>
    <cellStyle name="Followed Hyperlink 11" xfId="16714" hidden="1" xr:uid="{00000000-0005-0000-0000-000090090000}"/>
    <cellStyle name="Followed Hyperlink 11" xfId="16462" hidden="1" xr:uid="{00000000-0005-0000-0000-00008B090000}"/>
    <cellStyle name="Followed Hyperlink 11" xfId="16126" hidden="1" xr:uid="{00000000-0005-0000-0000-000084090000}"/>
    <cellStyle name="Followed Hyperlink 11" xfId="15916" hidden="1" xr:uid="{00000000-0005-0000-0000-00007F090000}"/>
    <cellStyle name="Followed Hyperlink 11" xfId="15587" hidden="1" xr:uid="{00000000-0005-0000-0000-000078090000}"/>
    <cellStyle name="Followed Hyperlink 11" xfId="15322" hidden="1" xr:uid="{00000000-0005-0000-0000-000073090000}"/>
    <cellStyle name="Followed Hyperlink 11" xfId="15042" hidden="1" xr:uid="{00000000-0005-0000-0000-00006C090000}"/>
    <cellStyle name="Followed Hyperlink 11" xfId="14747" hidden="1" xr:uid="{00000000-0005-0000-0000-000066090000}"/>
    <cellStyle name="Followed Hyperlink 11" xfId="14374" hidden="1" xr:uid="{00000000-0005-0000-0000-000060090000}"/>
    <cellStyle name="Followed Hyperlink 11" xfId="14147" hidden="1" xr:uid="{00000000-0005-0000-0000-00005A090000}"/>
    <cellStyle name="Followed Hyperlink 11" xfId="13473" hidden="1" xr:uid="{00000000-0005-0000-0000-000054090000}"/>
    <cellStyle name="Followed Hyperlink 11" xfId="13601" hidden="1" xr:uid="{00000000-0005-0000-0000-00004E090000}"/>
    <cellStyle name="Followed Hyperlink 11" xfId="13365" hidden="1" xr:uid="{00000000-0005-0000-0000-000048090000}"/>
    <cellStyle name="Followed Hyperlink 11" xfId="13007" hidden="1" xr:uid="{00000000-0005-0000-0000-000042090000}"/>
    <cellStyle name="Followed Hyperlink 11" xfId="12727" hidden="1" xr:uid="{00000000-0005-0000-0000-00003B090000}"/>
    <cellStyle name="Followed Hyperlink 11" xfId="12529" hidden="1" xr:uid="{00000000-0005-0000-0000-000036090000}"/>
    <cellStyle name="Followed Hyperlink 11" xfId="12059" hidden="1" xr:uid="{00000000-0005-0000-0000-00002F090000}"/>
    <cellStyle name="Followed Hyperlink 11" xfId="11608" hidden="1" xr:uid="{00000000-0005-0000-0000-00002A090000}"/>
    <cellStyle name="Followed Hyperlink 11" xfId="11084" hidden="1" xr:uid="{00000000-0005-0000-0000-000023090000}"/>
    <cellStyle name="Followed Hyperlink 11" xfId="11266" hidden="1" xr:uid="{00000000-0005-0000-0000-00001E090000}"/>
    <cellStyle name="Followed Hyperlink 11" xfId="10976" hidden="1" xr:uid="{00000000-0005-0000-0000-000017090000}"/>
    <cellStyle name="Followed Hyperlink 11" xfId="10588" hidden="1" xr:uid="{00000000-0005-0000-0000-000010090000}"/>
    <cellStyle name="Followed Hyperlink 11" xfId="10379" hidden="1" xr:uid="{00000000-0005-0000-0000-00000B090000}"/>
    <cellStyle name="Followed Hyperlink 11" xfId="10043" hidden="1" xr:uid="{00000000-0005-0000-0000-000004090000}"/>
    <cellStyle name="Followed Hyperlink 11" xfId="9700" hidden="1" xr:uid="{00000000-0005-0000-0000-0000FF080000}"/>
    <cellStyle name="Followed Hyperlink 11" xfId="9457" hidden="1" xr:uid="{00000000-0005-0000-0000-0000F8080000}"/>
    <cellStyle name="Followed Hyperlink 11" xfId="9163" hidden="1" xr:uid="{00000000-0005-0000-0000-0000F3080000}"/>
    <cellStyle name="Followed Hyperlink 11" xfId="20487" hidden="1" xr:uid="{00000000-0005-0000-0000-0000EC080000}"/>
    <cellStyle name="Followed Hyperlink 11" xfId="21532" hidden="1" xr:uid="{00000000-0005-0000-0000-0000E6080000}"/>
    <cellStyle name="Followed Hyperlink 11" xfId="22030" hidden="1" xr:uid="{00000000-0005-0000-0000-0000E0080000}"/>
    <cellStyle name="Followed Hyperlink 11" xfId="23996" hidden="1" xr:uid="{00000000-0005-0000-0000-0000DA080000}"/>
    <cellStyle name="Followed Hyperlink 11" xfId="24256" hidden="1" xr:uid="{00000000-0005-0000-0000-0000D4080000}"/>
    <cellStyle name="Followed Hyperlink 11" xfId="25759" hidden="1" xr:uid="{00000000-0005-0000-0000-0000CE080000}"/>
    <cellStyle name="Followed Hyperlink 11" xfId="26560" hidden="1" xr:uid="{00000000-0005-0000-0000-0000C8080000}"/>
    <cellStyle name="Followed Hyperlink 11" xfId="27553" hidden="1" xr:uid="{00000000-0005-0000-0000-0000C2080000}"/>
    <cellStyle name="Followed Hyperlink 11" xfId="28755" hidden="1" xr:uid="{00000000-0005-0000-0000-0000BB080000}"/>
    <cellStyle name="Followed Hyperlink 11" xfId="29092" hidden="1" xr:uid="{00000000-0005-0000-0000-0000B6080000}"/>
    <cellStyle name="Followed Hyperlink 11" xfId="31040" hidden="1" xr:uid="{00000000-0005-0000-0000-0000AF080000}"/>
    <cellStyle name="Followed Hyperlink 11" xfId="31336" hidden="1" xr:uid="{00000000-0005-0000-0000-0000AA080000}"/>
    <cellStyle name="Followed Hyperlink 11" xfId="33213" hidden="1" xr:uid="{00000000-0005-0000-0000-0000A3080000}"/>
    <cellStyle name="Followed Hyperlink 11" xfId="33718" hidden="1" xr:uid="{00000000-0005-0000-0000-00009E080000}"/>
    <cellStyle name="Followed Hyperlink 11" xfId="35271" hidden="1" xr:uid="{00000000-0005-0000-0000-000097080000}"/>
    <cellStyle name="Followed Hyperlink 11" xfId="4377" hidden="1" xr:uid="{00000000-0005-0000-0000-0000070A0000}"/>
    <cellStyle name="Followed Hyperlink 11" xfId="5424" hidden="1" xr:uid="{00000000-0005-0000-0000-00001C0A0000}"/>
    <cellStyle name="Followed Hyperlink 11" xfId="5794" hidden="1" xr:uid="{00000000-0005-0000-0000-0000320A0000}"/>
    <cellStyle name="Followed Hyperlink 11" xfId="7235" hidden="1" xr:uid="{00000000-0005-0000-0000-0000470A0000}"/>
    <cellStyle name="Followed Hyperlink 11" xfId="8232" hidden="1" xr:uid="{00000000-0005-0000-0000-00005C0A0000}"/>
    <cellStyle name="Followed Hyperlink 11" xfId="5190" hidden="1" xr:uid="{00000000-0005-0000-0000-0000720A0000}"/>
    <cellStyle name="Followed Hyperlink 11" xfId="3028" hidden="1" xr:uid="{00000000-0005-0000-0000-0000870A0000}"/>
    <cellStyle name="Followed Hyperlink 11" xfId="3991" hidden="1" xr:uid="{00000000-0005-0000-0000-00009C0A0000}"/>
    <cellStyle name="Followed Hyperlink 11" xfId="1711" hidden="1" xr:uid="{00000000-0005-0000-0000-0000B20A0000}"/>
    <cellStyle name="Followed Hyperlink 11" xfId="1047" hidden="1" xr:uid="{00000000-0005-0000-0000-0000C70A0000}"/>
    <cellStyle name="Followed Hyperlink 11" xfId="2035" hidden="1" xr:uid="{00000000-0005-0000-0000-0000BD0A0000}"/>
    <cellStyle name="Followed Hyperlink 11" xfId="2455" hidden="1" xr:uid="{00000000-0005-0000-0000-00007D0A0000}"/>
    <cellStyle name="Followed Hyperlink 11" xfId="6465" hidden="1" xr:uid="{00000000-0005-0000-0000-00003D0A0000}"/>
    <cellStyle name="Followed Hyperlink 11" xfId="10769" hidden="1" xr:uid="{00000000-0005-0000-0000-0000FD090000}"/>
    <cellStyle name="Followed Hyperlink 11" xfId="18706" hidden="1" xr:uid="{00000000-0005-0000-0000-0000BD090000}"/>
    <cellStyle name="Followed Hyperlink 11" xfId="15874" hidden="1" xr:uid="{00000000-0005-0000-0000-00007D090000}"/>
    <cellStyle name="Followed Hyperlink 11" xfId="12835" hidden="1" xr:uid="{00000000-0005-0000-0000-00003D090000}"/>
    <cellStyle name="Followed Hyperlink 11" xfId="9616" hidden="1" xr:uid="{00000000-0005-0000-0000-0000FD080000}"/>
    <cellStyle name="Followed Hyperlink 11" xfId="28630" hidden="1" xr:uid="{00000000-0005-0000-0000-0000BD080000}"/>
    <cellStyle name="Followed Hyperlink 11" xfId="39015" hidden="1" xr:uid="{00000000-0005-0000-0000-00007D080000}"/>
    <cellStyle name="Followed Hyperlink 11" xfId="49938" hidden="1" xr:uid="{00000000-0005-0000-0000-00003D080000}"/>
    <cellStyle name="Followed Hyperlink 11" xfId="55190" hidden="1" xr:uid="{00000000-0005-0000-0000-0000FD070000}"/>
    <cellStyle name="Followed Hyperlink 11" xfId="51522" hidden="1" xr:uid="{00000000-0005-0000-0000-0000BD070000}"/>
    <cellStyle name="Followed Hyperlink 11" xfId="48028" hidden="1" xr:uid="{00000000-0005-0000-0000-00007D070000}"/>
    <cellStyle name="Followed Hyperlink 11" xfId="33327" hidden="1" xr:uid="{00000000-0005-0000-0000-000077060000}"/>
    <cellStyle name="Followed Hyperlink 11" xfId="34457" hidden="1" xr:uid="{00000000-0005-0000-0000-000089060000}"/>
    <cellStyle name="Followed Hyperlink 11" xfId="35385" hidden="1" xr:uid="{00000000-0005-0000-0000-00009B060000}"/>
    <cellStyle name="Followed Hyperlink 11" xfId="36478" hidden="1" xr:uid="{00000000-0005-0000-0000-0000AE060000}"/>
    <cellStyle name="Followed Hyperlink 11" xfId="37409" hidden="1" xr:uid="{00000000-0005-0000-0000-0000C0060000}"/>
    <cellStyle name="Followed Hyperlink 11" xfId="38457" hidden="1" xr:uid="{00000000-0005-0000-0000-0000D2060000}"/>
    <cellStyle name="Followed Hyperlink 11" xfId="39458" hidden="1" xr:uid="{00000000-0005-0000-0000-0000E4060000}"/>
    <cellStyle name="Followed Hyperlink 11" xfId="40606" hidden="1" xr:uid="{00000000-0005-0000-0000-0000F7060000}"/>
    <cellStyle name="Followed Hyperlink 11" xfId="41611" hidden="1" xr:uid="{00000000-0005-0000-0000-000009070000}"/>
    <cellStyle name="Followed Hyperlink 11" xfId="42489" hidden="1" xr:uid="{00000000-0005-0000-0000-00001B070000}"/>
    <cellStyle name="Followed Hyperlink 11" xfId="43568" hidden="1" xr:uid="{00000000-0005-0000-0000-00002E070000}"/>
    <cellStyle name="Followed Hyperlink 11" xfId="44498" hidden="1" xr:uid="{00000000-0005-0000-0000-000040070000}"/>
    <cellStyle name="Followed Hyperlink 11" xfId="45682" hidden="1" xr:uid="{00000000-0005-0000-0000-000052070000}"/>
    <cellStyle name="Followed Hyperlink 11" xfId="46640" hidden="1" xr:uid="{00000000-0005-0000-0000-000064070000}"/>
    <cellStyle name="Followed Hyperlink 11" xfId="47692" hidden="1" xr:uid="{00000000-0005-0000-0000-000077070000}"/>
    <cellStyle name="Followed Hyperlink 11" xfId="42566" hidden="1" xr:uid="{00000000-0005-0000-0000-00001D070000}"/>
    <cellStyle name="Followed Hyperlink 11" xfId="35481" hidden="1" xr:uid="{00000000-0005-0000-0000-00009D060000}"/>
    <cellStyle name="Followed Hyperlink 11" xfId="26639" hidden="1" xr:uid="{00000000-0005-0000-0000-0000FF050000}"/>
    <cellStyle name="Followed Hyperlink 11" xfId="27609" hidden="1" xr:uid="{00000000-0005-0000-0000-000010060000}"/>
    <cellStyle name="Followed Hyperlink 11" xfId="28437" hidden="1" xr:uid="{00000000-0005-0000-0000-000021060000}"/>
    <cellStyle name="Followed Hyperlink 11" xfId="29439" hidden="1" xr:uid="{00000000-0005-0000-0000-000032060000}"/>
    <cellStyle name="Followed Hyperlink 11" xfId="30339" hidden="1" xr:uid="{00000000-0005-0000-0000-000043060000}"/>
    <cellStyle name="Followed Hyperlink 11" xfId="31442" hidden="1" xr:uid="{00000000-0005-0000-0000-000054060000}"/>
    <cellStyle name="Followed Hyperlink 11" xfId="31946" hidden="1" xr:uid="{00000000-0005-0000-0000-00005D060000}"/>
    <cellStyle name="Followed Hyperlink 11" xfId="23767" hidden="1" xr:uid="{00000000-0005-0000-0000-0000CD050000}"/>
    <cellStyle name="Followed Hyperlink 11" xfId="24769" hidden="1" xr:uid="{00000000-0005-0000-0000-0000DE050000}"/>
    <cellStyle name="Followed Hyperlink 11" xfId="25615" hidden="1" xr:uid="{00000000-0005-0000-0000-0000EE050000}"/>
    <cellStyle name="Followed Hyperlink 11" xfId="22347" hidden="1" xr:uid="{00000000-0005-0000-0000-0000B3050000}"/>
    <cellStyle name="Followed Hyperlink 11" xfId="23181" hidden="1" xr:uid="{00000000-0005-0000-0000-0000C3050000}"/>
    <cellStyle name="Followed Hyperlink 11" xfId="21077" hidden="1" xr:uid="{00000000-0005-0000-0000-00009D050000}"/>
    <cellStyle name="Followed Hyperlink 11" xfId="20825" hidden="1" xr:uid="{00000000-0005-0000-0000-000099050000}"/>
    <cellStyle name="Followed Hyperlink 11" xfId="20951" hidden="1" xr:uid="{00000000-0005-0000-0000-00009C050000}"/>
    <cellStyle name="Followed Hyperlink 11" xfId="21802" hidden="1" xr:uid="{00000000-0005-0000-0000-0000A9050000}"/>
    <cellStyle name="Followed Hyperlink 11" xfId="21429" hidden="1" xr:uid="{00000000-0005-0000-0000-0000A4050000}"/>
    <cellStyle name="Followed Hyperlink 11" xfId="23151" hidden="1" xr:uid="{00000000-0005-0000-0000-0000C2050000}"/>
    <cellStyle name="Followed Hyperlink 11" xfId="22929" hidden="1" xr:uid="{00000000-0005-0000-0000-0000BD050000}"/>
    <cellStyle name="Followed Hyperlink 11" xfId="22642" hidden="1" xr:uid="{00000000-0005-0000-0000-0000B8050000}"/>
    <cellStyle name="Followed Hyperlink 11" xfId="22292" hidden="1" xr:uid="{00000000-0005-0000-0000-0000B2050000}"/>
    <cellStyle name="Followed Hyperlink 11" xfId="22067" hidden="1" xr:uid="{00000000-0005-0000-0000-0000AD050000}"/>
    <cellStyle name="Followed Hyperlink 11" xfId="25909" hidden="1" xr:uid="{00000000-0005-0000-0000-0000F3050000}"/>
    <cellStyle name="Followed Hyperlink 11" xfId="25573" hidden="1" xr:uid="{00000000-0005-0000-0000-0000ED050000}"/>
    <cellStyle name="Followed Hyperlink 11" xfId="25363" hidden="1" xr:uid="{00000000-0005-0000-0000-0000E8050000}"/>
    <cellStyle name="Followed Hyperlink 11" xfId="25127" hidden="1" xr:uid="{00000000-0005-0000-0000-0000E3050000}"/>
    <cellStyle name="Followed Hyperlink 11" xfId="24684" hidden="1" xr:uid="{00000000-0005-0000-0000-0000DC050000}"/>
    <cellStyle name="Followed Hyperlink 11" xfId="24459" hidden="1" xr:uid="{00000000-0005-0000-0000-0000D7050000}"/>
    <cellStyle name="Followed Hyperlink 11" xfId="24152" hidden="1" xr:uid="{00000000-0005-0000-0000-0000D2050000}"/>
    <cellStyle name="Followed Hyperlink 11" xfId="23643" hidden="1" xr:uid="{00000000-0005-0000-0000-0000CC050000}"/>
    <cellStyle name="Followed Hyperlink 11" xfId="23433" hidden="1" xr:uid="{00000000-0005-0000-0000-0000C7050000}"/>
    <cellStyle name="Followed Hyperlink 11" xfId="27445" hidden="1" xr:uid="{00000000-0005-0000-0000-00000D060000}"/>
    <cellStyle name="Followed Hyperlink 11" xfId="32371" hidden="1" xr:uid="{00000000-0005-0000-0000-000064060000}"/>
    <cellStyle name="Followed Hyperlink 11" xfId="32061" hidden="1" xr:uid="{00000000-0005-0000-0000-00005F060000}"/>
    <cellStyle name="Followed Hyperlink 11" xfId="31707" hidden="1" xr:uid="{00000000-0005-0000-0000-000059060000}"/>
    <cellStyle name="Followed Hyperlink 11" xfId="31401" hidden="1" xr:uid="{00000000-0005-0000-0000-000053060000}"/>
    <cellStyle name="Followed Hyperlink 11" xfId="31106" hidden="1" xr:uid="{00000000-0005-0000-0000-00004E060000}"/>
    <cellStyle name="Followed Hyperlink 11" xfId="30621" hidden="1" xr:uid="{00000000-0005-0000-0000-000048060000}"/>
    <cellStyle name="Followed Hyperlink 11" xfId="30285" hidden="1" xr:uid="{00000000-0005-0000-0000-000042060000}"/>
    <cellStyle name="Followed Hyperlink 11" xfId="30033" hidden="1" xr:uid="{00000000-0005-0000-0000-00003C060000}"/>
    <cellStyle name="Followed Hyperlink 11" xfId="29797" hidden="1" xr:uid="{00000000-0005-0000-0000-000037060000}"/>
    <cellStyle name="Followed Hyperlink 11" xfId="29409" hidden="1" xr:uid="{00000000-0005-0000-0000-000031060000}"/>
    <cellStyle name="Followed Hyperlink 11" xfId="29129" hidden="1" xr:uid="{00000000-0005-0000-0000-00002B060000}"/>
    <cellStyle name="Followed Hyperlink 11" xfId="28822" hidden="1" xr:uid="{00000000-0005-0000-0000-000026060000}"/>
    <cellStyle name="Followed Hyperlink 11" xfId="28353" hidden="1" xr:uid="{00000000-0005-0000-0000-000020060000}"/>
    <cellStyle name="Followed Hyperlink 11" xfId="28017" hidden="1" xr:uid="{00000000-0005-0000-0000-00001A060000}"/>
    <cellStyle name="Followed Hyperlink 11" xfId="27807" hidden="1" xr:uid="{00000000-0005-0000-0000-000015060000}"/>
    <cellStyle name="Followed Hyperlink 11" xfId="27520" hidden="1" xr:uid="{00000000-0005-0000-0000-00000F060000}"/>
    <cellStyle name="Followed Hyperlink 11" xfId="27184" hidden="1" xr:uid="{00000000-0005-0000-0000-000009060000}"/>
    <cellStyle name="Followed Hyperlink 11" xfId="26915" hidden="1" xr:uid="{00000000-0005-0000-0000-000004060000}"/>
    <cellStyle name="Followed Hyperlink 11" xfId="26609" hidden="1" xr:uid="{00000000-0005-0000-0000-0000FE050000}"/>
    <cellStyle name="Followed Hyperlink 11" xfId="26139" hidden="1" xr:uid="{00000000-0005-0000-0000-0000F8050000}"/>
    <cellStyle name="Followed Hyperlink 11" xfId="21693" hidden="1" xr:uid="{00000000-0005-0000-0000-0000E5080000}"/>
    <cellStyle name="Followed Hyperlink 11" xfId="22172" hidden="1" xr:uid="{00000000-0005-0000-0000-0000E1080000}"/>
    <cellStyle name="Followed Hyperlink 11" xfId="23960" hidden="1" xr:uid="{00000000-0005-0000-0000-0000D9080000}"/>
    <cellStyle name="Followed Hyperlink 11" xfId="24836" hidden="1" xr:uid="{00000000-0005-0000-0000-0000D5080000}"/>
    <cellStyle name="Followed Hyperlink 11" xfId="24920" hidden="1" xr:uid="{00000000-0005-0000-0000-0000D1080000}"/>
    <cellStyle name="Followed Hyperlink 11" xfId="26403" hidden="1" xr:uid="{00000000-0005-0000-0000-0000C9080000}"/>
    <cellStyle name="Followed Hyperlink 11" xfId="26882" hidden="1" xr:uid="{00000000-0005-0000-0000-0000C5080000}"/>
    <cellStyle name="Followed Hyperlink 11" xfId="29506" hidden="1" xr:uid="{00000000-0005-0000-0000-0000B9080000}"/>
    <cellStyle name="Followed Hyperlink 11" xfId="29590" hidden="1" xr:uid="{00000000-0005-0000-0000-0000B5080000}"/>
    <cellStyle name="Followed Hyperlink 11" xfId="30817" hidden="1" xr:uid="{00000000-0005-0000-0000-0000B1080000}"/>
    <cellStyle name="Followed Hyperlink 11" xfId="31644" hidden="1" xr:uid="{00000000-0005-0000-0000-0000A9080000}"/>
    <cellStyle name="Followed Hyperlink 11" xfId="32875" hidden="1" xr:uid="{00000000-0005-0000-0000-0000A5080000}"/>
    <cellStyle name="Followed Hyperlink 11" xfId="33436" hidden="1" xr:uid="{00000000-0005-0000-0000-0000A1080000}"/>
    <cellStyle name="Followed Hyperlink 11" xfId="34396" hidden="1" xr:uid="{00000000-0005-0000-0000-000099080000}"/>
    <cellStyle name="Followed Hyperlink 11" xfId="35879" hidden="1" xr:uid="{00000000-0005-0000-0000-000091080000}"/>
    <cellStyle name="Followed Hyperlink 11" xfId="37589" hidden="1" xr:uid="{00000000-0005-0000-0000-000089080000}"/>
    <cellStyle name="Followed Hyperlink 11" xfId="38055" hidden="1" xr:uid="{00000000-0005-0000-0000-000085080000}"/>
    <cellStyle name="Followed Hyperlink 11" xfId="38931" hidden="1" xr:uid="{00000000-0005-0000-0000-000081080000}"/>
    <cellStyle name="Followed Hyperlink 11" xfId="40221" hidden="1" xr:uid="{00000000-0005-0000-0000-000079080000}"/>
    <cellStyle name="Followed Hyperlink 11" xfId="40569" hidden="1" xr:uid="{00000000-0005-0000-0000-000075080000}"/>
    <cellStyle name="Followed Hyperlink 11" xfId="41048" hidden="1" xr:uid="{00000000-0005-0000-0000-000071080000}"/>
    <cellStyle name="Followed Hyperlink 11" xfId="43635" hidden="1" xr:uid="{00000000-0005-0000-0000-000065080000}"/>
    <cellStyle name="Followed Hyperlink 11" xfId="43719" hidden="1" xr:uid="{00000000-0005-0000-0000-000061080000}"/>
    <cellStyle name="Followed Hyperlink 11" xfId="45278" hidden="1" xr:uid="{00000000-0005-0000-0000-000059080000}"/>
    <cellStyle name="Followed Hyperlink 11" xfId="45757" hidden="1" xr:uid="{00000000-0005-0000-0000-000055080000}"/>
    <cellStyle name="Followed Hyperlink 11" xfId="46988" hidden="1" xr:uid="{00000000-0005-0000-0000-000051080000}"/>
    <cellStyle name="Followed Hyperlink 11" xfId="48334" hidden="1" xr:uid="{00000000-0005-0000-0000-000049080000}"/>
    <cellStyle name="Followed Hyperlink 11" xfId="48418" hidden="1" xr:uid="{00000000-0005-0000-0000-000045080000}"/>
    <cellStyle name="Followed Hyperlink 11" xfId="50417" hidden="1" xr:uid="{00000000-0005-0000-0000-000039080000}"/>
    <cellStyle name="Followed Hyperlink 11" xfId="51648" hidden="1" xr:uid="{00000000-0005-0000-0000-000035080000}"/>
    <cellStyle name="Followed Hyperlink 11" xfId="52205" hidden="1" xr:uid="{00000000-0005-0000-0000-000031080000}"/>
    <cellStyle name="Followed Hyperlink 11" xfId="53165" hidden="1" xr:uid="{00000000-0005-0000-0000-000029080000}"/>
    <cellStyle name="Followed Hyperlink 11" xfId="51941" hidden="1" xr:uid="{00000000-0005-0000-0000-000025080000}"/>
    <cellStyle name="Followed Hyperlink 11" xfId="54648" hidden="1" xr:uid="{00000000-0005-0000-0000-000021080000}"/>
    <cellStyle name="Followed Hyperlink 11" xfId="56358" hidden="1" xr:uid="{00000000-0005-0000-0000-000019080000}"/>
    <cellStyle name="Followed Hyperlink 11" xfId="56232" hidden="1" xr:uid="{00000000-0005-0000-0000-000011080000}"/>
    <cellStyle name="Followed Hyperlink 11" xfId="55884" hidden="1" xr:uid="{00000000-0005-0000-0000-000009080000}"/>
    <cellStyle name="Followed Hyperlink 11" xfId="55690" hidden="1" xr:uid="{00000000-0005-0000-0000-000005080000}"/>
    <cellStyle name="Followed Hyperlink 11" xfId="55429" hidden="1" xr:uid="{00000000-0005-0000-0000-000001080000}"/>
    <cellStyle name="Followed Hyperlink 11" xfId="55022" hidden="1" xr:uid="{00000000-0005-0000-0000-0000F9070000}"/>
    <cellStyle name="Followed Hyperlink 11" xfId="54757" hidden="1" xr:uid="{00000000-0005-0000-0000-0000F5070000}"/>
    <cellStyle name="Followed Hyperlink 11" xfId="54414" hidden="1" xr:uid="{00000000-0005-0000-0000-0000F1070000}"/>
    <cellStyle name="Followed Hyperlink 11" xfId="53818" hidden="1" xr:uid="{00000000-0005-0000-0000-0000E5070000}"/>
    <cellStyle name="Followed Hyperlink 11" xfId="53662" hidden="1" xr:uid="{00000000-0005-0000-0000-0000E1070000}"/>
    <cellStyle name="Followed Hyperlink 11" xfId="53226" hidden="1" xr:uid="{00000000-0005-0000-0000-0000D9070000}"/>
    <cellStyle name="Followed Hyperlink 11" xfId="52984" hidden="1" xr:uid="{00000000-0005-0000-0000-0000D5070000}"/>
    <cellStyle name="Followed Hyperlink 11" xfId="52775" hidden="1" xr:uid="{00000000-0005-0000-0000-0000D1070000}"/>
    <cellStyle name="Followed Hyperlink 11" xfId="52367" hidden="1" xr:uid="{00000000-0005-0000-0000-0000C9070000}"/>
    <cellStyle name="Followed Hyperlink 11" xfId="52012" hidden="1" xr:uid="{00000000-0005-0000-0000-0000C5070000}"/>
    <cellStyle name="Followed Hyperlink 11" xfId="51342" hidden="1" xr:uid="{00000000-0005-0000-0000-0000B9070000}"/>
    <cellStyle name="Followed Hyperlink 11" xfId="51174" hidden="1" xr:uid="{00000000-0005-0000-0000-0000B5070000}"/>
    <cellStyle name="Followed Hyperlink 11" xfId="50980" hidden="1" xr:uid="{00000000-0005-0000-0000-0000B1070000}"/>
    <cellStyle name="Followed Hyperlink 11" xfId="50480" hidden="1" xr:uid="{00000000-0005-0000-0000-0000A9070000}"/>
    <cellStyle name="Followed Hyperlink 11" xfId="50312" hidden="1" xr:uid="{00000000-0005-0000-0000-0000A5070000}"/>
    <cellStyle name="Followed Hyperlink 11" xfId="50047" hidden="1" xr:uid="{00000000-0005-0000-0000-0000A1070000}"/>
    <cellStyle name="Followed Hyperlink 11" xfId="49503" hidden="1" xr:uid="{00000000-0005-0000-0000-000099070000}"/>
    <cellStyle name="Followed Hyperlink 11" xfId="49071" hidden="1" xr:uid="{00000000-0005-0000-0000-000091070000}"/>
    <cellStyle name="Followed Hyperlink 11" xfId="48700" hidden="1" xr:uid="{00000000-0005-0000-0000-000089070000}"/>
    <cellStyle name="Followed Hyperlink 11" xfId="48479" hidden="1" xr:uid="{00000000-0005-0000-0000-000085070000}"/>
    <cellStyle name="Followed Hyperlink 11" xfId="48237" hidden="1" xr:uid="{00000000-0005-0000-0000-000081070000}"/>
    <cellStyle name="Followed Hyperlink 11" xfId="32443" hidden="1" xr:uid="{00000000-0005-0000-0000-000066060000}"/>
    <cellStyle name="Followed Hyperlink 11" xfId="32497" hidden="1" xr:uid="{00000000-0005-0000-0000-000067060000}"/>
    <cellStyle name="Followed Hyperlink 11" xfId="32527" hidden="1" xr:uid="{00000000-0005-0000-0000-000068060000}"/>
    <cellStyle name="Followed Hyperlink 11" xfId="32653" hidden="1" xr:uid="{00000000-0005-0000-0000-00006B060000}"/>
    <cellStyle name="Followed Hyperlink 11" xfId="32695" hidden="1" xr:uid="{00000000-0005-0000-0000-00006C060000}"/>
    <cellStyle name="Followed Hyperlink 11" xfId="32905" hidden="1" xr:uid="{00000000-0005-0000-0000-00006F060000}"/>
    <cellStyle name="Followed Hyperlink 11" xfId="32959" hidden="1" xr:uid="{00000000-0005-0000-0000-000070060000}"/>
    <cellStyle name="Followed Hyperlink 11" xfId="32989" hidden="1" xr:uid="{00000000-0005-0000-0000-000071060000}"/>
    <cellStyle name="Followed Hyperlink 11" xfId="33085" hidden="1" xr:uid="{00000000-0005-0000-0000-000073060000}"/>
    <cellStyle name="Followed Hyperlink 11" xfId="33115" hidden="1" xr:uid="{00000000-0005-0000-0000-000074060000}"/>
    <cellStyle name="Followed Hyperlink 11" xfId="33502" hidden="1" xr:uid="{00000000-0005-0000-0000-000078060000}"/>
    <cellStyle name="Followed Hyperlink 11" xfId="33598" hidden="1" xr:uid="{00000000-0005-0000-0000-000079060000}"/>
    <cellStyle name="Followed Hyperlink 11" xfId="33628" hidden="1" xr:uid="{00000000-0005-0000-0000-00007A060000}"/>
    <cellStyle name="Followed Hyperlink 11" xfId="33767" hidden="1" xr:uid="{00000000-0005-0000-0000-00007C060000}"/>
    <cellStyle name="Followed Hyperlink 11" xfId="33838" hidden="1" xr:uid="{00000000-0005-0000-0000-00007E060000}"/>
    <cellStyle name="Followed Hyperlink 11" xfId="33935" hidden="1" xr:uid="{00000000-0005-0000-0000-00007F060000}"/>
    <cellStyle name="Followed Hyperlink 11" xfId="34006" hidden="1" xr:uid="{00000000-0005-0000-0000-000081060000}"/>
    <cellStyle name="Followed Hyperlink 11" xfId="34103" hidden="1" xr:uid="{00000000-0005-0000-0000-000083060000}"/>
    <cellStyle name="Followed Hyperlink 11" xfId="34245" hidden="1" xr:uid="{00000000-0005-0000-0000-000086060000}"/>
    <cellStyle name="Followed Hyperlink 11" xfId="34342" hidden="1" xr:uid="{00000000-0005-0000-0000-000087060000}"/>
    <cellStyle name="Followed Hyperlink 11" xfId="34427" hidden="1" xr:uid="{00000000-0005-0000-0000-000088060000}"/>
    <cellStyle name="Followed Hyperlink 11" xfId="34510" hidden="1" xr:uid="{00000000-0005-0000-0000-00008A060000}"/>
    <cellStyle name="Followed Hyperlink 11" xfId="34603" hidden="1" xr:uid="{00000000-0005-0000-0000-00008B060000}"/>
    <cellStyle name="Followed Hyperlink 11" xfId="34633" hidden="1" xr:uid="{00000000-0005-0000-0000-00008C060000}"/>
    <cellStyle name="Followed Hyperlink 11" xfId="34839" hidden="1" xr:uid="{00000000-0005-0000-0000-000090060000}"/>
    <cellStyle name="Followed Hyperlink 11" xfId="34893" hidden="1" xr:uid="{00000000-0005-0000-0000-000091060000}"/>
    <cellStyle name="Followed Hyperlink 11" xfId="34965" hidden="1" xr:uid="{00000000-0005-0000-0000-000093060000}"/>
    <cellStyle name="Followed Hyperlink 11" xfId="35019" hidden="1" xr:uid="{00000000-0005-0000-0000-000094060000}"/>
    <cellStyle name="Followed Hyperlink 11" xfId="35091" hidden="1" xr:uid="{00000000-0005-0000-0000-000096060000}"/>
    <cellStyle name="Followed Hyperlink 11" xfId="35175" hidden="1" xr:uid="{00000000-0005-0000-0000-000098060000}"/>
    <cellStyle name="Followed Hyperlink 11" xfId="35301" hidden="1" xr:uid="{00000000-0005-0000-0000-000099060000}"/>
    <cellStyle name="Followed Hyperlink 11" xfId="35427" hidden="1" xr:uid="{00000000-0005-0000-0000-00009C060000}"/>
    <cellStyle name="Followed Hyperlink 11" xfId="35511" hidden="1" xr:uid="{00000000-0005-0000-0000-00009E060000}"/>
    <cellStyle name="Followed Hyperlink 11" xfId="35561" hidden="1" xr:uid="{00000000-0005-0000-0000-00009F060000}"/>
    <cellStyle name="Followed Hyperlink 11" xfId="35645" hidden="1" xr:uid="{00000000-0005-0000-0000-0000A1060000}"/>
    <cellStyle name="Followed Hyperlink 11" xfId="35820" hidden="1" xr:uid="{00000000-0005-0000-0000-0000A2060000}"/>
    <cellStyle name="Followed Hyperlink 11" xfId="35916" hidden="1" xr:uid="{00000000-0005-0000-0000-0000A3060000}"/>
    <cellStyle name="Followed Hyperlink 11" xfId="36085" hidden="1" xr:uid="{00000000-0005-0000-0000-0000A6060000}"/>
    <cellStyle name="Followed Hyperlink 11" xfId="36156" hidden="1" xr:uid="{00000000-0005-0000-0000-0000A8060000}"/>
    <cellStyle name="Followed Hyperlink 11" xfId="36283" hidden="1" xr:uid="{00000000-0005-0000-0000-0000AA060000}"/>
    <cellStyle name="Followed Hyperlink 11" xfId="36324" hidden="1" xr:uid="{00000000-0005-0000-0000-0000AB060000}"/>
    <cellStyle name="Followed Hyperlink 11" xfId="36391" hidden="1" xr:uid="{00000000-0005-0000-0000-0000AC060000}"/>
    <cellStyle name="Followed Hyperlink 11" xfId="36533" hidden="1" xr:uid="{00000000-0005-0000-0000-0000AF060000}"/>
    <cellStyle name="Followed Hyperlink 11" xfId="36563" hidden="1" xr:uid="{00000000-0005-0000-0000-0000B0060000}"/>
    <cellStyle name="Followed Hyperlink 11" xfId="36660" hidden="1" xr:uid="{00000000-0005-0000-0000-0000B1060000}"/>
    <cellStyle name="Followed Hyperlink 11" xfId="36828" hidden="1" xr:uid="{00000000-0005-0000-0000-0000B4060000}"/>
    <cellStyle name="Followed Hyperlink 11" xfId="36951" hidden="1" xr:uid="{00000000-0005-0000-0000-0000B6060000}"/>
    <cellStyle name="Followed Hyperlink 11" xfId="37085" hidden="1" xr:uid="{00000000-0005-0000-0000-0000B8060000}"/>
    <cellStyle name="Followed Hyperlink 11" xfId="37115" hidden="1" xr:uid="{00000000-0005-0000-0000-0000B9060000}"/>
    <cellStyle name="Followed Hyperlink 11" xfId="37157" hidden="1" xr:uid="{00000000-0005-0000-0000-0000BA060000}"/>
    <cellStyle name="Followed Hyperlink 11" xfId="37241" hidden="1" xr:uid="{00000000-0005-0000-0000-0000BC060000}"/>
    <cellStyle name="Followed Hyperlink 11" xfId="37337" hidden="1" xr:uid="{00000000-0005-0000-0000-0000BE060000}"/>
    <cellStyle name="Followed Hyperlink 11" xfId="37463" hidden="1" xr:uid="{00000000-0005-0000-0000-0000C1060000}"/>
    <cellStyle name="Followed Hyperlink 11" xfId="37493" hidden="1" xr:uid="{00000000-0005-0000-0000-0000C2060000}"/>
    <cellStyle name="Followed Hyperlink 11" xfId="37619" hidden="1" xr:uid="{00000000-0005-0000-0000-0000C3060000}"/>
    <cellStyle name="Followed Hyperlink 11" xfId="37745" hidden="1" xr:uid="{00000000-0005-0000-0000-0000C6060000}"/>
    <cellStyle name="Followed Hyperlink 11" xfId="37799" hidden="1" xr:uid="{00000000-0005-0000-0000-0000C7060000}"/>
    <cellStyle name="Followed Hyperlink 11" xfId="37829" hidden="1" xr:uid="{00000000-0005-0000-0000-0000C8060000}"/>
    <cellStyle name="Followed Hyperlink 11" xfId="37916" hidden="1" xr:uid="{00000000-0005-0000-0000-0000CA060000}"/>
    <cellStyle name="Followed Hyperlink 11" xfId="38121" hidden="1" xr:uid="{00000000-0005-0000-0000-0000CC060000}"/>
    <cellStyle name="Followed Hyperlink 11" xfId="38289" hidden="1" xr:uid="{00000000-0005-0000-0000-0000CF060000}"/>
    <cellStyle name="Followed Hyperlink 11" xfId="38386" hidden="1" xr:uid="{00000000-0005-0000-0000-0000D0060000}"/>
    <cellStyle name="Followed Hyperlink 11" xfId="38416" hidden="1" xr:uid="{00000000-0005-0000-0000-0000D1060000}"/>
    <cellStyle name="Followed Hyperlink 11" xfId="38554" hidden="1" xr:uid="{00000000-0005-0000-0000-0000D3060000}"/>
    <cellStyle name="Followed Hyperlink 11" xfId="38584" hidden="1" xr:uid="{00000000-0005-0000-0000-0000D4060000}"/>
    <cellStyle name="Followed Hyperlink 11" xfId="38692" hidden="1" xr:uid="{00000000-0005-0000-0000-0000D6060000}"/>
    <cellStyle name="Followed Hyperlink 11" xfId="38834" hidden="1" xr:uid="{00000000-0005-0000-0000-0000D9060000}"/>
    <cellStyle name="Followed Hyperlink 11" xfId="38864" hidden="1" xr:uid="{00000000-0005-0000-0000-0000DA060000}"/>
    <cellStyle name="Followed Hyperlink 11" xfId="39046" hidden="1" xr:uid="{00000000-0005-0000-0000-0000DC060000}"/>
    <cellStyle name="Followed Hyperlink 11" xfId="39129" hidden="1" xr:uid="{00000000-0005-0000-0000-0000DE060000}"/>
    <cellStyle name="Followed Hyperlink 11" xfId="39222" hidden="1" xr:uid="{00000000-0005-0000-0000-0000DF060000}"/>
    <cellStyle name="Followed Hyperlink 11" xfId="39297" hidden="1" xr:uid="{00000000-0005-0000-0000-0000E1060000}"/>
    <cellStyle name="Followed Hyperlink 11" xfId="39386" hidden="1" xr:uid="{00000000-0005-0000-0000-0000E2060000}"/>
    <cellStyle name="Followed Hyperlink 11" xfId="39542" hidden="1" xr:uid="{00000000-0005-0000-0000-0000E6060000}"/>
    <cellStyle name="Followed Hyperlink 11" xfId="39584" hidden="1" xr:uid="{00000000-0005-0000-0000-0000E7060000}"/>
    <cellStyle name="Followed Hyperlink 11" xfId="39638" hidden="1" xr:uid="{00000000-0005-0000-0000-0000E8060000}"/>
    <cellStyle name="Followed Hyperlink 11" xfId="39710" hidden="1" xr:uid="{00000000-0005-0000-0000-0000EA060000}"/>
    <cellStyle name="Followed Hyperlink 11" xfId="39764" hidden="1" xr:uid="{00000000-0005-0000-0000-0000EB060000}"/>
    <cellStyle name="Followed Hyperlink 11" xfId="39794" hidden="1" xr:uid="{00000000-0005-0000-0000-0000EC060000}"/>
    <cellStyle name="Followed Hyperlink 11" xfId="40004" hidden="1" xr:uid="{00000000-0005-0000-0000-0000EF060000}"/>
    <cellStyle name="Followed Hyperlink 11" xfId="40100" hidden="1" xr:uid="{00000000-0005-0000-0000-0000F1060000}"/>
    <cellStyle name="Followed Hyperlink 11" xfId="40251" hidden="1" xr:uid="{00000000-0005-0000-0000-0000F3060000}"/>
    <cellStyle name="Followed Hyperlink 11" xfId="40305" hidden="1" xr:uid="{00000000-0005-0000-0000-0000F4060000}"/>
    <cellStyle name="Followed Hyperlink 11" xfId="40510" hidden="1" xr:uid="{00000000-0005-0000-0000-0000F6060000}"/>
    <cellStyle name="Followed Hyperlink 11" xfId="40636" hidden="1" xr:uid="{00000000-0005-0000-0000-0000F8060000}"/>
    <cellStyle name="Followed Hyperlink 11" xfId="40678" hidden="1" xr:uid="{00000000-0005-0000-0000-0000F9060000}"/>
    <cellStyle name="Followed Hyperlink 11" xfId="40775" hidden="1" xr:uid="{00000000-0005-0000-0000-0000FA060000}"/>
    <cellStyle name="Followed Hyperlink 11" xfId="40973" hidden="1" xr:uid="{00000000-0005-0000-0000-0000FE060000}"/>
    <cellStyle name="Followed Hyperlink 11" xfId="41014" hidden="1" xr:uid="{00000000-0005-0000-0000-0000FF060000}"/>
    <cellStyle name="Followed Hyperlink 11" xfId="41111" hidden="1" xr:uid="{00000000-0005-0000-0000-000001070000}"/>
    <cellStyle name="Followed Hyperlink 11" xfId="41168" hidden="1" xr:uid="{00000000-0005-0000-0000-000002070000}"/>
    <cellStyle name="Followed Hyperlink 11" xfId="41223" hidden="1" xr:uid="{00000000-0005-0000-0000-000003070000}"/>
    <cellStyle name="Followed Hyperlink 11" xfId="41435" hidden="1" xr:uid="{00000000-0005-0000-0000-000006070000}"/>
    <cellStyle name="Followed Hyperlink 11" xfId="41465" hidden="1" xr:uid="{00000000-0005-0000-0000-000007070000}"/>
    <cellStyle name="Followed Hyperlink 11" xfId="41641" hidden="1" xr:uid="{00000000-0005-0000-0000-00000A070000}"/>
    <cellStyle name="Followed Hyperlink 11" xfId="41686" hidden="1" xr:uid="{00000000-0005-0000-0000-00000B070000}"/>
    <cellStyle name="Followed Hyperlink 11" xfId="41775" hidden="1" xr:uid="{00000000-0005-0000-0000-00000C070000}"/>
    <cellStyle name="Followed Hyperlink 11" xfId="41901" hidden="1" xr:uid="{00000000-0005-0000-0000-00000F070000}"/>
    <cellStyle name="Followed Hyperlink 11" xfId="41931" hidden="1" xr:uid="{00000000-0005-0000-0000-000010070000}"/>
    <cellStyle name="Followed Hyperlink 11" xfId="41973" hidden="1" xr:uid="{00000000-0005-0000-0000-000011070000}"/>
    <cellStyle name="Followed Hyperlink 11" xfId="42057" hidden="1" xr:uid="{00000000-0005-0000-0000-000013070000}"/>
    <cellStyle name="Followed Hyperlink 11" xfId="42183" hidden="1" xr:uid="{00000000-0005-0000-0000-000016070000}"/>
    <cellStyle name="Followed Hyperlink 11" xfId="42363" hidden="1" xr:uid="{00000000-0005-0000-0000-000018070000}"/>
    <cellStyle name="Followed Hyperlink 11" xfId="42393" hidden="1" xr:uid="{00000000-0005-0000-0000-000019070000}"/>
    <cellStyle name="Followed Hyperlink 11" xfId="42435" hidden="1" xr:uid="{00000000-0005-0000-0000-00001A070000}"/>
    <cellStyle name="Followed Hyperlink 11" xfId="42519" hidden="1" xr:uid="{00000000-0005-0000-0000-00001C070000}"/>
    <cellStyle name="Followed Hyperlink 11" xfId="42620" hidden="1" xr:uid="{00000000-0005-0000-0000-00001E070000}"/>
    <cellStyle name="Followed Hyperlink 11" xfId="42650" hidden="1" xr:uid="{00000000-0005-0000-0000-00001F070000}"/>
    <cellStyle name="Followed Hyperlink 11" xfId="42951" hidden="1" xr:uid="{00000000-0005-0000-0000-000022070000}"/>
    <cellStyle name="Followed Hyperlink 11" xfId="42993" hidden="1" xr:uid="{00000000-0005-0000-0000-000023070000}"/>
    <cellStyle name="Followed Hyperlink 11" xfId="43161" hidden="1" xr:uid="{00000000-0005-0000-0000-000026070000}"/>
    <cellStyle name="Followed Hyperlink 11" xfId="43258" hidden="1" xr:uid="{00000000-0005-0000-0000-000027070000}"/>
    <cellStyle name="Followed Hyperlink 11" xfId="43288" hidden="1" xr:uid="{00000000-0005-0000-0000-000028070000}"/>
    <cellStyle name="Followed Hyperlink 11" xfId="43396" hidden="1" xr:uid="{00000000-0005-0000-0000-00002A070000}"/>
    <cellStyle name="Followed Hyperlink 11" xfId="43426" hidden="1" xr:uid="{00000000-0005-0000-0000-00002B070000}"/>
    <cellStyle name="Followed Hyperlink 11" xfId="43665" hidden="1" xr:uid="{00000000-0005-0000-0000-00002F070000}"/>
    <cellStyle name="Followed Hyperlink 11" xfId="43750" hidden="1" xr:uid="{00000000-0005-0000-0000-000030070000}"/>
    <cellStyle name="Followed Hyperlink 11" xfId="43780" hidden="1" xr:uid="{00000000-0005-0000-0000-000031070000}"/>
    <cellStyle name="Followed Hyperlink 11" xfId="43926" hidden="1" xr:uid="{00000000-0005-0000-0000-000033070000}"/>
    <cellStyle name="Followed Hyperlink 11" xfId="43956" hidden="1" xr:uid="{00000000-0005-0000-0000-000034070000}"/>
    <cellStyle name="Followed Hyperlink 11" xfId="44090" hidden="1" xr:uid="{00000000-0005-0000-0000-000036070000}"/>
    <cellStyle name="Followed Hyperlink 11" xfId="44162" hidden="1" xr:uid="{00000000-0005-0000-0000-000038070000}"/>
    <cellStyle name="Followed Hyperlink 11" xfId="44246" hidden="1" xr:uid="{00000000-0005-0000-0000-00003A070000}"/>
    <cellStyle name="Followed Hyperlink 11" xfId="44342" hidden="1" xr:uid="{00000000-0005-0000-0000-00003C070000}"/>
    <cellStyle name="Followed Hyperlink 11" xfId="44414" hidden="1" xr:uid="{00000000-0005-0000-0000-00003E070000}"/>
    <cellStyle name="Followed Hyperlink 11" xfId="44468" hidden="1" xr:uid="{00000000-0005-0000-0000-00003F070000}"/>
    <cellStyle name="Followed Hyperlink 11" xfId="44624" hidden="1" xr:uid="{00000000-0005-0000-0000-000041070000}"/>
    <cellStyle name="Followed Hyperlink 11" xfId="44678" hidden="1" xr:uid="{00000000-0005-0000-0000-000042070000}"/>
    <cellStyle name="Followed Hyperlink 11" xfId="44708" hidden="1" xr:uid="{00000000-0005-0000-0000-000043070000}"/>
    <cellStyle name="Followed Hyperlink 11" xfId="44960" hidden="1" xr:uid="{00000000-0005-0000-0000-000047070000}"/>
    <cellStyle name="Followed Hyperlink 11" xfId="45014" hidden="1" xr:uid="{00000000-0005-0000-0000-000048070000}"/>
    <cellStyle name="Followed Hyperlink 11" xfId="45219" hidden="1" xr:uid="{00000000-0005-0000-0000-00004A070000}"/>
    <cellStyle name="Followed Hyperlink 11" xfId="45315" hidden="1" xr:uid="{00000000-0005-0000-0000-00004B070000}"/>
    <cellStyle name="Followed Hyperlink 11" xfId="45345" hidden="1" xr:uid="{00000000-0005-0000-0000-00004C070000}"/>
    <cellStyle name="Followed Hyperlink 11" xfId="45514" hidden="1" xr:uid="{00000000-0005-0000-0000-00004F070000}"/>
    <cellStyle name="Followed Hyperlink 11" xfId="45555" hidden="1" xr:uid="{00000000-0005-0000-0000-000050070000}"/>
    <cellStyle name="Followed Hyperlink 11" xfId="45723" hidden="1" xr:uid="{00000000-0005-0000-0000-000053070000}"/>
    <cellStyle name="Followed Hyperlink 11" xfId="45790" hidden="1" xr:uid="{00000000-0005-0000-0000-000054070000}"/>
    <cellStyle name="Followed Hyperlink 11" xfId="45877" hidden="1" xr:uid="{00000000-0005-0000-0000-000056070000}"/>
    <cellStyle name="Followed Hyperlink 11" xfId="45962" hidden="1" xr:uid="{00000000-0005-0000-0000-000058070000}"/>
    <cellStyle name="Followed Hyperlink 11" xfId="46059" hidden="1" xr:uid="{00000000-0005-0000-0000-000059070000}"/>
    <cellStyle name="Followed Hyperlink 11" xfId="46144" hidden="1" xr:uid="{00000000-0005-0000-0000-00005A070000}"/>
    <cellStyle name="Followed Hyperlink 11" xfId="46227" hidden="1" xr:uid="{00000000-0005-0000-0000-00005C070000}"/>
    <cellStyle name="Followed Hyperlink 11" xfId="46395" hidden="1" xr:uid="{00000000-0005-0000-0000-00005F070000}"/>
    <cellStyle name="Followed Hyperlink 11" xfId="46514" hidden="1" xr:uid="{00000000-0005-0000-0000-000061070000}"/>
    <cellStyle name="Followed Hyperlink 11" xfId="46556" hidden="1" xr:uid="{00000000-0005-0000-0000-000062070000}"/>
    <cellStyle name="Followed Hyperlink 11" xfId="46610" hidden="1" xr:uid="{00000000-0005-0000-0000-000063070000}"/>
    <cellStyle name="Followed Hyperlink 11" xfId="46736" hidden="1" xr:uid="{00000000-0005-0000-0000-000066070000}"/>
    <cellStyle name="Followed Hyperlink 11" xfId="46766" hidden="1" xr:uid="{00000000-0005-0000-0000-000067070000}"/>
    <cellStyle name="Followed Hyperlink 11" xfId="46808" hidden="1" xr:uid="{00000000-0005-0000-0000-000068070000}"/>
    <cellStyle name="Followed Hyperlink 11" xfId="47018" hidden="1" xr:uid="{00000000-0005-0000-0000-00006B070000}"/>
    <cellStyle name="Followed Hyperlink 11" xfId="47072" hidden="1" xr:uid="{00000000-0005-0000-0000-00006C070000}"/>
    <cellStyle name="Followed Hyperlink 11" xfId="47198" hidden="1" xr:uid="{00000000-0005-0000-0000-00006F070000}"/>
    <cellStyle name="Followed Hyperlink 11" xfId="47228" hidden="1" xr:uid="{00000000-0005-0000-0000-000070070000}"/>
    <cellStyle name="Followed Hyperlink 11" xfId="47265" hidden="1" xr:uid="{00000000-0005-0000-0000-000071070000}"/>
    <cellStyle name="Followed Hyperlink 11" xfId="47349" hidden="1" xr:uid="{00000000-0005-0000-0000-000073070000}"/>
    <cellStyle name="Followed Hyperlink 11" xfId="47524" hidden="1" xr:uid="{00000000-0005-0000-0000-000074070000}"/>
    <cellStyle name="Followed Hyperlink 11" xfId="47789" hidden="1" xr:uid="{00000000-0005-0000-0000-000078070000}"/>
    <cellStyle name="Followed Hyperlink 11" xfId="47819" hidden="1" xr:uid="{00000000-0005-0000-0000-000079070000}"/>
    <cellStyle name="Followed Hyperlink 11" xfId="47860" hidden="1" xr:uid="{00000000-0005-0000-0000-00007A070000}"/>
    <cellStyle name="Followed Hyperlink 11" xfId="47620" hidden="1" xr:uid="{00000000-0005-0000-0000-000075070000}"/>
    <cellStyle name="Followed Hyperlink 11" xfId="47102" hidden="1" xr:uid="{00000000-0005-0000-0000-00006D070000}"/>
    <cellStyle name="Followed Hyperlink 11" xfId="46682" hidden="1" xr:uid="{00000000-0005-0000-0000-000065070000}"/>
    <cellStyle name="Followed Hyperlink 11" xfId="45820" hidden="1" xr:uid="{00000000-0005-0000-0000-000055070000}"/>
    <cellStyle name="Followed Hyperlink 11" xfId="44804" hidden="1" xr:uid="{00000000-0005-0000-0000-000045070000}"/>
    <cellStyle name="Followed Hyperlink 11" xfId="44001" hidden="1" xr:uid="{00000000-0005-0000-0000-000035070000}"/>
    <cellStyle name="Followed Hyperlink 11" xfId="43538" hidden="1" xr:uid="{00000000-0005-0000-0000-00002D070000}"/>
    <cellStyle name="Followed Hyperlink 11" xfId="43120" hidden="1" xr:uid="{00000000-0005-0000-0000-000025070000}"/>
    <cellStyle name="Followed Hyperlink 11" xfId="42153" hidden="1" xr:uid="{00000000-0005-0000-0000-000015070000}"/>
    <cellStyle name="Followed Hyperlink 11" xfId="41805" hidden="1" xr:uid="{00000000-0005-0000-0000-00000D070000}"/>
    <cellStyle name="Followed Hyperlink 11" xfId="41350" hidden="1" xr:uid="{00000000-0005-0000-0000-000005070000}"/>
    <cellStyle name="Followed Hyperlink 11" xfId="39920" hidden="1" xr:uid="{00000000-0005-0000-0000-0000ED060000}"/>
    <cellStyle name="Followed Hyperlink 11" xfId="39512" hidden="1" xr:uid="{00000000-0005-0000-0000-0000E5060000}"/>
    <cellStyle name="Followed Hyperlink 11" xfId="38625" hidden="1" xr:uid="{00000000-0005-0000-0000-0000D5060000}"/>
    <cellStyle name="Followed Hyperlink 11" xfId="38217" hidden="1" xr:uid="{00000000-0005-0000-0000-0000CD060000}"/>
    <cellStyle name="Followed Hyperlink 11" xfId="37703" hidden="1" xr:uid="{00000000-0005-0000-0000-0000C5060000}"/>
    <cellStyle name="Followed Hyperlink 11" xfId="36921" hidden="1" xr:uid="{00000000-0005-0000-0000-0000B5060000}"/>
    <cellStyle name="Followed Hyperlink 11" xfId="36421" hidden="1" xr:uid="{00000000-0005-0000-0000-0000AD060000}"/>
    <cellStyle name="Followed Hyperlink 11" xfId="35049" hidden="1" xr:uid="{00000000-0005-0000-0000-000095060000}"/>
    <cellStyle name="Followed Hyperlink 11" xfId="34678" hidden="1" xr:uid="{00000000-0005-0000-0000-00008D060000}"/>
    <cellStyle name="Followed Hyperlink 11" xfId="34215" hidden="1" xr:uid="{00000000-0005-0000-0000-000085060000}"/>
    <cellStyle name="Followed Hyperlink 11" xfId="33243" hidden="1" xr:uid="{00000000-0005-0000-0000-000075060000}"/>
    <cellStyle name="Followed Hyperlink 11" xfId="32749" hidden="1" xr:uid="{00000000-0005-0000-0000-00006D060000}"/>
    <cellStyle name="Followed Hyperlink 11" xfId="32401" hidden="1" xr:uid="{00000000-0005-0000-0000-000065060000}"/>
    <cellStyle name="Followed Hyperlink 11" xfId="35988" hidden="1" xr:uid="{00000000-0005-0000-0000-0000A5060000}"/>
    <cellStyle name="Followed Hyperlink 11" xfId="40335" hidden="1" xr:uid="{00000000-0005-0000-0000-0000F5060000}"/>
    <cellStyle name="Followed Hyperlink 11" xfId="45387" hidden="1" xr:uid="{00000000-0005-0000-0000-00004D070000}"/>
    <cellStyle name="Followed Hyperlink 11" xfId="47650" hidden="1" xr:uid="{00000000-0005-0000-0000-000076070000}"/>
    <cellStyle name="Followed Hyperlink 11" xfId="46892" hidden="1" xr:uid="{00000000-0005-0000-0000-00006A070000}"/>
    <cellStyle name="Followed Hyperlink 11" xfId="46350" hidden="1" xr:uid="{00000000-0005-0000-0000-00005E070000}"/>
    <cellStyle name="Followed Hyperlink 11" xfId="45652" hidden="1" xr:uid="{00000000-0005-0000-0000-000051070000}"/>
    <cellStyle name="Followed Hyperlink 11" xfId="44834" hidden="1" xr:uid="{00000000-0005-0000-0000-000046070000}"/>
    <cellStyle name="Followed Hyperlink 11" xfId="44216" hidden="1" xr:uid="{00000000-0005-0000-0000-000039070000}"/>
    <cellStyle name="Followed Hyperlink 11" xfId="43483" hidden="1" xr:uid="{00000000-0005-0000-0000-00002C070000}"/>
    <cellStyle name="Followed Hyperlink 11" xfId="42921" hidden="1" xr:uid="{00000000-0005-0000-0000-000021070000}"/>
    <cellStyle name="Followed Hyperlink 11" xfId="42099" hidden="1" xr:uid="{00000000-0005-0000-0000-000014070000}"/>
    <cellStyle name="Followed Hyperlink 11" xfId="41518" hidden="1" xr:uid="{00000000-0005-0000-0000-000008070000}"/>
    <cellStyle name="Followed Hyperlink 11" xfId="40846" hidden="1" xr:uid="{00000000-0005-0000-0000-0000FC060000}"/>
    <cellStyle name="Followed Hyperlink 11" xfId="40046" hidden="1" xr:uid="{00000000-0005-0000-0000-0000F0060000}"/>
    <cellStyle name="Followed Hyperlink 11" xfId="39416" hidden="1" xr:uid="{00000000-0005-0000-0000-0000E3060000}"/>
    <cellStyle name="Followed Hyperlink 11" xfId="38779" hidden="1" xr:uid="{00000000-0005-0000-0000-0000D8060000}"/>
    <cellStyle name="Followed Hyperlink 11" xfId="37946" hidden="1" xr:uid="{00000000-0005-0000-0000-0000CB060000}"/>
    <cellStyle name="Followed Hyperlink 11" xfId="37367" hidden="1" xr:uid="{00000000-0005-0000-0000-0000BF060000}"/>
    <cellStyle name="Followed Hyperlink 11" xfId="36775" hidden="1" xr:uid="{00000000-0005-0000-0000-0000B3060000}"/>
    <cellStyle name="Followed Hyperlink 11" xfId="36115" hidden="1" xr:uid="{00000000-0005-0000-0000-0000A7060000}"/>
    <cellStyle name="Followed Hyperlink 11" xfId="35355" hidden="1" xr:uid="{00000000-0005-0000-0000-00009A060000}"/>
    <cellStyle name="Followed Hyperlink 11" xfId="34797" hidden="1" xr:uid="{00000000-0005-0000-0000-00008F060000}"/>
    <cellStyle name="Followed Hyperlink 11" xfId="34073" hidden="1" xr:uid="{00000000-0005-0000-0000-000082060000}"/>
    <cellStyle name="Followed Hyperlink 11" xfId="33297" hidden="1" xr:uid="{00000000-0005-0000-0000-000076060000}"/>
    <cellStyle name="Followed Hyperlink 11" xfId="32623" hidden="1" xr:uid="{00000000-0005-0000-0000-00006A060000}"/>
    <cellStyle name="Followed Hyperlink 11" xfId="49323" hidden="1" xr:uid="{00000000-0005-0000-0000-000095070000}"/>
    <cellStyle name="Followed Hyperlink 11" xfId="51762" hidden="1" xr:uid="{00000000-0005-0000-0000-0000C1070000}"/>
    <cellStyle name="Followed Hyperlink 11" xfId="54070" hidden="1" xr:uid="{00000000-0005-0000-0000-0000E9070000}"/>
    <cellStyle name="Followed Hyperlink 11" xfId="56472" hidden="1" xr:uid="{00000000-0005-0000-0000-000015080000}"/>
    <cellStyle name="Followed Hyperlink 11" xfId="49590" hidden="1" xr:uid="{00000000-0005-0000-0000-000041080000}"/>
    <cellStyle name="Followed Hyperlink 11" xfId="42759" hidden="1" xr:uid="{00000000-0005-0000-0000-000069080000}"/>
    <cellStyle name="Followed Hyperlink 11" xfId="33172" hidden="1" xr:uid="{00000000-0005-0000-0000-000095080000}"/>
    <cellStyle name="Followed Hyperlink 11" xfId="28113" hidden="1" xr:uid="{00000000-0005-0000-0000-0000C1080000}"/>
    <cellStyle name="Followed Hyperlink 11" xfId="21345" hidden="1" xr:uid="{00000000-0005-0000-0000-0000E9080000}"/>
    <cellStyle name="Followed Hyperlink 11" xfId="1741" hidden="1" xr:uid="{00000000-0005-0000-0000-0000B30A0000}"/>
    <cellStyle name="Followed Hyperlink 11" xfId="842" hidden="1" xr:uid="{00000000-0005-0000-0000-0000B40A0000}"/>
    <cellStyle name="Followed Hyperlink 11" xfId="1837" hidden="1" xr:uid="{00000000-0005-0000-0000-0000B60A0000}"/>
    <cellStyle name="Followed Hyperlink 11" xfId="1340" hidden="1" xr:uid="{00000000-0005-0000-0000-0000B80A0000}"/>
    <cellStyle name="Followed Hyperlink 11" xfId="1963" hidden="1" xr:uid="{00000000-0005-0000-0000-0000BA0A0000}"/>
    <cellStyle name="Followed Hyperlink 11" xfId="1993" hidden="1" xr:uid="{00000000-0005-0000-0000-0000BB0A0000}"/>
    <cellStyle name="Followed Hyperlink 11" xfId="711" hidden="1" xr:uid="{00000000-0005-0000-0000-0000BE0A0000}"/>
    <cellStyle name="Followed Hyperlink 11" xfId="344" hidden="1" xr:uid="{00000000-0005-0000-0000-0000C00A0000}"/>
    <cellStyle name="Followed Hyperlink 11" xfId="909" hidden="1" xr:uid="{00000000-0005-0000-0000-0000C30A0000}"/>
    <cellStyle name="Followed Hyperlink 11" xfId="505" hidden="1" xr:uid="{00000000-0005-0000-0000-0000C40A0000}"/>
    <cellStyle name="Followed Hyperlink 11" xfId="1017" hidden="1" xr:uid="{00000000-0005-0000-0000-0000C60A0000}"/>
    <cellStyle name="Followed Hyperlink 11" xfId="662" hidden="1" xr:uid="{00000000-0005-0000-0000-0000C80A0000}"/>
    <cellStyle name="Followed Hyperlink 11" xfId="416" hidden="1" xr:uid="{00000000-0005-0000-0000-0000CA0A0000}"/>
    <cellStyle name="Followed Hyperlink 11" xfId="446" hidden="1" xr:uid="{00000000-0005-0000-0000-0000CB0A0000}"/>
    <cellStyle name="Followed Hyperlink 11" xfId="380" hidden="1" xr:uid="{00000000-0005-0000-0000-0000CE0A0000}"/>
    <cellStyle name="Followed Hyperlink 11" xfId="614" hidden="1" xr:uid="{00000000-0005-0000-0000-0000CF0A0000}"/>
    <cellStyle name="Followed Hyperlink 11" xfId="145" hidden="1" xr:uid="{00000000-0005-0000-0000-0000D00A0000}"/>
    <cellStyle name="Followed Hyperlink 11" xfId="115" hidden="1" xr:uid="{00000000-0005-0000-0000-0000D30A0000}"/>
    <cellStyle name="Followed Hyperlink 11" xfId="61" hidden="1" xr:uid="{00000000-0005-0000-0000-0000D40A0000}"/>
    <cellStyle name="Followed Hyperlink 11" xfId="241" hidden="1" xr:uid="{00000000-0005-0000-0000-0000D10A0000}"/>
    <cellStyle name="Followed Hyperlink 11" xfId="1104" hidden="1" xr:uid="{00000000-0005-0000-0000-0000C90A0000}"/>
    <cellStyle name="Followed Hyperlink 11" xfId="950" hidden="1" xr:uid="{00000000-0005-0000-0000-0000C50A0000}"/>
    <cellStyle name="Followed Hyperlink 11" xfId="1909" hidden="1" xr:uid="{00000000-0005-0000-0000-0000B90A0000}"/>
    <cellStyle name="Followed Hyperlink 11" xfId="1783" hidden="1" xr:uid="{00000000-0005-0000-0000-0000B50A0000}"/>
    <cellStyle name="Followed Hyperlink 11" xfId="1622" hidden="1" xr:uid="{00000000-0005-0000-0000-0000B10A0000}"/>
    <cellStyle name="Followed Hyperlink 11" xfId="1286" hidden="1" xr:uid="{00000000-0005-0000-0000-0000A90A0000}"/>
    <cellStyle name="Followed Hyperlink 11" xfId="2919" hidden="1" xr:uid="{00000000-0005-0000-0000-0000A50A0000}"/>
    <cellStyle name="Followed Hyperlink 11" xfId="3256" hidden="1" xr:uid="{00000000-0005-0000-0000-0000A10A0000}"/>
    <cellStyle name="Followed Hyperlink 11" xfId="3090" hidden="1" xr:uid="{00000000-0005-0000-0000-0000990A0000}"/>
    <cellStyle name="Followed Hyperlink 11" xfId="3670" hidden="1" xr:uid="{00000000-0005-0000-0000-0000950A0000}"/>
    <cellStyle name="Followed Hyperlink 11" xfId="3076" hidden="1" xr:uid="{00000000-0005-0000-0000-0000910A0000}"/>
    <cellStyle name="Followed Hyperlink 11" xfId="3155" hidden="1" xr:uid="{00000000-0005-0000-0000-0000890A0000}"/>
    <cellStyle name="Followed Hyperlink 11" xfId="2986" hidden="1" xr:uid="{00000000-0005-0000-0000-0000850A0000}"/>
    <cellStyle name="Followed Hyperlink 11" xfId="2685" hidden="1" xr:uid="{00000000-0005-0000-0000-0000810A0000}"/>
    <cellStyle name="Followed Hyperlink 11" xfId="2329" hidden="1" xr:uid="{00000000-0005-0000-0000-0000790A0000}"/>
    <cellStyle name="Followed Hyperlink 11" xfId="2119" hidden="1" xr:uid="{00000000-0005-0000-0000-0000750A0000}"/>
    <cellStyle name="Followed Hyperlink 11" xfId="6066" hidden="1" xr:uid="{00000000-0005-0000-0000-0000710A0000}"/>
    <cellStyle name="Followed Hyperlink 11" xfId="8675" hidden="1" xr:uid="{00000000-0005-0000-0000-0000650A0000}"/>
    <cellStyle name="Followed Hyperlink 11" xfId="8499" hidden="1" xr:uid="{00000000-0005-0000-0000-0000610A0000}"/>
    <cellStyle name="Followed Hyperlink 11" xfId="8145" hidden="1" xr:uid="{00000000-0005-0000-0000-0000590A0000}"/>
    <cellStyle name="Followed Hyperlink 11" xfId="7910" hidden="1" xr:uid="{00000000-0005-0000-0000-0000550A0000}"/>
    <cellStyle name="Followed Hyperlink 11" xfId="7742" hidden="1" xr:uid="{00000000-0005-0000-0000-0000510A0000}"/>
    <cellStyle name="Followed Hyperlink 11" xfId="7315" hidden="1" xr:uid="{00000000-0005-0000-0000-0000490A0000}"/>
    <cellStyle name="Followed Hyperlink 11" xfId="6989" hidden="1" xr:uid="{00000000-0005-0000-0000-0000450A0000}"/>
    <cellStyle name="Followed Hyperlink 11" xfId="7025" hidden="1" xr:uid="{00000000-0005-0000-0000-0000410A0000}"/>
    <cellStyle name="Followed Hyperlink 11" xfId="6677" hidden="1" xr:uid="{00000000-0005-0000-0000-0000390A0000}"/>
    <cellStyle name="Followed Hyperlink 11" xfId="6551" hidden="1" xr:uid="{00000000-0005-0000-0000-0000350A0000}"/>
    <cellStyle name="Followed Hyperlink 11" xfId="6387" hidden="1" xr:uid="{00000000-0005-0000-0000-0000310A0000}"/>
    <cellStyle name="Followed Hyperlink 11" xfId="5969" hidden="1" xr:uid="{00000000-0005-0000-0000-0000290A0000}"/>
    <cellStyle name="Followed Hyperlink 11" xfId="5827" hidden="1" xr:uid="{00000000-0005-0000-0000-0000250A0000}"/>
    <cellStyle name="Followed Hyperlink 11" xfId="5689" hidden="1" xr:uid="{00000000-0005-0000-0000-0000210A0000}"/>
    <cellStyle name="Followed Hyperlink 11" xfId="5256" hidden="1" xr:uid="{00000000-0005-0000-0000-0000190A0000}"/>
    <cellStyle name="Followed Hyperlink 11" xfId="4785" hidden="1" xr:uid="{00000000-0005-0000-0000-0000110A0000}"/>
    <cellStyle name="Followed Hyperlink 11" xfId="4069" hidden="1" xr:uid="{00000000-0005-0000-0000-0000090A0000}"/>
    <cellStyle name="Followed Hyperlink 11" xfId="3754" hidden="1" xr:uid="{00000000-0005-0000-0000-0000050A0000}"/>
    <cellStyle name="Followed Hyperlink 11" xfId="9809" hidden="1" xr:uid="{00000000-0005-0000-0000-0000010A0000}"/>
    <cellStyle name="Followed Hyperlink 11" xfId="12323" hidden="1" xr:uid="{00000000-0005-0000-0000-0000F9090000}"/>
    <cellStyle name="Followed Hyperlink 11" xfId="14033" hidden="1" xr:uid="{00000000-0005-0000-0000-0000F5090000}"/>
    <cellStyle name="Followed Hyperlink 11" xfId="15389" hidden="1" xr:uid="{00000000-0005-0000-0000-0000F1090000}"/>
    <cellStyle name="Followed Hyperlink 11" xfId="17511" hidden="1" xr:uid="{00000000-0005-0000-0000-0000E9090000}"/>
    <cellStyle name="Followed Hyperlink 11" xfId="19212" hidden="1" xr:uid="{00000000-0005-0000-0000-0000E5090000}"/>
    <cellStyle name="Followed Hyperlink 11" xfId="20615" hidden="1" xr:uid="{00000000-0005-0000-0000-0000E1090000}"/>
    <cellStyle name="Followed Hyperlink 11" xfId="19508" hidden="1" xr:uid="{00000000-0005-0000-0000-0000D9090000}"/>
    <cellStyle name="Followed Hyperlink 11" xfId="20021" hidden="1" xr:uid="{00000000-0005-0000-0000-0000D5090000}"/>
    <cellStyle name="Followed Hyperlink 11" xfId="19879" hidden="1" xr:uid="{00000000-0005-0000-0000-0000D1090000}"/>
    <cellStyle name="Followed Hyperlink 11" xfId="19543" hidden="1" xr:uid="{00000000-0005-0000-0000-0000C9090000}"/>
    <cellStyle name="Followed Hyperlink 11" xfId="19278" hidden="1" xr:uid="{00000000-0005-0000-0000-0000C5090000}"/>
    <cellStyle name="Followed Hyperlink 11" xfId="18646" hidden="1" xr:uid="{00000000-0005-0000-0000-0000B9090000}"/>
    <cellStyle name="Followed Hyperlink 11" xfId="18520" hidden="1" xr:uid="{00000000-0005-0000-0000-0000B5090000}"/>
    <cellStyle name="Followed Hyperlink 11" xfId="18364" hidden="1" xr:uid="{00000000-0005-0000-0000-0000B1090000}"/>
    <cellStyle name="Followed Hyperlink 11" xfId="17981" hidden="1" xr:uid="{00000000-0005-0000-0000-0000A9090000}"/>
    <cellStyle name="Followed Hyperlink 11" xfId="17813" hidden="1" xr:uid="{00000000-0005-0000-0000-0000A5090000}"/>
    <cellStyle name="Followed Hyperlink 11" xfId="17189" hidden="1" xr:uid="{00000000-0005-0000-0000-0000A1090000}"/>
    <cellStyle name="Followed Hyperlink 11" xfId="17268" hidden="1" xr:uid="{00000000-0005-0000-0000-000099090000}"/>
    <cellStyle name="Followed Hyperlink 11" xfId="17069" hidden="1" xr:uid="{00000000-0005-0000-0000-000095090000}"/>
    <cellStyle name="Followed Hyperlink 11" xfId="16768" hidden="1" xr:uid="{00000000-0005-0000-0000-000091090000}"/>
    <cellStyle name="Followed Hyperlink 11" xfId="16378" hidden="1" xr:uid="{00000000-0005-0000-0000-000089090000}"/>
    <cellStyle name="Followed Hyperlink 11" xfId="15788" hidden="1" xr:uid="{00000000-0005-0000-0000-000085090000}"/>
    <cellStyle name="Followed Hyperlink 11" xfId="16000" hidden="1" xr:uid="{00000000-0005-0000-0000-000081090000}"/>
    <cellStyle name="Followed Hyperlink 11" xfId="15680" hidden="1" xr:uid="{00000000-0005-0000-0000-000079090000}"/>
    <cellStyle name="Followed Hyperlink 11" xfId="15504" hidden="1" xr:uid="{00000000-0005-0000-0000-000075090000}"/>
    <cellStyle name="Followed Hyperlink 11" xfId="15237" hidden="1" xr:uid="{00000000-0005-0000-0000-000071090000}"/>
    <cellStyle name="Followed Hyperlink 11" xfId="14705" hidden="1" xr:uid="{00000000-0005-0000-0000-000065090000}"/>
    <cellStyle name="Followed Hyperlink 11" xfId="14404" hidden="1" xr:uid="{00000000-0005-0000-0000-000061090000}"/>
    <cellStyle name="Followed Hyperlink 11" xfId="14117" hidden="1" xr:uid="{00000000-0005-0000-0000-000059090000}"/>
    <cellStyle name="Followed Hyperlink 11" xfId="13853" hidden="1" xr:uid="{00000000-0005-0000-0000-000055090000}"/>
    <cellStyle name="Followed Hyperlink 11" xfId="13727" hidden="1" xr:uid="{00000000-0005-0000-0000-000051090000}"/>
    <cellStyle name="Followed Hyperlink 11" xfId="13395" hidden="1" xr:uid="{00000000-0005-0000-0000-000049090000}"/>
    <cellStyle name="Followed Hyperlink 11" xfId="13219" hidden="1" xr:uid="{00000000-0005-0000-0000-000045090000}"/>
    <cellStyle name="Followed Hyperlink 11" xfId="12977" hidden="1" xr:uid="{00000000-0005-0000-0000-000041090000}"/>
    <cellStyle name="Followed Hyperlink 11" xfId="12600" hidden="1" xr:uid="{00000000-0005-0000-0000-000039090000}"/>
    <cellStyle name="Followed Hyperlink 11" xfId="12432" hidden="1" xr:uid="{00000000-0005-0000-0000-000035090000}"/>
    <cellStyle name="Followed Hyperlink 11" xfId="12234" hidden="1" xr:uid="{00000000-0005-0000-0000-000031090000}"/>
    <cellStyle name="Followed Hyperlink 11" xfId="11758" hidden="1" xr:uid="{00000000-0005-0000-0000-000029090000}"/>
    <cellStyle name="Followed Hyperlink 11" xfId="11518" hidden="1" xr:uid="{00000000-0005-0000-0000-000025090000}"/>
    <cellStyle name="Followed Hyperlink 11" xfId="11392" hidden="1" xr:uid="{00000000-0005-0000-0000-000021090000}"/>
    <cellStyle name="Followed Hyperlink 11" xfId="11051" hidden="1" xr:uid="{00000000-0005-0000-0000-000019090000}"/>
    <cellStyle name="Followed Hyperlink 11" xfId="10618" hidden="1" xr:uid="{00000000-0005-0000-0000-000011090000}"/>
    <cellStyle name="Followed Hyperlink 11" xfId="10308" hidden="1" xr:uid="{00000000-0005-0000-0000-000009090000}"/>
    <cellStyle name="Followed Hyperlink 11" xfId="10140" hidden="1" xr:uid="{00000000-0005-0000-0000-000005090000}"/>
    <cellStyle name="Followed Hyperlink 11" xfId="9875" hidden="1" xr:uid="{00000000-0005-0000-0000-000001090000}"/>
    <cellStyle name="Followed Hyperlink 11" xfId="9307" hidden="1" xr:uid="{00000000-0005-0000-0000-0000F9080000}"/>
    <cellStyle name="Followed Hyperlink 11" xfId="9247" hidden="1" xr:uid="{00000000-0005-0000-0000-0000F5080000}"/>
    <cellStyle name="Followed Hyperlink 11" xfId="9121" hidden="1" xr:uid="{00000000-0005-0000-0000-0000F1080000}"/>
    <cellStyle name="Followed Hyperlink 11" xfId="10105" hidden="1" xr:uid="{00000000-0005-0000-0000-000015090000}"/>
    <cellStyle name="Followed Hyperlink 11" xfId="14477" hidden="1" xr:uid="{00000000-0005-0000-0000-000069090000}"/>
    <cellStyle name="Followed Hyperlink 11" xfId="19019" hidden="1" xr:uid="{00000000-0005-0000-0000-0000C1090000}"/>
    <cellStyle name="Followed Hyperlink 11" xfId="4997" hidden="1" xr:uid="{00000000-0005-0000-0000-0000150A0000}"/>
    <cellStyle name="Followed Hyperlink 11" xfId="8869" hidden="1" xr:uid="{00000000-0005-0000-0000-0000690A0000}"/>
    <cellStyle name="Followed Hyperlink 11" xfId="782" hidden="1" xr:uid="{00000000-0005-0000-0000-0000C10A0000}"/>
    <cellStyle name="Followed Hyperlink 11" xfId="741" hidden="1" xr:uid="{00000000-0005-0000-0000-0000BF0A0000}"/>
    <cellStyle name="Followed Hyperlink 11" xfId="8175" hidden="1" xr:uid="{00000000-0005-0000-0000-00005A0A0000}"/>
    <cellStyle name="Followed Hyperlink 11" xfId="7790" hidden="1" xr:uid="{00000000-0005-0000-0000-00005B0A0000}"/>
    <cellStyle name="Followed Hyperlink 11" xfId="8317" hidden="1" xr:uid="{00000000-0005-0000-0000-00005E0A0000}"/>
    <cellStyle name="Followed Hyperlink 11" xfId="8384" hidden="1" xr:uid="{00000000-0005-0000-0000-00005F0A0000}"/>
    <cellStyle name="Followed Hyperlink 11" xfId="8414" hidden="1" xr:uid="{00000000-0005-0000-0000-0000600A0000}"/>
    <cellStyle name="Followed Hyperlink 11" xfId="7804" hidden="1" xr:uid="{00000000-0005-0000-0000-0000630A0000}"/>
    <cellStyle name="Followed Hyperlink 11" xfId="8582" hidden="1" xr:uid="{00000000-0005-0000-0000-0000640A0000}"/>
    <cellStyle name="Followed Hyperlink 11" xfId="8705" hidden="1" xr:uid="{00000000-0005-0000-0000-0000660A0000}"/>
    <cellStyle name="Followed Hyperlink 11" xfId="8839" hidden="1" xr:uid="{00000000-0005-0000-0000-0000680A0000}"/>
    <cellStyle name="Followed Hyperlink 11" xfId="7970" hidden="1" xr:uid="{00000000-0005-0000-0000-00006A0A0000}"/>
    <cellStyle name="Followed Hyperlink 11" xfId="8911" hidden="1" xr:uid="{00000000-0005-0000-0000-00006B0A0000}"/>
    <cellStyle name="Followed Hyperlink 11" xfId="7633" hidden="1" xr:uid="{00000000-0005-0000-0000-00006E0A0000}"/>
    <cellStyle name="Followed Hyperlink 11" xfId="4926" hidden="1" xr:uid="{00000000-0005-0000-0000-00006F0A0000}"/>
    <cellStyle name="Followed Hyperlink 11" xfId="6150" hidden="1" xr:uid="{00000000-0005-0000-0000-0000700A0000}"/>
    <cellStyle name="Followed Hyperlink 11" xfId="4629" hidden="1" xr:uid="{00000000-0005-0000-0000-0000730A0000}"/>
    <cellStyle name="Followed Hyperlink 11" xfId="2089" hidden="1" xr:uid="{00000000-0005-0000-0000-0000740A0000}"/>
    <cellStyle name="Followed Hyperlink 11" xfId="2215" hidden="1" xr:uid="{00000000-0005-0000-0000-0000760A0000}"/>
    <cellStyle name="Followed Hyperlink 11" xfId="2299" hidden="1" xr:uid="{00000000-0005-0000-0000-0000780A0000}"/>
    <cellStyle name="Followed Hyperlink 11" xfId="2179" hidden="1" xr:uid="{00000000-0005-0000-0000-00007A0A0000}"/>
    <cellStyle name="Followed Hyperlink 11" xfId="2371" hidden="1" xr:uid="{00000000-0005-0000-0000-00007B0A0000}"/>
    <cellStyle name="Followed Hyperlink 11" xfId="2571" hidden="1" xr:uid="{00000000-0005-0000-0000-00007E0A0000}"/>
    <cellStyle name="Followed Hyperlink 11" xfId="2601" hidden="1" xr:uid="{00000000-0005-0000-0000-00007F0A0000}"/>
    <cellStyle name="Followed Hyperlink 11" xfId="2655" hidden="1" xr:uid="{00000000-0005-0000-0000-0000800A0000}"/>
    <cellStyle name="Followed Hyperlink 11" xfId="2860" hidden="1" xr:uid="{00000000-0005-0000-0000-0000830A0000}"/>
    <cellStyle name="Followed Hyperlink 11" xfId="2956" hidden="1" xr:uid="{00000000-0005-0000-0000-0000840A0000}"/>
    <cellStyle name="Followed Hyperlink 11" xfId="3125" hidden="1" xr:uid="{00000000-0005-0000-0000-0000880A0000}"/>
    <cellStyle name="Followed Hyperlink 11" xfId="2758" hidden="1" xr:uid="{00000000-0005-0000-0000-00008A0A0000}"/>
    <cellStyle name="Followed Hyperlink 11" xfId="3196" hidden="1" xr:uid="{00000000-0005-0000-0000-00008B0A0000}"/>
    <cellStyle name="Followed Hyperlink 11" xfId="3364" hidden="1" xr:uid="{00000000-0005-0000-0000-00008E0A0000}"/>
    <cellStyle name="Followed Hyperlink 11" xfId="3431" hidden="1" xr:uid="{00000000-0005-0000-0000-00008F0A0000}"/>
    <cellStyle name="Followed Hyperlink 11" xfId="3461" hidden="1" xr:uid="{00000000-0005-0000-0000-0000900A0000}"/>
    <cellStyle name="Followed Hyperlink 11" xfId="3573" hidden="1" xr:uid="{00000000-0005-0000-0000-0000930A0000}"/>
    <cellStyle name="Followed Hyperlink 11" xfId="3603" hidden="1" xr:uid="{00000000-0005-0000-0000-0000940A0000}"/>
    <cellStyle name="Followed Hyperlink 11" xfId="3700" hidden="1" xr:uid="{00000000-0005-0000-0000-0000960A0000}"/>
    <cellStyle name="Followed Hyperlink 11" xfId="3815" hidden="1" xr:uid="{00000000-0005-0000-0000-0000980A0000}"/>
    <cellStyle name="Followed Hyperlink 11" xfId="3868" hidden="1" xr:uid="{00000000-0005-0000-0000-00009A0A0000}"/>
    <cellStyle name="Followed Hyperlink 11" xfId="3961" hidden="1" xr:uid="{00000000-0005-0000-0000-00009B0A0000}"/>
    <cellStyle name="Followed Hyperlink 11" xfId="4036" hidden="1" xr:uid="{00000000-0005-0000-0000-00009E0A0000}"/>
    <cellStyle name="Followed Hyperlink 11" xfId="4125" hidden="1" xr:uid="{00000000-0005-0000-0000-00009F0A0000}"/>
    <cellStyle name="Followed Hyperlink 11" xfId="4155" hidden="1" xr:uid="{00000000-0005-0000-0000-0000A00A0000}"/>
    <cellStyle name="Followed Hyperlink 11" xfId="4251" hidden="1" xr:uid="{00000000-0005-0000-0000-0000A30A0000}"/>
    <cellStyle name="Followed Hyperlink 11" xfId="4281" hidden="1" xr:uid="{00000000-0005-0000-0000-0000A40A0000}"/>
    <cellStyle name="Followed Hyperlink 11" xfId="1159" hidden="1" xr:uid="{00000000-0005-0000-0000-0000A60A0000}"/>
    <cellStyle name="Followed Hyperlink 11" xfId="1256" hidden="1" xr:uid="{00000000-0005-0000-0000-0000A80A0000}"/>
    <cellStyle name="Followed Hyperlink 11" xfId="1371" hidden="1" xr:uid="{00000000-0005-0000-0000-0000AA0A0000}"/>
    <cellStyle name="Followed Hyperlink 11" xfId="1401" hidden="1" xr:uid="{00000000-0005-0000-0000-0000AB0A0000}"/>
    <cellStyle name="Followed Hyperlink 11" xfId="1547" hidden="1" xr:uid="{00000000-0005-0000-0000-0000AE0A0000}"/>
    <cellStyle name="Followed Hyperlink 11" xfId="1577" hidden="1" xr:uid="{00000000-0005-0000-0000-0000AF0A0000}"/>
    <cellStyle name="Followed Hyperlink 11" xfId="984" hidden="1" xr:uid="{00000000-0005-0000-0000-0000B00A0000}"/>
    <cellStyle name="Followed Hyperlink 11" xfId="2794" hidden="1" xr:uid="{00000000-0005-0000-0000-0000860A0000}"/>
    <cellStyle name="Followed Hyperlink 11" xfId="6264" hidden="1" xr:uid="{00000000-0005-0000-0000-00002F0A0000}"/>
    <cellStyle name="Followed Hyperlink 11" xfId="6357" hidden="1" xr:uid="{00000000-0005-0000-0000-0000300A0000}"/>
    <cellStyle name="Followed Hyperlink 11" xfId="6432" hidden="1" xr:uid="{00000000-0005-0000-0000-0000330A0000}"/>
    <cellStyle name="Followed Hyperlink 11" xfId="6521" hidden="1" xr:uid="{00000000-0005-0000-0000-0000340A0000}"/>
    <cellStyle name="Followed Hyperlink 11" xfId="5652" hidden="1" xr:uid="{00000000-0005-0000-0000-0000360A0000}"/>
    <cellStyle name="Followed Hyperlink 11" xfId="6647" hidden="1" xr:uid="{00000000-0005-0000-0000-0000380A0000}"/>
    <cellStyle name="Followed Hyperlink 11" xfId="6719" hidden="1" xr:uid="{00000000-0005-0000-0000-00003A0A0000}"/>
    <cellStyle name="Followed Hyperlink 11" xfId="6773" hidden="1" xr:uid="{00000000-0005-0000-0000-00003B0A0000}"/>
    <cellStyle name="Followed Hyperlink 11" xfId="6845" hidden="1" xr:uid="{00000000-0005-0000-0000-00003E0A0000}"/>
    <cellStyle name="Followed Hyperlink 11" xfId="6899" hidden="1" xr:uid="{00000000-0005-0000-0000-00003F0A0000}"/>
    <cellStyle name="Followed Hyperlink 11" xfId="6929" hidden="1" xr:uid="{00000000-0005-0000-0000-0000400A0000}"/>
    <cellStyle name="Followed Hyperlink 11" xfId="7109" hidden="1" xr:uid="{00000000-0005-0000-0000-0000430A0000}"/>
    <cellStyle name="Followed Hyperlink 11" xfId="7139" hidden="1" xr:uid="{00000000-0005-0000-0000-0000440A0000}"/>
    <cellStyle name="Followed Hyperlink 11" xfId="7181" hidden="1" xr:uid="{00000000-0005-0000-0000-0000460A0000}"/>
    <cellStyle name="Followed Hyperlink 11" xfId="7265" hidden="1" xr:uid="{00000000-0005-0000-0000-0000480A0000}"/>
    <cellStyle name="Followed Hyperlink 11" xfId="7369" hidden="1" xr:uid="{00000000-0005-0000-0000-00004A0A0000}"/>
    <cellStyle name="Followed Hyperlink 11" xfId="7399" hidden="1" xr:uid="{00000000-0005-0000-0000-00004B0A0000}"/>
    <cellStyle name="Followed Hyperlink 11" xfId="7670" hidden="1" xr:uid="{00000000-0005-0000-0000-00004E0A0000}"/>
    <cellStyle name="Followed Hyperlink 11" xfId="7700" hidden="1" xr:uid="{00000000-0005-0000-0000-00004F0A0000}"/>
    <cellStyle name="Followed Hyperlink 11" xfId="7508" hidden="1" xr:uid="{00000000-0005-0000-0000-0000500A0000}"/>
    <cellStyle name="Followed Hyperlink 11" xfId="7869" hidden="1" xr:uid="{00000000-0005-0000-0000-0000530A0000}"/>
    <cellStyle name="Followed Hyperlink 11" xfId="7472" hidden="1" xr:uid="{00000000-0005-0000-0000-0000540A0000}"/>
    <cellStyle name="Followed Hyperlink 11" xfId="8007" hidden="1" xr:uid="{00000000-0005-0000-0000-0000560A0000}"/>
    <cellStyle name="Followed Hyperlink 11" xfId="8078" hidden="1" xr:uid="{00000000-0005-0000-0000-0000580A0000}"/>
    <cellStyle name="Followed Hyperlink 11" xfId="5352" hidden="1" xr:uid="{00000000-0005-0000-0000-00001A0A0000}"/>
    <cellStyle name="Followed Hyperlink 11" xfId="5382" hidden="1" xr:uid="{00000000-0005-0000-0000-00001B0A0000}"/>
    <cellStyle name="Followed Hyperlink 11" xfId="5551" hidden="1" xr:uid="{00000000-0005-0000-0000-00001E0A0000}"/>
    <cellStyle name="Followed Hyperlink 11" xfId="5154" hidden="1" xr:uid="{00000000-0005-0000-0000-00001F0A0000}"/>
    <cellStyle name="Followed Hyperlink 11" xfId="5592" hidden="1" xr:uid="{00000000-0005-0000-0000-0000200A0000}"/>
    <cellStyle name="Followed Hyperlink 11" xfId="5315" hidden="1" xr:uid="{00000000-0005-0000-0000-0000230A0000}"/>
    <cellStyle name="Followed Hyperlink 11" xfId="5760" hidden="1" xr:uid="{00000000-0005-0000-0000-0000240A0000}"/>
    <cellStyle name="Followed Hyperlink 11" xfId="5857" hidden="1" xr:uid="{00000000-0005-0000-0000-0000260A0000}"/>
    <cellStyle name="Followed Hyperlink 11" xfId="5914" hidden="1" xr:uid="{00000000-0005-0000-0000-0000280A0000}"/>
    <cellStyle name="Followed Hyperlink 11" xfId="5999" hidden="1" xr:uid="{00000000-0005-0000-0000-00002A0A0000}"/>
    <cellStyle name="Followed Hyperlink 11" xfId="6096" hidden="1" xr:uid="{00000000-0005-0000-0000-00002B0A0000}"/>
    <cellStyle name="Followed Hyperlink 11" xfId="5486" hidden="1" xr:uid="{00000000-0005-0000-0000-00002E0A0000}"/>
    <cellStyle name="Followed Hyperlink 11" xfId="4743" hidden="1" xr:uid="{00000000-0005-0000-0000-00000F0A0000}"/>
    <cellStyle name="Followed Hyperlink 11" xfId="4593" hidden="1" xr:uid="{00000000-0005-0000-0000-0000100A0000}"/>
    <cellStyle name="Followed Hyperlink 11" xfId="4869" hidden="1" xr:uid="{00000000-0005-0000-0000-0000130A0000}"/>
    <cellStyle name="Followed Hyperlink 11" xfId="4967" hidden="1" xr:uid="{00000000-0005-0000-0000-0000140A0000}"/>
    <cellStyle name="Followed Hyperlink 11" xfId="5051" hidden="1" xr:uid="{00000000-0005-0000-0000-0000160A0000}"/>
    <cellStyle name="Followed Hyperlink 11" xfId="5226" hidden="1" xr:uid="{00000000-0005-0000-0000-0000180A0000}"/>
    <cellStyle name="Followed Hyperlink 11" xfId="4449" hidden="1" xr:uid="{00000000-0005-0000-0000-00000A0A0000}"/>
    <cellStyle name="Followed Hyperlink 11" xfId="4503" hidden="1" xr:uid="{00000000-0005-0000-0000-00000B0A0000}"/>
    <cellStyle name="Followed Hyperlink 11" xfId="4713" hidden="1" xr:uid="{00000000-0005-0000-0000-00000E0A0000}"/>
    <cellStyle name="Followed Hyperlink 11" xfId="4407" hidden="1" xr:uid="{00000000-0005-0000-0000-0000080A0000}"/>
    <cellStyle name="Followed Hyperlink 11" xfId="4323" hidden="1" xr:uid="{00000000-0005-0000-0000-0000060A0000}"/>
    <cellStyle name="Followed Hyperlink 11" xfId="56598" xr:uid="{00000000-0005-0000-0000-0000D50A0000}"/>
    <cellStyle name="Followed Hyperlink 12" xfId="19072" hidden="1" xr:uid="{00000000-0005-0000-0000-00009B0C0000}"/>
    <cellStyle name="Followed Hyperlink 12" xfId="18741" hidden="1" xr:uid="{00000000-0005-0000-0000-0000920C0000}"/>
    <cellStyle name="Followed Hyperlink 12" xfId="18311" hidden="1" xr:uid="{00000000-0005-0000-0000-0000890C0000}"/>
    <cellStyle name="Followed Hyperlink 12" xfId="17478" hidden="1" xr:uid="{00000000-0005-0000-0000-0000770C0000}"/>
    <cellStyle name="Followed Hyperlink 12" xfId="39543" hidden="1" xr:uid="{00000000-0005-0000-0000-00006E0C0000}"/>
    <cellStyle name="Followed Hyperlink 12" xfId="18395" hidden="1" xr:uid="{00000000-0005-0000-0000-0000810E0000}"/>
    <cellStyle name="Followed Hyperlink 12" xfId="5383" hidden="1" xr:uid="{00000000-0005-0000-0000-0000780F0000}"/>
    <cellStyle name="Followed Hyperlink 12" xfId="5425" hidden="1" xr:uid="{00000000-0005-0000-0000-00007A0F0000}"/>
    <cellStyle name="Followed Hyperlink 12" xfId="5520" hidden="1" xr:uid="{00000000-0005-0000-0000-00007B0F0000}"/>
    <cellStyle name="Followed Hyperlink 12" xfId="5593" hidden="1" xr:uid="{00000000-0005-0000-0000-00007E0F0000}"/>
    <cellStyle name="Followed Hyperlink 12" xfId="5688" hidden="1" xr:uid="{00000000-0005-0000-0000-00007F0F0000}"/>
    <cellStyle name="Followed Hyperlink 12" xfId="5720" hidden="1" xr:uid="{00000000-0005-0000-0000-0000800F0000}"/>
    <cellStyle name="Followed Hyperlink 12" xfId="5826" hidden="1" xr:uid="{00000000-0005-0000-0000-0000830F0000}"/>
    <cellStyle name="Followed Hyperlink 12" xfId="5858" hidden="1" xr:uid="{00000000-0005-0000-0000-0000840F0000}"/>
    <cellStyle name="Followed Hyperlink 12" xfId="5915" hidden="1" xr:uid="{00000000-0005-0000-0000-0000860F0000}"/>
    <cellStyle name="Followed Hyperlink 12" xfId="6180" hidden="1" xr:uid="{00000000-0005-0000-0000-00008A0F0000}"/>
    <cellStyle name="Followed Hyperlink 12" xfId="6212" hidden="1" xr:uid="{00000000-0005-0000-0000-00008B0F0000}"/>
    <cellStyle name="Followed Hyperlink 12" xfId="5493" hidden="1" xr:uid="{00000000-0005-0000-0000-00008C0F0000}"/>
    <cellStyle name="Followed Hyperlink 12" xfId="6388" hidden="1" xr:uid="{00000000-0005-0000-0000-00008F0F0000}"/>
    <cellStyle name="Followed Hyperlink 12" xfId="5795" hidden="1" xr:uid="{00000000-0005-0000-0000-0000900F0000}"/>
    <cellStyle name="Followed Hyperlink 12" xfId="6520" hidden="1" xr:uid="{00000000-0005-0000-0000-0000920F0000}"/>
    <cellStyle name="Followed Hyperlink 12" xfId="6141" hidden="1" xr:uid="{00000000-0005-0000-0000-0000940F0000}"/>
    <cellStyle name="Followed Hyperlink 12" xfId="6646" hidden="1" xr:uid="{00000000-0005-0000-0000-0000960F0000}"/>
    <cellStyle name="Followed Hyperlink 12" xfId="6678" hidden="1" xr:uid="{00000000-0005-0000-0000-0000970F0000}"/>
    <cellStyle name="Followed Hyperlink 12" xfId="6772" hidden="1" xr:uid="{00000000-0005-0000-0000-00009A0F0000}"/>
    <cellStyle name="Followed Hyperlink 12" xfId="6804" hidden="1" xr:uid="{00000000-0005-0000-0000-00009B0F0000}"/>
    <cellStyle name="Followed Hyperlink 12" xfId="6898" hidden="1" xr:uid="{00000000-0005-0000-0000-00009E0F0000}"/>
    <cellStyle name="Followed Hyperlink 12" xfId="7024" hidden="1" xr:uid="{00000000-0005-0000-0000-0000A00F0000}"/>
    <cellStyle name="Followed Hyperlink 12" xfId="7108" hidden="1" xr:uid="{00000000-0005-0000-0000-0000A20F0000}"/>
    <cellStyle name="Followed Hyperlink 12" xfId="7140" hidden="1" xr:uid="{00000000-0005-0000-0000-0000A30F0000}"/>
    <cellStyle name="Followed Hyperlink 12" xfId="7234" hidden="1" xr:uid="{00000000-0005-0000-0000-0000A60F0000}"/>
    <cellStyle name="Followed Hyperlink 12" xfId="4927" hidden="1" xr:uid="{00000000-0005-0000-0000-0000A70F0000}"/>
    <cellStyle name="Followed Hyperlink 12" xfId="7316" hidden="1" xr:uid="{00000000-0005-0000-0000-0000A80F0000}"/>
    <cellStyle name="Followed Hyperlink 12" xfId="7543" hidden="1" xr:uid="{00000000-0005-0000-0000-0000AB0F0000}"/>
    <cellStyle name="Followed Hyperlink 12" xfId="7575" hidden="1" xr:uid="{00000000-0005-0000-0000-0000AC0F0000}"/>
    <cellStyle name="Followed Hyperlink 12" xfId="7701" hidden="1" xr:uid="{00000000-0005-0000-0000-0000AE0F0000}"/>
    <cellStyle name="Followed Hyperlink 12" xfId="7743" hidden="1" xr:uid="{00000000-0005-0000-0000-0000B00F0000}"/>
    <cellStyle name="Followed Hyperlink 12" xfId="7445" hidden="1" xr:uid="{00000000-0005-0000-0000-0000B30F0000}"/>
    <cellStyle name="Followed Hyperlink 12" xfId="7911" hidden="1" xr:uid="{00000000-0005-0000-0000-0000B40F0000}"/>
    <cellStyle name="Followed Hyperlink 12" xfId="7480" hidden="1" xr:uid="{00000000-0005-0000-0000-0000B70F0000}"/>
    <cellStyle name="Followed Hyperlink 12" xfId="8079" hidden="1" xr:uid="{00000000-0005-0000-0000-0000B80F0000}"/>
    <cellStyle name="Followed Hyperlink 12" xfId="6000" hidden="1" xr:uid="{00000000-0005-0000-0000-0000BA0F0000}"/>
    <cellStyle name="Followed Hyperlink 12" xfId="1994" hidden="1" xr:uid="{00000000-0005-0000-0000-0000BC0F0000}"/>
    <cellStyle name="Followed Hyperlink 12" xfId="2036" hidden="1" xr:uid="{00000000-0005-0000-0000-0000BE0F0000}"/>
    <cellStyle name="Followed Hyperlink 12" xfId="2088" hidden="1" xr:uid="{00000000-0005-0000-0000-0000BF0F0000}"/>
    <cellStyle name="Followed Hyperlink 12" xfId="2246" hidden="1" xr:uid="{00000000-0005-0000-0000-0000C20F0000}"/>
    <cellStyle name="Followed Hyperlink 12" xfId="2298" hidden="1" xr:uid="{00000000-0005-0000-0000-0000C30F0000}"/>
    <cellStyle name="Followed Hyperlink 12" xfId="2330" hidden="1" xr:uid="{00000000-0005-0000-0000-0000C40F0000}"/>
    <cellStyle name="Followed Hyperlink 12" xfId="2456" hidden="1" xr:uid="{00000000-0005-0000-0000-0000C80F0000}"/>
    <cellStyle name="Followed Hyperlink 12" xfId="2602" hidden="1" xr:uid="{00000000-0005-0000-0000-0000CA0F0000}"/>
    <cellStyle name="Followed Hyperlink 12" xfId="2654" hidden="1" xr:uid="{00000000-0005-0000-0000-0000CB0F0000}"/>
    <cellStyle name="Followed Hyperlink 12" xfId="2861" hidden="1" xr:uid="{00000000-0005-0000-0000-0000CE0F0000}"/>
    <cellStyle name="Followed Hyperlink 12" xfId="2955" hidden="1" xr:uid="{00000000-0005-0000-0000-0000CF0F0000}"/>
    <cellStyle name="Followed Hyperlink 12" xfId="2987" hidden="1" xr:uid="{00000000-0005-0000-0000-0000D00F0000}"/>
    <cellStyle name="Followed Hyperlink 12" xfId="3124" hidden="1" xr:uid="{00000000-0005-0000-0000-0000D30F0000}"/>
    <cellStyle name="Followed Hyperlink 12" xfId="3156" hidden="1" xr:uid="{00000000-0005-0000-0000-0000D40F0000}"/>
    <cellStyle name="Followed Hyperlink 12" xfId="3197" hidden="1" xr:uid="{00000000-0005-0000-0000-0000D60F0000}"/>
    <cellStyle name="Followed Hyperlink 12" xfId="2766" hidden="1" xr:uid="{00000000-0005-0000-0000-0000D80F0000}"/>
    <cellStyle name="Followed Hyperlink 12" xfId="3430" hidden="1" xr:uid="{00000000-0005-0000-0000-0000DA0F0000}"/>
    <cellStyle name="Followed Hyperlink 12" xfId="3462" hidden="1" xr:uid="{00000000-0005-0000-0000-0000DB0F0000}"/>
    <cellStyle name="Followed Hyperlink 12" xfId="3604" hidden="1" xr:uid="{00000000-0005-0000-0000-0000DF0F0000}"/>
    <cellStyle name="Followed Hyperlink 12" xfId="3669" hidden="1" xr:uid="{00000000-0005-0000-0000-0000E00F0000}"/>
    <cellStyle name="Followed Hyperlink 12" xfId="3784" hidden="1" xr:uid="{00000000-0005-0000-0000-0000E20F0000}"/>
    <cellStyle name="Followed Hyperlink 12" xfId="3097" hidden="1" xr:uid="{00000000-0005-0000-0000-0000E40F0000}"/>
    <cellStyle name="Followed Hyperlink 12" xfId="3960" hidden="1" xr:uid="{00000000-0005-0000-0000-0000E60F0000}"/>
    <cellStyle name="Followed Hyperlink 12" xfId="3992" hidden="1" xr:uid="{00000000-0005-0000-0000-0000E70F0000}"/>
    <cellStyle name="Followed Hyperlink 12" xfId="1105" hidden="1" xr:uid="{00000000-0005-0000-0000-0000EA0F0000}"/>
    <cellStyle name="Followed Hyperlink 12" xfId="1158" hidden="1" xr:uid="{00000000-0005-0000-0000-0000EB0F0000}"/>
    <cellStyle name="Followed Hyperlink 12" xfId="1190" hidden="1" xr:uid="{00000000-0005-0000-0000-0000EC0F0000}"/>
    <cellStyle name="Followed Hyperlink 12" xfId="1370" hidden="1" xr:uid="{00000000-0005-0000-0000-0000EF0F0000}"/>
    <cellStyle name="Followed Hyperlink 12" xfId="1402" hidden="1" xr:uid="{00000000-0005-0000-0000-0000F00F0000}"/>
    <cellStyle name="Followed Hyperlink 12" xfId="1546" hidden="1" xr:uid="{00000000-0005-0000-0000-0000F30F0000}"/>
    <cellStyle name="Followed Hyperlink 12" xfId="1623" hidden="1" xr:uid="{00000000-0005-0000-0000-0000F60F0000}"/>
    <cellStyle name="Followed Hyperlink 12" xfId="1710" hidden="1" xr:uid="{00000000-0005-0000-0000-0000F70F0000}"/>
    <cellStyle name="Followed Hyperlink 12" xfId="1742" hidden="1" xr:uid="{00000000-0005-0000-0000-0000F80F0000}"/>
    <cellStyle name="Followed Hyperlink 12" xfId="1836" hidden="1" xr:uid="{00000000-0005-0000-0000-0000FB0F0000}"/>
    <cellStyle name="Followed Hyperlink 12" xfId="1868" hidden="1" xr:uid="{00000000-0005-0000-0000-0000FC0F0000}"/>
    <cellStyle name="Followed Hyperlink 12" xfId="1910" hidden="1" xr:uid="{00000000-0005-0000-0000-0000FE0F0000}"/>
    <cellStyle name="Followed Hyperlink 12" xfId="710" hidden="1" xr:uid="{00000000-0005-0000-0000-000000100000}"/>
    <cellStyle name="Followed Hyperlink 12" xfId="317" hidden="1" xr:uid="{00000000-0005-0000-0000-000002100000}"/>
    <cellStyle name="Followed Hyperlink 12" xfId="783" hidden="1" xr:uid="{00000000-0005-0000-0000-000003100000}"/>
    <cellStyle name="Followed Hyperlink 12" xfId="352" hidden="1" xr:uid="{00000000-0005-0000-0000-000006100000}"/>
    <cellStyle name="Followed Hyperlink 12" xfId="1016" hidden="1" xr:uid="{00000000-0005-0000-0000-000008100000}"/>
    <cellStyle name="Followed Hyperlink 12" xfId="661" hidden="1" xr:uid="{00000000-0005-0000-0000-00000A100000}"/>
    <cellStyle name="Followed Hyperlink 12" xfId="447" hidden="1" xr:uid="{00000000-0005-0000-0000-00000C100000}"/>
    <cellStyle name="Followed Hyperlink 12" xfId="573" hidden="1" xr:uid="{00000000-0005-0000-0000-00000E100000}"/>
    <cellStyle name="Followed Hyperlink 12" xfId="354" hidden="1" xr:uid="{00000000-0005-0000-0000-00000F100000}"/>
    <cellStyle name="Followed Hyperlink 12" xfId="240" hidden="1" xr:uid="{00000000-0005-0000-0000-000012100000}"/>
    <cellStyle name="Followed Hyperlink 12" xfId="272" hidden="1" xr:uid="{00000000-0005-0000-0000-000013100000}"/>
    <cellStyle name="Followed Hyperlink 12" xfId="114" hidden="1" xr:uid="{00000000-0005-0000-0000-000014100000}"/>
    <cellStyle name="Followed Hyperlink 12" xfId="146" hidden="1" xr:uid="{00000000-0005-0000-0000-000011100000}"/>
    <cellStyle name="Followed Hyperlink 12" xfId="541" hidden="1" xr:uid="{00000000-0005-0000-0000-00000D100000}"/>
    <cellStyle name="Followed Hyperlink 12" xfId="1048" hidden="1" xr:uid="{00000000-0005-0000-0000-000009100000}"/>
    <cellStyle name="Followed Hyperlink 12" xfId="1510" hidden="1" xr:uid="{00000000-0005-0000-0000-0000FD0F0000}"/>
    <cellStyle name="Followed Hyperlink 12" xfId="1331" hidden="1" xr:uid="{00000000-0005-0000-0000-0000F90F0000}"/>
    <cellStyle name="Followed Hyperlink 12" xfId="985" hidden="1" xr:uid="{00000000-0005-0000-0000-0000F50F0000}"/>
    <cellStyle name="Followed Hyperlink 12" xfId="1255" hidden="1" xr:uid="{00000000-0005-0000-0000-0000ED0F0000}"/>
    <cellStyle name="Followed Hyperlink 12" xfId="3324" hidden="1" xr:uid="{00000000-0005-0000-0000-0000E90F0000}"/>
    <cellStyle name="Followed Hyperlink 12" xfId="3869" hidden="1" xr:uid="{00000000-0005-0000-0000-0000E50F0000}"/>
    <cellStyle name="Followed Hyperlink 12" xfId="3519" hidden="1" xr:uid="{00000000-0005-0000-0000-0000DD0F0000}"/>
    <cellStyle name="Followed Hyperlink 12" xfId="3365" hidden="1" xr:uid="{00000000-0005-0000-0000-0000D90F0000}"/>
    <cellStyle name="Followed Hyperlink 12" xfId="2731" hidden="1" xr:uid="{00000000-0005-0000-0000-0000D50F0000}"/>
    <cellStyle name="Followed Hyperlink 12" xfId="2829" hidden="1" xr:uid="{00000000-0005-0000-0000-0000CD0F0000}"/>
    <cellStyle name="Followed Hyperlink 12" xfId="2570" hidden="1" xr:uid="{00000000-0005-0000-0000-0000C90F0000}"/>
    <cellStyle name="Followed Hyperlink 12" xfId="2153" hidden="1" xr:uid="{00000000-0005-0000-0000-0000C50F0000}"/>
    <cellStyle name="Followed Hyperlink 12" xfId="7266" hidden="1" xr:uid="{00000000-0005-0000-0000-0000B90F0000}"/>
    <cellStyle name="Followed Hyperlink 12" xfId="8006" hidden="1" xr:uid="{00000000-0005-0000-0000-0000B50F0000}"/>
    <cellStyle name="Followed Hyperlink 12" xfId="7838" hidden="1" xr:uid="{00000000-0005-0000-0000-0000B10F0000}"/>
    <cellStyle name="Followed Hyperlink 12" xfId="7368" hidden="1" xr:uid="{00000000-0005-0000-0000-0000A90F0000}"/>
    <cellStyle name="Followed Hyperlink 12" xfId="7182" hidden="1" xr:uid="{00000000-0005-0000-0000-0000A50F0000}"/>
    <cellStyle name="Followed Hyperlink 12" xfId="7056" hidden="1" xr:uid="{00000000-0005-0000-0000-0000A10F0000}"/>
    <cellStyle name="Followed Hyperlink 12" xfId="6720" hidden="1" xr:uid="{00000000-0005-0000-0000-0000990F0000}"/>
    <cellStyle name="Followed Hyperlink 12" xfId="6594" hidden="1" xr:uid="{00000000-0005-0000-0000-0000950F0000}"/>
    <cellStyle name="Followed Hyperlink 12" xfId="6433" hidden="1" xr:uid="{00000000-0005-0000-0000-0000910F0000}"/>
    <cellStyle name="Followed Hyperlink 12" xfId="6097" hidden="1" xr:uid="{00000000-0005-0000-0000-0000890F0000}"/>
    <cellStyle name="Followed Hyperlink 12" xfId="5471" hidden="1" xr:uid="{00000000-0005-0000-0000-0000850F0000}"/>
    <cellStyle name="Followed Hyperlink 12" xfId="5127" hidden="1" xr:uid="{00000000-0005-0000-0000-00007D0F0000}"/>
    <cellStyle name="Followed Hyperlink 12" xfId="5225" hidden="1" xr:uid="{00000000-0005-0000-0000-0000750F0000}"/>
    <cellStyle name="Followed Hyperlink 12" xfId="4966" hidden="1" xr:uid="{00000000-0005-0000-0000-0000710F0000}"/>
    <cellStyle name="Followed Hyperlink 12" xfId="4567" hidden="1" xr:uid="{00000000-0005-0000-0000-00006D0F0000}"/>
    <cellStyle name="Followed Hyperlink 12" xfId="4408" hidden="1" xr:uid="{00000000-0005-0000-0000-0000650F0000}"/>
    <cellStyle name="Followed Hyperlink 12" xfId="4282" hidden="1" xr:uid="{00000000-0005-0000-0000-0000610F0000}"/>
    <cellStyle name="Followed Hyperlink 12" xfId="4156" hidden="1" xr:uid="{00000000-0005-0000-0000-00005D0F0000}"/>
    <cellStyle name="Followed Hyperlink 12" xfId="11885" hidden="1" xr:uid="{00000000-0005-0000-0000-0000550F0000}"/>
    <cellStyle name="Followed Hyperlink 12" xfId="14706" hidden="1" xr:uid="{00000000-0005-0000-0000-0000510F0000}"/>
    <cellStyle name="Followed Hyperlink 12" xfId="17068" hidden="1" xr:uid="{00000000-0005-0000-0000-00004D0F0000}"/>
    <cellStyle name="Followed Hyperlink 12" xfId="16505" hidden="1" xr:uid="{00000000-0005-0000-0000-0000450F0000}"/>
    <cellStyle name="Followed Hyperlink 12" xfId="16169" hidden="1" xr:uid="{00000000-0005-0000-0000-00003D0F0000}"/>
    <cellStyle name="Followed Hyperlink 12" xfId="16043" hidden="1" xr:uid="{00000000-0005-0000-0000-0000390F0000}"/>
    <cellStyle name="Followed Hyperlink 12" xfId="15118" hidden="1" xr:uid="{00000000-0005-0000-0000-0000310F0000}"/>
    <cellStyle name="Followed Hyperlink 12" xfId="14816" hidden="1" xr:uid="{00000000-0005-0000-0000-00002D0F0000}"/>
    <cellStyle name="Followed Hyperlink 12" xfId="15388" hidden="1" xr:uid="{00000000-0005-0000-0000-0000290F0000}"/>
    <cellStyle name="Followed Hyperlink 12" xfId="15043" hidden="1" xr:uid="{00000000-0005-0000-0000-0000210F0000}"/>
    <cellStyle name="Followed Hyperlink 12" xfId="14875" hidden="1" xr:uid="{00000000-0005-0000-0000-00001D0F0000}"/>
    <cellStyle name="Followed Hyperlink 12" xfId="14674" hidden="1" xr:uid="{00000000-0005-0000-0000-0000190F0000}"/>
    <cellStyle name="Followed Hyperlink 12" xfId="14242" hidden="1" xr:uid="{00000000-0005-0000-0000-0000110F0000}"/>
    <cellStyle name="Followed Hyperlink 12" xfId="14116" hidden="1" xr:uid="{00000000-0005-0000-0000-00000D0F0000}"/>
    <cellStyle name="Followed Hyperlink 12" xfId="13854" hidden="1" xr:uid="{00000000-0005-0000-0000-0000090F0000}"/>
    <cellStyle name="Followed Hyperlink 12" xfId="13441" hidden="1" xr:uid="{00000000-0005-0000-0000-0000FD0E0000}"/>
    <cellStyle name="Followed Hyperlink 12" xfId="12501" hidden="1" xr:uid="{00000000-0005-0000-0000-0000F90E0000}"/>
    <cellStyle name="Followed Hyperlink 12" xfId="13073" hidden="1" xr:uid="{00000000-0005-0000-0000-0000F50E0000}"/>
    <cellStyle name="Followed Hyperlink 12" xfId="12170" hidden="1" xr:uid="{00000000-0005-0000-0000-0000ED0E0000}"/>
    <cellStyle name="Followed Hyperlink 12" xfId="12560" hidden="1" xr:uid="{00000000-0005-0000-0000-0000E90E0000}"/>
    <cellStyle name="Followed Hyperlink 12" xfId="12391" hidden="1" xr:uid="{00000000-0005-0000-0000-0000E50E0000}"/>
    <cellStyle name="Followed Hyperlink 12" xfId="11853" hidden="1" xr:uid="{00000000-0005-0000-0000-0000DD0E0000}"/>
    <cellStyle name="Followed Hyperlink 12" xfId="11727" hidden="1" xr:uid="{00000000-0005-0000-0000-0000D90E0000}"/>
    <cellStyle name="Followed Hyperlink 12" xfId="11517" hidden="1" xr:uid="{00000000-0005-0000-0000-0000D50E0000}"/>
    <cellStyle name="Followed Hyperlink 12" xfId="11213" hidden="1" xr:uid="{00000000-0005-0000-0000-0000CD0E0000}"/>
    <cellStyle name="Followed Hyperlink 12" xfId="11052" hidden="1" xr:uid="{00000000-0005-0000-0000-0000C90E0000}"/>
    <cellStyle name="Followed Hyperlink 12" xfId="10884" hidden="1" xr:uid="{00000000-0005-0000-0000-0000C50E0000}"/>
    <cellStyle name="Followed Hyperlink 12" xfId="9781" hidden="1" xr:uid="{00000000-0005-0000-0000-0000B90E0000}"/>
    <cellStyle name="Followed Hyperlink 12" xfId="9746" hidden="1" xr:uid="{00000000-0005-0000-0000-0000B50E0000}"/>
    <cellStyle name="Followed Hyperlink 12" xfId="9783" hidden="1" xr:uid="{00000000-0005-0000-0000-0000B10E0000}"/>
    <cellStyle name="Followed Hyperlink 12" xfId="9584" hidden="1" xr:uid="{00000000-0005-0000-0000-0000A90E0000}"/>
    <cellStyle name="Followed Hyperlink 12" xfId="9458" hidden="1" xr:uid="{00000000-0005-0000-0000-0000A50E0000}"/>
    <cellStyle name="Followed Hyperlink 12" xfId="9216" hidden="1" xr:uid="{00000000-0005-0000-0000-0000A10E0000}"/>
    <cellStyle name="Followed Hyperlink 12" xfId="10716" hidden="1" xr:uid="{00000000-0005-0000-0000-0000C10E0000}"/>
    <cellStyle name="Followed Hyperlink 12" xfId="13602" hidden="1" xr:uid="{00000000-0005-0000-0000-0000010F0000}"/>
    <cellStyle name="Followed Hyperlink 12" xfId="16379" hidden="1" xr:uid="{00000000-0005-0000-0000-0000410F0000}"/>
    <cellStyle name="Followed Hyperlink 12" xfId="2214" hidden="1" xr:uid="{00000000-0005-0000-0000-0000C10F0000}"/>
    <cellStyle name="Followed Hyperlink 12" xfId="742" hidden="1" xr:uid="{00000000-0005-0000-0000-000001100000}"/>
    <cellStyle name="Followed Hyperlink 12" xfId="951" hidden="1" xr:uid="{00000000-0005-0000-0000-000007100000}"/>
    <cellStyle name="Followed Hyperlink 12" xfId="3075" hidden="1" xr:uid="{00000000-0005-0000-0000-0000DC0F0000}"/>
    <cellStyle name="Followed Hyperlink 12" xfId="2424" hidden="1" xr:uid="{00000000-0005-0000-0000-0000C70F0000}"/>
    <cellStyle name="Followed Hyperlink 12" xfId="7870" hidden="1" xr:uid="{00000000-0005-0000-0000-0000B20F0000}"/>
    <cellStyle name="Followed Hyperlink 12" xfId="5968" hidden="1" xr:uid="{00000000-0005-0000-0000-0000870F0000}"/>
    <cellStyle name="Followed Hyperlink 12" xfId="13105" hidden="1" xr:uid="{00000000-0005-0000-0000-0000F60E0000}"/>
    <cellStyle name="Followed Hyperlink 12" xfId="13188" hidden="1" xr:uid="{00000000-0005-0000-0000-0000F70E0000}"/>
    <cellStyle name="Followed Hyperlink 12" xfId="13273" hidden="1" xr:uid="{00000000-0005-0000-0000-0000FA0E0000}"/>
    <cellStyle name="Followed Hyperlink 12" xfId="13364" hidden="1" xr:uid="{00000000-0005-0000-0000-0000FB0E0000}"/>
    <cellStyle name="Followed Hyperlink 12" xfId="12803" hidden="1" xr:uid="{00000000-0005-0000-0000-0000FC0E0000}"/>
    <cellStyle name="Followed Hyperlink 12" xfId="13560" hidden="1" xr:uid="{00000000-0005-0000-0000-0000FF0E0000}"/>
    <cellStyle name="Followed Hyperlink 12" xfId="13149" hidden="1" xr:uid="{00000000-0005-0000-0000-0000000F0000}"/>
    <cellStyle name="Followed Hyperlink 12" xfId="13654" hidden="1" xr:uid="{00000000-0005-0000-0000-0000020F0000}"/>
    <cellStyle name="Followed Hyperlink 12" xfId="13328" hidden="1" xr:uid="{00000000-0005-0000-0000-0000040F0000}"/>
    <cellStyle name="Followed Hyperlink 12" xfId="13780" hidden="1" xr:uid="{00000000-0005-0000-0000-0000060F0000}"/>
    <cellStyle name="Followed Hyperlink 12" xfId="13499" hidden="1" xr:uid="{00000000-0005-0000-0000-0000080F0000}"/>
    <cellStyle name="Followed Hyperlink 12" xfId="14032" hidden="1" xr:uid="{00000000-0005-0000-0000-00000B0F0000}"/>
    <cellStyle name="Followed Hyperlink 12" xfId="14064" hidden="1" xr:uid="{00000000-0005-0000-0000-00000C0F0000}"/>
    <cellStyle name="Followed Hyperlink 12" xfId="14148" hidden="1" xr:uid="{00000000-0005-0000-0000-00000E0F0000}"/>
    <cellStyle name="Followed Hyperlink 12" xfId="14190" hidden="1" xr:uid="{00000000-0005-0000-0000-0000100F0000}"/>
    <cellStyle name="Followed Hyperlink 12" xfId="14274" hidden="1" xr:uid="{00000000-0005-0000-0000-0000120F0000}"/>
    <cellStyle name="Followed Hyperlink 12" xfId="11935" hidden="1" xr:uid="{00000000-0005-0000-0000-0000130F0000}"/>
    <cellStyle name="Followed Hyperlink 12" xfId="14405" hidden="1" xr:uid="{00000000-0005-0000-0000-0000160F0000}"/>
    <cellStyle name="Followed Hyperlink 12" xfId="14548" hidden="1" xr:uid="{00000000-0005-0000-0000-0000170F0000}"/>
    <cellStyle name="Followed Hyperlink 12" xfId="14580" hidden="1" xr:uid="{00000000-0005-0000-0000-0000180F0000}"/>
    <cellStyle name="Followed Hyperlink 12" xfId="14748" hidden="1" xr:uid="{00000000-0005-0000-0000-00001B0F0000}"/>
    <cellStyle name="Followed Hyperlink 12" xfId="14843" hidden="1" xr:uid="{00000000-0005-0000-0000-00001C0F0000}"/>
    <cellStyle name="Followed Hyperlink 12" xfId="14450" hidden="1" xr:uid="{00000000-0005-0000-0000-00001E0F0000}"/>
    <cellStyle name="Followed Hyperlink 12" xfId="15011" hidden="1" xr:uid="{00000000-0005-0000-0000-0000200F0000}"/>
    <cellStyle name="Followed Hyperlink 12" xfId="14485" hidden="1" xr:uid="{00000000-0005-0000-0000-0000220F0000}"/>
    <cellStyle name="Followed Hyperlink 12" xfId="15084" hidden="1" xr:uid="{00000000-0005-0000-0000-0000230F0000}"/>
    <cellStyle name="Followed Hyperlink 12" xfId="14794" hidden="1" xr:uid="{00000000-0005-0000-0000-0000260F0000}"/>
    <cellStyle name="Followed Hyperlink 12" xfId="15238" hidden="1" xr:uid="{00000000-0005-0000-0000-0000270F0000}"/>
    <cellStyle name="Followed Hyperlink 12" xfId="15291" hidden="1" xr:uid="{00000000-0005-0000-0000-0000280F0000}"/>
    <cellStyle name="Followed Hyperlink 12" xfId="15503" hidden="1" xr:uid="{00000000-0005-0000-0000-00002B0F0000}"/>
    <cellStyle name="Followed Hyperlink 12" xfId="15535" hidden="1" xr:uid="{00000000-0005-0000-0000-00002C0F0000}"/>
    <cellStyle name="Followed Hyperlink 12" xfId="15588" hidden="1" xr:uid="{00000000-0005-0000-0000-00002E0F0000}"/>
    <cellStyle name="Followed Hyperlink 12" xfId="15711" hidden="1" xr:uid="{00000000-0005-0000-0000-0000300F0000}"/>
    <cellStyle name="Followed Hyperlink 12" xfId="15843" hidden="1" xr:uid="{00000000-0005-0000-0000-0000330F0000}"/>
    <cellStyle name="Followed Hyperlink 12" xfId="15875" hidden="1" xr:uid="{00000000-0005-0000-0000-0000340F0000}"/>
    <cellStyle name="Followed Hyperlink 12" xfId="15969" hidden="1" xr:uid="{00000000-0005-0000-0000-0000370F0000}"/>
    <cellStyle name="Followed Hyperlink 12" xfId="15643" hidden="1" xr:uid="{00000000-0005-0000-0000-0000380F0000}"/>
    <cellStyle name="Followed Hyperlink 12" xfId="16095" hidden="1" xr:uid="{00000000-0005-0000-0000-00003A0F0000}"/>
    <cellStyle name="Followed Hyperlink 12" xfId="15814" hidden="1" xr:uid="{00000000-0005-0000-0000-00003C0F0000}"/>
    <cellStyle name="Followed Hyperlink 12" xfId="16221" hidden="1" xr:uid="{00000000-0005-0000-0000-00003E0F0000}"/>
    <cellStyle name="Followed Hyperlink 12" xfId="16253" hidden="1" xr:uid="{00000000-0005-0000-0000-00003F0F0000}"/>
    <cellStyle name="Followed Hyperlink 12" xfId="16431" hidden="1" xr:uid="{00000000-0005-0000-0000-0000420F0000}"/>
    <cellStyle name="Followed Hyperlink 12" xfId="16463" hidden="1" xr:uid="{00000000-0005-0000-0000-0000430F0000}"/>
    <cellStyle name="Followed Hyperlink 12" xfId="16286" hidden="1" xr:uid="{00000000-0005-0000-0000-0000440F0000}"/>
    <cellStyle name="Followed Hyperlink 12" xfId="16683" hidden="1" xr:uid="{00000000-0005-0000-0000-0000470F0000}"/>
    <cellStyle name="Followed Hyperlink 12" xfId="16715" hidden="1" xr:uid="{00000000-0005-0000-0000-0000480F0000}"/>
    <cellStyle name="Followed Hyperlink 12" xfId="16799" hidden="1" xr:uid="{00000000-0005-0000-0000-00004A0F0000}"/>
    <cellStyle name="Followed Hyperlink 12" xfId="16974" hidden="1" xr:uid="{00000000-0005-0000-0000-00004C0F0000}"/>
    <cellStyle name="Followed Hyperlink 12" xfId="16589" hidden="1" xr:uid="{00000000-0005-0000-0000-00004E0F0000}"/>
    <cellStyle name="Followed Hyperlink 12" xfId="16001" hidden="1" xr:uid="{00000000-0005-0000-0000-00004F0F0000}"/>
    <cellStyle name="Followed Hyperlink 12" xfId="13938" hidden="1" xr:uid="{00000000-0005-0000-0000-0000520F0000}"/>
    <cellStyle name="Followed Hyperlink 12" xfId="13396" hidden="1" xr:uid="{00000000-0005-0000-0000-0000530F0000}"/>
    <cellStyle name="Followed Hyperlink 12" xfId="12728" hidden="1" xr:uid="{00000000-0005-0000-0000-0000540F0000}"/>
    <cellStyle name="Followed Hyperlink 12" xfId="10619" hidden="1" xr:uid="{00000000-0005-0000-0000-0000570F0000}"/>
    <cellStyle name="Followed Hyperlink 12" xfId="10002" hidden="1" xr:uid="{00000000-0005-0000-0000-0000580F0000}"/>
    <cellStyle name="Followed Hyperlink 12" xfId="8706" hidden="1" xr:uid="{00000000-0005-0000-0000-00005A0F0000}"/>
    <cellStyle name="Followed Hyperlink 12" xfId="3745" hidden="1" xr:uid="{00000000-0005-0000-0000-00005E0F0000}"/>
    <cellStyle name="Followed Hyperlink 12" xfId="4198" hidden="1" xr:uid="{00000000-0005-0000-0000-00005F0F0000}"/>
    <cellStyle name="Followed Hyperlink 12" xfId="4250" hidden="1" xr:uid="{00000000-0005-0000-0000-0000600F0000}"/>
    <cellStyle name="Followed Hyperlink 12" xfId="4324" hidden="1" xr:uid="{00000000-0005-0000-0000-0000630F0000}"/>
    <cellStyle name="Followed Hyperlink 12" xfId="4376" hidden="1" xr:uid="{00000000-0005-0000-0000-0000640F0000}"/>
    <cellStyle name="Followed Hyperlink 12" xfId="4095" hidden="1" xr:uid="{00000000-0005-0000-0000-0000660F0000}"/>
    <cellStyle name="Followed Hyperlink 12" xfId="4502" hidden="1" xr:uid="{00000000-0005-0000-0000-0000680F0000}"/>
    <cellStyle name="Followed Hyperlink 12" xfId="4660" hidden="1" xr:uid="{00000000-0005-0000-0000-00006A0F0000}"/>
    <cellStyle name="Followed Hyperlink 12" xfId="4712" hidden="1" xr:uid="{00000000-0005-0000-0000-00006B0F0000}"/>
    <cellStyle name="Followed Hyperlink 12" xfId="4786" hidden="1" xr:uid="{00000000-0005-0000-0000-00006E0F0000}"/>
    <cellStyle name="Followed Hyperlink 12" xfId="4838" hidden="1" xr:uid="{00000000-0005-0000-0000-00006F0F0000}"/>
    <cellStyle name="Followed Hyperlink 12" xfId="4870" hidden="1" xr:uid="{00000000-0005-0000-0000-0000700F0000}"/>
    <cellStyle name="Followed Hyperlink 12" xfId="5050" hidden="1" xr:uid="{00000000-0005-0000-0000-0000730F0000}"/>
    <cellStyle name="Followed Hyperlink 12" xfId="5082" hidden="1" xr:uid="{00000000-0005-0000-0000-0000740F0000}"/>
    <cellStyle name="Followed Hyperlink 12" xfId="5257" hidden="1" xr:uid="{00000000-0005-0000-0000-0000760F0000}"/>
    <cellStyle name="Followed Hyperlink 12" xfId="15756" hidden="1" xr:uid="{00000000-0005-0000-0000-0000320F0000}"/>
    <cellStyle name="Followed Hyperlink 12" xfId="13812" hidden="1" xr:uid="{00000000-0005-0000-0000-0000070F0000}"/>
    <cellStyle name="Followed Hyperlink 12" xfId="10339" hidden="1" xr:uid="{00000000-0005-0000-0000-0000B80E0000}"/>
    <cellStyle name="Followed Hyperlink 12" xfId="10445" hidden="1" xr:uid="{00000000-0005-0000-0000-0000BB0E0000}"/>
    <cellStyle name="Followed Hyperlink 12" xfId="10477" hidden="1" xr:uid="{00000000-0005-0000-0000-0000BC0E0000}"/>
    <cellStyle name="Followed Hyperlink 12" xfId="10534" hidden="1" xr:uid="{00000000-0005-0000-0000-0000BE0E0000}"/>
    <cellStyle name="Followed Hyperlink 12" xfId="10684" hidden="1" xr:uid="{00000000-0005-0000-0000-0000C00E0000}"/>
    <cellStyle name="Followed Hyperlink 12" xfId="10799" hidden="1" xr:uid="{00000000-0005-0000-0000-0000C20E0000}"/>
    <cellStyle name="Followed Hyperlink 12" xfId="10831" hidden="1" xr:uid="{00000000-0005-0000-0000-0000C30E0000}"/>
    <cellStyle name="Followed Hyperlink 12" xfId="10975" hidden="1" xr:uid="{00000000-0005-0000-0000-0000C60E0000}"/>
    <cellStyle name="Followed Hyperlink 12" xfId="11007" hidden="1" xr:uid="{00000000-0005-0000-0000-0000C70E0000}"/>
    <cellStyle name="Followed Hyperlink 12" xfId="10414" hidden="1" xr:uid="{00000000-0005-0000-0000-0000C80E0000}"/>
    <cellStyle name="Followed Hyperlink 12" xfId="11171" hidden="1" xr:uid="{00000000-0005-0000-0000-0000CB0E0000}"/>
    <cellStyle name="Followed Hyperlink 12" xfId="10760" hidden="1" xr:uid="{00000000-0005-0000-0000-0000CC0E0000}"/>
    <cellStyle name="Followed Hyperlink 12" xfId="11265" hidden="1" xr:uid="{00000000-0005-0000-0000-0000CE0E0000}"/>
    <cellStyle name="Followed Hyperlink 12" xfId="11339" hidden="1" xr:uid="{00000000-0005-0000-0000-0000D00E0000}"/>
    <cellStyle name="Followed Hyperlink 12" xfId="11423" hidden="1" xr:uid="{00000000-0005-0000-0000-0000D20E0000}"/>
    <cellStyle name="Followed Hyperlink 12" xfId="11110" hidden="1" xr:uid="{00000000-0005-0000-0000-0000D30E0000}"/>
    <cellStyle name="Followed Hyperlink 12" xfId="11549" hidden="1" xr:uid="{00000000-0005-0000-0000-0000D60E0000}"/>
    <cellStyle name="Followed Hyperlink 12" xfId="11643" hidden="1" xr:uid="{00000000-0005-0000-0000-0000D70E0000}"/>
    <cellStyle name="Followed Hyperlink 12" xfId="11675" hidden="1" xr:uid="{00000000-0005-0000-0000-0000D80E0000}"/>
    <cellStyle name="Followed Hyperlink 12" xfId="11582" hidden="1" xr:uid="{00000000-0005-0000-0000-0000DB0E0000}"/>
    <cellStyle name="Followed Hyperlink 12" xfId="11974" hidden="1" xr:uid="{00000000-0005-0000-0000-0000DE0E0000}"/>
    <cellStyle name="Followed Hyperlink 12" xfId="12006" hidden="1" xr:uid="{00000000-0005-0000-0000-0000DF0E0000}"/>
    <cellStyle name="Followed Hyperlink 12" xfId="12233" hidden="1" xr:uid="{00000000-0005-0000-0000-0000E20E0000}"/>
    <cellStyle name="Followed Hyperlink 12" xfId="12265" hidden="1" xr:uid="{00000000-0005-0000-0000-0000E30E0000}"/>
    <cellStyle name="Followed Hyperlink 12" xfId="12359" hidden="1" xr:uid="{00000000-0005-0000-0000-0000E40E0000}"/>
    <cellStyle name="Followed Hyperlink 12" xfId="12433" hidden="1" xr:uid="{00000000-0005-0000-0000-0000E70E0000}"/>
    <cellStyle name="Followed Hyperlink 12" xfId="12528" hidden="1" xr:uid="{00000000-0005-0000-0000-0000E80E0000}"/>
    <cellStyle name="Followed Hyperlink 12" xfId="12135" hidden="1" xr:uid="{00000000-0005-0000-0000-0000EA0E0000}"/>
    <cellStyle name="Followed Hyperlink 12" xfId="12696" hidden="1" xr:uid="{00000000-0005-0000-0000-0000EC0E0000}"/>
    <cellStyle name="Followed Hyperlink 12" xfId="12769" hidden="1" xr:uid="{00000000-0005-0000-0000-0000EE0E0000}"/>
    <cellStyle name="Followed Hyperlink 12" xfId="12834" hidden="1" xr:uid="{00000000-0005-0000-0000-0000EF0E0000}"/>
    <cellStyle name="Followed Hyperlink 12" xfId="12923" hidden="1" xr:uid="{00000000-0005-0000-0000-0000F20E0000}"/>
    <cellStyle name="Followed Hyperlink 12" xfId="12976" hidden="1" xr:uid="{00000000-0005-0000-0000-0000F30E0000}"/>
    <cellStyle name="Followed Hyperlink 12" xfId="13008" hidden="1" xr:uid="{00000000-0005-0000-0000-0000F40E0000}"/>
    <cellStyle name="Followed Hyperlink 12" xfId="8638" hidden="1" xr:uid="{00000000-0005-0000-0000-00009B0E0000}"/>
    <cellStyle name="Followed Hyperlink 12" xfId="9038" hidden="1" xr:uid="{00000000-0005-0000-0000-00009C0E0000}"/>
    <cellStyle name="Followed Hyperlink 12" xfId="9122" hidden="1" xr:uid="{00000000-0005-0000-0000-00009E0E0000}"/>
    <cellStyle name="Followed Hyperlink 12" xfId="9164" hidden="1" xr:uid="{00000000-0005-0000-0000-0000A00E0000}"/>
    <cellStyle name="Followed Hyperlink 12" xfId="9342" hidden="1" xr:uid="{00000000-0005-0000-0000-0000A20E0000}"/>
    <cellStyle name="Followed Hyperlink 12" xfId="9374" hidden="1" xr:uid="{00000000-0005-0000-0000-0000A30E0000}"/>
    <cellStyle name="Followed Hyperlink 12" xfId="9281" hidden="1" xr:uid="{00000000-0005-0000-0000-0000A60E0000}"/>
    <cellStyle name="Followed Hyperlink 12" xfId="9500" hidden="1" xr:uid="{00000000-0005-0000-0000-0000A70E0000}"/>
    <cellStyle name="Followed Hyperlink 12" xfId="9552" hidden="1" xr:uid="{00000000-0005-0000-0000-0000A80E0000}"/>
    <cellStyle name="Followed Hyperlink 12" xfId="9617" hidden="1" xr:uid="{00000000-0005-0000-0000-0000AB0E0000}"/>
    <cellStyle name="Followed Hyperlink 12" xfId="9669" hidden="1" xr:uid="{00000000-0005-0000-0000-0000AC0E0000}"/>
    <cellStyle name="Followed Hyperlink 12" xfId="9844" hidden="1" xr:uid="{00000000-0005-0000-0000-0000AE0E0000}"/>
    <cellStyle name="Followed Hyperlink 12" xfId="9970" hidden="1" xr:uid="{00000000-0005-0000-0000-0000B00E0000}"/>
    <cellStyle name="Followed Hyperlink 12" xfId="10044" hidden="1" xr:uid="{00000000-0005-0000-0000-0000B20E0000}"/>
    <cellStyle name="Followed Hyperlink 12" xfId="10139" hidden="1" xr:uid="{00000000-0005-0000-0000-0000B30E0000}"/>
    <cellStyle name="Followed Hyperlink 12" xfId="10212" hidden="1" xr:uid="{00000000-0005-0000-0000-0000B60E0000}"/>
    <cellStyle name="Followed Hyperlink 12" xfId="10307" hidden="1" xr:uid="{00000000-0005-0000-0000-0000B70E0000}"/>
    <cellStyle name="Followed Hyperlink 12" xfId="8383" hidden="1" xr:uid="{00000000-0005-0000-0000-00008C0E0000}"/>
    <cellStyle name="Followed Hyperlink 12" xfId="8530" hidden="1" xr:uid="{00000000-0005-0000-0000-00008F0E0000}"/>
    <cellStyle name="Followed Hyperlink 12" xfId="7811" hidden="1" xr:uid="{00000000-0005-0000-0000-0000900E0000}"/>
    <cellStyle name="Followed Hyperlink 12" xfId="8674" hidden="1" xr:uid="{00000000-0005-0000-0000-0000920E0000}"/>
    <cellStyle name="Followed Hyperlink 12" xfId="8751" hidden="1" xr:uid="{00000000-0005-0000-0000-0000940E0000}"/>
    <cellStyle name="Followed Hyperlink 12" xfId="8870" hidden="1" xr:uid="{00000000-0005-0000-0000-0000960E0000}"/>
    <cellStyle name="Followed Hyperlink 12" xfId="8459" hidden="1" xr:uid="{00000000-0005-0000-0000-0000970E0000}"/>
    <cellStyle name="Followed Hyperlink 12" xfId="8996" hidden="1" xr:uid="{00000000-0005-0000-0000-00009A0E0000}"/>
    <cellStyle name="Followed Hyperlink 12" xfId="17437" hidden="1" xr:uid="{00000000-0005-0000-0000-0000840E0000}"/>
    <cellStyle name="Followed Hyperlink 12" xfId="8144" hidden="1" xr:uid="{00000000-0005-0000-0000-0000860E0000}"/>
    <cellStyle name="Followed Hyperlink 12" xfId="7789" hidden="1" xr:uid="{00000000-0005-0000-0000-0000880E0000}"/>
    <cellStyle name="Followed Hyperlink 12" xfId="8286" hidden="1" xr:uid="{00000000-0005-0000-0000-00008A0E0000}"/>
    <cellStyle name="Followed Hyperlink 12" xfId="8318" hidden="1" xr:uid="{00000000-0005-0000-0000-00008B0E0000}"/>
    <cellStyle name="Followed Hyperlink 12" xfId="18105" hidden="1" xr:uid="{00000000-0005-0000-0000-0000820E0000}"/>
    <cellStyle name="Followed Hyperlink 12" xfId="17717" hidden="1" xr:uid="{00000000-0005-0000-0000-0000830E0000}"/>
    <cellStyle name="Followed Hyperlink 12" xfId="18983" hidden="1" xr:uid="{00000000-0005-0000-0000-00007F0E0000}"/>
    <cellStyle name="Followed Hyperlink 12" xfId="19405" hidden="1" xr:uid="{00000000-0005-0000-0000-00007E0E0000}"/>
    <cellStyle name="Followed Hyperlink 12" xfId="18647" hidden="1" xr:uid="{00000000-0005-0000-0000-0000800E0000}"/>
    <cellStyle name="Followed Hyperlink 12" xfId="8176" hidden="1" xr:uid="{00000000-0005-0000-0000-0000870E0000}"/>
    <cellStyle name="Followed Hyperlink 12" xfId="8912" hidden="1" xr:uid="{00000000-0005-0000-0000-0000980E0000}"/>
    <cellStyle name="Followed Hyperlink 12" xfId="8113" hidden="1" xr:uid="{00000000-0005-0000-0000-0000930E0000}"/>
    <cellStyle name="Followed Hyperlink 12" xfId="8498" hidden="1" xr:uid="{00000000-0005-0000-0000-00008E0E0000}"/>
    <cellStyle name="Followed Hyperlink 12" xfId="10171" hidden="1" xr:uid="{00000000-0005-0000-0000-0000B40E0000}"/>
    <cellStyle name="Followed Hyperlink 12" xfId="9876" hidden="1" xr:uid="{00000000-0005-0000-0000-0000AF0E0000}"/>
    <cellStyle name="Followed Hyperlink 12" xfId="2544" hidden="1" xr:uid="{00000000-0005-0000-0000-0000AA0E0000}"/>
    <cellStyle name="Followed Hyperlink 12" xfId="9426" hidden="1" xr:uid="{00000000-0005-0000-0000-0000A40E0000}"/>
    <cellStyle name="Followed Hyperlink 12" xfId="8809" hidden="1" xr:uid="{00000000-0005-0000-0000-00009F0E0000}"/>
    <cellStyle name="Followed Hyperlink 12" xfId="11801" hidden="1" xr:uid="{00000000-0005-0000-0000-0000DC0E0000}"/>
    <cellStyle name="Followed Hyperlink 12" xfId="12866" hidden="1" xr:uid="{00000000-0005-0000-0000-0000F00E0000}"/>
    <cellStyle name="Followed Hyperlink 12" xfId="12601" hidden="1" xr:uid="{00000000-0005-0000-0000-0000EB0E0000}"/>
    <cellStyle name="Followed Hyperlink 12" xfId="12172" hidden="1" xr:uid="{00000000-0005-0000-0000-0000E60E0000}"/>
    <cellStyle name="Followed Hyperlink 12" xfId="12058" hidden="1" xr:uid="{00000000-0005-0000-0000-0000E00E0000}"/>
    <cellStyle name="Followed Hyperlink 12" xfId="11759" hidden="1" xr:uid="{00000000-0005-0000-0000-0000DA0E0000}"/>
    <cellStyle name="Followed Hyperlink 12" xfId="11465" hidden="1" xr:uid="{00000000-0005-0000-0000-0000D40E0000}"/>
    <cellStyle name="Followed Hyperlink 12" xfId="10939" hidden="1" xr:uid="{00000000-0005-0000-0000-0000CF0E0000}"/>
    <cellStyle name="Followed Hyperlink 12" xfId="11139" hidden="1" xr:uid="{00000000-0005-0000-0000-0000CA0E0000}"/>
    <cellStyle name="Followed Hyperlink 12" xfId="10112" hidden="1" xr:uid="{00000000-0005-0000-0000-0000C40E0000}"/>
    <cellStyle name="Followed Hyperlink 12" xfId="10587" hidden="1" xr:uid="{00000000-0005-0000-0000-0000BF0E0000}"/>
    <cellStyle name="Followed Hyperlink 12" xfId="10380" hidden="1" xr:uid="{00000000-0005-0000-0000-0000BA0E0000}"/>
    <cellStyle name="Followed Hyperlink 12" xfId="4124" hidden="1" xr:uid="{00000000-0005-0000-0000-00005C0F0000}"/>
    <cellStyle name="Followed Hyperlink 12" xfId="4998" hidden="1" xr:uid="{00000000-0005-0000-0000-0000720F0000}"/>
    <cellStyle name="Followed Hyperlink 12" xfId="4744" hidden="1" xr:uid="{00000000-0005-0000-0000-00006C0F0000}"/>
    <cellStyle name="Followed Hyperlink 12" xfId="4450" hidden="1" xr:uid="{00000000-0005-0000-0000-0000670F0000}"/>
    <cellStyle name="Followed Hyperlink 12" xfId="3924" hidden="1" xr:uid="{00000000-0005-0000-0000-0000620F0000}"/>
    <cellStyle name="Followed Hyperlink 12" xfId="4037" hidden="1" xr:uid="{00000000-0005-0000-0000-00005B0F0000}"/>
    <cellStyle name="Followed Hyperlink 12" xfId="11297" hidden="1" xr:uid="{00000000-0005-0000-0000-0000560F0000}"/>
    <cellStyle name="Followed Hyperlink 12" xfId="15323" hidden="1" xr:uid="{00000000-0005-0000-0000-0000500F0000}"/>
    <cellStyle name="Followed Hyperlink 12" xfId="16942" hidden="1" xr:uid="{00000000-0005-0000-0000-00004B0F0000}"/>
    <cellStyle name="Followed Hyperlink 12" xfId="16557" hidden="1" xr:uid="{00000000-0005-0000-0000-0000460F0000}"/>
    <cellStyle name="Followed Hyperlink 12" xfId="16347" hidden="1" xr:uid="{00000000-0005-0000-0000-0000400F0000}"/>
    <cellStyle name="Followed Hyperlink 12" xfId="16127" hidden="1" xr:uid="{00000000-0005-0000-0000-00003B0F0000}"/>
    <cellStyle name="Followed Hyperlink 12" xfId="15917" hidden="1" xr:uid="{00000000-0005-0000-0000-0000360F0000}"/>
    <cellStyle name="Followed Hyperlink 12" xfId="15679" hidden="1" xr:uid="{00000000-0005-0000-0000-00002F0F0000}"/>
    <cellStyle name="Followed Hyperlink 12" xfId="15420" hidden="1" xr:uid="{00000000-0005-0000-0000-00002A0F0000}"/>
    <cellStyle name="Followed Hyperlink 12" xfId="15149" hidden="1" xr:uid="{00000000-0005-0000-0000-0000240F0000}"/>
    <cellStyle name="Followed Hyperlink 12" xfId="14916" hidden="1" xr:uid="{00000000-0005-0000-0000-00001F0F0000}"/>
    <cellStyle name="Followed Hyperlink 12" xfId="14487" hidden="1" xr:uid="{00000000-0005-0000-0000-00001A0F0000}"/>
    <cellStyle name="Followed Hyperlink 12" xfId="14321" hidden="1" xr:uid="{00000000-0005-0000-0000-0000140F0000}"/>
    <cellStyle name="Followed Hyperlink 12" xfId="13971" hidden="1" xr:uid="{00000000-0005-0000-0000-00000F0F0000}"/>
    <cellStyle name="Followed Hyperlink 12" xfId="13906" hidden="1" xr:uid="{00000000-0005-0000-0000-00000A0F0000}"/>
    <cellStyle name="Followed Hyperlink 12" xfId="13686" hidden="1" xr:uid="{00000000-0005-0000-0000-0000030F0000}"/>
    <cellStyle name="Followed Hyperlink 12" xfId="13528" hidden="1" xr:uid="{00000000-0005-0000-0000-0000FE0E0000}"/>
    <cellStyle name="Followed Hyperlink 12" xfId="13220" hidden="1" xr:uid="{00000000-0005-0000-0000-0000F80E0000}"/>
    <cellStyle name="Followed Hyperlink 12" xfId="6491" hidden="1" xr:uid="{00000000-0005-0000-0000-00009C0F0000}"/>
    <cellStyle name="Followed Hyperlink 12" xfId="1455" hidden="1" xr:uid="{00000000-0005-0000-0000-0000F20F0000}"/>
    <cellStyle name="Followed Hyperlink 12" xfId="5162" hidden="1" xr:uid="{00000000-0005-0000-0000-0000810F0000}"/>
    <cellStyle name="Followed Hyperlink 12" xfId="9090" hidden="1" xr:uid="{00000000-0005-0000-0000-00009D0E0000}"/>
    <cellStyle name="Followed Hyperlink 12" xfId="9701" hidden="1" xr:uid="{00000000-0005-0000-0000-0000AD0E0000}"/>
    <cellStyle name="Followed Hyperlink 12" xfId="10090" hidden="1" xr:uid="{00000000-0005-0000-0000-0000BD0E0000}"/>
    <cellStyle name="Followed Hyperlink 12" xfId="11391" hidden="1" xr:uid="{00000000-0005-0000-0000-0000D10E0000}"/>
    <cellStyle name="Followed Hyperlink 12" xfId="12090" hidden="1" xr:uid="{00000000-0005-0000-0000-0000E10E0000}"/>
    <cellStyle name="Followed Hyperlink 12" xfId="12479" hidden="1" xr:uid="{00000000-0005-0000-0000-0000F10E0000}"/>
    <cellStyle name="Followed Hyperlink 12" xfId="13728" hidden="1" xr:uid="{00000000-0005-0000-0000-0000050F0000}"/>
    <cellStyle name="Followed Hyperlink 12" xfId="14373" hidden="1" xr:uid="{00000000-0005-0000-0000-0000150F0000}"/>
    <cellStyle name="Followed Hyperlink 12" xfId="15181" hidden="1" xr:uid="{00000000-0005-0000-0000-0000250F0000}"/>
    <cellStyle name="Followed Hyperlink 12" xfId="15464" hidden="1" xr:uid="{00000000-0005-0000-0000-0000350F0000}"/>
    <cellStyle name="Followed Hyperlink 12" xfId="16767" hidden="1" xr:uid="{00000000-0005-0000-0000-0000490F0000}"/>
    <cellStyle name="Followed Hyperlink 12" xfId="9248" hidden="1" xr:uid="{00000000-0005-0000-0000-0000590F0000}"/>
    <cellStyle name="Followed Hyperlink 12" xfId="4628" hidden="1" xr:uid="{00000000-0005-0000-0000-0000690F0000}"/>
    <cellStyle name="Followed Hyperlink 12" xfId="5164" hidden="1" xr:uid="{00000000-0005-0000-0000-0000790F0000}"/>
    <cellStyle name="Followed Hyperlink 12" xfId="6265" hidden="1" xr:uid="{00000000-0005-0000-0000-00008D0F0000}"/>
    <cellStyle name="Followed Hyperlink 12" xfId="6846" hidden="1" xr:uid="{00000000-0005-0000-0000-00009D0F0000}"/>
    <cellStyle name="Followed Hyperlink 12" xfId="7669" hidden="1" xr:uid="{00000000-0005-0000-0000-0000AD0F0000}"/>
    <cellStyle name="Followed Hyperlink 12" xfId="1681" hidden="1" xr:uid="{00000000-0005-0000-0000-0000BD0F0000}"/>
    <cellStyle name="Followed Hyperlink 12" xfId="2768" hidden="1" xr:uid="{00000000-0005-0000-0000-0000D10F0000}"/>
    <cellStyle name="Followed Hyperlink 12" xfId="3701" hidden="1" xr:uid="{00000000-0005-0000-0000-0000E10F0000}"/>
    <cellStyle name="Followed Hyperlink 12" xfId="683" hidden="1" xr:uid="{00000000-0005-0000-0000-0000F10F0000}"/>
    <cellStyle name="Followed Hyperlink 12" xfId="910" hidden="1" xr:uid="{00000000-0005-0000-0000-000005100000}"/>
    <cellStyle name="Followed Hyperlink 12" xfId="62" hidden="1" xr:uid="{00000000-0005-0000-0000-000015100000}"/>
    <cellStyle name="Followed Hyperlink 12" xfId="615" hidden="1" xr:uid="{00000000-0005-0000-0000-000010100000}"/>
    <cellStyle name="Followed Hyperlink 12" xfId="415" hidden="1" xr:uid="{00000000-0005-0000-0000-00000B100000}"/>
    <cellStyle name="Followed Hyperlink 12" xfId="878" hidden="1" xr:uid="{00000000-0005-0000-0000-000004100000}"/>
    <cellStyle name="Followed Hyperlink 12" xfId="1962" hidden="1" xr:uid="{00000000-0005-0000-0000-0000FF0F0000}"/>
    <cellStyle name="Followed Hyperlink 12" xfId="1784" hidden="1" xr:uid="{00000000-0005-0000-0000-0000FA0F0000}"/>
    <cellStyle name="Followed Hyperlink 12" xfId="1578" hidden="1" xr:uid="{00000000-0005-0000-0000-0000F40F0000}"/>
    <cellStyle name="Followed Hyperlink 12" xfId="1287" hidden="1" xr:uid="{00000000-0005-0000-0000-0000EE0F0000}"/>
    <cellStyle name="Followed Hyperlink 12" xfId="3399" hidden="1" xr:uid="{00000000-0005-0000-0000-0000E80F0000}"/>
    <cellStyle name="Followed Hyperlink 12" xfId="3816" hidden="1" xr:uid="{00000000-0005-0000-0000-0000E30F0000}"/>
    <cellStyle name="Followed Hyperlink 12" xfId="3572" hidden="1" xr:uid="{00000000-0005-0000-0000-0000DE0F0000}"/>
    <cellStyle name="Followed Hyperlink 12" xfId="3292" hidden="1" xr:uid="{00000000-0005-0000-0000-0000D70F0000}"/>
    <cellStyle name="Followed Hyperlink 12" xfId="3029" hidden="1" xr:uid="{00000000-0005-0000-0000-0000D20F0000}"/>
    <cellStyle name="Followed Hyperlink 12" xfId="2686" hidden="1" xr:uid="{00000000-0005-0000-0000-0000CC0F0000}"/>
    <cellStyle name="Followed Hyperlink 12" xfId="2372" hidden="1" xr:uid="{00000000-0005-0000-0000-0000C60F0000}"/>
    <cellStyle name="Followed Hyperlink 12" xfId="2120" hidden="1" xr:uid="{00000000-0005-0000-0000-0000C00F0000}"/>
    <cellStyle name="Followed Hyperlink 12" xfId="4534" hidden="1" xr:uid="{00000000-0005-0000-0000-0000BB0F0000}"/>
    <cellStyle name="Followed Hyperlink 12" xfId="8038" hidden="1" xr:uid="{00000000-0005-0000-0000-0000B60F0000}"/>
    <cellStyle name="Followed Hyperlink 12" xfId="7482" hidden="1" xr:uid="{00000000-0005-0000-0000-0000AF0F0000}"/>
    <cellStyle name="Followed Hyperlink 12" xfId="7400" hidden="1" xr:uid="{00000000-0005-0000-0000-0000AA0F0000}"/>
    <cellStyle name="Followed Hyperlink 12" xfId="6963" hidden="1" xr:uid="{00000000-0005-0000-0000-0000A40F0000}"/>
    <cellStyle name="Followed Hyperlink 12" xfId="6930" hidden="1" xr:uid="{00000000-0005-0000-0000-00009F0F0000}"/>
    <cellStyle name="Followed Hyperlink 12" xfId="6320" hidden="1" xr:uid="{00000000-0005-0000-0000-0000980F0000}"/>
    <cellStyle name="Followed Hyperlink 12" xfId="6552" hidden="1" xr:uid="{00000000-0005-0000-0000-0000930F0000}"/>
    <cellStyle name="Followed Hyperlink 12" xfId="6356" hidden="1" xr:uid="{00000000-0005-0000-0000-00008E0F0000}"/>
    <cellStyle name="Followed Hyperlink 12" xfId="6065" hidden="1" xr:uid="{00000000-0005-0000-0000-0000880F0000}"/>
    <cellStyle name="Followed Hyperlink 12" xfId="5761" hidden="1" xr:uid="{00000000-0005-0000-0000-0000820F0000}"/>
    <cellStyle name="Followed Hyperlink 12" xfId="5552" hidden="1" xr:uid="{00000000-0005-0000-0000-00007C0F0000}"/>
    <cellStyle name="Followed Hyperlink 12" xfId="5351" hidden="1" xr:uid="{00000000-0005-0000-0000-0000770F0000}"/>
    <cellStyle name="Followed Hyperlink 12" xfId="17929" hidden="1" xr:uid="{00000000-0005-0000-0000-0000800C0000}"/>
    <cellStyle name="Followed Hyperlink 12" xfId="19149" hidden="1" xr:uid="{00000000-0005-0000-0000-0000A40C0000}"/>
    <cellStyle name="Followed Hyperlink 12" xfId="50764" hidden="1" xr:uid="{00000000-0005-0000-0000-0000A60B0000}"/>
    <cellStyle name="Followed Hyperlink 12" xfId="50979" hidden="1" xr:uid="{00000000-0005-0000-0000-0000A20B0000}"/>
    <cellStyle name="Followed Hyperlink 12" xfId="50720" hidden="1" xr:uid="{00000000-0005-0000-0000-00009E0B0000}"/>
    <cellStyle name="Followed Hyperlink 12" xfId="50449" hidden="1" xr:uid="{00000000-0005-0000-0000-0000990B0000}"/>
    <cellStyle name="Followed Hyperlink 12" xfId="50216" hidden="1" xr:uid="{00000000-0005-0000-0000-0000950B0000}"/>
    <cellStyle name="Followed Hyperlink 12" xfId="49787" hidden="1" xr:uid="{00000000-0005-0000-0000-0000910B0000}"/>
    <cellStyle name="Followed Hyperlink 12" xfId="19615" hidden="1" xr:uid="{00000000-0005-0000-0000-0000A50C0000}"/>
    <cellStyle name="Followed Hyperlink 12" xfId="8964" hidden="1" xr:uid="{00000000-0005-0000-0000-0000990E0000}"/>
    <cellStyle name="Followed Hyperlink 12" xfId="8838" hidden="1" xr:uid="{00000000-0005-0000-0000-0000950E0000}"/>
    <cellStyle name="Followed Hyperlink 12" xfId="8583" hidden="1" xr:uid="{00000000-0005-0000-0000-0000910E0000}"/>
    <cellStyle name="Followed Hyperlink 12" xfId="8415" hidden="1" xr:uid="{00000000-0005-0000-0000-00008D0E0000}"/>
    <cellStyle name="Followed Hyperlink 12" xfId="8233" hidden="1" xr:uid="{00000000-0005-0000-0000-0000890E0000}"/>
    <cellStyle name="Followed Hyperlink 12" xfId="17100" hidden="1" xr:uid="{00000000-0005-0000-0000-0000850E0000}"/>
    <cellStyle name="Followed Hyperlink 12" xfId="40806" hidden="1" xr:uid="{00000000-0005-0000-0000-0000670C0000}"/>
    <cellStyle name="Followed Hyperlink 12" xfId="40637" hidden="1" xr:uid="{00000000-0005-0000-0000-0000680C0000}"/>
    <cellStyle name="Followed Hyperlink 12" xfId="40336" hidden="1" xr:uid="{00000000-0005-0000-0000-0000690C0000}"/>
    <cellStyle name="Followed Hyperlink 12" xfId="40131" hidden="1" xr:uid="{00000000-0005-0000-0000-00006A0C0000}"/>
    <cellStyle name="Followed Hyperlink 12" xfId="40005" hidden="1" xr:uid="{00000000-0005-0000-0000-00006B0C0000}"/>
    <cellStyle name="Followed Hyperlink 12" xfId="39795" hidden="1" xr:uid="{00000000-0005-0000-0000-00006C0C0000}"/>
    <cellStyle name="Followed Hyperlink 12" xfId="16881" hidden="1" xr:uid="{00000000-0005-0000-0000-00006F0C0000}"/>
    <cellStyle name="Followed Hyperlink 12" xfId="17237" hidden="1" xr:uid="{00000000-0005-0000-0000-0000710C0000}"/>
    <cellStyle name="Followed Hyperlink 12" xfId="17269" hidden="1" xr:uid="{00000000-0005-0000-0000-0000720C0000}"/>
    <cellStyle name="Followed Hyperlink 12" xfId="16844" hidden="1" xr:uid="{00000000-0005-0000-0000-0000730C0000}"/>
    <cellStyle name="Followed Hyperlink 12" xfId="17310" hidden="1" xr:uid="{00000000-0005-0000-0000-0000740C0000}"/>
    <cellStyle name="Followed Hyperlink 12" xfId="16879" hidden="1" xr:uid="{00000000-0005-0000-0000-0000760C0000}"/>
    <cellStyle name="Followed Hyperlink 12" xfId="17543" hidden="1" xr:uid="{00000000-0005-0000-0000-0000780C0000}"/>
    <cellStyle name="Followed Hyperlink 12" xfId="17575" hidden="1" xr:uid="{00000000-0005-0000-0000-0000790C0000}"/>
    <cellStyle name="Followed Hyperlink 12" xfId="17632" hidden="1" xr:uid="{00000000-0005-0000-0000-00007B0C0000}"/>
    <cellStyle name="Followed Hyperlink 12" xfId="17685" hidden="1" xr:uid="{00000000-0005-0000-0000-00007C0C0000}"/>
    <cellStyle name="Followed Hyperlink 12" xfId="17814" hidden="1" xr:uid="{00000000-0005-0000-0000-00007E0C0000}"/>
    <cellStyle name="Followed Hyperlink 12" xfId="17897" hidden="1" xr:uid="{00000000-0005-0000-0000-00007F0C0000}"/>
    <cellStyle name="Followed Hyperlink 12" xfId="17210" hidden="1" xr:uid="{00000000-0005-0000-0000-0000810C0000}"/>
    <cellStyle name="Followed Hyperlink 12" xfId="17982" hidden="1" xr:uid="{00000000-0005-0000-0000-0000820C0000}"/>
    <cellStyle name="Followed Hyperlink 12" xfId="18073" hidden="1" xr:uid="{00000000-0005-0000-0000-0000830C0000}"/>
    <cellStyle name="Followed Hyperlink 12" xfId="18237" hidden="1" xr:uid="{00000000-0005-0000-0000-0000860C0000}"/>
    <cellStyle name="Followed Hyperlink 12" xfId="18269" hidden="1" xr:uid="{00000000-0005-0000-0000-0000870C0000}"/>
    <cellStyle name="Followed Hyperlink 12" xfId="17858" hidden="1" xr:uid="{00000000-0005-0000-0000-0000880C0000}"/>
    <cellStyle name="Followed Hyperlink 12" xfId="18363" hidden="1" xr:uid="{00000000-0005-0000-0000-00008A0C0000}"/>
    <cellStyle name="Followed Hyperlink 12" xfId="18037" hidden="1" xr:uid="{00000000-0005-0000-0000-00008B0C0000}"/>
    <cellStyle name="Followed Hyperlink 12" xfId="18437" hidden="1" xr:uid="{00000000-0005-0000-0000-00008C0C0000}"/>
    <cellStyle name="Followed Hyperlink 12" xfId="18521" hidden="1" xr:uid="{00000000-0005-0000-0000-00008E0C0000}"/>
    <cellStyle name="Followed Hyperlink 12" xfId="18563" hidden="1" xr:uid="{00000000-0005-0000-0000-0000900C0000}"/>
    <cellStyle name="Followed Hyperlink 12" xfId="18615" hidden="1" xr:uid="{00000000-0005-0000-0000-0000910C0000}"/>
    <cellStyle name="Followed Hyperlink 12" xfId="18773" hidden="1" xr:uid="{00000000-0005-0000-0000-0000930C0000}"/>
    <cellStyle name="Followed Hyperlink 12" xfId="18825" hidden="1" xr:uid="{00000000-0005-0000-0000-0000940C0000}"/>
    <cellStyle name="Followed Hyperlink 12" xfId="18680" hidden="1" xr:uid="{00000000-0005-0000-0000-0000960C0000}"/>
    <cellStyle name="Followed Hyperlink 12" xfId="18899" hidden="1" xr:uid="{00000000-0005-0000-0000-0000970C0000}"/>
    <cellStyle name="Followed Hyperlink 12" xfId="18951" hidden="1" xr:uid="{00000000-0005-0000-0000-0000980C0000}"/>
    <cellStyle name="Followed Hyperlink 12" xfId="19020" hidden="1" xr:uid="{00000000-0005-0000-0000-00009A0C0000}"/>
    <cellStyle name="Followed Hyperlink 12" xfId="19104" hidden="1" xr:uid="{00000000-0005-0000-0000-00009C0C0000}"/>
    <cellStyle name="Followed Hyperlink 12" xfId="19279" hidden="1" xr:uid="{00000000-0005-0000-0000-00009E0C0000}"/>
    <cellStyle name="Followed Hyperlink 12" xfId="19373" hidden="1" xr:uid="{00000000-0005-0000-0000-00009F0C0000}"/>
    <cellStyle name="Followed Hyperlink 12" xfId="19186" hidden="1" xr:uid="{00000000-0005-0000-0000-0000A00C0000}"/>
    <cellStyle name="Followed Hyperlink 12" xfId="19447" hidden="1" xr:uid="{00000000-0005-0000-0000-0000A10C0000}"/>
    <cellStyle name="Followed Hyperlink 12" xfId="19542" hidden="1" xr:uid="{00000000-0005-0000-0000-0000A20C0000}"/>
    <cellStyle name="Followed Hyperlink 12" xfId="19710" hidden="1" xr:uid="{00000000-0005-0000-0000-0000A60C0000}"/>
    <cellStyle name="Followed Hyperlink 12" xfId="19184" hidden="1" xr:uid="{00000000-0005-0000-0000-0000A70C0000}"/>
    <cellStyle name="Followed Hyperlink 12" xfId="19783" hidden="1" xr:uid="{00000000-0005-0000-0000-0000A80C0000}"/>
    <cellStyle name="Followed Hyperlink 12" xfId="19848" hidden="1" xr:uid="{00000000-0005-0000-0000-0000A90C0000}"/>
    <cellStyle name="Followed Hyperlink 12" xfId="19880" hidden="1" xr:uid="{00000000-0005-0000-0000-0000AA0C0000}"/>
    <cellStyle name="Followed Hyperlink 12" xfId="19493" hidden="1" xr:uid="{00000000-0005-0000-0000-0000AB0C0000}"/>
    <cellStyle name="Followed Hyperlink 12" xfId="19937" hidden="1" xr:uid="{00000000-0005-0000-0000-0000AC0C0000}"/>
    <cellStyle name="Followed Hyperlink 12" xfId="20202" hidden="1" xr:uid="{00000000-0005-0000-0000-0000B00C0000}"/>
    <cellStyle name="Followed Hyperlink 12" xfId="20234" hidden="1" xr:uid="{00000000-0005-0000-0000-0000B10C0000}"/>
    <cellStyle name="Followed Hyperlink 12" xfId="19515" hidden="1" xr:uid="{00000000-0005-0000-0000-0000B20C0000}"/>
    <cellStyle name="Followed Hyperlink 12" xfId="20287" hidden="1" xr:uid="{00000000-0005-0000-0000-0000B30C0000}"/>
    <cellStyle name="Followed Hyperlink 12" xfId="20378" hidden="1" xr:uid="{00000000-0005-0000-0000-0000B40C0000}"/>
    <cellStyle name="Followed Hyperlink 12" xfId="20455" hidden="1" xr:uid="{00000000-0005-0000-0000-0000B60C0000}"/>
    <cellStyle name="Followed Hyperlink 12" xfId="20574" hidden="1" xr:uid="{00000000-0005-0000-0000-0000B80C0000}"/>
    <cellStyle name="Followed Hyperlink 12" xfId="20616" hidden="1" xr:uid="{00000000-0005-0000-0000-0000BA0C0000}"/>
    <cellStyle name="Followed Hyperlink 12" xfId="20668" hidden="1" xr:uid="{00000000-0005-0000-0000-0000BB0C0000}"/>
    <cellStyle name="Followed Hyperlink 12" xfId="20342" hidden="1" xr:uid="{00000000-0005-0000-0000-0000BC0C0000}"/>
    <cellStyle name="Followed Hyperlink 12" xfId="20794" hidden="1" xr:uid="{00000000-0005-0000-0000-0000BE0C0000}"/>
    <cellStyle name="Followed Hyperlink 12" xfId="20826" hidden="1" xr:uid="{00000000-0005-0000-0000-0000BF0C0000}"/>
    <cellStyle name="Followed Hyperlink 12" xfId="20868" hidden="1" xr:uid="{00000000-0005-0000-0000-0000C10C0000}"/>
    <cellStyle name="Followed Hyperlink 12" xfId="20920" hidden="1" xr:uid="{00000000-0005-0000-0000-0000C20C0000}"/>
    <cellStyle name="Followed Hyperlink 12" xfId="21078" hidden="1" xr:uid="{00000000-0005-0000-0000-0000C40C0000}"/>
    <cellStyle name="Followed Hyperlink 12" xfId="21162" hidden="1" xr:uid="{00000000-0005-0000-0000-0000C60C0000}"/>
    <cellStyle name="Followed Hyperlink 12" xfId="20985" hidden="1" xr:uid="{00000000-0005-0000-0000-0000C70C0000}"/>
    <cellStyle name="Followed Hyperlink 12" xfId="21204" hidden="1" xr:uid="{00000000-0005-0000-0000-0000C80C0000}"/>
    <cellStyle name="Followed Hyperlink 12" xfId="21344" hidden="1" xr:uid="{00000000-0005-0000-0000-0000CA0C0000}"/>
    <cellStyle name="Followed Hyperlink 12" xfId="21376" hidden="1" xr:uid="{00000000-0005-0000-0000-0000CB0C0000}"/>
    <cellStyle name="Followed Hyperlink 12" xfId="21428" hidden="1" xr:uid="{00000000-0005-0000-0000-0000CC0C0000}"/>
    <cellStyle name="Followed Hyperlink 12" xfId="21635" hidden="1" xr:uid="{00000000-0005-0000-0000-0000CF0C0000}"/>
    <cellStyle name="Followed Hyperlink 12" xfId="21729" hidden="1" xr:uid="{00000000-0005-0000-0000-0000D00C0000}"/>
    <cellStyle name="Followed Hyperlink 12" xfId="21542" hidden="1" xr:uid="{00000000-0005-0000-0000-0000D10C0000}"/>
    <cellStyle name="Followed Hyperlink 12" xfId="21898" hidden="1" xr:uid="{00000000-0005-0000-0000-0000D30C0000}"/>
    <cellStyle name="Followed Hyperlink 12" xfId="21930" hidden="1" xr:uid="{00000000-0005-0000-0000-0000D40C0000}"/>
    <cellStyle name="Followed Hyperlink 12" xfId="21971" hidden="1" xr:uid="{00000000-0005-0000-0000-0000D60C0000}"/>
    <cellStyle name="Followed Hyperlink 12" xfId="22066" hidden="1" xr:uid="{00000000-0005-0000-0000-0000D70C0000}"/>
    <cellStyle name="Followed Hyperlink 12" xfId="22139" hidden="1" xr:uid="{00000000-0005-0000-0000-0000D90C0000}"/>
    <cellStyle name="Followed Hyperlink 12" xfId="22204" hidden="1" xr:uid="{00000000-0005-0000-0000-0000DA0C0000}"/>
    <cellStyle name="Followed Hyperlink 12" xfId="21849" hidden="1" xr:uid="{00000000-0005-0000-0000-0000DC0C0000}"/>
    <cellStyle name="Followed Hyperlink 12" xfId="22346" hidden="1" xr:uid="{00000000-0005-0000-0000-0000DE0C0000}"/>
    <cellStyle name="Followed Hyperlink 12" xfId="22443" hidden="1" xr:uid="{00000000-0005-0000-0000-0000DF0C0000}"/>
    <cellStyle name="Followed Hyperlink 12" xfId="22475" hidden="1" xr:uid="{00000000-0005-0000-0000-0000E00C0000}"/>
    <cellStyle name="Followed Hyperlink 12" xfId="22558" hidden="1" xr:uid="{00000000-0005-0000-0000-0000E10C0000}"/>
    <cellStyle name="Followed Hyperlink 12" xfId="21871" hidden="1" xr:uid="{00000000-0005-0000-0000-0000E30C0000}"/>
    <cellStyle name="Followed Hyperlink 12" xfId="22173" hidden="1" xr:uid="{00000000-0005-0000-0000-0000E60C0000}"/>
    <cellStyle name="Followed Hyperlink 12" xfId="22811" hidden="1" xr:uid="{00000000-0005-0000-0000-0000E70C0000}"/>
    <cellStyle name="Followed Hyperlink 12" xfId="22898" hidden="1" xr:uid="{00000000-0005-0000-0000-0000E80C0000}"/>
    <cellStyle name="Followed Hyperlink 12" xfId="22930" hidden="1" xr:uid="{00000000-0005-0000-0000-0000E90C0000}"/>
    <cellStyle name="Followed Hyperlink 12" xfId="22519" hidden="1" xr:uid="{00000000-0005-0000-0000-0000EA0C0000}"/>
    <cellStyle name="Followed Hyperlink 12" xfId="22972" hidden="1" xr:uid="{00000000-0005-0000-0000-0000EB0C0000}"/>
    <cellStyle name="Followed Hyperlink 12" xfId="23150" hidden="1" xr:uid="{00000000-0005-0000-0000-0000EF0C0000}"/>
    <cellStyle name="Followed Hyperlink 12" xfId="23182" hidden="1" xr:uid="{00000000-0005-0000-0000-0000F00C0000}"/>
    <cellStyle name="Followed Hyperlink 12" xfId="22869" hidden="1" xr:uid="{00000000-0005-0000-0000-0000F10C0000}"/>
    <cellStyle name="Followed Hyperlink 12" xfId="23224" hidden="1" xr:uid="{00000000-0005-0000-0000-0000F20C0000}"/>
    <cellStyle name="Followed Hyperlink 12" xfId="23276" hidden="1" xr:uid="{00000000-0005-0000-0000-0000F30C0000}"/>
    <cellStyle name="Followed Hyperlink 12" xfId="23402" hidden="1" xr:uid="{00000000-0005-0000-0000-0000F40C0000}"/>
    <cellStyle name="Followed Hyperlink 12" xfId="23486" hidden="1" xr:uid="{00000000-0005-0000-0000-0000F60C0000}"/>
    <cellStyle name="Followed Hyperlink 12" xfId="23560" hidden="1" xr:uid="{00000000-0005-0000-0000-0000F90C0000}"/>
    <cellStyle name="Followed Hyperlink 12" xfId="23612" hidden="1" xr:uid="{00000000-0005-0000-0000-0000FA0C0000}"/>
    <cellStyle name="Followed Hyperlink 12" xfId="23736" hidden="1" xr:uid="{00000000-0005-0000-0000-0000FB0C0000}"/>
    <cellStyle name="Followed Hyperlink 12" xfId="23768" hidden="1" xr:uid="{00000000-0005-0000-0000-0000FC0C0000}"/>
    <cellStyle name="Followed Hyperlink 12" xfId="23852" hidden="1" xr:uid="{00000000-0005-0000-0000-0000FE0C0000}"/>
    <cellStyle name="Followed Hyperlink 12" xfId="23995" hidden="1" xr:uid="{00000000-0005-0000-0000-0000FF0C0000}"/>
    <cellStyle name="Followed Hyperlink 12" xfId="24121" hidden="1" xr:uid="{00000000-0005-0000-0000-0000010D0000}"/>
    <cellStyle name="Followed Hyperlink 12" xfId="24195" hidden="1" xr:uid="{00000000-0005-0000-0000-0000030D0000}"/>
    <cellStyle name="Followed Hyperlink 12" xfId="24290" hidden="1" xr:uid="{00000000-0005-0000-0000-0000040D0000}"/>
    <cellStyle name="Followed Hyperlink 12" xfId="23897" hidden="1" xr:uid="{00000000-0005-0000-0000-0000060D0000}"/>
    <cellStyle name="Followed Hyperlink 12" xfId="24363" hidden="1" xr:uid="{00000000-0005-0000-0000-0000070D0000}"/>
    <cellStyle name="Followed Hyperlink 12" xfId="24458" hidden="1" xr:uid="{00000000-0005-0000-0000-0000080D0000}"/>
    <cellStyle name="Followed Hyperlink 12" xfId="24531" hidden="1" xr:uid="{00000000-0005-0000-0000-00000A0D0000}"/>
    <cellStyle name="Followed Hyperlink 12" xfId="24596" hidden="1" xr:uid="{00000000-0005-0000-0000-00000B0D0000}"/>
    <cellStyle name="Followed Hyperlink 12" xfId="24685" hidden="1" xr:uid="{00000000-0005-0000-0000-00000E0D0000}"/>
    <cellStyle name="Followed Hyperlink 12" xfId="24738" hidden="1" xr:uid="{00000000-0005-0000-0000-00000F0D0000}"/>
    <cellStyle name="Followed Hyperlink 12" xfId="24835" hidden="1" xr:uid="{00000000-0005-0000-0000-0000100D0000}"/>
    <cellStyle name="Followed Hyperlink 12" xfId="24867" hidden="1" xr:uid="{00000000-0005-0000-0000-0000110D0000}"/>
    <cellStyle name="Followed Hyperlink 12" xfId="24982" hidden="1" xr:uid="{00000000-0005-0000-0000-0000130D0000}"/>
    <cellStyle name="Followed Hyperlink 12" xfId="24263" hidden="1" xr:uid="{00000000-0005-0000-0000-0000140D0000}"/>
    <cellStyle name="Followed Hyperlink 12" xfId="25126" hidden="1" xr:uid="{00000000-0005-0000-0000-0000160D0000}"/>
    <cellStyle name="Followed Hyperlink 12" xfId="25203" hidden="1" xr:uid="{00000000-0005-0000-0000-0000180D0000}"/>
    <cellStyle name="Followed Hyperlink 12" xfId="25290" hidden="1" xr:uid="{00000000-0005-0000-0000-0000190D0000}"/>
    <cellStyle name="Followed Hyperlink 12" xfId="25322" hidden="1" xr:uid="{00000000-0005-0000-0000-00001A0D0000}"/>
    <cellStyle name="Followed Hyperlink 12" xfId="25364" hidden="1" xr:uid="{00000000-0005-0000-0000-00001C0D0000}"/>
    <cellStyle name="Followed Hyperlink 12" xfId="25090" hidden="1" xr:uid="{00000000-0005-0000-0000-00001E0D0000}"/>
    <cellStyle name="Followed Hyperlink 12" xfId="25490" hidden="1" xr:uid="{00000000-0005-0000-0000-00001F0D0000}"/>
    <cellStyle name="Followed Hyperlink 12" xfId="25542" hidden="1" xr:uid="{00000000-0005-0000-0000-0000200D0000}"/>
    <cellStyle name="Followed Hyperlink 12" xfId="25261" hidden="1" xr:uid="{00000000-0005-0000-0000-0000220D0000}"/>
    <cellStyle name="Followed Hyperlink 12" xfId="25616" hidden="1" xr:uid="{00000000-0005-0000-0000-0000230D0000}"/>
    <cellStyle name="Followed Hyperlink 12" xfId="25826" hidden="1" xr:uid="{00000000-0005-0000-0000-0000260D0000}"/>
    <cellStyle name="Followed Hyperlink 12" xfId="25878" hidden="1" xr:uid="{00000000-0005-0000-0000-0000270D0000}"/>
    <cellStyle name="Followed Hyperlink 12" xfId="25910" hidden="1" xr:uid="{00000000-0005-0000-0000-0000280D0000}"/>
    <cellStyle name="Followed Hyperlink 12" xfId="25733" hidden="1" xr:uid="{00000000-0005-0000-0000-0000290D0000}"/>
    <cellStyle name="Followed Hyperlink 12" xfId="25952" hidden="1" xr:uid="{00000000-0005-0000-0000-00002A0D0000}"/>
    <cellStyle name="Followed Hyperlink 12" xfId="23697" hidden="1" xr:uid="{00000000-0005-0000-0000-00002C0D0000}"/>
    <cellStyle name="Followed Hyperlink 12" xfId="26170" hidden="1" xr:uid="{00000000-0005-0000-0000-00002F0D0000}"/>
    <cellStyle name="Followed Hyperlink 12" xfId="26313" hidden="1" xr:uid="{00000000-0005-0000-0000-0000300D0000}"/>
    <cellStyle name="Followed Hyperlink 12" xfId="26345" hidden="1" xr:uid="{00000000-0005-0000-0000-0000310D0000}"/>
    <cellStyle name="Followed Hyperlink 12" xfId="26439" hidden="1" xr:uid="{00000000-0005-0000-0000-0000320D0000}"/>
    <cellStyle name="Followed Hyperlink 12" xfId="26252" hidden="1" xr:uid="{00000000-0005-0000-0000-0000330D0000}"/>
    <cellStyle name="Followed Hyperlink 12" xfId="26513" hidden="1" xr:uid="{00000000-0005-0000-0000-0000340D0000}"/>
    <cellStyle name="Followed Hyperlink 12" xfId="26681" hidden="1" xr:uid="{00000000-0005-0000-0000-0000380D0000}"/>
    <cellStyle name="Followed Hyperlink 12" xfId="26776" hidden="1" xr:uid="{00000000-0005-0000-0000-0000390D0000}"/>
    <cellStyle name="Followed Hyperlink 12" xfId="26250" hidden="1" xr:uid="{00000000-0005-0000-0000-00003A0D0000}"/>
    <cellStyle name="Followed Hyperlink 12" xfId="26849" hidden="1" xr:uid="{00000000-0005-0000-0000-00003B0D0000}"/>
    <cellStyle name="Followed Hyperlink 12" xfId="26914" hidden="1" xr:uid="{00000000-0005-0000-0000-00003C0D0000}"/>
    <cellStyle name="Followed Hyperlink 12" xfId="26559" hidden="1" xr:uid="{00000000-0005-0000-0000-00003E0D0000}"/>
    <cellStyle name="Followed Hyperlink 12" xfId="27003" hidden="1" xr:uid="{00000000-0005-0000-0000-00003F0D0000}"/>
    <cellStyle name="Followed Hyperlink 12" xfId="27185" hidden="1" xr:uid="{00000000-0005-0000-0000-0000420D0000}"/>
    <cellStyle name="Followed Hyperlink 12" xfId="27268" hidden="1" xr:uid="{00000000-0005-0000-0000-0000430D0000}"/>
    <cellStyle name="Followed Hyperlink 12" xfId="27300" hidden="1" xr:uid="{00000000-0005-0000-0000-0000440D0000}"/>
    <cellStyle name="Followed Hyperlink 12" xfId="27353" hidden="1" xr:uid="{00000000-0005-0000-0000-0000460D0000}"/>
    <cellStyle name="Followed Hyperlink 12" xfId="27444" hidden="1" xr:uid="{00000000-0005-0000-0000-0000470D0000}"/>
    <cellStyle name="Followed Hyperlink 12" xfId="26883" hidden="1" xr:uid="{00000000-0005-0000-0000-0000480D0000}"/>
    <cellStyle name="Followed Hyperlink 12" xfId="27608" hidden="1" xr:uid="{00000000-0005-0000-0000-00004A0D0000}"/>
    <cellStyle name="Followed Hyperlink 12" xfId="27229" hidden="1" xr:uid="{00000000-0005-0000-0000-00004C0D0000}"/>
    <cellStyle name="Followed Hyperlink 12" xfId="27734" hidden="1" xr:uid="{00000000-0005-0000-0000-00004E0D0000}"/>
    <cellStyle name="Followed Hyperlink 12" xfId="27408" hidden="1" xr:uid="{00000000-0005-0000-0000-00004F0D0000}"/>
    <cellStyle name="Followed Hyperlink 12" xfId="27808" hidden="1" xr:uid="{00000000-0005-0000-0000-0000500D0000}"/>
    <cellStyle name="Followed Hyperlink 12" xfId="27860" hidden="1" xr:uid="{00000000-0005-0000-0000-0000510D0000}"/>
    <cellStyle name="Followed Hyperlink 12" xfId="27579" hidden="1" xr:uid="{00000000-0005-0000-0000-0000530D0000}"/>
    <cellStyle name="Followed Hyperlink 12" xfId="27934" hidden="1" xr:uid="{00000000-0005-0000-0000-0000540D0000}"/>
    <cellStyle name="Followed Hyperlink 12" xfId="28144" hidden="1" xr:uid="{00000000-0005-0000-0000-0000570D0000}"/>
    <cellStyle name="Followed Hyperlink 12" xfId="28196" hidden="1" xr:uid="{00000000-0005-0000-0000-0000580D0000}"/>
    <cellStyle name="Followed Hyperlink 12" xfId="28228" hidden="1" xr:uid="{00000000-0005-0000-0000-0000590D0000}"/>
    <cellStyle name="Followed Hyperlink 12" xfId="28051" hidden="1" xr:uid="{00000000-0005-0000-0000-00005A0D0000}"/>
    <cellStyle name="Followed Hyperlink 12" xfId="28322" hidden="1" xr:uid="{00000000-0005-0000-0000-00005C0D0000}"/>
    <cellStyle name="Followed Hyperlink 12" xfId="28438" hidden="1" xr:uid="{00000000-0005-0000-0000-00005E0D0000}"/>
    <cellStyle name="Followed Hyperlink 12" xfId="28490" hidden="1" xr:uid="{00000000-0005-0000-0000-00005F0D0000}"/>
    <cellStyle name="Followed Hyperlink 12" xfId="28665" hidden="1" xr:uid="{00000000-0005-0000-0000-0000610D0000}"/>
    <cellStyle name="Followed Hyperlink 12" xfId="28697" hidden="1" xr:uid="{00000000-0005-0000-0000-0000620D0000}"/>
    <cellStyle name="Followed Hyperlink 12" xfId="28791" hidden="1" xr:uid="{00000000-0005-0000-0000-0000630D0000}"/>
    <cellStyle name="Followed Hyperlink 12" xfId="28960" hidden="1" xr:uid="{00000000-0005-0000-0000-0000660D0000}"/>
    <cellStyle name="Followed Hyperlink 12" xfId="28992" hidden="1" xr:uid="{00000000-0005-0000-0000-0000670D0000}"/>
    <cellStyle name="Followed Hyperlink 12" xfId="28567" hidden="1" xr:uid="{00000000-0005-0000-0000-0000680D0000}"/>
    <cellStyle name="Followed Hyperlink 12" xfId="29033" hidden="1" xr:uid="{00000000-0005-0000-0000-0000690D0000}"/>
    <cellStyle name="Followed Hyperlink 12" xfId="28602" hidden="1" xr:uid="{00000000-0005-0000-0000-00006B0D0000}"/>
    <cellStyle name="Followed Hyperlink 12" xfId="29201" hidden="1" xr:uid="{00000000-0005-0000-0000-00006C0D0000}"/>
    <cellStyle name="Followed Hyperlink 12" xfId="28911" hidden="1" xr:uid="{00000000-0005-0000-0000-00006F0D0000}"/>
    <cellStyle name="Followed Hyperlink 12" xfId="29355" hidden="1" xr:uid="{00000000-0005-0000-0000-0000700D0000}"/>
    <cellStyle name="Followed Hyperlink 12" xfId="29408" hidden="1" xr:uid="{00000000-0005-0000-0000-0000710D0000}"/>
    <cellStyle name="Followed Hyperlink 12" xfId="29505" hidden="1" xr:uid="{00000000-0005-0000-0000-0000720D0000}"/>
    <cellStyle name="Followed Hyperlink 12" xfId="29537" hidden="1" xr:uid="{00000000-0005-0000-0000-0000730D0000}"/>
    <cellStyle name="Followed Hyperlink 12" xfId="28933" hidden="1" xr:uid="{00000000-0005-0000-0000-0000760D0000}"/>
    <cellStyle name="Followed Hyperlink 12" xfId="29796" hidden="1" xr:uid="{00000000-0005-0000-0000-0000780D0000}"/>
    <cellStyle name="Followed Hyperlink 12" xfId="29235" hidden="1" xr:uid="{00000000-0005-0000-0000-0000790D0000}"/>
    <cellStyle name="Followed Hyperlink 12" xfId="29873" hidden="1" xr:uid="{00000000-0005-0000-0000-00007A0D0000}"/>
    <cellStyle name="Followed Hyperlink 12" xfId="29960" hidden="1" xr:uid="{00000000-0005-0000-0000-00007B0D0000}"/>
    <cellStyle name="Followed Hyperlink 12" xfId="29992" hidden="1" xr:uid="{00000000-0005-0000-0000-00007C0D0000}"/>
    <cellStyle name="Followed Hyperlink 12" xfId="30034" hidden="1" xr:uid="{00000000-0005-0000-0000-00007E0D0000}"/>
    <cellStyle name="Followed Hyperlink 12" xfId="30160" hidden="1" xr:uid="{00000000-0005-0000-0000-0000810D0000}"/>
    <cellStyle name="Followed Hyperlink 12" xfId="30212" hidden="1" xr:uid="{00000000-0005-0000-0000-0000820D0000}"/>
    <cellStyle name="Followed Hyperlink 12" xfId="30244" hidden="1" xr:uid="{00000000-0005-0000-0000-0000830D0000}"/>
    <cellStyle name="Followed Hyperlink 12" xfId="29931" hidden="1" xr:uid="{00000000-0005-0000-0000-0000840D0000}"/>
    <cellStyle name="Followed Hyperlink 12" xfId="30338" hidden="1" xr:uid="{00000000-0005-0000-0000-0000860D0000}"/>
    <cellStyle name="Followed Hyperlink 12" xfId="30464" hidden="1" xr:uid="{00000000-0005-0000-0000-0000870D0000}"/>
    <cellStyle name="Followed Hyperlink 12" xfId="30496" hidden="1" xr:uid="{00000000-0005-0000-0000-0000880D0000}"/>
    <cellStyle name="Followed Hyperlink 12" xfId="30403" hidden="1" xr:uid="{00000000-0005-0000-0000-00008B0D0000}"/>
    <cellStyle name="Followed Hyperlink 12" xfId="30622" hidden="1" xr:uid="{00000000-0005-0000-0000-00008C0D0000}"/>
    <cellStyle name="Followed Hyperlink 12" xfId="30816" hidden="1" xr:uid="{00000000-0005-0000-0000-00008E0D0000}"/>
    <cellStyle name="Followed Hyperlink 12" xfId="30848" hidden="1" xr:uid="{00000000-0005-0000-0000-00008F0D0000}"/>
    <cellStyle name="Followed Hyperlink 12" xfId="30900" hidden="1" xr:uid="{00000000-0005-0000-0000-0000900D0000}"/>
    <cellStyle name="Followed Hyperlink 12" xfId="30932" hidden="1" xr:uid="{00000000-0005-0000-0000-0000910D0000}"/>
    <cellStyle name="Followed Hyperlink 12" xfId="31107" hidden="1" xr:uid="{00000000-0005-0000-0000-0000930D0000}"/>
    <cellStyle name="Followed Hyperlink 12" xfId="31275" hidden="1" xr:uid="{00000000-0005-0000-0000-0000960D0000}"/>
    <cellStyle name="Followed Hyperlink 12" xfId="31370" hidden="1" xr:uid="{00000000-0005-0000-0000-0000970D0000}"/>
    <cellStyle name="Followed Hyperlink 12" xfId="31402" hidden="1" xr:uid="{00000000-0005-0000-0000-0000980D0000}"/>
    <cellStyle name="Followed Hyperlink 12" xfId="30977" hidden="1" xr:uid="{00000000-0005-0000-0000-0000990D0000}"/>
    <cellStyle name="Followed Hyperlink 12" xfId="31443" hidden="1" xr:uid="{00000000-0005-0000-0000-00009A0D0000}"/>
    <cellStyle name="Followed Hyperlink 12" xfId="31012" hidden="1" xr:uid="{00000000-0005-0000-0000-00009C0D0000}"/>
    <cellStyle name="Followed Hyperlink 12" xfId="31676" hidden="1" xr:uid="{00000000-0005-0000-0000-00009E0D0000}"/>
    <cellStyle name="Followed Hyperlink 12" xfId="31321" hidden="1" xr:uid="{00000000-0005-0000-0000-0000A00D0000}"/>
    <cellStyle name="Followed Hyperlink 12" xfId="31765" hidden="1" xr:uid="{00000000-0005-0000-0000-0000A10D0000}"/>
    <cellStyle name="Followed Hyperlink 12" xfId="31818" hidden="1" xr:uid="{00000000-0005-0000-0000-0000A20D0000}"/>
    <cellStyle name="Followed Hyperlink 12" xfId="31915" hidden="1" xr:uid="{00000000-0005-0000-0000-0000A30D0000}"/>
    <cellStyle name="Followed Hyperlink 12" xfId="32062" hidden="1" xr:uid="{00000000-0005-0000-0000-0000A60D0000}"/>
    <cellStyle name="Followed Hyperlink 12" xfId="31343" hidden="1" xr:uid="{00000000-0005-0000-0000-0000A70D0000}"/>
    <cellStyle name="Followed Hyperlink 12" xfId="32115" hidden="1" xr:uid="{00000000-0005-0000-0000-0000A80D0000}"/>
    <cellStyle name="Followed Hyperlink 12" xfId="31645" hidden="1" xr:uid="{00000000-0005-0000-0000-0000AA0D0000}"/>
    <cellStyle name="Followed Hyperlink 12" xfId="32283" hidden="1" xr:uid="{00000000-0005-0000-0000-0000AB0D0000}"/>
    <cellStyle name="Followed Hyperlink 12" xfId="32370" hidden="1" xr:uid="{00000000-0005-0000-0000-0000AC0D0000}"/>
    <cellStyle name="Followed Hyperlink 12" xfId="32444" hidden="1" xr:uid="{00000000-0005-0000-0000-0000AF0D0000}"/>
    <cellStyle name="Followed Hyperlink 12" xfId="32496" hidden="1" xr:uid="{00000000-0005-0000-0000-0000B00D0000}"/>
    <cellStyle name="Followed Hyperlink 12" xfId="32170" hidden="1" xr:uid="{00000000-0005-0000-0000-0000B10D0000}"/>
    <cellStyle name="Followed Hyperlink 12" xfId="32570" hidden="1" xr:uid="{00000000-0005-0000-0000-0000B20D0000}"/>
    <cellStyle name="Followed Hyperlink 12" xfId="32654" hidden="1" xr:uid="{00000000-0005-0000-0000-0000B40D0000}"/>
    <cellStyle name="Followed Hyperlink 12" xfId="32696" hidden="1" xr:uid="{00000000-0005-0000-0000-0000B60D0000}"/>
    <cellStyle name="Followed Hyperlink 12" xfId="32874" hidden="1" xr:uid="{00000000-0005-0000-0000-0000B80D0000}"/>
    <cellStyle name="Followed Hyperlink 12" xfId="32906" hidden="1" xr:uid="{00000000-0005-0000-0000-0000B90D0000}"/>
    <cellStyle name="Followed Hyperlink 12" xfId="32958" hidden="1" xr:uid="{00000000-0005-0000-0000-0000BA0D0000}"/>
    <cellStyle name="Followed Hyperlink 12" xfId="32990" hidden="1" xr:uid="{00000000-0005-0000-0000-0000BB0D0000}"/>
    <cellStyle name="Followed Hyperlink 12" xfId="32813" hidden="1" xr:uid="{00000000-0005-0000-0000-0000BC0D0000}"/>
    <cellStyle name="Followed Hyperlink 12" xfId="33212" hidden="1" xr:uid="{00000000-0005-0000-0000-0000BF0D0000}"/>
    <cellStyle name="Followed Hyperlink 12" xfId="33296" hidden="1" xr:uid="{00000000-0005-0000-0000-0000C10D0000}"/>
    <cellStyle name="Followed Hyperlink 12" xfId="33328" hidden="1" xr:uid="{00000000-0005-0000-0000-0000C20D0000}"/>
    <cellStyle name="Followed Hyperlink 12" xfId="33471" hidden="1" xr:uid="{00000000-0005-0000-0000-0000C30D0000}"/>
    <cellStyle name="Followed Hyperlink 12" xfId="33503" hidden="1" xr:uid="{00000000-0005-0000-0000-0000C40D0000}"/>
    <cellStyle name="Followed Hyperlink 12" xfId="33410" hidden="1" xr:uid="{00000000-0005-0000-0000-0000C60D0000}"/>
    <cellStyle name="Followed Hyperlink 12" xfId="33671" hidden="1" xr:uid="{00000000-0005-0000-0000-0000C70D0000}"/>
    <cellStyle name="Followed Hyperlink 12" xfId="33373" hidden="1" xr:uid="{00000000-0005-0000-0000-0000CA0D0000}"/>
    <cellStyle name="Followed Hyperlink 12" xfId="33839" hidden="1" xr:uid="{00000000-0005-0000-0000-0000CB0D0000}"/>
    <cellStyle name="Followed Hyperlink 12" xfId="33934" hidden="1" xr:uid="{00000000-0005-0000-0000-0000CC0D0000}"/>
    <cellStyle name="Followed Hyperlink 12" xfId="34007" hidden="1" xr:uid="{00000000-0005-0000-0000-0000CE0D0000}"/>
    <cellStyle name="Followed Hyperlink 12" xfId="34072" hidden="1" xr:uid="{00000000-0005-0000-0000-0000CF0D0000}"/>
    <cellStyle name="Followed Hyperlink 12" xfId="34104" hidden="1" xr:uid="{00000000-0005-0000-0000-0000D00D0000}"/>
    <cellStyle name="Followed Hyperlink 12" xfId="33717" hidden="1" xr:uid="{00000000-0005-0000-0000-0000D10D0000}"/>
    <cellStyle name="Followed Hyperlink 12" xfId="34311" hidden="1" xr:uid="{00000000-0005-0000-0000-0000D40D0000}"/>
    <cellStyle name="Followed Hyperlink 12" xfId="34426" hidden="1" xr:uid="{00000000-0005-0000-0000-0000D60D0000}"/>
    <cellStyle name="Followed Hyperlink 12" xfId="34458" hidden="1" xr:uid="{00000000-0005-0000-0000-0000D70D0000}"/>
    <cellStyle name="Followed Hyperlink 12" xfId="33739" hidden="1" xr:uid="{00000000-0005-0000-0000-0000D80D0000}"/>
    <cellStyle name="Followed Hyperlink 12" xfId="34511" hidden="1" xr:uid="{00000000-0005-0000-0000-0000D90D0000}"/>
    <cellStyle name="Followed Hyperlink 12" xfId="34602" hidden="1" xr:uid="{00000000-0005-0000-0000-0000DA0D0000}"/>
    <cellStyle name="Followed Hyperlink 12" xfId="34679" hidden="1" xr:uid="{00000000-0005-0000-0000-0000DC0D0000}"/>
    <cellStyle name="Followed Hyperlink 12" xfId="34387" hidden="1" xr:uid="{00000000-0005-0000-0000-0000DF0D0000}"/>
    <cellStyle name="Followed Hyperlink 12" xfId="34840" hidden="1" xr:uid="{00000000-0005-0000-0000-0000E00D0000}"/>
    <cellStyle name="Followed Hyperlink 12" xfId="34892" hidden="1" xr:uid="{00000000-0005-0000-0000-0000E10D0000}"/>
    <cellStyle name="Followed Hyperlink 12" xfId="34566" hidden="1" xr:uid="{00000000-0005-0000-0000-0000E20D0000}"/>
    <cellStyle name="Followed Hyperlink 12" xfId="34966" hidden="1" xr:uid="{00000000-0005-0000-0000-0000E30D0000}"/>
    <cellStyle name="Followed Hyperlink 12" xfId="34737" hidden="1" xr:uid="{00000000-0005-0000-0000-0000E60D0000}"/>
    <cellStyle name="Followed Hyperlink 12" xfId="35092" hidden="1" xr:uid="{00000000-0005-0000-0000-0000E70D0000}"/>
    <cellStyle name="Followed Hyperlink 12" xfId="35270" hidden="1" xr:uid="{00000000-0005-0000-0000-0000E90D0000}"/>
    <cellStyle name="Followed Hyperlink 12" xfId="35302" hidden="1" xr:uid="{00000000-0005-0000-0000-0000EA0D0000}"/>
    <cellStyle name="Followed Hyperlink 12" xfId="35354" hidden="1" xr:uid="{00000000-0005-0000-0000-0000EB0D0000}"/>
    <cellStyle name="Followed Hyperlink 12" xfId="35386" hidden="1" xr:uid="{00000000-0005-0000-0000-0000EC0D0000}"/>
    <cellStyle name="Followed Hyperlink 12" xfId="35480" hidden="1" xr:uid="{00000000-0005-0000-0000-0000EF0D0000}"/>
    <cellStyle name="Followed Hyperlink 12" xfId="33173" hidden="1" xr:uid="{00000000-0005-0000-0000-0000F00D0000}"/>
    <cellStyle name="Followed Hyperlink 12" xfId="35562" hidden="1" xr:uid="{00000000-0005-0000-0000-0000F10D0000}"/>
    <cellStyle name="Followed Hyperlink 12" xfId="35646" hidden="1" xr:uid="{00000000-0005-0000-0000-0000F30D0000}"/>
    <cellStyle name="Followed Hyperlink 12" xfId="35789" hidden="1" xr:uid="{00000000-0005-0000-0000-0000F40D0000}"/>
    <cellStyle name="Followed Hyperlink 12" xfId="35915" hidden="1" xr:uid="{00000000-0005-0000-0000-0000F60D0000}"/>
    <cellStyle name="Followed Hyperlink 12" xfId="35989" hidden="1" xr:uid="{00000000-0005-0000-0000-0000F80D0000}"/>
    <cellStyle name="Followed Hyperlink 12" xfId="36084" hidden="1" xr:uid="{00000000-0005-0000-0000-0000F90D0000}"/>
    <cellStyle name="Followed Hyperlink 12" xfId="36116" hidden="1" xr:uid="{00000000-0005-0000-0000-0000FA0D0000}"/>
    <cellStyle name="Followed Hyperlink 12" xfId="35691" hidden="1" xr:uid="{00000000-0005-0000-0000-0000FB0D0000}"/>
    <cellStyle name="Followed Hyperlink 12" xfId="35726" hidden="1" xr:uid="{00000000-0005-0000-0000-0000FE0D0000}"/>
    <cellStyle name="Followed Hyperlink 12" xfId="36325" hidden="1" xr:uid="{00000000-0005-0000-0000-0000FF0D0000}"/>
    <cellStyle name="Followed Hyperlink 12" xfId="36422" hidden="1" xr:uid="{00000000-0005-0000-0000-0000010E0000}"/>
    <cellStyle name="Followed Hyperlink 12" xfId="36035" hidden="1" xr:uid="{00000000-0005-0000-0000-0000020E0000}"/>
    <cellStyle name="Followed Hyperlink 12" xfId="36479" hidden="1" xr:uid="{00000000-0005-0000-0000-0000030E0000}"/>
    <cellStyle name="Followed Hyperlink 12" xfId="36532" hidden="1" xr:uid="{00000000-0005-0000-0000-0000040E0000}"/>
    <cellStyle name="Followed Hyperlink 12" xfId="36661" hidden="1" xr:uid="{00000000-0005-0000-0000-0000060E0000}"/>
    <cellStyle name="Followed Hyperlink 12" xfId="36776" hidden="1" xr:uid="{00000000-0005-0000-0000-0000080E0000}"/>
    <cellStyle name="Followed Hyperlink 12" xfId="36829" hidden="1" xr:uid="{00000000-0005-0000-0000-00000A0E0000}"/>
    <cellStyle name="Followed Hyperlink 12" xfId="36920" hidden="1" xr:uid="{00000000-0005-0000-0000-00000B0E0000}"/>
    <cellStyle name="Followed Hyperlink 12" xfId="36359" hidden="1" xr:uid="{00000000-0005-0000-0000-00000C0E0000}"/>
    <cellStyle name="Followed Hyperlink 12" xfId="37084" hidden="1" xr:uid="{00000000-0005-0000-0000-00000E0E0000}"/>
    <cellStyle name="Followed Hyperlink 12" xfId="37116" hidden="1" xr:uid="{00000000-0005-0000-0000-00000F0E0000}"/>
    <cellStyle name="Followed Hyperlink 12" xfId="36705" hidden="1" xr:uid="{00000000-0005-0000-0000-0000100E0000}"/>
    <cellStyle name="Followed Hyperlink 12" xfId="36884" hidden="1" xr:uid="{00000000-0005-0000-0000-0000130E0000}"/>
    <cellStyle name="Followed Hyperlink 12" xfId="37284" hidden="1" xr:uid="{00000000-0005-0000-0000-0000140E0000}"/>
    <cellStyle name="Followed Hyperlink 12" xfId="37368" hidden="1" xr:uid="{00000000-0005-0000-0000-0000160E0000}"/>
    <cellStyle name="Followed Hyperlink 12" xfId="37055" hidden="1" xr:uid="{00000000-0005-0000-0000-0000170E0000}"/>
    <cellStyle name="Followed Hyperlink 12" xfId="37410" hidden="1" xr:uid="{00000000-0005-0000-0000-0000180E0000}"/>
    <cellStyle name="Followed Hyperlink 12" xfId="37462" hidden="1" xr:uid="{00000000-0005-0000-0000-0000190E0000}"/>
    <cellStyle name="Followed Hyperlink 12" xfId="37588" hidden="1" xr:uid="{00000000-0005-0000-0000-00001A0E0000}"/>
    <cellStyle name="Followed Hyperlink 12" xfId="37527" hidden="1" xr:uid="{00000000-0005-0000-0000-00001E0E0000}"/>
    <cellStyle name="Followed Hyperlink 12" xfId="37746" hidden="1" xr:uid="{00000000-0005-0000-0000-00001F0E0000}"/>
    <cellStyle name="Followed Hyperlink 12" xfId="37798" hidden="1" xr:uid="{00000000-0005-0000-0000-0000200E0000}"/>
    <cellStyle name="Followed Hyperlink 12" xfId="30790" hidden="1" xr:uid="{00000000-0005-0000-0000-0000210E0000}"/>
    <cellStyle name="Followed Hyperlink 12" xfId="37863" hidden="1" xr:uid="{00000000-0005-0000-0000-0000220E0000}"/>
    <cellStyle name="Followed Hyperlink 12" xfId="37915" hidden="1" xr:uid="{00000000-0005-0000-0000-0000230E0000}"/>
    <cellStyle name="Followed Hyperlink 12" xfId="38122" hidden="1" xr:uid="{00000000-0005-0000-0000-0000260E0000}"/>
    <cellStyle name="Followed Hyperlink 12" xfId="38029" hidden="1" xr:uid="{00000000-0005-0000-0000-0000280E0000}"/>
    <cellStyle name="Followed Hyperlink 12" xfId="38290" hidden="1" xr:uid="{00000000-0005-0000-0000-0000290E0000}"/>
    <cellStyle name="Followed Hyperlink 12" xfId="38385" hidden="1" xr:uid="{00000000-0005-0000-0000-00002A0E0000}"/>
    <cellStyle name="Followed Hyperlink 12" xfId="38417" hidden="1" xr:uid="{00000000-0005-0000-0000-00002B0E0000}"/>
    <cellStyle name="Followed Hyperlink 12" xfId="37992" hidden="1" xr:uid="{00000000-0005-0000-0000-00002C0E0000}"/>
    <cellStyle name="Followed Hyperlink 12" xfId="38027" hidden="1" xr:uid="{00000000-0005-0000-0000-00002F0E0000}"/>
    <cellStyle name="Followed Hyperlink 12" xfId="38626" hidden="1" xr:uid="{00000000-0005-0000-0000-0000300E0000}"/>
    <cellStyle name="Followed Hyperlink 12" xfId="38723" hidden="1" xr:uid="{00000000-0005-0000-0000-0000320E0000}"/>
    <cellStyle name="Followed Hyperlink 12" xfId="38336" hidden="1" xr:uid="{00000000-0005-0000-0000-0000330E0000}"/>
    <cellStyle name="Followed Hyperlink 12" xfId="38780" hidden="1" xr:uid="{00000000-0005-0000-0000-0000340E0000}"/>
    <cellStyle name="Followed Hyperlink 12" xfId="38930" hidden="1" xr:uid="{00000000-0005-0000-0000-0000360E0000}"/>
    <cellStyle name="Followed Hyperlink 12" xfId="39045" hidden="1" xr:uid="{00000000-0005-0000-0000-0000380E0000}"/>
    <cellStyle name="Followed Hyperlink 12" xfId="39077" hidden="1" xr:uid="{00000000-0005-0000-0000-0000390E0000}"/>
    <cellStyle name="Followed Hyperlink 12" xfId="38358" hidden="1" xr:uid="{00000000-0005-0000-0000-00003A0E0000}"/>
    <cellStyle name="Followed Hyperlink 12" xfId="39221" hidden="1" xr:uid="{00000000-0005-0000-0000-00003C0E0000}"/>
    <cellStyle name="Followed Hyperlink 12" xfId="39298" hidden="1" xr:uid="{00000000-0005-0000-0000-00003E0E0000}"/>
    <cellStyle name="Followed Hyperlink 12" xfId="39385" hidden="1" xr:uid="{00000000-0005-0000-0000-00003F0E0000}"/>
    <cellStyle name="Followed Hyperlink 12" xfId="39006" hidden="1" xr:uid="{00000000-0005-0000-0000-0000410E0000}"/>
    <cellStyle name="Followed Hyperlink 12" xfId="39459" hidden="1" xr:uid="{00000000-0005-0000-0000-0000420E0000}"/>
    <cellStyle name="Followed Hyperlink 12" xfId="39253" hidden="1" xr:uid="{00000000-0005-0000-0000-0000430E0000}"/>
    <cellStyle name="Followed Hyperlink 12" xfId="38865" hidden="1" xr:uid="{00000000-0005-0000-0000-0000440E0000}"/>
    <cellStyle name="Followed Hyperlink 12" xfId="37830" hidden="1" xr:uid="{00000000-0005-0000-0000-0000470E0000}"/>
    <cellStyle name="Followed Hyperlink 12" xfId="37494" hidden="1" xr:uid="{00000000-0005-0000-0000-0000480E0000}"/>
    <cellStyle name="Followed Hyperlink 12" xfId="36952" hidden="1" xr:uid="{00000000-0005-0000-0000-00004A0E0000}"/>
    <cellStyle name="Followed Hyperlink 12" xfId="36564" hidden="1" xr:uid="{00000000-0005-0000-0000-00004B0E0000}"/>
    <cellStyle name="Followed Hyperlink 12" xfId="36284" hidden="1" xr:uid="{00000000-0005-0000-0000-00004C0E0000}"/>
    <cellStyle name="Followed Hyperlink 12" xfId="35512" hidden="1" xr:uid="{00000000-0005-0000-0000-00004E0E0000}"/>
    <cellStyle name="Followed Hyperlink 12" xfId="35176" hidden="1" xr:uid="{00000000-0005-0000-0000-00004F0E0000}"/>
    <cellStyle name="Followed Hyperlink 12" xfId="34634" hidden="1" xr:uid="{00000000-0005-0000-0000-0000510E0000}"/>
    <cellStyle name="Followed Hyperlink 12" xfId="33966" hidden="1" xr:uid="{00000000-0005-0000-0000-0000530E0000}"/>
    <cellStyle name="Followed Hyperlink 12" xfId="33629" hidden="1" xr:uid="{00000000-0005-0000-0000-0000540E0000}"/>
    <cellStyle name="Followed Hyperlink 12" xfId="32780" hidden="1" xr:uid="{00000000-0005-0000-0000-0000560E0000}"/>
    <cellStyle name="Followed Hyperlink 12" xfId="32528" hidden="1" xr:uid="{00000000-0005-0000-0000-0000570E0000}"/>
    <cellStyle name="Followed Hyperlink 12" xfId="32238" hidden="1" xr:uid="{00000000-0005-0000-0000-0000580E0000}"/>
    <cellStyle name="Followed Hyperlink 12" xfId="31850" hidden="1" xr:uid="{00000000-0005-0000-0000-0000590E0000}"/>
    <cellStyle name="Followed Hyperlink 12" xfId="30706" hidden="1" xr:uid="{00000000-0005-0000-0000-00005C0E0000}"/>
    <cellStyle name="Followed Hyperlink 12" xfId="30118" hidden="1" xr:uid="{00000000-0005-0000-0000-00005E0E0000}"/>
    <cellStyle name="Followed Hyperlink 12" xfId="29828" hidden="1" xr:uid="{00000000-0005-0000-0000-00005F0E0000}"/>
    <cellStyle name="Followed Hyperlink 12" xfId="29440" hidden="1" xr:uid="{00000000-0005-0000-0000-0000600E0000}"/>
    <cellStyle name="Followed Hyperlink 12" xfId="29160" hidden="1" xr:uid="{00000000-0005-0000-0000-0000610E0000}"/>
    <cellStyle name="Followed Hyperlink 12" xfId="28823" hidden="1" xr:uid="{00000000-0005-0000-0000-0000620E0000}"/>
    <cellStyle name="Followed Hyperlink 12" xfId="28354" hidden="1" xr:uid="{00000000-0005-0000-0000-0000630E0000}"/>
    <cellStyle name="Followed Hyperlink 12" xfId="27088" hidden="1" xr:uid="{00000000-0005-0000-0000-0000670E0000}"/>
    <cellStyle name="Followed Hyperlink 12" xfId="26808" hidden="1" xr:uid="{00000000-0005-0000-0000-0000680E0000}"/>
    <cellStyle name="Followed Hyperlink 12" xfId="26471" hidden="1" xr:uid="{00000000-0005-0000-0000-0000690E0000}"/>
    <cellStyle name="Followed Hyperlink 12" xfId="26036" hidden="1" xr:uid="{00000000-0005-0000-0000-00006A0E0000}"/>
    <cellStyle name="Followed Hyperlink 12" xfId="25700" hidden="1" xr:uid="{00000000-0005-0000-0000-00006B0E0000}"/>
    <cellStyle name="Followed Hyperlink 12" xfId="25448" hidden="1" xr:uid="{00000000-0005-0000-0000-00006C0E0000}"/>
    <cellStyle name="Followed Hyperlink 12" xfId="24490" hidden="1" xr:uid="{00000000-0005-0000-0000-00006F0E0000}"/>
    <cellStyle name="Followed Hyperlink 12" xfId="23644" hidden="1" xr:uid="{00000000-0005-0000-0000-0000710E0000}"/>
    <cellStyle name="Followed Hyperlink 12" xfId="23308" hidden="1" xr:uid="{00000000-0005-0000-0000-0000720E0000}"/>
    <cellStyle name="Followed Hyperlink 12" xfId="23056" hidden="1" xr:uid="{00000000-0005-0000-0000-0000730E0000}"/>
    <cellStyle name="Followed Hyperlink 12" xfId="22766" hidden="1" xr:uid="{00000000-0005-0000-0000-0000740E0000}"/>
    <cellStyle name="Followed Hyperlink 12" xfId="22098" hidden="1" xr:uid="{00000000-0005-0000-0000-0000760E0000}"/>
    <cellStyle name="Followed Hyperlink 12" xfId="21288" hidden="1" xr:uid="{00000000-0005-0000-0000-0000780E0000}"/>
    <cellStyle name="Followed Hyperlink 12" xfId="20952" hidden="1" xr:uid="{00000000-0005-0000-0000-0000790E0000}"/>
    <cellStyle name="Followed Hyperlink 12" xfId="20410" hidden="1" xr:uid="{00000000-0005-0000-0000-00007B0E0000}"/>
    <cellStyle name="Followed Hyperlink 12" xfId="20022" hidden="1" xr:uid="{00000000-0005-0000-0000-00007C0E0000}"/>
    <cellStyle name="Followed Hyperlink 12" xfId="22378" hidden="1" xr:uid="{00000000-0005-0000-0000-0000750E0000}"/>
    <cellStyle name="Followed Hyperlink 12" xfId="25158" hidden="1" xr:uid="{00000000-0005-0000-0000-00006D0E0000}"/>
    <cellStyle name="Followed Hyperlink 12" xfId="30370" hidden="1" xr:uid="{00000000-0005-0000-0000-00005D0E0000}"/>
    <cellStyle name="Followed Hyperlink 12" xfId="33116" hidden="1" xr:uid="{00000000-0005-0000-0000-0000550E0000}"/>
    <cellStyle name="Followed Hyperlink 12" xfId="35947" hidden="1" xr:uid="{00000000-0005-0000-0000-00004D0E0000}"/>
    <cellStyle name="Followed Hyperlink 12" xfId="38660" hidden="1" xr:uid="{00000000-0005-0000-0000-00003D0E0000}"/>
    <cellStyle name="Followed Hyperlink 12" xfId="38833" hidden="1" xr:uid="{00000000-0005-0000-0000-0000350E0000}"/>
    <cellStyle name="Followed Hyperlink 12" xfId="38458" hidden="1" xr:uid="{00000000-0005-0000-0000-00002D0E0000}"/>
    <cellStyle name="Followed Hyperlink 12" xfId="37704" hidden="1" xr:uid="{00000000-0005-0000-0000-00001D0E0000}"/>
    <cellStyle name="Followed Hyperlink 12" xfId="37336" hidden="1" xr:uid="{00000000-0005-0000-0000-0000150E0000}"/>
    <cellStyle name="Followed Hyperlink 12" xfId="36997" hidden="1" xr:uid="{00000000-0005-0000-0000-00000D0E0000}"/>
    <cellStyle name="Followed Hyperlink 12" xfId="36629" hidden="1" xr:uid="{00000000-0005-0000-0000-0000050E0000}"/>
    <cellStyle name="Followed Hyperlink 12" xfId="35821" hidden="1" xr:uid="{00000000-0005-0000-0000-0000F50D0000}"/>
    <cellStyle name="Followed Hyperlink 12" xfId="35209" hidden="1" xr:uid="{00000000-0005-0000-0000-0000ED0D0000}"/>
    <cellStyle name="Followed Hyperlink 12" xfId="34766" hidden="1" xr:uid="{00000000-0005-0000-0000-0000DD0D0000}"/>
    <cellStyle name="Followed Hyperlink 12" xfId="34343" hidden="1" xr:uid="{00000000-0005-0000-0000-0000D50D0000}"/>
    <cellStyle name="Followed Hyperlink 12" xfId="33408" hidden="1" xr:uid="{00000000-0005-0000-0000-0000CD0D0000}"/>
    <cellStyle name="Followed Hyperlink 12" xfId="33597" hidden="1" xr:uid="{00000000-0005-0000-0000-0000C50D0000}"/>
    <cellStyle name="Followed Hyperlink 12" xfId="33032" hidden="1" xr:uid="{00000000-0005-0000-0000-0000BD0D0000}"/>
    <cellStyle name="Followed Hyperlink 12" xfId="32402" hidden="1" xr:uid="{00000000-0005-0000-0000-0000AD0D0000}"/>
    <cellStyle name="Followed Hyperlink 12" xfId="31611" hidden="1" xr:uid="{00000000-0005-0000-0000-00009D0D0000}"/>
    <cellStyle name="Followed Hyperlink 12" xfId="31014" hidden="1" xr:uid="{00000000-0005-0000-0000-0000950D0000}"/>
    <cellStyle name="Followed Hyperlink 12" xfId="30674" hidden="1" xr:uid="{00000000-0005-0000-0000-00008D0D0000}"/>
    <cellStyle name="Followed Hyperlink 12" xfId="30286" hidden="1" xr:uid="{00000000-0005-0000-0000-0000850D0000}"/>
    <cellStyle name="Followed Hyperlink 12" xfId="29581" hidden="1" xr:uid="{00000000-0005-0000-0000-00007D0D0000}"/>
    <cellStyle name="Followed Hyperlink 12" xfId="29652" hidden="1" xr:uid="{00000000-0005-0000-0000-0000750D0000}"/>
    <cellStyle name="Followed Hyperlink 12" xfId="28406" hidden="1" xr:uid="{00000000-0005-0000-0000-00005D0D0000}"/>
    <cellStyle name="Followed Hyperlink 12" xfId="27986" hidden="1" xr:uid="{00000000-0005-0000-0000-0000550D0000}"/>
    <cellStyle name="Followed Hyperlink 12" xfId="27682" hidden="1" xr:uid="{00000000-0005-0000-0000-00004D0D0000}"/>
    <cellStyle name="Followed Hyperlink 12" xfId="26581" hidden="1" xr:uid="{00000000-0005-0000-0000-0000450D0000}"/>
    <cellStyle name="Followed Hyperlink 12" xfId="26946" hidden="1" xr:uid="{00000000-0005-0000-0000-00003D0D0000}"/>
    <cellStyle name="Followed Hyperlink 12" xfId="26608" hidden="1" xr:uid="{00000000-0005-0000-0000-0000350D0000}"/>
    <cellStyle name="Followed Hyperlink 12" xfId="26086" hidden="1" xr:uid="{00000000-0005-0000-0000-00002D0D0000}"/>
    <cellStyle name="Followed Hyperlink 12" xfId="25035" hidden="1" xr:uid="{00000000-0005-0000-0000-0000150D0000}"/>
    <cellStyle name="Followed Hyperlink 12" xfId="24241" hidden="1" xr:uid="{00000000-0005-0000-0000-00000D0D0000}"/>
    <cellStyle name="Followed Hyperlink 12" xfId="24322" hidden="1" xr:uid="{00000000-0005-0000-0000-0000050D0000}"/>
    <cellStyle name="Followed Hyperlink 12" xfId="23820" hidden="1" xr:uid="{00000000-0005-0000-0000-0000FD0C0000}"/>
    <cellStyle name="Followed Hyperlink 12" xfId="23434" hidden="1" xr:uid="{00000000-0005-0000-0000-0000F50C0000}"/>
    <cellStyle name="Followed Hyperlink 12" xfId="22698" hidden="1" xr:uid="{00000000-0005-0000-0000-0000ED0C0000}"/>
    <cellStyle name="Followed Hyperlink 12" xfId="22293" hidden="1" xr:uid="{00000000-0005-0000-0000-0000DD0C0000}"/>
    <cellStyle name="Followed Hyperlink 12" xfId="21460" hidden="1" xr:uid="{00000000-0005-0000-0000-0000CD0C0000}"/>
    <cellStyle name="Followed Hyperlink 12" xfId="21130" hidden="1" xr:uid="{00000000-0005-0000-0000-0000C50C0000}"/>
    <cellStyle name="Followed Hyperlink 12" xfId="20742" hidden="1" xr:uid="{00000000-0005-0000-0000-0000BD0C0000}"/>
    <cellStyle name="Followed Hyperlink 12" xfId="19817" hidden="1" xr:uid="{00000000-0005-0000-0000-0000B50C0000}"/>
    <cellStyle name="Followed Hyperlink 12" xfId="19990" hidden="1" xr:uid="{00000000-0005-0000-0000-0000AD0C0000}"/>
    <cellStyle name="Followed Hyperlink 12" xfId="22734" hidden="1" xr:uid="{00000000-0005-0000-0000-0000E50C0000}"/>
    <cellStyle name="Followed Hyperlink 12" xfId="25794" hidden="1" xr:uid="{00000000-0005-0000-0000-0000250D0000}"/>
    <cellStyle name="Followed Hyperlink 12" xfId="32030" hidden="1" xr:uid="{00000000-0005-0000-0000-0000A50D0000}"/>
    <cellStyle name="Followed Hyperlink 12" xfId="35050" hidden="1" xr:uid="{00000000-0005-0000-0000-0000E50D0000}"/>
    <cellStyle name="Followed Hyperlink 12" xfId="38090" hidden="1" xr:uid="{00000000-0005-0000-0000-0000250E0000}"/>
    <cellStyle name="Followed Hyperlink 12" xfId="27766" hidden="1" xr:uid="{00000000-0005-0000-0000-0000650E0000}"/>
    <cellStyle name="Followed Hyperlink 12" xfId="21761" hidden="1" xr:uid="{00000000-0005-0000-0000-0000770E0000}"/>
    <cellStyle name="Followed Hyperlink 12" xfId="24770" hidden="1" xr:uid="{00000000-0005-0000-0000-00006E0E0000}"/>
    <cellStyle name="Followed Hyperlink 12" xfId="28018" hidden="1" xr:uid="{00000000-0005-0000-0000-0000640E0000}"/>
    <cellStyle name="Followed Hyperlink 12" xfId="34246" hidden="1" xr:uid="{00000000-0005-0000-0000-0000520E0000}"/>
    <cellStyle name="Followed Hyperlink 12" xfId="37242" hidden="1" xr:uid="{00000000-0005-0000-0000-0000490E0000}"/>
    <cellStyle name="Followed Hyperlink 12" xfId="39417" hidden="1" xr:uid="{00000000-0005-0000-0000-0000400E0000}"/>
    <cellStyle name="Followed Hyperlink 12" xfId="38962" hidden="1" xr:uid="{00000000-0005-0000-0000-0000370E0000}"/>
    <cellStyle name="Followed Hyperlink 12" xfId="38553" hidden="1" xr:uid="{00000000-0005-0000-0000-00002E0E0000}"/>
    <cellStyle name="Followed Hyperlink 12" xfId="37947" hidden="1" xr:uid="{00000000-0005-0000-0000-0000240E0000}"/>
    <cellStyle name="Followed Hyperlink 12" xfId="37620" hidden="1" xr:uid="{00000000-0005-0000-0000-00001B0E0000}"/>
    <cellStyle name="Followed Hyperlink 12" xfId="36057" hidden="1" xr:uid="{00000000-0005-0000-0000-0000090E0000}"/>
    <cellStyle name="Followed Hyperlink 12" xfId="36390" hidden="1" xr:uid="{00000000-0005-0000-0000-0000000E0000}"/>
    <cellStyle name="Followed Hyperlink 12" xfId="35728" hidden="1" xr:uid="{00000000-0005-0000-0000-0000F70D0000}"/>
    <cellStyle name="Followed Hyperlink 12" xfId="35428" hidden="1" xr:uid="{00000000-0005-0000-0000-0000EE0D0000}"/>
    <cellStyle name="Followed Hyperlink 12" xfId="35018" hidden="1" xr:uid="{00000000-0005-0000-0000-0000E40D0000}"/>
    <cellStyle name="Followed Hyperlink 12" xfId="34041" hidden="1" xr:uid="{00000000-0005-0000-0000-0000DB0D0000}"/>
    <cellStyle name="Followed Hyperlink 12" xfId="34161" hidden="1" xr:uid="{00000000-0005-0000-0000-0000D20D0000}"/>
    <cellStyle name="Followed Hyperlink 12" xfId="33244" hidden="1" xr:uid="{00000000-0005-0000-0000-0000C00D0000}"/>
    <cellStyle name="Followed Hyperlink 12" xfId="32748" hidden="1" xr:uid="{00000000-0005-0000-0000-0000B70D0000}"/>
    <cellStyle name="Followed Hyperlink 12" xfId="31991" hidden="1" xr:uid="{00000000-0005-0000-0000-0000AE0D0000}"/>
    <cellStyle name="Followed Hyperlink 12" xfId="31947" hidden="1" xr:uid="{00000000-0005-0000-0000-0000A40D0000}"/>
    <cellStyle name="Followed Hyperlink 12" xfId="31538" hidden="1" xr:uid="{00000000-0005-0000-0000-00009B0D0000}"/>
    <cellStyle name="Followed Hyperlink 12" xfId="31075" hidden="1" xr:uid="{00000000-0005-0000-0000-0000920D0000}"/>
    <cellStyle name="Followed Hyperlink 12" xfId="30548" hidden="1" xr:uid="{00000000-0005-0000-0000-0000890D0000}"/>
    <cellStyle name="Followed Hyperlink 12" xfId="29705" hidden="1" xr:uid="{00000000-0005-0000-0000-0000770D0000}"/>
    <cellStyle name="Followed Hyperlink 12" xfId="29298" hidden="1" xr:uid="{00000000-0005-0000-0000-00006E0D0000}"/>
    <cellStyle name="Followed Hyperlink 12" xfId="28604" hidden="1" xr:uid="{00000000-0005-0000-0000-0000640D0000}"/>
    <cellStyle name="Followed Hyperlink 12" xfId="28270" hidden="1" xr:uid="{00000000-0005-0000-0000-00005B0D0000}"/>
    <cellStyle name="Followed Hyperlink 12" xfId="27892" hidden="1" xr:uid="{00000000-0005-0000-0000-0000520D0000}"/>
    <cellStyle name="Followed Hyperlink 12" xfId="27521" hidden="1" xr:uid="{00000000-0005-0000-0000-0000490D0000}"/>
    <cellStyle name="Followed Hyperlink 12" xfId="27056" hidden="1" xr:uid="{00000000-0005-0000-0000-0000400D0000}"/>
    <cellStyle name="Followed Hyperlink 12" xfId="26138" hidden="1" xr:uid="{00000000-0005-0000-0000-00002E0D0000}"/>
    <cellStyle name="Followed Hyperlink 12" xfId="25668" hidden="1" xr:uid="{00000000-0005-0000-0000-0000240D0000}"/>
    <cellStyle name="Followed Hyperlink 12" xfId="24911" hidden="1" xr:uid="{00000000-0005-0000-0000-00001B0D0000}"/>
    <cellStyle name="Followed Hyperlink 12" xfId="24950" hidden="1" xr:uid="{00000000-0005-0000-0000-0000120D0000}"/>
    <cellStyle name="Followed Hyperlink 12" xfId="23932" hidden="1" xr:uid="{00000000-0005-0000-0000-0000090D0000}"/>
    <cellStyle name="Followed Hyperlink 12" xfId="24027" hidden="1" xr:uid="{00000000-0005-0000-0000-0000000D0000}"/>
    <cellStyle name="Followed Hyperlink 12" xfId="23518" hidden="1" xr:uid="{00000000-0005-0000-0000-0000F70C0000}"/>
    <cellStyle name="Followed Hyperlink 12" xfId="22643" hidden="1" xr:uid="{00000000-0005-0000-0000-0000E40C0000}"/>
    <cellStyle name="Followed Hyperlink 12" xfId="22236" hidden="1" xr:uid="{00000000-0005-0000-0000-0000DB0C0000}"/>
    <cellStyle name="Followed Hyperlink 12" xfId="21803" hidden="1" xr:uid="{00000000-0005-0000-0000-0000D20C0000}"/>
    <cellStyle name="Followed Hyperlink 12" xfId="21256" hidden="1" xr:uid="{00000000-0005-0000-0000-0000C90C0000}"/>
    <cellStyle name="Followed Hyperlink 12" xfId="20513" hidden="1" xr:uid="{00000000-0005-0000-0000-0000C00C0000}"/>
    <cellStyle name="Followed Hyperlink 12" xfId="20542" hidden="1" xr:uid="{00000000-0005-0000-0000-0000B70C0000}"/>
    <cellStyle name="Followed Hyperlink 12" xfId="20087" hidden="1" xr:uid="{00000000-0005-0000-0000-0000AE0C0000}"/>
    <cellStyle name="Followed Hyperlink 12" xfId="23098" hidden="1" xr:uid="{00000000-0005-0000-0000-0000EE0C0000}"/>
    <cellStyle name="Followed Hyperlink 12" xfId="26215" hidden="1" xr:uid="{00000000-0005-0000-0000-0000370D0000}"/>
    <cellStyle name="Followed Hyperlink 12" xfId="29760" hidden="1" xr:uid="{00000000-0005-0000-0000-0000800D0000}"/>
    <cellStyle name="Followed Hyperlink 12" xfId="33798" hidden="1" xr:uid="{00000000-0005-0000-0000-0000C90D0000}"/>
    <cellStyle name="Followed Hyperlink 12" xfId="37210" hidden="1" xr:uid="{00000000-0005-0000-0000-0000120E0000}"/>
    <cellStyle name="Followed Hyperlink 12" xfId="31233" hidden="1" xr:uid="{00000000-0005-0000-0000-00005B0E0000}"/>
    <cellStyle name="Followed Hyperlink 12" xfId="28865" hidden="1" xr:uid="{00000000-0005-0000-0000-0000650D0000}"/>
    <cellStyle name="Followed Hyperlink 12" xfId="21505" hidden="1" xr:uid="{00000000-0005-0000-0000-0000D50C0000}"/>
    <cellStyle name="Followed Hyperlink 12" xfId="25416" hidden="1" xr:uid="{00000000-0005-0000-0000-00001D0D0000}"/>
    <cellStyle name="Followed Hyperlink 12" xfId="29266" hidden="1" xr:uid="{00000000-0005-0000-0000-00006D0D0000}"/>
    <cellStyle name="Followed Hyperlink 12" xfId="32341" hidden="1" xr:uid="{00000000-0005-0000-0000-0000B50D0000}"/>
    <cellStyle name="Followed Hyperlink 12" xfId="36252" hidden="1" xr:uid="{00000000-0005-0000-0000-0000FD0D0000}"/>
    <cellStyle name="Followed Hyperlink 12" xfId="38585" hidden="1" xr:uid="{00000000-0005-0000-0000-0000450E0000}"/>
    <cellStyle name="Followed Hyperlink 12" xfId="20700" hidden="1" xr:uid="{00000000-0005-0000-0000-00007A0E0000}"/>
    <cellStyle name="Followed Hyperlink 12" xfId="24153" hidden="1" xr:uid="{00000000-0005-0000-0000-0000700E0000}"/>
    <cellStyle name="Followed Hyperlink 12" xfId="27476" hidden="1" xr:uid="{00000000-0005-0000-0000-0000660E0000}"/>
    <cellStyle name="Followed Hyperlink 12" xfId="31570" hidden="1" xr:uid="{00000000-0005-0000-0000-00005A0E0000}"/>
    <cellStyle name="Followed Hyperlink 12" xfId="34924" hidden="1" xr:uid="{00000000-0005-0000-0000-0000500E0000}"/>
    <cellStyle name="Followed Hyperlink 12" xfId="38248" hidden="1" xr:uid="{00000000-0005-0000-0000-0000460E0000}"/>
    <cellStyle name="Followed Hyperlink 12" xfId="39130" hidden="1" xr:uid="{00000000-0005-0000-0000-00003B0E0000}"/>
    <cellStyle name="Followed Hyperlink 12" xfId="38691" hidden="1" xr:uid="{00000000-0005-0000-0000-0000310E0000}"/>
    <cellStyle name="Followed Hyperlink 12" xfId="38216" hidden="1" xr:uid="{00000000-0005-0000-0000-0000270E0000}"/>
    <cellStyle name="Followed Hyperlink 12" xfId="37672" hidden="1" xr:uid="{00000000-0005-0000-0000-00001C0E0000}"/>
    <cellStyle name="Followed Hyperlink 12" xfId="37158" hidden="1" xr:uid="{00000000-0005-0000-0000-0000110E0000}"/>
    <cellStyle name="Followed Hyperlink 12" xfId="36744" hidden="1" xr:uid="{00000000-0005-0000-0000-0000070E0000}"/>
    <cellStyle name="Followed Hyperlink 12" xfId="36157" hidden="1" xr:uid="{00000000-0005-0000-0000-0000FC0D0000}"/>
    <cellStyle name="Followed Hyperlink 12" xfId="35614" hidden="1" xr:uid="{00000000-0005-0000-0000-0000F20D0000}"/>
    <cellStyle name="Followed Hyperlink 12" xfId="35144" hidden="1" xr:uid="{00000000-0005-0000-0000-0000E80D0000}"/>
    <cellStyle name="Followed Hyperlink 12" xfId="34798" hidden="1" xr:uid="{00000000-0005-0000-0000-0000DE0D0000}"/>
    <cellStyle name="Followed Hyperlink 12" xfId="34214" hidden="1" xr:uid="{00000000-0005-0000-0000-0000D30D0000}"/>
    <cellStyle name="Followed Hyperlink 12" xfId="33766" hidden="1" xr:uid="{00000000-0005-0000-0000-0000C80D0000}"/>
    <cellStyle name="Followed Hyperlink 12" xfId="33084" hidden="1" xr:uid="{00000000-0005-0000-0000-0000BE0D0000}"/>
    <cellStyle name="Followed Hyperlink 12" xfId="32622" hidden="1" xr:uid="{00000000-0005-0000-0000-0000B30D0000}"/>
    <cellStyle name="Followed Hyperlink 12" xfId="32206" hidden="1" xr:uid="{00000000-0005-0000-0000-0000A90D0000}"/>
    <cellStyle name="Followed Hyperlink 12" xfId="31708" hidden="1" xr:uid="{00000000-0005-0000-0000-00009F0D0000}"/>
    <cellStyle name="Followed Hyperlink 12" xfId="31201" hidden="1" xr:uid="{00000000-0005-0000-0000-0000940D0000}"/>
    <cellStyle name="Followed Hyperlink 12" xfId="30580" hidden="1" xr:uid="{00000000-0005-0000-0000-00008A0D0000}"/>
    <cellStyle name="Followed Hyperlink 12" xfId="30086" hidden="1" xr:uid="{00000000-0005-0000-0000-00007F0D0000}"/>
    <cellStyle name="Followed Hyperlink 12" xfId="29620" hidden="1" xr:uid="{00000000-0005-0000-0000-0000740D0000}"/>
    <cellStyle name="Followed Hyperlink 12" xfId="29128" hidden="1" xr:uid="{00000000-0005-0000-0000-00006A0D0000}"/>
    <cellStyle name="Followed Hyperlink 12" xfId="28522" hidden="1" xr:uid="{00000000-0005-0000-0000-0000600D0000}"/>
    <cellStyle name="Followed Hyperlink 12" xfId="28112" hidden="1" xr:uid="{00000000-0005-0000-0000-0000560D0000}"/>
    <cellStyle name="Followed Hyperlink 12" xfId="27640" hidden="1" xr:uid="{00000000-0005-0000-0000-00004B0D0000}"/>
    <cellStyle name="Followed Hyperlink 12" xfId="27153" hidden="1" xr:uid="{00000000-0005-0000-0000-0000410D0000}"/>
    <cellStyle name="Followed Hyperlink 12" xfId="26640" hidden="1" xr:uid="{00000000-0005-0000-0000-0000360D0000}"/>
    <cellStyle name="Followed Hyperlink 12" xfId="26004" hidden="1" xr:uid="{00000000-0005-0000-0000-00002B0D0000}"/>
    <cellStyle name="Followed Hyperlink 12" xfId="25574" hidden="1" xr:uid="{00000000-0005-0000-0000-0000210D0000}"/>
    <cellStyle name="Followed Hyperlink 12" xfId="24565" hidden="1" xr:uid="{00000000-0005-0000-0000-0000170D0000}"/>
    <cellStyle name="Followed Hyperlink 12" xfId="24628" hidden="1" xr:uid="{00000000-0005-0000-0000-00000C0D0000}"/>
    <cellStyle name="Followed Hyperlink 12" xfId="23934" hidden="1" xr:uid="{00000000-0005-0000-0000-0000020D0000}"/>
    <cellStyle name="Followed Hyperlink 12" xfId="23341" hidden="1" xr:uid="{00000000-0005-0000-0000-0000F80C0000}"/>
    <cellStyle name="Followed Hyperlink 12" xfId="23024" hidden="1" xr:uid="{00000000-0005-0000-0000-0000EC0C0000}"/>
    <cellStyle name="Followed Hyperlink 12" xfId="22590" hidden="1" xr:uid="{00000000-0005-0000-0000-0000E20C0000}"/>
    <cellStyle name="Followed Hyperlink 12" xfId="21540" hidden="1" xr:uid="{00000000-0005-0000-0000-0000D80C0000}"/>
    <cellStyle name="Followed Hyperlink 12" xfId="21603" hidden="1" xr:uid="{00000000-0005-0000-0000-0000CE0C0000}"/>
    <cellStyle name="Followed Hyperlink 12" xfId="21046" hidden="1" xr:uid="{00000000-0005-0000-0000-0000C30C0000}"/>
    <cellStyle name="Followed Hyperlink 12" xfId="20163" hidden="1" xr:uid="{00000000-0005-0000-0000-0000B90C0000}"/>
    <cellStyle name="Followed Hyperlink 12" xfId="20119" hidden="1" xr:uid="{00000000-0005-0000-0000-0000AF0C0000}"/>
    <cellStyle name="Followed Hyperlink 12" xfId="19574" hidden="1" xr:uid="{00000000-0005-0000-0000-0000A30C0000}"/>
    <cellStyle name="Followed Hyperlink 12" xfId="16655" hidden="1" xr:uid="{00000000-0005-0000-0000-0000990C0000}"/>
    <cellStyle name="Followed Hyperlink 12" xfId="18208" hidden="1" xr:uid="{00000000-0005-0000-0000-00008F0C0000}"/>
    <cellStyle name="Followed Hyperlink 12" xfId="17512" hidden="1" xr:uid="{00000000-0005-0000-0000-0000840C0000}"/>
    <cellStyle name="Followed Hyperlink 12" xfId="17188" hidden="1" xr:uid="{00000000-0005-0000-0000-00007A0C0000}"/>
    <cellStyle name="Followed Hyperlink 12" xfId="17142" hidden="1" xr:uid="{00000000-0005-0000-0000-0000700C0000}"/>
    <cellStyle name="Followed Hyperlink 12" xfId="19742" hidden="1" xr:uid="{00000000-0005-0000-0000-00007D0E0000}"/>
    <cellStyle name="Followed Hyperlink 12" xfId="18150" hidden="1" xr:uid="{00000000-0005-0000-0000-0000850C0000}"/>
    <cellStyle name="Followed Hyperlink 12" xfId="46228" hidden="1" xr:uid="{00000000-0005-0000-0000-00004D0B0000}"/>
    <cellStyle name="Followed Hyperlink 12" xfId="46319" hidden="1" xr:uid="{00000000-0005-0000-0000-00004E0B0000}"/>
    <cellStyle name="Followed Hyperlink 12" xfId="46396" hidden="1" xr:uid="{00000000-0005-0000-0000-0000500B0000}"/>
    <cellStyle name="Followed Hyperlink 12" xfId="46483" hidden="1" xr:uid="{00000000-0005-0000-0000-0000510B0000}"/>
    <cellStyle name="Followed Hyperlink 12" xfId="46104" hidden="1" xr:uid="{00000000-0005-0000-0000-0000520B0000}"/>
    <cellStyle name="Followed Hyperlink 12" xfId="46609" hidden="1" xr:uid="{00000000-0005-0000-0000-0000540B0000}"/>
    <cellStyle name="Followed Hyperlink 12" xfId="46283" hidden="1" xr:uid="{00000000-0005-0000-0000-0000550B0000}"/>
    <cellStyle name="Followed Hyperlink 12" xfId="46683" hidden="1" xr:uid="{00000000-0005-0000-0000-0000560B0000}"/>
    <cellStyle name="Followed Hyperlink 12" xfId="46454" hidden="1" xr:uid="{00000000-0005-0000-0000-0000580B0000}"/>
    <cellStyle name="Followed Hyperlink 12" xfId="46809" hidden="1" xr:uid="{00000000-0005-0000-0000-0000590B0000}"/>
    <cellStyle name="Followed Hyperlink 12" xfId="46861" hidden="1" xr:uid="{00000000-0005-0000-0000-00005A0B0000}"/>
    <cellStyle name="Followed Hyperlink 12" xfId="47019" hidden="1" xr:uid="{00000000-0005-0000-0000-00005C0B0000}"/>
    <cellStyle name="Followed Hyperlink 12" xfId="47145" hidden="1" xr:uid="{00000000-0005-0000-0000-00005F0B0000}"/>
    <cellStyle name="Followed Hyperlink 12" xfId="44901" hidden="1" xr:uid="{00000000-0005-0000-0000-0000610B0000}"/>
    <cellStyle name="Followed Hyperlink 12" xfId="47266" hidden="1" xr:uid="{00000000-0005-0000-0000-0000620B0000}"/>
    <cellStyle name="Followed Hyperlink 12" xfId="47318" hidden="1" xr:uid="{00000000-0005-0000-0000-0000630B0000}"/>
    <cellStyle name="Followed Hyperlink 12" xfId="47525" hidden="1" xr:uid="{00000000-0005-0000-0000-0000650B0000}"/>
    <cellStyle name="Followed Hyperlink 12" xfId="47619" hidden="1" xr:uid="{00000000-0005-0000-0000-0000660B0000}"/>
    <cellStyle name="Followed Hyperlink 12" xfId="47432" hidden="1" xr:uid="{00000000-0005-0000-0000-0000670B0000}"/>
    <cellStyle name="Followed Hyperlink 12" xfId="47788" hidden="1" xr:uid="{00000000-0005-0000-0000-0000690B0000}"/>
    <cellStyle name="Followed Hyperlink 12" xfId="47395" hidden="1" xr:uid="{00000000-0005-0000-0000-00006A0B0000}"/>
    <cellStyle name="Followed Hyperlink 12" xfId="47861" hidden="1" xr:uid="{00000000-0005-0000-0000-00006B0B0000}"/>
    <cellStyle name="Followed Hyperlink 12" xfId="47430" hidden="1" xr:uid="{00000000-0005-0000-0000-00006D0B0000}"/>
    <cellStyle name="Followed Hyperlink 12" xfId="48029" hidden="1" xr:uid="{00000000-0005-0000-0000-00006E0B0000}"/>
    <cellStyle name="Followed Hyperlink 12" xfId="48094" hidden="1" xr:uid="{00000000-0005-0000-0000-00006F0B0000}"/>
    <cellStyle name="Followed Hyperlink 12" xfId="48183" hidden="1" xr:uid="{00000000-0005-0000-0000-0000710B0000}"/>
    <cellStyle name="Followed Hyperlink 12" xfId="48236" hidden="1" xr:uid="{00000000-0005-0000-0000-0000720B0000}"/>
    <cellStyle name="Followed Hyperlink 12" xfId="48448" hidden="1" xr:uid="{00000000-0005-0000-0000-0000750B0000}"/>
    <cellStyle name="Followed Hyperlink 12" xfId="47761" hidden="1" xr:uid="{00000000-0005-0000-0000-0000760B0000}"/>
    <cellStyle name="Followed Hyperlink 12" xfId="48533" hidden="1" xr:uid="{00000000-0005-0000-0000-0000770B0000}"/>
    <cellStyle name="Followed Hyperlink 12" xfId="48063" hidden="1" xr:uid="{00000000-0005-0000-0000-0000790B0000}"/>
    <cellStyle name="Followed Hyperlink 12" xfId="48701" hidden="1" xr:uid="{00000000-0005-0000-0000-00007A0B0000}"/>
    <cellStyle name="Followed Hyperlink 12" xfId="48788" hidden="1" xr:uid="{00000000-0005-0000-0000-00007B0B0000}"/>
    <cellStyle name="Followed Hyperlink 12" xfId="48914" hidden="1" xr:uid="{00000000-0005-0000-0000-00007E0B0000}"/>
    <cellStyle name="Followed Hyperlink 12" xfId="48588" hidden="1" xr:uid="{00000000-0005-0000-0000-00007F0B0000}"/>
    <cellStyle name="Followed Hyperlink 12" xfId="48988" hidden="1" xr:uid="{00000000-0005-0000-0000-0000800B0000}"/>
    <cellStyle name="Followed Hyperlink 12" xfId="48759" hidden="1" xr:uid="{00000000-0005-0000-0000-0000820B0000}"/>
    <cellStyle name="Followed Hyperlink 12" xfId="49114" hidden="1" xr:uid="{00000000-0005-0000-0000-0000830B0000}"/>
    <cellStyle name="Followed Hyperlink 12" xfId="49166" hidden="1" xr:uid="{00000000-0005-0000-0000-0000840B0000}"/>
    <cellStyle name="Followed Hyperlink 12" xfId="49324" hidden="1" xr:uid="{00000000-0005-0000-0000-0000860B0000}"/>
    <cellStyle name="Followed Hyperlink 12" xfId="49376" hidden="1" xr:uid="{00000000-0005-0000-0000-0000870B0000}"/>
    <cellStyle name="Followed Hyperlink 12" xfId="49231" hidden="1" xr:uid="{00000000-0005-0000-0000-0000880B0000}"/>
    <cellStyle name="Followed Hyperlink 12" xfId="49589" hidden="1" xr:uid="{00000000-0005-0000-0000-00008B0B0000}"/>
    <cellStyle name="Followed Hyperlink 12" xfId="49621" hidden="1" xr:uid="{00000000-0005-0000-0000-00008C0B0000}"/>
    <cellStyle name="Followed Hyperlink 12" xfId="49848" hidden="1" xr:uid="{00000000-0005-0000-0000-00008E0B0000}"/>
    <cellStyle name="Followed Hyperlink 12" xfId="49880" hidden="1" xr:uid="{00000000-0005-0000-0000-00008F0B0000}"/>
    <cellStyle name="Followed Hyperlink 12" xfId="49974" hidden="1" xr:uid="{00000000-0005-0000-0000-0000900B0000}"/>
    <cellStyle name="Followed Hyperlink 12" xfId="47071" hidden="1" xr:uid="{00000000-0005-0000-0000-00005D0B0000}"/>
    <cellStyle name="Followed Hyperlink 12" xfId="45127" hidden="1" xr:uid="{00000000-0005-0000-0000-00003D0B0000}"/>
    <cellStyle name="Followed Hyperlink 12" xfId="41974" hidden="1" xr:uid="{00000000-0005-0000-0000-0000020B0000}"/>
    <cellStyle name="Followed Hyperlink 12" xfId="41745" hidden="1" xr:uid="{00000000-0005-0000-0000-0000040B0000}"/>
    <cellStyle name="Followed Hyperlink 12" xfId="42100" hidden="1" xr:uid="{00000000-0005-0000-0000-0000050B0000}"/>
    <cellStyle name="Followed Hyperlink 12" xfId="42152" hidden="1" xr:uid="{00000000-0005-0000-0000-0000060B0000}"/>
    <cellStyle name="Followed Hyperlink 12" xfId="42310" hidden="1" xr:uid="{00000000-0005-0000-0000-0000080B0000}"/>
    <cellStyle name="Followed Hyperlink 12" xfId="42362" hidden="1" xr:uid="{00000000-0005-0000-0000-0000090B0000}"/>
    <cellStyle name="Followed Hyperlink 12" xfId="42217" hidden="1" xr:uid="{00000000-0005-0000-0000-00000A0B0000}"/>
    <cellStyle name="Followed Hyperlink 12" xfId="42488" hidden="1" xr:uid="{00000000-0005-0000-0000-00000C0B0000}"/>
    <cellStyle name="Followed Hyperlink 12" xfId="42567" hidden="1" xr:uid="{00000000-0005-0000-0000-00000E0B0000}"/>
    <cellStyle name="Followed Hyperlink 12" xfId="42794" hidden="1" xr:uid="{00000000-0005-0000-0000-0000100B0000}"/>
    <cellStyle name="Followed Hyperlink 12" xfId="42826" hidden="1" xr:uid="{00000000-0005-0000-0000-0000110B0000}"/>
    <cellStyle name="Followed Hyperlink 12" xfId="42920" hidden="1" xr:uid="{00000000-0005-0000-0000-0000120B0000}"/>
    <cellStyle name="Followed Hyperlink 12" xfId="42994" hidden="1" xr:uid="{00000000-0005-0000-0000-0000140B0000}"/>
    <cellStyle name="Followed Hyperlink 12" xfId="43089" hidden="1" xr:uid="{00000000-0005-0000-0000-0000150B0000}"/>
    <cellStyle name="Followed Hyperlink 12" xfId="42696" hidden="1" xr:uid="{00000000-0005-0000-0000-0000160B0000}"/>
    <cellStyle name="Followed Hyperlink 12" xfId="43257" hidden="1" xr:uid="{00000000-0005-0000-0000-0000180B0000}"/>
    <cellStyle name="Followed Hyperlink 12" xfId="42731" hidden="1" xr:uid="{00000000-0005-0000-0000-0000190B0000}"/>
    <cellStyle name="Followed Hyperlink 12" xfId="43330" hidden="1" xr:uid="{00000000-0005-0000-0000-00001A0B0000}"/>
    <cellStyle name="Followed Hyperlink 12" xfId="43040" hidden="1" xr:uid="{00000000-0005-0000-0000-00001C0B0000}"/>
    <cellStyle name="Followed Hyperlink 12" xfId="43537" hidden="1" xr:uid="{00000000-0005-0000-0000-00001E0B0000}"/>
    <cellStyle name="Followed Hyperlink 12" xfId="43634" hidden="1" xr:uid="{00000000-0005-0000-0000-00001F0B0000}"/>
    <cellStyle name="Followed Hyperlink 12" xfId="43749" hidden="1" xr:uid="{00000000-0005-0000-0000-0000210B0000}"/>
    <cellStyle name="Followed Hyperlink 12" xfId="43062" hidden="1" xr:uid="{00000000-0005-0000-0000-0000220B0000}"/>
    <cellStyle name="Followed Hyperlink 12" xfId="43364" hidden="1" xr:uid="{00000000-0005-0000-0000-0000250B0000}"/>
    <cellStyle name="Followed Hyperlink 12" xfId="44002" hidden="1" xr:uid="{00000000-0005-0000-0000-0000260B0000}"/>
    <cellStyle name="Followed Hyperlink 12" xfId="44089" hidden="1" xr:uid="{00000000-0005-0000-0000-0000270B0000}"/>
    <cellStyle name="Followed Hyperlink 12" xfId="44163" hidden="1" xr:uid="{00000000-0005-0000-0000-0000290B0000}"/>
    <cellStyle name="Followed Hyperlink 12" xfId="44215" hidden="1" xr:uid="{00000000-0005-0000-0000-00002A0B0000}"/>
    <cellStyle name="Followed Hyperlink 12" xfId="43889" hidden="1" xr:uid="{00000000-0005-0000-0000-00002B0B0000}"/>
    <cellStyle name="Followed Hyperlink 12" xfId="44341" hidden="1" xr:uid="{00000000-0005-0000-0000-00002D0B0000}"/>
    <cellStyle name="Followed Hyperlink 12" xfId="44060" hidden="1" xr:uid="{00000000-0005-0000-0000-00002E0B0000}"/>
    <cellStyle name="Followed Hyperlink 12" xfId="44415" hidden="1" xr:uid="{00000000-0005-0000-0000-00002F0B0000}"/>
    <cellStyle name="Followed Hyperlink 12" xfId="40381" hidden="1" xr:uid="{00000000-0005-0000-0000-0000EC0A0000}"/>
    <cellStyle name="Followed Hyperlink 12" xfId="40847" hidden="1" xr:uid="{00000000-0005-0000-0000-0000ED0A0000}"/>
    <cellStyle name="Followed Hyperlink 12" xfId="40942" hidden="1" xr:uid="{00000000-0005-0000-0000-0000EE0A0000}"/>
    <cellStyle name="Followed Hyperlink 12" xfId="41015" hidden="1" xr:uid="{00000000-0005-0000-0000-0000F00A0000}"/>
    <cellStyle name="Followed Hyperlink 12" xfId="41080" hidden="1" xr:uid="{00000000-0005-0000-0000-0000F10A0000}"/>
    <cellStyle name="Followed Hyperlink 12" xfId="40725" hidden="1" xr:uid="{00000000-0005-0000-0000-0000F20A0000}"/>
    <cellStyle name="Followed Hyperlink 12" xfId="41319" hidden="1" xr:uid="{00000000-0005-0000-0000-0000F50A0000}"/>
    <cellStyle name="Followed Hyperlink 12" xfId="41351" hidden="1" xr:uid="{00000000-0005-0000-0000-0000F60A0000}"/>
    <cellStyle name="Followed Hyperlink 12" xfId="40747" hidden="1" xr:uid="{00000000-0005-0000-0000-0000F80A0000}"/>
    <cellStyle name="Followed Hyperlink 12" xfId="41519" hidden="1" xr:uid="{00000000-0005-0000-0000-0000F90A0000}"/>
    <cellStyle name="Followed Hyperlink 12" xfId="41610" hidden="1" xr:uid="{00000000-0005-0000-0000-0000FA0A0000}"/>
    <cellStyle name="Followed Hyperlink 12" xfId="41687" hidden="1" xr:uid="{00000000-0005-0000-0000-0000FC0A0000}"/>
    <cellStyle name="Followed Hyperlink 12" xfId="41774" hidden="1" xr:uid="{00000000-0005-0000-0000-0000FD0A0000}"/>
    <cellStyle name="Followed Hyperlink 12" xfId="41395" hidden="1" xr:uid="{00000000-0005-0000-0000-0000FE0A0000}"/>
    <cellStyle name="Followed Hyperlink 12" xfId="41900" hidden="1" xr:uid="{00000000-0005-0000-0000-0000000B0000}"/>
    <cellStyle name="Followed Hyperlink 12" xfId="41574" hidden="1" xr:uid="{00000000-0005-0000-0000-0000010B0000}"/>
    <cellStyle name="Followed Hyperlink 12" xfId="40047" hidden="1" xr:uid="{00000000-0005-0000-0000-0000E10A0000}"/>
    <cellStyle name="Followed Hyperlink 12" xfId="40220" hidden="1" xr:uid="{00000000-0005-0000-0000-0000E30A0000}"/>
    <cellStyle name="Followed Hyperlink 12" xfId="40252" hidden="1" xr:uid="{00000000-0005-0000-0000-0000E40A0000}"/>
    <cellStyle name="Followed Hyperlink 12" xfId="40304" hidden="1" xr:uid="{00000000-0005-0000-0000-0000E50A0000}"/>
    <cellStyle name="Followed Hyperlink 12" xfId="40511" hidden="1" xr:uid="{00000000-0005-0000-0000-0000E70A0000}"/>
    <cellStyle name="Followed Hyperlink 12" xfId="40418" hidden="1" xr:uid="{00000000-0005-0000-0000-0000E90A0000}"/>
    <cellStyle name="Followed Hyperlink 12" xfId="40774" hidden="1" xr:uid="{00000000-0005-0000-0000-0000EB0A0000}"/>
    <cellStyle name="Followed Hyperlink 12" xfId="39711" hidden="1" xr:uid="{00000000-0005-0000-0000-0000DB0A0000}"/>
    <cellStyle name="Followed Hyperlink 12" xfId="39763" hidden="1" xr:uid="{00000000-0005-0000-0000-0000DC0A0000}"/>
    <cellStyle name="Followed Hyperlink 12" xfId="39921" hidden="1" xr:uid="{00000000-0005-0000-0000-0000DE0A0000}"/>
    <cellStyle name="Followed Hyperlink 12" xfId="39973" hidden="1" xr:uid="{00000000-0005-0000-0000-0000DF0A0000}"/>
    <cellStyle name="Followed Hyperlink 12" xfId="39828" hidden="1" xr:uid="{00000000-0005-0000-0000-0000E00A0000}"/>
    <cellStyle name="Followed Hyperlink 12" xfId="39637" hidden="1" xr:uid="{00000000-0005-0000-0000-0000D90A0000}"/>
    <cellStyle name="Followed Hyperlink 12" xfId="39356" hidden="1" xr:uid="{00000000-0005-0000-0000-0000DA0A0000}"/>
    <cellStyle name="Followed Hyperlink 12" xfId="39185" hidden="1" xr:uid="{00000000-0005-0000-0000-0000D70A0000}"/>
    <cellStyle name="Followed Hyperlink 12" xfId="39511" hidden="1" xr:uid="{00000000-0005-0000-0000-0000D60A0000}"/>
    <cellStyle name="Followed Hyperlink 12" xfId="39585" hidden="1" xr:uid="{00000000-0005-0000-0000-0000D80A0000}"/>
    <cellStyle name="Followed Hyperlink 12" xfId="39889" hidden="1" xr:uid="{00000000-0005-0000-0000-0000DD0A0000}"/>
    <cellStyle name="Followed Hyperlink 12" xfId="40679" hidden="1" xr:uid="{00000000-0005-0000-0000-0000EA0A0000}"/>
    <cellStyle name="Followed Hyperlink 12" xfId="40479" hidden="1" xr:uid="{00000000-0005-0000-0000-0000E60A0000}"/>
    <cellStyle name="Followed Hyperlink 12" xfId="41848" hidden="1" xr:uid="{00000000-0005-0000-0000-0000FF0A0000}"/>
    <cellStyle name="Followed Hyperlink 12" xfId="41049" hidden="1" xr:uid="{00000000-0005-0000-0000-0000FB0A0000}"/>
    <cellStyle name="Followed Hyperlink 12" xfId="41434" hidden="1" xr:uid="{00000000-0005-0000-0000-0000F70A0000}"/>
    <cellStyle name="Followed Hyperlink 12" xfId="41169" hidden="1" xr:uid="{00000000-0005-0000-0000-0000F30A0000}"/>
    <cellStyle name="Followed Hyperlink 12" xfId="40416" hidden="1" xr:uid="{00000000-0005-0000-0000-0000EF0A0000}"/>
    <cellStyle name="Followed Hyperlink 12" xfId="43484" hidden="1" xr:uid="{00000000-0005-0000-0000-00001D0B0000}"/>
    <cellStyle name="Followed Hyperlink 12" xfId="44289" hidden="1" xr:uid="{00000000-0005-0000-0000-00002C0B0000}"/>
    <cellStyle name="Followed Hyperlink 12" xfId="43710" hidden="1" xr:uid="{00000000-0005-0000-0000-0000280B0000}"/>
    <cellStyle name="Followed Hyperlink 12" xfId="43925" hidden="1" xr:uid="{00000000-0005-0000-0000-0000240B0000}"/>
    <cellStyle name="Followed Hyperlink 12" xfId="43666" hidden="1" xr:uid="{00000000-0005-0000-0000-0000200B0000}"/>
    <cellStyle name="Followed Hyperlink 12" xfId="43395" hidden="1" xr:uid="{00000000-0005-0000-0000-00001B0B0000}"/>
    <cellStyle name="Followed Hyperlink 12" xfId="43162" hidden="1" xr:uid="{00000000-0005-0000-0000-0000170B0000}"/>
    <cellStyle name="Followed Hyperlink 12" xfId="42733" hidden="1" xr:uid="{00000000-0005-0000-0000-0000130B0000}"/>
    <cellStyle name="Followed Hyperlink 12" xfId="42619" hidden="1" xr:uid="{00000000-0005-0000-0000-00000F0B0000}"/>
    <cellStyle name="Followed Hyperlink 12" xfId="42436" hidden="1" xr:uid="{00000000-0005-0000-0000-00000B0B0000}"/>
    <cellStyle name="Followed Hyperlink 12" xfId="42026" hidden="1" xr:uid="{00000000-0005-0000-0000-0000030B0000}"/>
    <cellStyle name="Followed Hyperlink 12" xfId="48862" hidden="1" xr:uid="{00000000-0005-0000-0000-00007D0B0000}"/>
    <cellStyle name="Followed Hyperlink 12" xfId="49673" hidden="1" xr:uid="{00000000-0005-0000-0000-00008D0B0000}"/>
    <cellStyle name="Followed Hyperlink 12" xfId="49450" hidden="1" xr:uid="{00000000-0005-0000-0000-0000890B0000}"/>
    <cellStyle name="Followed Hyperlink 12" xfId="49292" hidden="1" xr:uid="{00000000-0005-0000-0000-0000850B0000}"/>
    <cellStyle name="Followed Hyperlink 12" xfId="49040" hidden="1" xr:uid="{00000000-0005-0000-0000-0000810B0000}"/>
    <cellStyle name="Followed Hyperlink 12" xfId="48409" hidden="1" xr:uid="{00000000-0005-0000-0000-00007C0B0000}"/>
    <cellStyle name="Followed Hyperlink 12" xfId="48624" hidden="1" xr:uid="{00000000-0005-0000-0000-0000780B0000}"/>
    <cellStyle name="Followed Hyperlink 12" xfId="48365" hidden="1" xr:uid="{00000000-0005-0000-0000-0000740B0000}"/>
    <cellStyle name="Followed Hyperlink 12" xfId="47739" hidden="1" xr:uid="{00000000-0005-0000-0000-0000700B0000}"/>
    <cellStyle name="Followed Hyperlink 12" xfId="47956" hidden="1" xr:uid="{00000000-0005-0000-0000-00006C0B0000}"/>
    <cellStyle name="Followed Hyperlink 12" xfId="47693" hidden="1" xr:uid="{00000000-0005-0000-0000-0000680B0000}"/>
    <cellStyle name="Followed Hyperlink 12" xfId="47493" hidden="1" xr:uid="{00000000-0005-0000-0000-0000640B0000}"/>
    <cellStyle name="Followed Hyperlink 12" xfId="47197" hidden="1" xr:uid="{00000000-0005-0000-0000-0000600B0000}"/>
    <cellStyle name="Followed Hyperlink 12" xfId="46987" hidden="1" xr:uid="{00000000-0005-0000-0000-00005B0B0000}"/>
    <cellStyle name="Followed Hyperlink 12" xfId="46557" hidden="1" xr:uid="{00000000-0005-0000-0000-0000530B0000}"/>
    <cellStyle name="Followed Hyperlink 12" xfId="45758" hidden="1" xr:uid="{00000000-0005-0000-0000-00004F0B0000}"/>
    <cellStyle name="Followed Hyperlink 12" xfId="46143" hidden="1" xr:uid="{00000000-0005-0000-0000-00004B0B0000}"/>
    <cellStyle name="Followed Hyperlink 12" xfId="45878" hidden="1" xr:uid="{00000000-0005-0000-0000-0000470B0000}"/>
    <cellStyle name="Followed Hyperlink 12" xfId="45125" hidden="1" xr:uid="{00000000-0005-0000-0000-0000430B0000}"/>
    <cellStyle name="Followed Hyperlink 12" xfId="45483" hidden="1" xr:uid="{00000000-0005-0000-0000-00003F0B0000}"/>
    <cellStyle name="Followed Hyperlink 12" xfId="45188" hidden="1" xr:uid="{00000000-0005-0000-0000-00003A0B0000}"/>
    <cellStyle name="Followed Hyperlink 12" xfId="44803" hidden="1" xr:uid="{00000000-0005-0000-0000-0000360B0000}"/>
    <cellStyle name="Followed Hyperlink 12" xfId="44625" hidden="1" xr:uid="{00000000-0005-0000-0000-0000320B0000}"/>
    <cellStyle name="Followed Hyperlink 12" xfId="51469" hidden="1" xr:uid="{00000000-0005-0000-0000-0000AD0B0000}"/>
    <cellStyle name="Followed Hyperlink 12" xfId="55159" hidden="1" xr:uid="{00000000-0005-0000-0000-0000ED0B0000}"/>
    <cellStyle name="Followed Hyperlink 12" xfId="50481" hidden="1" xr:uid="{00000000-0005-0000-0000-00002D0C0000}"/>
    <cellStyle name="Followed Hyperlink 12" xfId="40974" hidden="1" xr:uid="{00000000-0005-0000-0000-0000660C0000}"/>
    <cellStyle name="Followed Hyperlink 12" xfId="41642" hidden="1" xr:uid="{00000000-0005-0000-0000-0000620C0000}"/>
    <cellStyle name="Followed Hyperlink 12" xfId="42184" hidden="1" xr:uid="{00000000-0005-0000-0000-00005E0C0000}"/>
    <cellStyle name="Followed Hyperlink 12" xfId="43781" hidden="1" xr:uid="{00000000-0005-0000-0000-0000550C0000}"/>
    <cellStyle name="Followed Hyperlink 12" xfId="44373" hidden="1" xr:uid="{00000000-0005-0000-0000-0000510C0000}"/>
    <cellStyle name="Followed Hyperlink 12" xfId="45346" hidden="1" xr:uid="{00000000-0005-0000-0000-00004C0C0000}"/>
    <cellStyle name="Followed Hyperlink 12" xfId="45963" hidden="1" xr:uid="{00000000-0005-0000-0000-0000480C0000}"/>
    <cellStyle name="Followed Hyperlink 12" xfId="46641" hidden="1" xr:uid="{00000000-0005-0000-0000-0000440C0000}"/>
    <cellStyle name="Followed Hyperlink 12" xfId="47229" hidden="1" xr:uid="{00000000-0005-0000-0000-0000400C0000}"/>
    <cellStyle name="Followed Hyperlink 12" xfId="48126" hidden="1" xr:uid="{00000000-0005-0000-0000-00003B0C0000}"/>
    <cellStyle name="Followed Hyperlink 12" xfId="48820" hidden="1" xr:uid="{00000000-0005-0000-0000-0000370C0000}"/>
    <cellStyle name="Followed Hyperlink 12" xfId="49408" hidden="1" xr:uid="{00000000-0005-0000-0000-0000330C0000}"/>
    <cellStyle name="Followed Hyperlink 12" xfId="50175" hidden="1" xr:uid="{00000000-0005-0000-0000-00002F0C0000}"/>
    <cellStyle name="Followed Hyperlink 12" xfId="51011" hidden="1" xr:uid="{00000000-0005-0000-0000-00002A0C0000}"/>
    <cellStyle name="Followed Hyperlink 12" xfId="51553" hidden="1" xr:uid="{00000000-0005-0000-0000-0000260C0000}"/>
    <cellStyle name="Followed Hyperlink 12" xfId="52398" hidden="1" xr:uid="{00000000-0005-0000-0000-0000220C0000}"/>
    <cellStyle name="Followed Hyperlink 12" xfId="53015" hidden="1" xr:uid="{00000000-0005-0000-0000-00001E0C0000}"/>
    <cellStyle name="Followed Hyperlink 12" xfId="53819" hidden="1" xr:uid="{00000000-0005-0000-0000-0000190C0000}"/>
    <cellStyle name="Followed Hyperlink 12" xfId="55191" hidden="1" xr:uid="{00000000-0005-0000-0000-0000110C0000}"/>
    <cellStyle name="Followed Hyperlink 12" xfId="56011" hidden="1" xr:uid="{00000000-0005-0000-0000-00000C0C0000}"/>
    <cellStyle name="Followed Hyperlink 12" xfId="56567" hidden="1" xr:uid="{00000000-0005-0000-0000-0000080C0000}"/>
    <cellStyle name="Followed Hyperlink 12" xfId="56389" hidden="1" xr:uid="{00000000-0005-0000-0000-0000040C0000}"/>
    <cellStyle name="Followed Hyperlink 12" xfId="55824" hidden="1" xr:uid="{00000000-0005-0000-0000-0000000C0000}"/>
    <cellStyle name="Followed Hyperlink 12" xfId="55927" hidden="1" xr:uid="{00000000-0005-0000-0000-0000FB0B0000}"/>
    <cellStyle name="Followed Hyperlink 12" xfId="55128" hidden="1" xr:uid="{00000000-0005-0000-0000-0000F70B0000}"/>
    <cellStyle name="Followed Hyperlink 12" xfId="55513" hidden="1" xr:uid="{00000000-0005-0000-0000-0000F30B0000}"/>
    <cellStyle name="Followed Hyperlink 12" xfId="55248" hidden="1" xr:uid="{00000000-0005-0000-0000-0000EF0B0000}"/>
    <cellStyle name="Followed Hyperlink 12" xfId="55021" hidden="1" xr:uid="{00000000-0005-0000-0000-0000EA0B0000}"/>
    <cellStyle name="Followed Hyperlink 12" xfId="54758" hidden="1" xr:uid="{00000000-0005-0000-0000-0000E60B0000}"/>
    <cellStyle name="Followed Hyperlink 12" xfId="54558" hidden="1" xr:uid="{00000000-0005-0000-0000-0000E20B0000}"/>
    <cellStyle name="Followed Hyperlink 12" xfId="54249" hidden="1" xr:uid="{00000000-0005-0000-0000-0000DE0B0000}"/>
    <cellStyle name="Followed Hyperlink 12" xfId="54039" hidden="1" xr:uid="{00000000-0005-0000-0000-0000D90B0000}"/>
    <cellStyle name="Followed Hyperlink 12" xfId="53787" hidden="1" xr:uid="{00000000-0005-0000-0000-0000D50B0000}"/>
    <cellStyle name="Followed Hyperlink 12" xfId="53371" hidden="1" xr:uid="{00000000-0005-0000-0000-0000CC0B0000}"/>
    <cellStyle name="Followed Hyperlink 12" xfId="53112" hidden="1" xr:uid="{00000000-0005-0000-0000-0000C80B0000}"/>
    <cellStyle name="Followed Hyperlink 12" xfId="52486" hidden="1" xr:uid="{00000000-0005-0000-0000-0000C40B0000}"/>
    <cellStyle name="Followed Hyperlink 12" xfId="52703" hidden="1" xr:uid="{00000000-0005-0000-0000-0000C00B0000}"/>
    <cellStyle name="Followed Hyperlink 12" xfId="52179" hidden="1" xr:uid="{00000000-0005-0000-0000-0000BB0B0000}"/>
    <cellStyle name="Followed Hyperlink 12" xfId="52065" hidden="1" xr:uid="{00000000-0005-0000-0000-0000B70B0000}"/>
    <cellStyle name="Followed Hyperlink 12" xfId="51805" hidden="1" xr:uid="{00000000-0005-0000-0000-0000B30B0000}"/>
    <cellStyle name="Followed Hyperlink 12" xfId="51647" hidden="1" xr:uid="{00000000-0005-0000-0000-0000AF0B0000}"/>
    <cellStyle name="Followed Hyperlink 12" xfId="51343" hidden="1" xr:uid="{00000000-0005-0000-0000-0000AA0B0000}"/>
    <cellStyle name="Followed Hyperlink 12" xfId="53609" hidden="1" xr:uid="{00000000-0005-0000-0000-0000D10B0000}"/>
    <cellStyle name="Followed Hyperlink 12" xfId="54415" hidden="1" xr:uid="{00000000-0005-0000-0000-0000150C0000}"/>
    <cellStyle name="Followed Hyperlink 12" xfId="43121" hidden="1" xr:uid="{00000000-0005-0000-0000-0000590C0000}"/>
    <cellStyle name="Followed Hyperlink 12" xfId="46735" hidden="1" xr:uid="{00000000-0005-0000-0000-0000570B0000}"/>
    <cellStyle name="Followed Hyperlink 12" xfId="42278" hidden="1" xr:uid="{00000000-0005-0000-0000-0000070B0000}"/>
    <cellStyle name="Followed Hyperlink 12" xfId="40099" hidden="1" xr:uid="{00000000-0005-0000-0000-0000E20A0000}"/>
    <cellStyle name="Followed Hyperlink 12" xfId="40605" hidden="1" xr:uid="{00000000-0005-0000-0000-0000E80A0000}"/>
    <cellStyle name="Followed Hyperlink 12" xfId="41222" hidden="1" xr:uid="{00000000-0005-0000-0000-0000F40A0000}"/>
    <cellStyle name="Followed Hyperlink 12" xfId="43834" hidden="1" xr:uid="{00000000-0005-0000-0000-0000230B0000}"/>
    <cellStyle name="Followed Hyperlink 12" xfId="40181" hidden="1" xr:uid="{00000000-0005-0000-0000-00000D0B0000}"/>
    <cellStyle name="Followed Hyperlink 12" xfId="49502" hidden="1" xr:uid="{00000000-0005-0000-0000-00008A0B0000}"/>
    <cellStyle name="Followed Hyperlink 12" xfId="48333" hidden="1" xr:uid="{00000000-0005-0000-0000-0000730B0000}"/>
    <cellStyle name="Followed Hyperlink 12" xfId="46926" hidden="1" xr:uid="{00000000-0005-0000-0000-00005E0B0000}"/>
    <cellStyle name="Followed Hyperlink 12" xfId="56473" hidden="1" xr:uid="{00000000-0005-0000-0000-0000090C0000}"/>
    <cellStyle name="Followed Hyperlink 12" xfId="56263" hidden="1" xr:uid="{00000000-0005-0000-0000-00000A0C0000}"/>
    <cellStyle name="Followed Hyperlink 12" xfId="56137" hidden="1" xr:uid="{00000000-0005-0000-0000-00000B0C0000}"/>
    <cellStyle name="Followed Hyperlink 12" xfId="55721" hidden="1" xr:uid="{00000000-0005-0000-0000-00000E0C0000}"/>
    <cellStyle name="Followed Hyperlink 12" xfId="55545" hidden="1" xr:uid="{00000000-0005-0000-0000-00000F0C0000}"/>
    <cellStyle name="Followed Hyperlink 12" xfId="55333" hidden="1" xr:uid="{00000000-0005-0000-0000-0000100C0000}"/>
    <cellStyle name="Followed Hyperlink 12" xfId="55053" hidden="1" xr:uid="{00000000-0005-0000-0000-0000120C0000}"/>
    <cellStyle name="Followed Hyperlink 12" xfId="54885" hidden="1" xr:uid="{00000000-0005-0000-0000-0000130C0000}"/>
    <cellStyle name="Followed Hyperlink 12" xfId="54716" hidden="1" xr:uid="{00000000-0005-0000-0000-0000140C0000}"/>
    <cellStyle name="Followed Hyperlink 12" xfId="54281" hidden="1" xr:uid="{00000000-0005-0000-0000-0000160C0000}"/>
    <cellStyle name="Followed Hyperlink 12" xfId="54155" hidden="1" xr:uid="{00000000-0005-0000-0000-0000170C0000}"/>
    <cellStyle name="Followed Hyperlink 12" xfId="53945" hidden="1" xr:uid="{00000000-0005-0000-0000-0000180C0000}"/>
    <cellStyle name="Followed Hyperlink 12" xfId="53693" hidden="1" xr:uid="{00000000-0005-0000-0000-00001A0C0000}"/>
    <cellStyle name="Followed Hyperlink 12" xfId="53403" hidden="1" xr:uid="{00000000-0005-0000-0000-00001C0C0000}"/>
    <cellStyle name="Followed Hyperlink 12" xfId="52873" hidden="1" xr:uid="{00000000-0005-0000-0000-00001F0C0000}"/>
    <cellStyle name="Followed Hyperlink 12" xfId="52735" hidden="1" xr:uid="{00000000-0005-0000-0000-0000200C0000}"/>
    <cellStyle name="Followed Hyperlink 12" xfId="52567" hidden="1" xr:uid="{00000000-0005-0000-0000-0000210C0000}"/>
    <cellStyle name="Followed Hyperlink 12" xfId="52097" hidden="1" xr:uid="{00000000-0005-0000-0000-0000230C0000}"/>
    <cellStyle name="Followed Hyperlink 12" xfId="51889" hidden="1" xr:uid="{00000000-0005-0000-0000-0000240C0000}"/>
    <cellStyle name="Followed Hyperlink 12" xfId="51763" hidden="1" xr:uid="{00000000-0005-0000-0000-0000250C0000}"/>
    <cellStyle name="Followed Hyperlink 12" xfId="51427" hidden="1" xr:uid="{00000000-0005-0000-0000-0000270C0000}"/>
    <cellStyle name="Followed Hyperlink 12" xfId="51301" hidden="1" xr:uid="{00000000-0005-0000-0000-0000280C0000}"/>
    <cellStyle name="Followed Hyperlink 12" xfId="51175" hidden="1" xr:uid="{00000000-0005-0000-0000-0000290C0000}"/>
    <cellStyle name="Followed Hyperlink 12" xfId="50835" hidden="1" xr:uid="{00000000-0005-0000-0000-00002B0C0000}"/>
    <cellStyle name="Followed Hyperlink 12" xfId="50623" hidden="1" xr:uid="{00000000-0005-0000-0000-00002C0C0000}"/>
    <cellStyle name="Followed Hyperlink 12" xfId="50343" hidden="1" xr:uid="{00000000-0005-0000-0000-00002E0C0000}"/>
    <cellStyle name="Followed Hyperlink 12" xfId="50006" hidden="1" xr:uid="{00000000-0005-0000-0000-0000300C0000}"/>
    <cellStyle name="Followed Hyperlink 12" xfId="49705" hidden="1" xr:uid="{00000000-0005-0000-0000-0000310C0000}"/>
    <cellStyle name="Followed Hyperlink 12" xfId="49534" hidden="1" xr:uid="{00000000-0005-0000-0000-0000320C0000}"/>
    <cellStyle name="Followed Hyperlink 12" xfId="49198" hidden="1" xr:uid="{00000000-0005-0000-0000-0000340C0000}"/>
    <cellStyle name="Followed Hyperlink 12" xfId="49072" hidden="1" xr:uid="{00000000-0005-0000-0000-0000350C0000}"/>
    <cellStyle name="Followed Hyperlink 12" xfId="48946" hidden="1" xr:uid="{00000000-0005-0000-0000-0000360C0000}"/>
    <cellStyle name="Followed Hyperlink 12" xfId="48656" hidden="1" xr:uid="{00000000-0005-0000-0000-0000380C0000}"/>
    <cellStyle name="Followed Hyperlink 12" xfId="48480" hidden="1" xr:uid="{00000000-0005-0000-0000-0000390C0000}"/>
    <cellStyle name="Followed Hyperlink 12" xfId="48268" hidden="1" xr:uid="{00000000-0005-0000-0000-00003A0C0000}"/>
    <cellStyle name="Followed Hyperlink 12" xfId="47988" hidden="1" xr:uid="{00000000-0005-0000-0000-00003C0C0000}"/>
    <cellStyle name="Followed Hyperlink 12" xfId="47651" hidden="1" xr:uid="{00000000-0005-0000-0000-00003E0C0000}"/>
    <cellStyle name="Followed Hyperlink 12" xfId="47350" hidden="1" xr:uid="{00000000-0005-0000-0000-00003F0C0000}"/>
    <cellStyle name="Followed Hyperlink 12" xfId="47103" hidden="1" xr:uid="{00000000-0005-0000-0000-0000410C0000}"/>
    <cellStyle name="Followed Hyperlink 12" xfId="46893" hidden="1" xr:uid="{00000000-0005-0000-0000-0000420C0000}"/>
    <cellStyle name="Followed Hyperlink 12" xfId="46767" hidden="1" xr:uid="{00000000-0005-0000-0000-0000430C0000}"/>
    <cellStyle name="Followed Hyperlink 12" xfId="46515" hidden="1" xr:uid="{00000000-0005-0000-0000-0000450C0000}"/>
    <cellStyle name="Followed Hyperlink 12" xfId="46351" hidden="1" xr:uid="{00000000-0005-0000-0000-0000460C0000}"/>
    <cellStyle name="Followed Hyperlink 12" xfId="46175" hidden="1" xr:uid="{00000000-0005-0000-0000-0000470C0000}"/>
    <cellStyle name="Followed Hyperlink 12" xfId="45683" hidden="1" xr:uid="{00000000-0005-0000-0000-00004A0C0000}"/>
    <cellStyle name="Followed Hyperlink 12" xfId="45515" hidden="1" xr:uid="{00000000-0005-0000-0000-00004B0C0000}"/>
    <cellStyle name="Followed Hyperlink 12" xfId="44835" hidden="1" xr:uid="{00000000-0005-0000-0000-00004E0C0000}"/>
    <cellStyle name="Followed Hyperlink 12" xfId="44709" hidden="1" xr:uid="{00000000-0005-0000-0000-00004F0C0000}"/>
    <cellStyle name="Followed Hyperlink 12" xfId="44499" hidden="1" xr:uid="{00000000-0005-0000-0000-0000500C0000}"/>
    <cellStyle name="Followed Hyperlink 12" xfId="44247" hidden="1" xr:uid="{00000000-0005-0000-0000-0000520C0000}"/>
    <cellStyle name="Followed Hyperlink 12" xfId="44121" hidden="1" xr:uid="{00000000-0005-0000-0000-0000530C0000}"/>
    <cellStyle name="Followed Hyperlink 12" xfId="43957" hidden="1" xr:uid="{00000000-0005-0000-0000-0000540C0000}"/>
    <cellStyle name="Followed Hyperlink 12" xfId="43569" hidden="1" xr:uid="{00000000-0005-0000-0000-0000560C0000}"/>
    <cellStyle name="Followed Hyperlink 12" xfId="43427" hidden="1" xr:uid="{00000000-0005-0000-0000-0000570C0000}"/>
    <cellStyle name="Followed Hyperlink 12" xfId="43289" hidden="1" xr:uid="{00000000-0005-0000-0000-0000580C0000}"/>
    <cellStyle name="Followed Hyperlink 12" xfId="42952" hidden="1" xr:uid="{00000000-0005-0000-0000-00005A0C0000}"/>
    <cellStyle name="Followed Hyperlink 12" xfId="42651" hidden="1" xr:uid="{00000000-0005-0000-0000-00005B0C0000}"/>
    <cellStyle name="Followed Hyperlink 12" xfId="42520" hidden="1" xr:uid="{00000000-0005-0000-0000-00005C0C0000}"/>
    <cellStyle name="Followed Hyperlink 12" xfId="42058" hidden="1" xr:uid="{00000000-0005-0000-0000-00005F0C0000}"/>
    <cellStyle name="Followed Hyperlink 12" xfId="41932" hidden="1" xr:uid="{00000000-0005-0000-0000-0000600C0000}"/>
    <cellStyle name="Followed Hyperlink 12" xfId="41806" hidden="1" xr:uid="{00000000-0005-0000-0000-0000610C0000}"/>
    <cellStyle name="Followed Hyperlink 12" xfId="41466" hidden="1" xr:uid="{00000000-0005-0000-0000-0000630C0000}"/>
    <cellStyle name="Followed Hyperlink 12" xfId="41254" hidden="1" xr:uid="{00000000-0005-0000-0000-0000640C0000}"/>
    <cellStyle name="Followed Hyperlink 12" xfId="41112" hidden="1" xr:uid="{00000000-0005-0000-0000-0000650C0000}"/>
    <cellStyle name="Followed Hyperlink 12" xfId="42394" hidden="1" xr:uid="{00000000-0005-0000-0000-00005D0C0000}"/>
    <cellStyle name="Followed Hyperlink 12" xfId="45045" hidden="1" xr:uid="{00000000-0005-0000-0000-00004D0C0000}"/>
    <cellStyle name="Followed Hyperlink 12" xfId="47820" hidden="1" xr:uid="{00000000-0005-0000-0000-00003D0C0000}"/>
    <cellStyle name="Followed Hyperlink 12" xfId="53227" hidden="1" xr:uid="{00000000-0005-0000-0000-00001D0C0000}"/>
    <cellStyle name="Followed Hyperlink 12" xfId="55885" hidden="1" xr:uid="{00000000-0005-0000-0000-00000D0C0000}"/>
    <cellStyle name="Followed Hyperlink 12" xfId="55653" hidden="1" xr:uid="{00000000-0005-0000-0000-0000FD0B0000}"/>
    <cellStyle name="Followed Hyperlink 12" xfId="54197" hidden="1" xr:uid="{00000000-0005-0000-0000-0000DD0B0000}"/>
    <cellStyle name="Followed Hyperlink 12" xfId="52810" hidden="1" xr:uid="{00000000-0005-0000-0000-0000CD0B0000}"/>
    <cellStyle name="Followed Hyperlink 12" xfId="52535" hidden="1" xr:uid="{00000000-0005-0000-0000-0000BD0B0000}"/>
    <cellStyle name="Followed Hyperlink 12" xfId="50688" hidden="1" xr:uid="{00000000-0005-0000-0000-00009D0B0000}"/>
    <cellStyle name="Followed Hyperlink 12" xfId="44467" hidden="1" xr:uid="{00000000-0005-0000-0000-0000300B0000}"/>
    <cellStyle name="Followed Hyperlink 12" xfId="44677" hidden="1" xr:uid="{00000000-0005-0000-0000-0000330B0000}"/>
    <cellStyle name="Followed Hyperlink 12" xfId="44532" hidden="1" xr:uid="{00000000-0005-0000-0000-0000340B0000}"/>
    <cellStyle name="Followed Hyperlink 12" xfId="44751" hidden="1" xr:uid="{00000000-0005-0000-0000-0000350B0000}"/>
    <cellStyle name="Followed Hyperlink 12" xfId="44929" hidden="1" xr:uid="{00000000-0005-0000-0000-0000370B0000}"/>
    <cellStyle name="Followed Hyperlink 12" xfId="44961" hidden="1" xr:uid="{00000000-0005-0000-0000-0000380B0000}"/>
    <cellStyle name="Followed Hyperlink 12" xfId="45013" hidden="1" xr:uid="{00000000-0005-0000-0000-0000390B0000}"/>
    <cellStyle name="Followed Hyperlink 12" xfId="45220" hidden="1" xr:uid="{00000000-0005-0000-0000-00003B0B0000}"/>
    <cellStyle name="Followed Hyperlink 12" xfId="45314" hidden="1" xr:uid="{00000000-0005-0000-0000-00003C0B0000}"/>
    <cellStyle name="Followed Hyperlink 12" xfId="45388" hidden="1" xr:uid="{00000000-0005-0000-0000-00003E0B0000}"/>
    <cellStyle name="Followed Hyperlink 12" xfId="45090" hidden="1" xr:uid="{00000000-0005-0000-0000-0000400B0000}"/>
    <cellStyle name="Followed Hyperlink 12" xfId="45556" hidden="1" xr:uid="{00000000-0005-0000-0000-0000410B0000}"/>
    <cellStyle name="Followed Hyperlink 12" xfId="45651" hidden="1" xr:uid="{00000000-0005-0000-0000-0000420B0000}"/>
    <cellStyle name="Followed Hyperlink 12" xfId="45724" hidden="1" xr:uid="{00000000-0005-0000-0000-0000440B0000}"/>
    <cellStyle name="Followed Hyperlink 12" xfId="45789" hidden="1" xr:uid="{00000000-0005-0000-0000-0000450B0000}"/>
    <cellStyle name="Followed Hyperlink 12" xfId="45434" hidden="1" xr:uid="{00000000-0005-0000-0000-0000460B0000}"/>
    <cellStyle name="Followed Hyperlink 12" xfId="45931" hidden="1" xr:uid="{00000000-0005-0000-0000-0000480B0000}"/>
    <cellStyle name="Followed Hyperlink 12" xfId="46028" hidden="1" xr:uid="{00000000-0005-0000-0000-0000490B0000}"/>
    <cellStyle name="Followed Hyperlink 12" xfId="46060" hidden="1" xr:uid="{00000000-0005-0000-0000-00004A0B0000}"/>
    <cellStyle name="Followed Hyperlink 12" xfId="45456" hidden="1" xr:uid="{00000000-0005-0000-0000-00004C0B0000}"/>
    <cellStyle name="Followed Hyperlink 12" xfId="44593" hidden="1" xr:uid="{00000000-0005-0000-0000-0000310B0000}"/>
    <cellStyle name="Followed Hyperlink 12" xfId="45821" hidden="1" xr:uid="{00000000-0005-0000-0000-0000490C0000}"/>
    <cellStyle name="Followed Hyperlink 12" xfId="53567" hidden="1" xr:uid="{00000000-0005-0000-0000-00001B0C0000}"/>
    <cellStyle name="Followed Hyperlink 12" xfId="53080" hidden="1" xr:uid="{00000000-0005-0000-0000-0000C70B0000}"/>
    <cellStyle name="Followed Hyperlink 12" xfId="53195" hidden="1" xr:uid="{00000000-0005-0000-0000-0000C90B0000}"/>
    <cellStyle name="Followed Hyperlink 12" xfId="52508" hidden="1" xr:uid="{00000000-0005-0000-0000-0000CA0B0000}"/>
    <cellStyle name="Followed Hyperlink 12" xfId="53280" hidden="1" xr:uid="{00000000-0005-0000-0000-0000CB0B0000}"/>
    <cellStyle name="Followed Hyperlink 12" xfId="53448" hidden="1" xr:uid="{00000000-0005-0000-0000-0000CE0B0000}"/>
    <cellStyle name="Followed Hyperlink 12" xfId="53535" hidden="1" xr:uid="{00000000-0005-0000-0000-0000CF0B0000}"/>
    <cellStyle name="Followed Hyperlink 12" xfId="53156" hidden="1" xr:uid="{00000000-0005-0000-0000-0000D00B0000}"/>
    <cellStyle name="Followed Hyperlink 12" xfId="53661" hidden="1" xr:uid="{00000000-0005-0000-0000-0000D20B0000}"/>
    <cellStyle name="Followed Hyperlink 12" xfId="53335" hidden="1" xr:uid="{00000000-0005-0000-0000-0000D30B0000}"/>
    <cellStyle name="Followed Hyperlink 12" xfId="53735" hidden="1" xr:uid="{00000000-0005-0000-0000-0000D40B0000}"/>
    <cellStyle name="Followed Hyperlink 12" xfId="53506" hidden="1" xr:uid="{00000000-0005-0000-0000-0000D60B0000}"/>
    <cellStyle name="Followed Hyperlink 12" xfId="53861" hidden="1" xr:uid="{00000000-0005-0000-0000-0000D70B0000}"/>
    <cellStyle name="Followed Hyperlink 12" xfId="53913" hidden="1" xr:uid="{00000000-0005-0000-0000-0000D80B0000}"/>
    <cellStyle name="Followed Hyperlink 12" xfId="54071" hidden="1" xr:uid="{00000000-0005-0000-0000-0000DA0B0000}"/>
    <cellStyle name="Followed Hyperlink 12" xfId="54123" hidden="1" xr:uid="{00000000-0005-0000-0000-0000DB0B0000}"/>
    <cellStyle name="Followed Hyperlink 12" xfId="53978" hidden="1" xr:uid="{00000000-0005-0000-0000-0000DC0B0000}"/>
    <cellStyle name="Followed Hyperlink 12" xfId="51942" hidden="1" xr:uid="{00000000-0005-0000-0000-0000DF0B0000}"/>
    <cellStyle name="Followed Hyperlink 12" xfId="54331" hidden="1" xr:uid="{00000000-0005-0000-0000-0000E00B0000}"/>
    <cellStyle name="Followed Hyperlink 12" xfId="54383" hidden="1" xr:uid="{00000000-0005-0000-0000-0000E10B0000}"/>
    <cellStyle name="Followed Hyperlink 12" xfId="54590" hidden="1" xr:uid="{00000000-0005-0000-0000-0000E30B0000}"/>
    <cellStyle name="Followed Hyperlink 12" xfId="54684" hidden="1" xr:uid="{00000000-0005-0000-0000-0000E40B0000}"/>
    <cellStyle name="Followed Hyperlink 12" xfId="54497" hidden="1" xr:uid="{00000000-0005-0000-0000-0000E50B0000}"/>
    <cellStyle name="Followed Hyperlink 12" xfId="54853" hidden="1" xr:uid="{00000000-0005-0000-0000-0000E70B0000}"/>
    <cellStyle name="Followed Hyperlink 12" xfId="54460" hidden="1" xr:uid="{00000000-0005-0000-0000-0000E80B0000}"/>
    <cellStyle name="Followed Hyperlink 12" xfId="54926" hidden="1" xr:uid="{00000000-0005-0000-0000-0000E90B0000}"/>
    <cellStyle name="Followed Hyperlink 12" xfId="54495" hidden="1" xr:uid="{00000000-0005-0000-0000-0000EB0B0000}"/>
    <cellStyle name="Followed Hyperlink 12" xfId="55094" hidden="1" xr:uid="{00000000-0005-0000-0000-0000EC0B0000}"/>
    <cellStyle name="Followed Hyperlink 12" xfId="55301" hidden="1" xr:uid="{00000000-0005-0000-0000-0000F00B0000}"/>
    <cellStyle name="Followed Hyperlink 12" xfId="55398" hidden="1" xr:uid="{00000000-0005-0000-0000-0000F10B0000}"/>
    <cellStyle name="Followed Hyperlink 12" xfId="55430" hidden="1" xr:uid="{00000000-0005-0000-0000-0000F20B0000}"/>
    <cellStyle name="Followed Hyperlink 12" xfId="54826" hidden="1" xr:uid="{00000000-0005-0000-0000-0000F40B0000}"/>
    <cellStyle name="Followed Hyperlink 12" xfId="55598" hidden="1" xr:uid="{00000000-0005-0000-0000-0000F50B0000}"/>
    <cellStyle name="Followed Hyperlink 12" xfId="55689" hidden="1" xr:uid="{00000000-0005-0000-0000-0000F60B0000}"/>
    <cellStyle name="Followed Hyperlink 12" xfId="55766" hidden="1" xr:uid="{00000000-0005-0000-0000-0000F80B0000}"/>
    <cellStyle name="Followed Hyperlink 12" xfId="55853" hidden="1" xr:uid="{00000000-0005-0000-0000-0000F90B0000}"/>
    <cellStyle name="Followed Hyperlink 12" xfId="55474" hidden="1" xr:uid="{00000000-0005-0000-0000-0000FA0B0000}"/>
    <cellStyle name="Followed Hyperlink 12" xfId="55979" hidden="1" xr:uid="{00000000-0005-0000-0000-0000FC0B0000}"/>
    <cellStyle name="Followed Hyperlink 12" xfId="56053" hidden="1" xr:uid="{00000000-0005-0000-0000-0000FE0B0000}"/>
    <cellStyle name="Followed Hyperlink 12" xfId="56105" hidden="1" xr:uid="{00000000-0005-0000-0000-0000FF0B0000}"/>
    <cellStyle name="Followed Hyperlink 12" xfId="56179" hidden="1" xr:uid="{00000000-0005-0000-0000-0000010C0000}"/>
    <cellStyle name="Followed Hyperlink 12" xfId="56231" hidden="1" xr:uid="{00000000-0005-0000-0000-0000020C0000}"/>
    <cellStyle name="Followed Hyperlink 12" xfId="56357" hidden="1" xr:uid="{00000000-0005-0000-0000-0000030C0000}"/>
    <cellStyle name="Followed Hyperlink 12" xfId="56441" hidden="1" xr:uid="{00000000-0005-0000-0000-0000050C0000}"/>
    <cellStyle name="Followed Hyperlink 12" xfId="56296" hidden="1" xr:uid="{00000000-0005-0000-0000-0000060C0000}"/>
    <cellStyle name="Followed Hyperlink 12" xfId="56515" hidden="1" xr:uid="{00000000-0005-0000-0000-0000070C0000}"/>
    <cellStyle name="Followed Hyperlink 12" xfId="54804" hidden="1" xr:uid="{00000000-0005-0000-0000-0000EE0B0000}"/>
    <cellStyle name="Followed Hyperlink 12" xfId="51269" hidden="1" xr:uid="{00000000-0005-0000-0000-0000A80B0000}"/>
    <cellStyle name="Followed Hyperlink 12" xfId="50943" hidden="1" xr:uid="{00000000-0005-0000-0000-0000A90B0000}"/>
    <cellStyle name="Followed Hyperlink 12" xfId="51395" hidden="1" xr:uid="{00000000-0005-0000-0000-0000AB0B0000}"/>
    <cellStyle name="Followed Hyperlink 12" xfId="51114" hidden="1" xr:uid="{00000000-0005-0000-0000-0000AC0B0000}"/>
    <cellStyle name="Followed Hyperlink 12" xfId="51521" hidden="1" xr:uid="{00000000-0005-0000-0000-0000AE0B0000}"/>
    <cellStyle name="Followed Hyperlink 12" xfId="51679" hidden="1" xr:uid="{00000000-0005-0000-0000-0000B00B0000}"/>
    <cellStyle name="Followed Hyperlink 12" xfId="51731" hidden="1" xr:uid="{00000000-0005-0000-0000-0000B10B0000}"/>
    <cellStyle name="Followed Hyperlink 12" xfId="51586" hidden="1" xr:uid="{00000000-0005-0000-0000-0000B20B0000}"/>
    <cellStyle name="Followed Hyperlink 12" xfId="51857" hidden="1" xr:uid="{00000000-0005-0000-0000-0000B40B0000}"/>
    <cellStyle name="Followed Hyperlink 12" xfId="51981" hidden="1" xr:uid="{00000000-0005-0000-0000-0000B50B0000}"/>
    <cellStyle name="Followed Hyperlink 12" xfId="52013" hidden="1" xr:uid="{00000000-0005-0000-0000-0000B60B0000}"/>
    <cellStyle name="Followed Hyperlink 12" xfId="52240" hidden="1" xr:uid="{00000000-0005-0000-0000-0000B80B0000}"/>
    <cellStyle name="Followed Hyperlink 12" xfId="52272" hidden="1" xr:uid="{00000000-0005-0000-0000-0000B90B0000}"/>
    <cellStyle name="Followed Hyperlink 12" xfId="52366" hidden="1" xr:uid="{00000000-0005-0000-0000-0000BA0B0000}"/>
    <cellStyle name="Followed Hyperlink 12" xfId="52440" hidden="1" xr:uid="{00000000-0005-0000-0000-0000BC0B0000}"/>
    <cellStyle name="Followed Hyperlink 12" xfId="52142" hidden="1" xr:uid="{00000000-0005-0000-0000-0000BE0B0000}"/>
    <cellStyle name="Followed Hyperlink 12" xfId="52608" hidden="1" xr:uid="{00000000-0005-0000-0000-0000BF0B0000}"/>
    <cellStyle name="Followed Hyperlink 12" xfId="52177" hidden="1" xr:uid="{00000000-0005-0000-0000-0000C10B0000}"/>
    <cellStyle name="Followed Hyperlink 12" xfId="52776" hidden="1" xr:uid="{00000000-0005-0000-0000-0000C20B0000}"/>
    <cellStyle name="Followed Hyperlink 12" xfId="52841" hidden="1" xr:uid="{00000000-0005-0000-0000-0000C30B0000}"/>
    <cellStyle name="Followed Hyperlink 12" xfId="52930" hidden="1" xr:uid="{00000000-0005-0000-0000-0000C50B0000}"/>
    <cellStyle name="Followed Hyperlink 12" xfId="52983" hidden="1" xr:uid="{00000000-0005-0000-0000-0000C60B0000}"/>
    <cellStyle name="Followed Hyperlink 12" xfId="50384" hidden="1" xr:uid="{00000000-0005-0000-0000-0000980B0000}"/>
    <cellStyle name="Followed Hyperlink 12" xfId="50094" hidden="1" xr:uid="{00000000-0005-0000-0000-00009A0B0000}"/>
    <cellStyle name="Followed Hyperlink 12" xfId="50538" hidden="1" xr:uid="{00000000-0005-0000-0000-00009B0B0000}"/>
    <cellStyle name="Followed Hyperlink 12" xfId="50591" hidden="1" xr:uid="{00000000-0005-0000-0000-00009C0B0000}"/>
    <cellStyle name="Followed Hyperlink 12" xfId="50803" hidden="1" xr:uid="{00000000-0005-0000-0000-00009F0B0000}"/>
    <cellStyle name="Followed Hyperlink 12" xfId="50116" hidden="1" xr:uid="{00000000-0005-0000-0000-0000A00B0000}"/>
    <cellStyle name="Followed Hyperlink 12" xfId="50888" hidden="1" xr:uid="{00000000-0005-0000-0000-0000A10B0000}"/>
    <cellStyle name="Followed Hyperlink 12" xfId="50418" hidden="1" xr:uid="{00000000-0005-0000-0000-0000A30B0000}"/>
    <cellStyle name="Followed Hyperlink 12" xfId="51056" hidden="1" xr:uid="{00000000-0005-0000-0000-0000A40B0000}"/>
    <cellStyle name="Followed Hyperlink 12" xfId="51143" hidden="1" xr:uid="{00000000-0005-0000-0000-0000A50B0000}"/>
    <cellStyle name="Followed Hyperlink 12" xfId="51217" hidden="1" xr:uid="{00000000-0005-0000-0000-0000A70B0000}"/>
    <cellStyle name="Followed Hyperlink 12" xfId="39669" hidden="1" xr:uid="{00000000-0005-0000-0000-00006D0C0000}"/>
    <cellStyle name="Followed Hyperlink 12" xfId="50048" hidden="1" xr:uid="{00000000-0005-0000-0000-0000920B0000}"/>
    <cellStyle name="Followed Hyperlink 12" xfId="50143" hidden="1" xr:uid="{00000000-0005-0000-0000-0000930B0000}"/>
    <cellStyle name="Followed Hyperlink 12" xfId="49750" hidden="1" xr:uid="{00000000-0005-0000-0000-0000940B0000}"/>
    <cellStyle name="Followed Hyperlink 12" xfId="50311" hidden="1" xr:uid="{00000000-0005-0000-0000-0000960B0000}"/>
    <cellStyle name="Followed Hyperlink 12" xfId="49785" hidden="1" xr:uid="{00000000-0005-0000-0000-0000970B0000}"/>
    <cellStyle name="Followed Hyperlink 12" xfId="18489" hidden="1" xr:uid="{00000000-0005-0000-0000-00008D0C0000}"/>
    <cellStyle name="Followed Hyperlink 12" xfId="17782" hidden="1" xr:uid="{00000000-0005-0000-0000-00007D0C0000}"/>
    <cellStyle name="Followed Hyperlink 12" xfId="17405" hidden="1" xr:uid="{00000000-0005-0000-0000-0000750C0000}"/>
    <cellStyle name="Followed Hyperlink 12" xfId="18857" hidden="1" xr:uid="{00000000-0005-0000-0000-0000950C0000}"/>
    <cellStyle name="Followed Hyperlink 12" xfId="19247" hidden="1" xr:uid="{00000000-0005-0000-0000-00009D0C0000}"/>
    <cellStyle name="Followed Hyperlink 12" xfId="56599" xr:uid="{00000000-0005-0000-0000-000016100000}"/>
    <cellStyle name="Followed Hyperlink 13" xfId="31041" hidden="1" xr:uid="{00000000-0005-0000-0000-000095100000}"/>
    <cellStyle name="Followed Hyperlink 13" xfId="31276" hidden="1" xr:uid="{00000000-0005-0000-0000-000096100000}"/>
    <cellStyle name="Followed Hyperlink 13" xfId="31369" hidden="1" xr:uid="{00000000-0005-0000-0000-000097100000}"/>
    <cellStyle name="Followed Hyperlink 13" xfId="31403" hidden="1" xr:uid="{00000000-0005-0000-0000-000098100000}"/>
    <cellStyle name="Followed Hyperlink 13" xfId="30976" hidden="1" xr:uid="{00000000-0005-0000-0000-000099100000}"/>
    <cellStyle name="Followed Hyperlink 13" xfId="31571" hidden="1" xr:uid="{00000000-0005-0000-0000-00009B100000}"/>
    <cellStyle name="Followed Hyperlink 13" xfId="26214" hidden="1" xr:uid="{00000000-0005-0000-0000-000037100000}"/>
    <cellStyle name="Followed Hyperlink 13" xfId="26682" hidden="1" xr:uid="{00000000-0005-0000-0000-000038100000}"/>
    <cellStyle name="Followed Hyperlink 13" xfId="26809" hidden="1" xr:uid="{00000000-0005-0000-0000-000039100000}"/>
    <cellStyle name="Followed Hyperlink 13" xfId="26249" hidden="1" xr:uid="{00000000-0005-0000-0000-00003A100000}"/>
    <cellStyle name="Followed Hyperlink 13" xfId="26850" hidden="1" xr:uid="{00000000-0005-0000-0000-00003B100000}"/>
    <cellStyle name="Followed Hyperlink 13" xfId="26913" hidden="1" xr:uid="{00000000-0005-0000-0000-00003C100000}"/>
    <cellStyle name="Followed Hyperlink 13" xfId="27004" hidden="1" xr:uid="{00000000-0005-0000-0000-00003F100000}"/>
    <cellStyle name="Followed Hyperlink 13" xfId="27089" hidden="1" xr:uid="{00000000-0005-0000-0000-000040100000}"/>
    <cellStyle name="Followed Hyperlink 13" xfId="27152" hidden="1" xr:uid="{00000000-0005-0000-0000-000041100000}"/>
    <cellStyle name="Followed Hyperlink 13" xfId="27186" hidden="1" xr:uid="{00000000-0005-0000-0000-000042100000}"/>
    <cellStyle name="Followed Hyperlink 13" xfId="27267" hidden="1" xr:uid="{00000000-0005-0000-0000-000043100000}"/>
    <cellStyle name="Followed Hyperlink 13" xfId="27301" hidden="1" xr:uid="{00000000-0005-0000-0000-000044100000}"/>
    <cellStyle name="Followed Hyperlink 13" xfId="26725" hidden="1" xr:uid="{00000000-0005-0000-0000-000045100000}"/>
    <cellStyle name="Followed Hyperlink 13" xfId="26748" hidden="1" xr:uid="{00000000-0005-0000-0000-000048100000}"/>
    <cellStyle name="Followed Hyperlink 13" xfId="27522" hidden="1" xr:uid="{00000000-0005-0000-0000-000049100000}"/>
    <cellStyle name="Followed Hyperlink 13" xfId="27607" hidden="1" xr:uid="{00000000-0005-0000-0000-00004A100000}"/>
    <cellStyle name="Followed Hyperlink 13" xfId="27641" hidden="1" xr:uid="{00000000-0005-0000-0000-00004B100000}"/>
    <cellStyle name="Followed Hyperlink 13" xfId="26739" hidden="1" xr:uid="{00000000-0005-0000-0000-00004C100000}"/>
    <cellStyle name="Followed Hyperlink 13" xfId="27683" hidden="1" xr:uid="{00000000-0005-0000-0000-00004D100000}"/>
    <cellStyle name="Followed Hyperlink 13" xfId="27237" hidden="1" xr:uid="{00000000-0005-0000-0000-00004F100000}"/>
    <cellStyle name="Followed Hyperlink 13" xfId="27859" hidden="1" xr:uid="{00000000-0005-0000-0000-000051100000}"/>
    <cellStyle name="Followed Hyperlink 13" xfId="27893" hidden="1" xr:uid="{00000000-0005-0000-0000-000052100000}"/>
    <cellStyle name="Followed Hyperlink 13" xfId="27416" hidden="1" xr:uid="{00000000-0005-0000-0000-000053100000}"/>
    <cellStyle name="Followed Hyperlink 13" xfId="27935" hidden="1" xr:uid="{00000000-0005-0000-0000-000054100000}"/>
    <cellStyle name="Followed Hyperlink 13" xfId="28019" hidden="1" xr:uid="{00000000-0005-0000-0000-000055100000}"/>
    <cellStyle name="Followed Hyperlink 13" xfId="28145" hidden="1" xr:uid="{00000000-0005-0000-0000-000057100000}"/>
    <cellStyle name="Followed Hyperlink 13" xfId="25877" hidden="1" xr:uid="{00000000-0005-0000-0000-000027100000}"/>
    <cellStyle name="Followed Hyperlink 13" xfId="25760" hidden="1" xr:uid="{00000000-0005-0000-0000-000029100000}"/>
    <cellStyle name="Followed Hyperlink 13" xfId="25953" hidden="1" xr:uid="{00000000-0005-0000-0000-00002A100000}"/>
    <cellStyle name="Followed Hyperlink 13" xfId="26037" hidden="1" xr:uid="{00000000-0005-0000-0000-00002B100000}"/>
    <cellStyle name="Followed Hyperlink 13" xfId="23698" hidden="1" xr:uid="{00000000-0005-0000-0000-00002C100000}"/>
    <cellStyle name="Followed Hyperlink 13" xfId="26137" hidden="1" xr:uid="{00000000-0005-0000-0000-00002E100000}"/>
    <cellStyle name="Followed Hyperlink 13" xfId="26171" hidden="1" xr:uid="{00000000-0005-0000-0000-00002F100000}"/>
    <cellStyle name="Followed Hyperlink 13" xfId="26312" hidden="1" xr:uid="{00000000-0005-0000-0000-000030100000}"/>
    <cellStyle name="Followed Hyperlink 13" xfId="26472" hidden="1" xr:uid="{00000000-0005-0000-0000-000032100000}"/>
    <cellStyle name="Followed Hyperlink 13" xfId="26279" hidden="1" xr:uid="{00000000-0005-0000-0000-000033100000}"/>
    <cellStyle name="Followed Hyperlink 13" xfId="26514" hidden="1" xr:uid="{00000000-0005-0000-0000-000034100000}"/>
    <cellStyle name="Followed Hyperlink 13" xfId="26641" hidden="1" xr:uid="{00000000-0005-0000-0000-000036100000}"/>
    <cellStyle name="Followed Hyperlink 13" xfId="25491" hidden="1" xr:uid="{00000000-0005-0000-0000-00001F100000}"/>
    <cellStyle name="Followed Hyperlink 13" xfId="25541" hidden="1" xr:uid="{00000000-0005-0000-0000-000020100000}"/>
    <cellStyle name="Followed Hyperlink 13" xfId="25575" hidden="1" xr:uid="{00000000-0005-0000-0000-000021100000}"/>
    <cellStyle name="Followed Hyperlink 13" xfId="25617" hidden="1" xr:uid="{00000000-0005-0000-0000-000023100000}"/>
    <cellStyle name="Followed Hyperlink 13" xfId="25701" hidden="1" xr:uid="{00000000-0005-0000-0000-000024100000}"/>
    <cellStyle name="Followed Hyperlink 13" xfId="25827" hidden="1" xr:uid="{00000000-0005-0000-0000-000026100000}"/>
    <cellStyle name="Followed Hyperlink 13" xfId="24421" hidden="1" xr:uid="{00000000-0005-0000-0000-00001B100000}"/>
    <cellStyle name="Followed Hyperlink 13" xfId="25365" hidden="1" xr:uid="{00000000-0005-0000-0000-00001C100000}"/>
    <cellStyle name="Followed Hyperlink 13" xfId="25449" hidden="1" xr:uid="{00000000-0005-0000-0000-00001D100000}"/>
    <cellStyle name="Followed Hyperlink 13" xfId="24919" hidden="1" xr:uid="{00000000-0005-0000-0000-00001E100000}"/>
    <cellStyle name="Followed Hyperlink 13" xfId="25323" hidden="1" xr:uid="{00000000-0005-0000-0000-00001A100000}"/>
    <cellStyle name="Followed Hyperlink 13" xfId="24430" hidden="1" xr:uid="{00000000-0005-0000-0000-000017100000}"/>
    <cellStyle name="Followed Hyperlink 13" xfId="25204" hidden="1" xr:uid="{00000000-0005-0000-0000-000018100000}"/>
    <cellStyle name="Followed Hyperlink 13" xfId="25793" hidden="1" xr:uid="{00000000-0005-0000-0000-000025100000}"/>
    <cellStyle name="Followed Hyperlink 13" xfId="26607" hidden="1" xr:uid="{00000000-0005-0000-0000-000035100000}"/>
    <cellStyle name="Followed Hyperlink 13" xfId="26087" hidden="1" xr:uid="{00000000-0005-0000-0000-00002D100000}"/>
    <cellStyle name="Followed Hyperlink 13" xfId="28111" hidden="1" xr:uid="{00000000-0005-0000-0000-000056100000}"/>
    <cellStyle name="Followed Hyperlink 13" xfId="27354" hidden="1" xr:uid="{00000000-0005-0000-0000-000046100000}"/>
    <cellStyle name="Followed Hyperlink 13" xfId="26558" hidden="1" xr:uid="{00000000-0005-0000-0000-00003E100000}"/>
    <cellStyle name="Followed Hyperlink 13" xfId="28405" hidden="1" xr:uid="{00000000-0005-0000-0000-00005D100000}"/>
    <cellStyle name="Followed Hyperlink 13" xfId="31234" hidden="1" xr:uid="{00000000-0005-0000-0000-000094100000}"/>
    <cellStyle name="Followed Hyperlink 13" xfId="30623" hidden="1" xr:uid="{00000000-0005-0000-0000-00008C100000}"/>
    <cellStyle name="Followed Hyperlink 13" xfId="29768" hidden="1" xr:uid="{00000000-0005-0000-0000-000084100000}"/>
    <cellStyle name="Followed Hyperlink 13" xfId="29993" hidden="1" xr:uid="{00000000-0005-0000-0000-00007C100000}"/>
    <cellStyle name="Followed Hyperlink 13" xfId="29202" hidden="1" xr:uid="{00000000-0005-0000-0000-00006C100000}"/>
    <cellStyle name="Followed Hyperlink 13" xfId="28631" hidden="1" xr:uid="{00000000-0005-0000-0000-000064100000}"/>
    <cellStyle name="Followed Hyperlink 13" xfId="28271" hidden="1" xr:uid="{00000000-0005-0000-0000-00005B100000}"/>
    <cellStyle name="Followed Hyperlink 13" xfId="37705" hidden="1" xr:uid="{00000000-0005-0000-0000-00001D110000}"/>
    <cellStyle name="Followed Hyperlink 13" xfId="37914" hidden="1" xr:uid="{00000000-0005-0000-0000-000023110000}"/>
    <cellStyle name="Followed Hyperlink 13" xfId="37587" hidden="1" xr:uid="{00000000-0005-0000-0000-00001A110000}"/>
    <cellStyle name="Followed Hyperlink 13" xfId="37243" hidden="1" xr:uid="{00000000-0005-0000-0000-000012110000}"/>
    <cellStyle name="Followed Hyperlink 13" xfId="36034" hidden="1" xr:uid="{00000000-0005-0000-0000-000002110000}"/>
    <cellStyle name="Followed Hyperlink 13" xfId="36083" hidden="1" xr:uid="{00000000-0005-0000-0000-0000F9100000}"/>
    <cellStyle name="Followed Hyperlink 13" xfId="35563" hidden="1" xr:uid="{00000000-0005-0000-0000-0000F1100000}"/>
    <cellStyle name="Followed Hyperlink 13" xfId="35269" hidden="1" xr:uid="{00000000-0005-0000-0000-0000E9100000}"/>
    <cellStyle name="Followed Hyperlink 13" xfId="34925" hidden="1" xr:uid="{00000000-0005-0000-0000-0000E1100000}"/>
    <cellStyle name="Followed Hyperlink 13" xfId="33883" hidden="1" xr:uid="{00000000-0005-0000-0000-0000D8100000}"/>
    <cellStyle name="Followed Hyperlink 13" xfId="34105" hidden="1" xr:uid="{00000000-0005-0000-0000-0000D0100000}"/>
    <cellStyle name="Followed Hyperlink 13" xfId="33245" hidden="1" xr:uid="{00000000-0005-0000-0000-0000C0100000}"/>
    <cellStyle name="Followed Hyperlink 13" xfId="32781" hidden="1" xr:uid="{00000000-0005-0000-0000-0000B7100000}"/>
    <cellStyle name="Followed Hyperlink 13" xfId="32445" hidden="1" xr:uid="{00000000-0005-0000-0000-0000AF100000}"/>
    <cellStyle name="Followed Hyperlink 13" xfId="31487" hidden="1" xr:uid="{00000000-0005-0000-0000-0000A7100000}"/>
    <cellStyle name="Followed Hyperlink 13" xfId="31709" hidden="1" xr:uid="{00000000-0005-0000-0000-00009F100000}"/>
    <cellStyle name="Followed Hyperlink 13" xfId="42311" hidden="1" xr:uid="{00000000-0005-0000-0000-00007D110000}"/>
    <cellStyle name="Followed Hyperlink 13" xfId="48481" hidden="1" xr:uid="{00000000-0005-0000-0000-0000FD110000}"/>
    <cellStyle name="Followed Hyperlink 13" xfId="53194" hidden="1" xr:uid="{00000000-0005-0000-0000-00005E120000}"/>
    <cellStyle name="Followed Hyperlink 13" xfId="52176" hidden="1" xr:uid="{00000000-0005-0000-0000-000055120000}"/>
    <cellStyle name="Followed Hyperlink 13" xfId="52273" hidden="1" xr:uid="{00000000-0005-0000-0000-00004C120000}"/>
    <cellStyle name="Followed Hyperlink 13" xfId="51613" hidden="1" xr:uid="{00000000-0005-0000-0000-000044120000}"/>
    <cellStyle name="Followed Hyperlink 13" xfId="51394" hidden="1" xr:uid="{00000000-0005-0000-0000-00003B120000}"/>
    <cellStyle name="Followed Hyperlink 13" xfId="51057" hidden="1" xr:uid="{00000000-0005-0000-0000-000033120000}"/>
    <cellStyle name="Followed Hyperlink 13" xfId="50624" hidden="1" xr:uid="{00000000-0005-0000-0000-00002A120000}"/>
    <cellStyle name="Followed Hyperlink 13" xfId="49706" hidden="1" xr:uid="{00000000-0005-0000-0000-000019120000}"/>
    <cellStyle name="Followed Hyperlink 13" xfId="49375" hidden="1" xr:uid="{00000000-0005-0000-0000-000011120000}"/>
    <cellStyle name="Followed Hyperlink 13" xfId="48417" hidden="1" xr:uid="{00000000-0005-0000-0000-000008120000}"/>
    <cellStyle name="Followed Hyperlink 13" xfId="48657" hidden="1" xr:uid="{00000000-0005-0000-0000-000000120000}"/>
    <cellStyle name="Followed Hyperlink 13" xfId="47738" hidden="1" xr:uid="{00000000-0005-0000-0000-0000F7110000}"/>
    <cellStyle name="Followed Hyperlink 13" xfId="47821" hidden="1" xr:uid="{00000000-0005-0000-0000-0000EF110000}"/>
    <cellStyle name="Followed Hyperlink 13" xfId="47267" hidden="1" xr:uid="{00000000-0005-0000-0000-0000E6110000}"/>
    <cellStyle name="Followed Hyperlink 13" xfId="46558" hidden="1" xr:uid="{00000000-0005-0000-0000-0000D5110000}"/>
    <cellStyle name="Followed Hyperlink 13" xfId="46176" hidden="1" xr:uid="{00000000-0005-0000-0000-0000CC110000}"/>
    <cellStyle name="Followed Hyperlink 13" xfId="45788" hidden="1" xr:uid="{00000000-0005-0000-0000-0000C4110000}"/>
    <cellStyle name="Followed Hyperlink 13" xfId="45154" hidden="1" xr:uid="{00000000-0005-0000-0000-0000BB110000}"/>
    <cellStyle name="Followed Hyperlink 13" xfId="44836" hidden="1" xr:uid="{00000000-0005-0000-0000-0000B3110000}"/>
    <cellStyle name="Followed Hyperlink 13" xfId="43897" hidden="1" xr:uid="{00000000-0005-0000-0000-0000AA110000}"/>
    <cellStyle name="Followed Hyperlink 13" xfId="44122" hidden="1" xr:uid="{00000000-0005-0000-0000-0000A2110000}"/>
    <cellStyle name="Followed Hyperlink 13" xfId="42730" hidden="1" xr:uid="{00000000-0005-0000-0000-000091110000}"/>
    <cellStyle name="Followed Hyperlink 13" xfId="42827" hidden="1" xr:uid="{00000000-0005-0000-0000-000088110000}"/>
    <cellStyle name="Followed Hyperlink 13" xfId="42244" hidden="1" xr:uid="{00000000-0005-0000-0000-000080110000}"/>
    <cellStyle name="Followed Hyperlink 13" xfId="42025" hidden="1" xr:uid="{00000000-0005-0000-0000-000077110000}"/>
    <cellStyle name="Followed Hyperlink 13" xfId="41688" hidden="1" xr:uid="{00000000-0005-0000-0000-00006F110000}"/>
    <cellStyle name="Followed Hyperlink 13" xfId="41255" hidden="1" xr:uid="{00000000-0005-0000-0000-000066110000}"/>
    <cellStyle name="Followed Hyperlink 13" xfId="40848" hidden="1" xr:uid="{00000000-0005-0000-0000-00005E110000}"/>
    <cellStyle name="Followed Hyperlink 13" xfId="39922" hidden="1" xr:uid="{00000000-0005-0000-0000-00004C110000}"/>
    <cellStyle name="Followed Hyperlink 13" xfId="39014" hidden="1" xr:uid="{00000000-0005-0000-0000-000044110000}"/>
    <cellStyle name="Followed Hyperlink 13" xfId="39131" hidden="1" xr:uid="{00000000-0005-0000-0000-00003B110000}"/>
    <cellStyle name="Followed Hyperlink 13" xfId="38335" hidden="1" xr:uid="{00000000-0005-0000-0000-000033110000}"/>
    <cellStyle name="Followed Hyperlink 13" xfId="53820" hidden="1" xr:uid="{00000000-0005-0000-0000-00006D120000}"/>
    <cellStyle name="Followed Hyperlink 13" xfId="55020" hidden="1" xr:uid="{00000000-0005-0000-0000-0000AD120000}"/>
    <cellStyle name="Followed Hyperlink 13" xfId="33596" hidden="1" xr:uid="{00000000-0005-0000-0000-0000ED120000}"/>
    <cellStyle name="Followed Hyperlink 13" xfId="16380" hidden="1" xr:uid="{00000000-0005-0000-0000-00006D130000}"/>
    <cellStyle name="Followed Hyperlink 13" xfId="19280" hidden="1" xr:uid="{00000000-0005-0000-0000-0000AD130000}"/>
    <cellStyle name="Followed Hyperlink 13" xfId="22203" hidden="1" xr:uid="{00000000-0005-0000-0000-0000ED130000}"/>
    <cellStyle name="Followed Hyperlink 13" xfId="25125" hidden="1" xr:uid="{00000000-0005-0000-0000-00002D140000}"/>
    <cellStyle name="Followed Hyperlink 13" xfId="7509" hidden="1" xr:uid="{00000000-0005-0000-0000-00006D140000}"/>
    <cellStyle name="Followed Hyperlink 13" xfId="10444" hidden="1" xr:uid="{00000000-0005-0000-0000-0000AD140000}"/>
    <cellStyle name="Followed Hyperlink 13" xfId="3255" hidden="1" xr:uid="{00000000-0005-0000-0000-0000ED140000}"/>
    <cellStyle name="Followed Hyperlink 13" xfId="147" hidden="1" xr:uid="{00000000-0005-0000-0000-000053150000}"/>
    <cellStyle name="Followed Hyperlink 13" xfId="709" hidden="1" xr:uid="{00000000-0005-0000-0000-00004A150000}"/>
    <cellStyle name="Followed Hyperlink 13" xfId="1288" hidden="1" xr:uid="{00000000-0005-0000-0000-000041150000}"/>
    <cellStyle name="Followed Hyperlink 13" xfId="351" hidden="1" xr:uid="{00000000-0005-0000-0000-000038150000}"/>
    <cellStyle name="Followed Hyperlink 13" xfId="2569" hidden="1" xr:uid="{00000000-0005-0000-0000-00002F150000}"/>
    <cellStyle name="Followed Hyperlink 13" xfId="2121" hidden="1" xr:uid="{00000000-0005-0000-0000-000026150000}"/>
    <cellStyle name="Followed Hyperlink 13" xfId="1785" hidden="1" xr:uid="{00000000-0005-0000-0000-00001C150000}"/>
    <cellStyle name="Followed Hyperlink 13" xfId="18858" hidden="1" xr:uid="{00000000-0005-0000-0000-0000A3130000}"/>
    <cellStyle name="Followed Hyperlink 13" xfId="18707" hidden="1" xr:uid="{00000000-0005-0000-0000-0000A4130000}"/>
    <cellStyle name="Followed Hyperlink 13" xfId="18984" hidden="1" xr:uid="{00000000-0005-0000-0000-0000A7130000}"/>
    <cellStyle name="Followed Hyperlink 13" xfId="16656" hidden="1" xr:uid="{00000000-0005-0000-0000-0000A8130000}"/>
    <cellStyle name="Followed Hyperlink 13" xfId="19021" hidden="1" xr:uid="{00000000-0005-0000-0000-0000A9130000}"/>
    <cellStyle name="Followed Hyperlink 13" xfId="19071" hidden="1" xr:uid="{00000000-0005-0000-0000-0000AA130000}"/>
    <cellStyle name="Followed Hyperlink 13" xfId="19105" hidden="1" xr:uid="{00000000-0005-0000-0000-0000AB130000}"/>
    <cellStyle name="Followed Hyperlink 13" xfId="19406" hidden="1" xr:uid="{00000000-0005-0000-0000-0000AE130000}"/>
    <cellStyle name="Followed Hyperlink 13" xfId="19213" hidden="1" xr:uid="{00000000-0005-0000-0000-0000AF130000}"/>
    <cellStyle name="Followed Hyperlink 13" xfId="19448" hidden="1" xr:uid="{00000000-0005-0000-0000-0000B0130000}"/>
    <cellStyle name="Followed Hyperlink 13" xfId="19541" hidden="1" xr:uid="{00000000-0005-0000-0000-0000B1130000}"/>
    <cellStyle name="Followed Hyperlink 13" xfId="19575" hidden="1" xr:uid="{00000000-0005-0000-0000-0000B2130000}"/>
    <cellStyle name="Followed Hyperlink 13" xfId="19148" hidden="1" xr:uid="{00000000-0005-0000-0000-0000B3130000}"/>
    <cellStyle name="Followed Hyperlink 13" xfId="19616" hidden="1" xr:uid="{00000000-0005-0000-0000-0000B4130000}"/>
    <cellStyle name="Followed Hyperlink 13" xfId="19183" hidden="1" xr:uid="{00000000-0005-0000-0000-0000B7130000}"/>
    <cellStyle name="Followed Hyperlink 13" xfId="19847" hidden="1" xr:uid="{00000000-0005-0000-0000-0000B9130000}"/>
    <cellStyle name="Followed Hyperlink 13" xfId="19881" hidden="1" xr:uid="{00000000-0005-0000-0000-0000BA130000}"/>
    <cellStyle name="Followed Hyperlink 13" xfId="19492" hidden="1" xr:uid="{00000000-0005-0000-0000-0000BB130000}"/>
    <cellStyle name="Followed Hyperlink 13" xfId="19938" hidden="1" xr:uid="{00000000-0005-0000-0000-0000BC130000}"/>
    <cellStyle name="Followed Hyperlink 13" xfId="20086" hidden="1" xr:uid="{00000000-0005-0000-0000-0000BE130000}"/>
    <cellStyle name="Followed Hyperlink 13" xfId="20120" hidden="1" xr:uid="{00000000-0005-0000-0000-0000BF130000}"/>
    <cellStyle name="Followed Hyperlink 13" xfId="20235" hidden="1" xr:uid="{00000000-0005-0000-0000-0000C1130000}"/>
    <cellStyle name="Followed Hyperlink 13" xfId="19659" hidden="1" xr:uid="{00000000-0005-0000-0000-0000C2130000}"/>
    <cellStyle name="Followed Hyperlink 13" xfId="20288" hidden="1" xr:uid="{00000000-0005-0000-0000-0000C3130000}"/>
    <cellStyle name="Followed Hyperlink 13" xfId="20377" hidden="1" xr:uid="{00000000-0005-0000-0000-0000C4130000}"/>
    <cellStyle name="Followed Hyperlink 13" xfId="19682" hidden="1" xr:uid="{00000000-0005-0000-0000-0000C6130000}"/>
    <cellStyle name="Followed Hyperlink 13" xfId="20456" hidden="1" xr:uid="{00000000-0005-0000-0000-0000C7130000}"/>
    <cellStyle name="Followed Hyperlink 13" xfId="20541" hidden="1" xr:uid="{00000000-0005-0000-0000-0000C8130000}"/>
    <cellStyle name="Followed Hyperlink 13" xfId="20617" hidden="1" xr:uid="{00000000-0005-0000-0000-0000CB130000}"/>
    <cellStyle name="Followed Hyperlink 13" xfId="20701" hidden="1" xr:uid="{00000000-0005-0000-0000-0000CC130000}"/>
    <cellStyle name="Followed Hyperlink 13" xfId="20743" hidden="1" xr:uid="{00000000-0005-0000-0000-0000CE130000}"/>
    <cellStyle name="Followed Hyperlink 13" xfId="20793" hidden="1" xr:uid="{00000000-0005-0000-0000-0000CF130000}"/>
    <cellStyle name="Followed Hyperlink 13" xfId="20827" hidden="1" xr:uid="{00000000-0005-0000-0000-0000D0130000}"/>
    <cellStyle name="Followed Hyperlink 13" xfId="20350" hidden="1" xr:uid="{00000000-0005-0000-0000-0000D1130000}"/>
    <cellStyle name="Followed Hyperlink 13" xfId="20869" hidden="1" xr:uid="{00000000-0005-0000-0000-0000D2130000}"/>
    <cellStyle name="Followed Hyperlink 13" xfId="20953" hidden="1" xr:uid="{00000000-0005-0000-0000-0000D4130000}"/>
    <cellStyle name="Followed Hyperlink 13" xfId="21079" hidden="1" xr:uid="{00000000-0005-0000-0000-0000D6130000}"/>
    <cellStyle name="Followed Hyperlink 13" xfId="21129" hidden="1" xr:uid="{00000000-0005-0000-0000-0000D7130000}"/>
    <cellStyle name="Followed Hyperlink 13" xfId="21163" hidden="1" xr:uid="{00000000-0005-0000-0000-0000D8130000}"/>
    <cellStyle name="Followed Hyperlink 13" xfId="21012" hidden="1" xr:uid="{00000000-0005-0000-0000-0000D9130000}"/>
    <cellStyle name="Followed Hyperlink 13" xfId="21205" hidden="1" xr:uid="{00000000-0005-0000-0000-0000DA130000}"/>
    <cellStyle name="Followed Hyperlink 13" xfId="21289" hidden="1" xr:uid="{00000000-0005-0000-0000-0000DB130000}"/>
    <cellStyle name="Followed Hyperlink 13" xfId="21461" hidden="1" xr:uid="{00000000-0005-0000-0000-0000DF130000}"/>
    <cellStyle name="Followed Hyperlink 13" xfId="21602" hidden="1" xr:uid="{00000000-0005-0000-0000-0000E0130000}"/>
    <cellStyle name="Followed Hyperlink 13" xfId="21636" hidden="1" xr:uid="{00000000-0005-0000-0000-0000E1130000}"/>
    <cellStyle name="Followed Hyperlink 13" xfId="21728" hidden="1" xr:uid="{00000000-0005-0000-0000-0000E2130000}"/>
    <cellStyle name="Followed Hyperlink 13" xfId="21762" hidden="1" xr:uid="{00000000-0005-0000-0000-0000E3130000}"/>
    <cellStyle name="Followed Hyperlink 13" xfId="21569" hidden="1" xr:uid="{00000000-0005-0000-0000-0000E4130000}"/>
    <cellStyle name="Followed Hyperlink 13" xfId="21897" hidden="1" xr:uid="{00000000-0005-0000-0000-0000E6130000}"/>
    <cellStyle name="Followed Hyperlink 13" xfId="21504" hidden="1" xr:uid="{00000000-0005-0000-0000-0000E8130000}"/>
    <cellStyle name="Followed Hyperlink 13" xfId="21972" hidden="1" xr:uid="{00000000-0005-0000-0000-0000E9130000}"/>
    <cellStyle name="Followed Hyperlink 13" xfId="22099" hidden="1" xr:uid="{00000000-0005-0000-0000-0000EA130000}"/>
    <cellStyle name="Followed Hyperlink 13" xfId="21539" hidden="1" xr:uid="{00000000-0005-0000-0000-0000EB130000}"/>
    <cellStyle name="Followed Hyperlink 13" xfId="22140" hidden="1" xr:uid="{00000000-0005-0000-0000-0000EC130000}"/>
    <cellStyle name="Followed Hyperlink 13" xfId="22237" hidden="1" xr:uid="{00000000-0005-0000-0000-0000EE130000}"/>
    <cellStyle name="Followed Hyperlink 13" xfId="22294" hidden="1" xr:uid="{00000000-0005-0000-0000-0000F0130000}"/>
    <cellStyle name="Followed Hyperlink 13" xfId="22379" hidden="1" xr:uid="{00000000-0005-0000-0000-0000F2130000}"/>
    <cellStyle name="Followed Hyperlink 13" xfId="22442" hidden="1" xr:uid="{00000000-0005-0000-0000-0000F3130000}"/>
    <cellStyle name="Followed Hyperlink 13" xfId="22476" hidden="1" xr:uid="{00000000-0005-0000-0000-0000F4130000}"/>
    <cellStyle name="Followed Hyperlink 13" xfId="22591" hidden="1" xr:uid="{00000000-0005-0000-0000-0000F6130000}"/>
    <cellStyle name="Followed Hyperlink 13" xfId="22015" hidden="1" xr:uid="{00000000-0005-0000-0000-0000F7130000}"/>
    <cellStyle name="Followed Hyperlink 13" xfId="22644" hidden="1" xr:uid="{00000000-0005-0000-0000-0000F8130000}"/>
    <cellStyle name="Followed Hyperlink 13" xfId="22767" hidden="1" xr:uid="{00000000-0005-0000-0000-0000F9130000}"/>
    <cellStyle name="Followed Hyperlink 13" xfId="22812" hidden="1" xr:uid="{00000000-0005-0000-0000-0000FB130000}"/>
    <cellStyle name="Followed Hyperlink 13" xfId="22897" hidden="1" xr:uid="{00000000-0005-0000-0000-0000FC130000}"/>
    <cellStyle name="Followed Hyperlink 13" xfId="22029" hidden="1" xr:uid="{00000000-0005-0000-0000-0000FE130000}"/>
    <cellStyle name="Followed Hyperlink 13" xfId="22973" hidden="1" xr:uid="{00000000-0005-0000-0000-0000FF130000}"/>
    <cellStyle name="Followed Hyperlink 13" xfId="23023" hidden="1" xr:uid="{00000000-0005-0000-0000-000000140000}"/>
    <cellStyle name="Followed Hyperlink 13" xfId="22527" hidden="1" xr:uid="{00000000-0005-0000-0000-000002140000}"/>
    <cellStyle name="Followed Hyperlink 13" xfId="23099" hidden="1" xr:uid="{00000000-0005-0000-0000-000003140000}"/>
    <cellStyle name="Followed Hyperlink 13" xfId="22706" hidden="1" xr:uid="{00000000-0005-0000-0000-000006140000}"/>
    <cellStyle name="Followed Hyperlink 13" xfId="23225" hidden="1" xr:uid="{00000000-0005-0000-0000-000007140000}"/>
    <cellStyle name="Followed Hyperlink 13" xfId="23309" hidden="1" xr:uid="{00000000-0005-0000-0000-000008140000}"/>
    <cellStyle name="Followed Hyperlink 13" xfId="23401" hidden="1" xr:uid="{00000000-0005-0000-0000-000009140000}"/>
    <cellStyle name="Followed Hyperlink 13" xfId="23435" hidden="1" xr:uid="{00000000-0005-0000-0000-00000A140000}"/>
    <cellStyle name="Followed Hyperlink 13" xfId="23485" hidden="1" xr:uid="{00000000-0005-0000-0000-00000B140000}"/>
    <cellStyle name="Followed Hyperlink 13" xfId="23519" hidden="1" xr:uid="{00000000-0005-0000-0000-00000C140000}"/>
    <cellStyle name="Followed Hyperlink 13" xfId="23611" hidden="1" xr:uid="{00000000-0005-0000-0000-00000F140000}"/>
    <cellStyle name="Followed Hyperlink 13" xfId="23645" hidden="1" xr:uid="{00000000-0005-0000-0000-000010140000}"/>
    <cellStyle name="Followed Hyperlink 13" xfId="23735" hidden="1" xr:uid="{00000000-0005-0000-0000-000011140000}"/>
    <cellStyle name="Followed Hyperlink 13" xfId="23769" hidden="1" xr:uid="{00000000-0005-0000-0000-000012140000}"/>
    <cellStyle name="Followed Hyperlink 13" xfId="23853" hidden="1" xr:uid="{00000000-0005-0000-0000-000014140000}"/>
    <cellStyle name="Followed Hyperlink 13" xfId="24028" hidden="1" xr:uid="{00000000-0005-0000-0000-000016140000}"/>
    <cellStyle name="Followed Hyperlink 13" xfId="24154" hidden="1" xr:uid="{00000000-0005-0000-0000-000017140000}"/>
    <cellStyle name="Followed Hyperlink 13" xfId="24196" hidden="1" xr:uid="{00000000-0005-0000-0000-000019140000}"/>
    <cellStyle name="Followed Hyperlink 13" xfId="24289" hidden="1" xr:uid="{00000000-0005-0000-0000-00001A140000}"/>
    <cellStyle name="Followed Hyperlink 13" xfId="24323" hidden="1" xr:uid="{00000000-0005-0000-0000-00001B140000}"/>
    <cellStyle name="Followed Hyperlink 13" xfId="23896" hidden="1" xr:uid="{00000000-0005-0000-0000-00001C140000}"/>
    <cellStyle name="Followed Hyperlink 13" xfId="24457" hidden="1" xr:uid="{00000000-0005-0000-0000-00001E140000}"/>
    <cellStyle name="Followed Hyperlink 13" xfId="24491" hidden="1" xr:uid="{00000000-0005-0000-0000-00001F140000}"/>
    <cellStyle name="Followed Hyperlink 13" xfId="23931" hidden="1" xr:uid="{00000000-0005-0000-0000-000020140000}"/>
    <cellStyle name="Followed Hyperlink 13" xfId="24595" hidden="1" xr:uid="{00000000-0005-0000-0000-000022140000}"/>
    <cellStyle name="Followed Hyperlink 13" xfId="24629" hidden="1" xr:uid="{00000000-0005-0000-0000-000023140000}"/>
    <cellStyle name="Followed Hyperlink 13" xfId="24240" hidden="1" xr:uid="{00000000-0005-0000-0000-000024140000}"/>
    <cellStyle name="Followed Hyperlink 13" xfId="24834" hidden="1" xr:uid="{00000000-0005-0000-0000-000027140000}"/>
    <cellStyle name="Followed Hyperlink 13" xfId="24868" hidden="1" xr:uid="{00000000-0005-0000-0000-000028140000}"/>
    <cellStyle name="Followed Hyperlink 13" xfId="24949" hidden="1" xr:uid="{00000000-0005-0000-0000-000029140000}"/>
    <cellStyle name="Followed Hyperlink 13" xfId="24983" hidden="1" xr:uid="{00000000-0005-0000-0000-00002A140000}"/>
    <cellStyle name="Followed Hyperlink 13" xfId="25036" hidden="1" xr:uid="{00000000-0005-0000-0000-00002C140000}"/>
    <cellStyle name="Followed Hyperlink 13" xfId="25159" hidden="1" xr:uid="{00000000-0005-0000-0000-00002E140000}"/>
    <cellStyle name="Followed Hyperlink 13" xfId="24737" hidden="1" xr:uid="{00000000-0005-0000-0000-00002F140000}"/>
    <cellStyle name="Followed Hyperlink 13" xfId="24120" hidden="1" xr:uid="{00000000-0005-0000-0000-000030140000}"/>
    <cellStyle name="Followed Hyperlink 13" xfId="23275" hidden="1" xr:uid="{00000000-0005-0000-0000-000031140000}"/>
    <cellStyle name="Followed Hyperlink 13" xfId="22733" hidden="1" xr:uid="{00000000-0005-0000-0000-000032140000}"/>
    <cellStyle name="Followed Hyperlink 13" xfId="22065" hidden="1" xr:uid="{00000000-0005-0000-0000-000033140000}"/>
    <cellStyle name="Followed Hyperlink 13" xfId="19989" hidden="1" xr:uid="{00000000-0005-0000-0000-000036140000}"/>
    <cellStyle name="Followed Hyperlink 13" xfId="19372" hidden="1" xr:uid="{00000000-0005-0000-0000-000037140000}"/>
    <cellStyle name="Followed Hyperlink 13" xfId="18072" hidden="1" xr:uid="{00000000-0005-0000-0000-000039140000}"/>
    <cellStyle name="Followed Hyperlink 13" xfId="17404" hidden="1" xr:uid="{00000000-0005-0000-0000-00003A140000}"/>
    <cellStyle name="Followed Hyperlink 13" xfId="16556" hidden="1" xr:uid="{00000000-0005-0000-0000-00003B140000}"/>
    <cellStyle name="Followed Hyperlink 13" xfId="15968" hidden="1" xr:uid="{00000000-0005-0000-0000-00003C140000}"/>
    <cellStyle name="Followed Hyperlink 13" xfId="14673" hidden="1" xr:uid="{00000000-0005-0000-0000-00003E140000}"/>
    <cellStyle name="Followed Hyperlink 13" xfId="13363" hidden="1" xr:uid="{00000000-0005-0000-0000-000040140000}"/>
    <cellStyle name="Followed Hyperlink 13" xfId="12695" hidden="1" xr:uid="{00000000-0005-0000-0000-000041140000}"/>
    <cellStyle name="Followed Hyperlink 13" xfId="11852" hidden="1" xr:uid="{00000000-0005-0000-0000-000042140000}"/>
    <cellStyle name="Followed Hyperlink 13" xfId="5470" hidden="1" xr:uid="{00000000-0005-0000-0000-000043140000}"/>
    <cellStyle name="Followed Hyperlink 13" xfId="5916" hidden="1" xr:uid="{00000000-0005-0000-0000-000044140000}"/>
    <cellStyle name="Followed Hyperlink 13" xfId="6064" hidden="1" xr:uid="{00000000-0005-0000-0000-000046140000}"/>
    <cellStyle name="Followed Hyperlink 13" xfId="6098" hidden="1" xr:uid="{00000000-0005-0000-0000-000047140000}"/>
    <cellStyle name="Followed Hyperlink 13" xfId="6213" hidden="1" xr:uid="{00000000-0005-0000-0000-000049140000}"/>
    <cellStyle name="Followed Hyperlink 13" xfId="6266" hidden="1" xr:uid="{00000000-0005-0000-0000-00004B140000}"/>
    <cellStyle name="Followed Hyperlink 13" xfId="6355" hidden="1" xr:uid="{00000000-0005-0000-0000-00004C140000}"/>
    <cellStyle name="Followed Hyperlink 13" xfId="5660" hidden="1" xr:uid="{00000000-0005-0000-0000-00004E140000}"/>
    <cellStyle name="Followed Hyperlink 13" xfId="6434" hidden="1" xr:uid="{00000000-0005-0000-0000-00004F140000}"/>
    <cellStyle name="Followed Hyperlink 13" xfId="6519" hidden="1" xr:uid="{00000000-0005-0000-0000-000050140000}"/>
    <cellStyle name="Followed Hyperlink 13" xfId="6553" hidden="1" xr:uid="{00000000-0005-0000-0000-000051140000}"/>
    <cellStyle name="Followed Hyperlink 13" xfId="6595" hidden="1" xr:uid="{00000000-0005-0000-0000-000053140000}"/>
    <cellStyle name="Followed Hyperlink 13" xfId="6645" hidden="1" xr:uid="{00000000-0005-0000-0000-000054140000}"/>
    <cellStyle name="Followed Hyperlink 13" xfId="6149" hidden="1" xr:uid="{00000000-0005-0000-0000-000056140000}"/>
    <cellStyle name="Followed Hyperlink 13" xfId="6721" hidden="1" xr:uid="{00000000-0005-0000-0000-000057140000}"/>
    <cellStyle name="Followed Hyperlink 13" xfId="6771" hidden="1" xr:uid="{00000000-0005-0000-0000-000058140000}"/>
    <cellStyle name="Followed Hyperlink 13" xfId="6805" hidden="1" xr:uid="{00000000-0005-0000-0000-000059140000}"/>
    <cellStyle name="Followed Hyperlink 13" xfId="6328" hidden="1" xr:uid="{00000000-0005-0000-0000-00005A140000}"/>
    <cellStyle name="Followed Hyperlink 13" xfId="7023" hidden="1" xr:uid="{00000000-0005-0000-0000-00005E140000}"/>
    <cellStyle name="Followed Hyperlink 13" xfId="7057" hidden="1" xr:uid="{00000000-0005-0000-0000-00005F140000}"/>
    <cellStyle name="Followed Hyperlink 13" xfId="7107" hidden="1" xr:uid="{00000000-0005-0000-0000-000060140000}"/>
    <cellStyle name="Followed Hyperlink 13" xfId="7141" hidden="1" xr:uid="{00000000-0005-0000-0000-000061140000}"/>
    <cellStyle name="Followed Hyperlink 13" xfId="6990" hidden="1" xr:uid="{00000000-0005-0000-0000-000062140000}"/>
    <cellStyle name="Followed Hyperlink 13" xfId="7183" hidden="1" xr:uid="{00000000-0005-0000-0000-000063140000}"/>
    <cellStyle name="Followed Hyperlink 13" xfId="7267" hidden="1" xr:uid="{00000000-0005-0000-0000-000064140000}"/>
    <cellStyle name="Followed Hyperlink 13" xfId="7367" hidden="1" xr:uid="{00000000-0005-0000-0000-000067140000}"/>
    <cellStyle name="Followed Hyperlink 13" xfId="7401" hidden="1" xr:uid="{00000000-0005-0000-0000-000068140000}"/>
    <cellStyle name="Followed Hyperlink 13" xfId="7542" hidden="1" xr:uid="{00000000-0005-0000-0000-000069140000}"/>
    <cellStyle name="Followed Hyperlink 13" xfId="7576" hidden="1" xr:uid="{00000000-0005-0000-0000-00006A140000}"/>
    <cellStyle name="Followed Hyperlink 13" xfId="7668" hidden="1" xr:uid="{00000000-0005-0000-0000-00006B140000}"/>
    <cellStyle name="Followed Hyperlink 13" xfId="7702" hidden="1" xr:uid="{00000000-0005-0000-0000-00006C140000}"/>
    <cellStyle name="Followed Hyperlink 13" xfId="7744" hidden="1" xr:uid="{00000000-0005-0000-0000-00006E140000}"/>
    <cellStyle name="Followed Hyperlink 13" xfId="7444" hidden="1" xr:uid="{00000000-0005-0000-0000-000071140000}"/>
    <cellStyle name="Followed Hyperlink 13" xfId="7912" hidden="1" xr:uid="{00000000-0005-0000-0000-000072140000}"/>
    <cellStyle name="Followed Hyperlink 13" xfId="8005" hidden="1" xr:uid="{00000000-0005-0000-0000-000073140000}"/>
    <cellStyle name="Followed Hyperlink 13" xfId="8039" hidden="1" xr:uid="{00000000-0005-0000-0000-000074140000}"/>
    <cellStyle name="Followed Hyperlink 13" xfId="8080" hidden="1" xr:uid="{00000000-0005-0000-0000-000076140000}"/>
    <cellStyle name="Followed Hyperlink 13" xfId="8143" hidden="1" xr:uid="{00000000-0005-0000-0000-000077140000}"/>
    <cellStyle name="Followed Hyperlink 13" xfId="8177" hidden="1" xr:uid="{00000000-0005-0000-0000-000078140000}"/>
    <cellStyle name="Followed Hyperlink 13" xfId="8234" hidden="1" xr:uid="{00000000-0005-0000-0000-00007A140000}"/>
    <cellStyle name="Followed Hyperlink 13" xfId="8285" hidden="1" xr:uid="{00000000-0005-0000-0000-00007B140000}"/>
    <cellStyle name="Followed Hyperlink 13" xfId="8319" hidden="1" xr:uid="{00000000-0005-0000-0000-00007C140000}"/>
    <cellStyle name="Followed Hyperlink 13" xfId="8416" hidden="1" xr:uid="{00000000-0005-0000-0000-00007E140000}"/>
    <cellStyle name="Followed Hyperlink 13" xfId="8497" hidden="1" xr:uid="{00000000-0005-0000-0000-00007F140000}"/>
    <cellStyle name="Followed Hyperlink 13" xfId="8531" hidden="1" xr:uid="{00000000-0005-0000-0000-000080140000}"/>
    <cellStyle name="Followed Hyperlink 13" xfId="8584" hidden="1" xr:uid="{00000000-0005-0000-0000-000082140000}"/>
    <cellStyle name="Followed Hyperlink 13" xfId="7978" hidden="1" xr:uid="{00000000-0005-0000-0000-000084140000}"/>
    <cellStyle name="Followed Hyperlink 13" xfId="8837" hidden="1" xr:uid="{00000000-0005-0000-0000-000086140000}"/>
    <cellStyle name="Followed Hyperlink 13" xfId="8871" hidden="1" xr:uid="{00000000-0005-0000-0000-000087140000}"/>
    <cellStyle name="Followed Hyperlink 13" xfId="7969" hidden="1" xr:uid="{00000000-0005-0000-0000-000088140000}"/>
    <cellStyle name="Followed Hyperlink 13" xfId="8913" hidden="1" xr:uid="{00000000-0005-0000-0000-000089140000}"/>
    <cellStyle name="Followed Hyperlink 13" xfId="8963" hidden="1" xr:uid="{00000000-0005-0000-0000-00008A140000}"/>
    <cellStyle name="Followed Hyperlink 13" xfId="8997" hidden="1" xr:uid="{00000000-0005-0000-0000-00008B140000}"/>
    <cellStyle name="Followed Hyperlink 13" xfId="9089" hidden="1" xr:uid="{00000000-0005-0000-0000-00008E140000}"/>
    <cellStyle name="Followed Hyperlink 13" xfId="9123" hidden="1" xr:uid="{00000000-0005-0000-0000-00008F140000}"/>
    <cellStyle name="Followed Hyperlink 13" xfId="8646" hidden="1" xr:uid="{00000000-0005-0000-0000-000090140000}"/>
    <cellStyle name="Followed Hyperlink 13" xfId="9165" hidden="1" xr:uid="{00000000-0005-0000-0000-000091140000}"/>
    <cellStyle name="Followed Hyperlink 13" xfId="9215" hidden="1" xr:uid="{00000000-0005-0000-0000-000092140000}"/>
    <cellStyle name="Followed Hyperlink 13" xfId="9341" hidden="1" xr:uid="{00000000-0005-0000-0000-000094140000}"/>
    <cellStyle name="Followed Hyperlink 13" xfId="9425" hidden="1" xr:uid="{00000000-0005-0000-0000-000096140000}"/>
    <cellStyle name="Followed Hyperlink 13" xfId="9308" hidden="1" xr:uid="{00000000-0005-0000-0000-000098140000}"/>
    <cellStyle name="Followed Hyperlink 13" xfId="9501" hidden="1" xr:uid="{00000000-0005-0000-0000-000099140000}"/>
    <cellStyle name="Followed Hyperlink 13" xfId="9551" hidden="1" xr:uid="{00000000-0005-0000-0000-00009A140000}"/>
    <cellStyle name="Followed Hyperlink 13" xfId="9585" hidden="1" xr:uid="{00000000-0005-0000-0000-00009B140000}"/>
    <cellStyle name="Followed Hyperlink 13" xfId="2545" hidden="1" xr:uid="{00000000-0005-0000-0000-00009C140000}"/>
    <cellStyle name="Followed Hyperlink 13" xfId="9668" hidden="1" xr:uid="{00000000-0005-0000-0000-00009E140000}"/>
    <cellStyle name="Followed Hyperlink 13" xfId="9702" hidden="1" xr:uid="{00000000-0005-0000-0000-00009F140000}"/>
    <cellStyle name="Followed Hyperlink 13" xfId="9877" hidden="1" xr:uid="{00000000-0005-0000-0000-0000A1140000}"/>
    <cellStyle name="Followed Hyperlink 13" xfId="10003" hidden="1" xr:uid="{00000000-0005-0000-0000-0000A2140000}"/>
    <cellStyle name="Followed Hyperlink 13" xfId="9810" hidden="1" xr:uid="{00000000-0005-0000-0000-0000A3140000}"/>
    <cellStyle name="Followed Hyperlink 13" xfId="10045" hidden="1" xr:uid="{00000000-0005-0000-0000-0000A4140000}"/>
    <cellStyle name="Followed Hyperlink 13" xfId="9745" hidden="1" xr:uid="{00000000-0005-0000-0000-0000A7140000}"/>
    <cellStyle name="Followed Hyperlink 13" xfId="10213" hidden="1" xr:uid="{00000000-0005-0000-0000-0000A8140000}"/>
    <cellStyle name="Followed Hyperlink 13" xfId="10306" hidden="1" xr:uid="{00000000-0005-0000-0000-0000A9140000}"/>
    <cellStyle name="Followed Hyperlink 13" xfId="9780" hidden="1" xr:uid="{00000000-0005-0000-0000-0000AB140000}"/>
    <cellStyle name="Followed Hyperlink 13" xfId="10381" hidden="1" xr:uid="{00000000-0005-0000-0000-0000AC140000}"/>
    <cellStyle name="Followed Hyperlink 13" xfId="10478" hidden="1" xr:uid="{00000000-0005-0000-0000-0000AE140000}"/>
    <cellStyle name="Followed Hyperlink 13" xfId="10089" hidden="1" xr:uid="{00000000-0005-0000-0000-0000AF140000}"/>
    <cellStyle name="Followed Hyperlink 13" xfId="10535" hidden="1" xr:uid="{00000000-0005-0000-0000-0000B0140000}"/>
    <cellStyle name="Followed Hyperlink 13" xfId="10586" hidden="1" xr:uid="{00000000-0005-0000-0000-0000B1140000}"/>
    <cellStyle name="Followed Hyperlink 13" xfId="10620" hidden="1" xr:uid="{00000000-0005-0000-0000-0000B2140000}"/>
    <cellStyle name="Followed Hyperlink 13" xfId="10717" hidden="1" xr:uid="{00000000-0005-0000-0000-0000B4140000}"/>
    <cellStyle name="Followed Hyperlink 13" xfId="10832" hidden="1" xr:uid="{00000000-0005-0000-0000-0000B6140000}"/>
    <cellStyle name="Followed Hyperlink 13" xfId="10256" hidden="1" xr:uid="{00000000-0005-0000-0000-0000B7140000}"/>
    <cellStyle name="Followed Hyperlink 13" xfId="10974" hidden="1" xr:uid="{00000000-0005-0000-0000-0000B9140000}"/>
    <cellStyle name="Followed Hyperlink 13" xfId="11008" hidden="1" xr:uid="{00000000-0005-0000-0000-0000BA140000}"/>
    <cellStyle name="Followed Hyperlink 13" xfId="10279" hidden="1" xr:uid="{00000000-0005-0000-0000-0000BB140000}"/>
    <cellStyle name="Followed Hyperlink 13" xfId="11053" hidden="1" xr:uid="{00000000-0005-0000-0000-0000BC140000}"/>
    <cellStyle name="Followed Hyperlink 13" xfId="10270" hidden="1" xr:uid="{00000000-0005-0000-0000-0000BF140000}"/>
    <cellStyle name="Followed Hyperlink 13" xfId="11214" hidden="1" xr:uid="{00000000-0005-0000-0000-0000C0140000}"/>
    <cellStyle name="Followed Hyperlink 13" xfId="11298" hidden="1" xr:uid="{00000000-0005-0000-0000-0000C1140000}"/>
    <cellStyle name="Followed Hyperlink 13" xfId="10768" hidden="1" xr:uid="{00000000-0005-0000-0000-0000C2140000}"/>
    <cellStyle name="Followed Hyperlink 13" xfId="11340" hidden="1" xr:uid="{00000000-0005-0000-0000-0000C3140000}"/>
    <cellStyle name="Followed Hyperlink 13" xfId="11390" hidden="1" xr:uid="{00000000-0005-0000-0000-0000C4140000}"/>
    <cellStyle name="Followed Hyperlink 13" xfId="10947" hidden="1" xr:uid="{00000000-0005-0000-0000-0000C6140000}"/>
    <cellStyle name="Followed Hyperlink 13" xfId="11516" hidden="1" xr:uid="{00000000-0005-0000-0000-0000C8140000}"/>
    <cellStyle name="Followed Hyperlink 13" xfId="11550" hidden="1" xr:uid="{00000000-0005-0000-0000-0000C9140000}"/>
    <cellStyle name="Followed Hyperlink 13" xfId="11676" hidden="1" xr:uid="{00000000-0005-0000-0000-0000CB140000}"/>
    <cellStyle name="Followed Hyperlink 13" xfId="11726" hidden="1" xr:uid="{00000000-0005-0000-0000-0000CC140000}"/>
    <cellStyle name="Followed Hyperlink 13" xfId="9969" hidden="1" xr:uid="{00000000-0005-0000-0000-0000CE140000}"/>
    <cellStyle name="Followed Hyperlink 13" xfId="8673" hidden="1" xr:uid="{00000000-0005-0000-0000-0000CF140000}"/>
    <cellStyle name="Followed Hyperlink 13" xfId="7233" hidden="1" xr:uid="{00000000-0005-0000-0000-0000D0140000}"/>
    <cellStyle name="Followed Hyperlink 13" xfId="2795" hidden="1" xr:uid="{00000000-0005-0000-0000-0000D2140000}"/>
    <cellStyle name="Followed Hyperlink 13" xfId="3030" hidden="1" xr:uid="{00000000-0005-0000-0000-0000D3140000}"/>
    <cellStyle name="Followed Hyperlink 13" xfId="3123" hidden="1" xr:uid="{00000000-0005-0000-0000-0000D4140000}"/>
    <cellStyle name="Followed Hyperlink 13" xfId="2730" hidden="1" xr:uid="{00000000-0005-0000-0000-0000D6140000}"/>
    <cellStyle name="Followed Hyperlink 13" xfId="3198" hidden="1" xr:uid="{00000000-0005-0000-0000-0000D7140000}"/>
    <cellStyle name="Followed Hyperlink 13" xfId="3325" hidden="1" xr:uid="{00000000-0005-0000-0000-0000D8140000}"/>
    <cellStyle name="Followed Hyperlink 13" xfId="2765" hidden="1" xr:uid="{00000000-0005-0000-0000-0000D9140000}"/>
    <cellStyle name="Followed Hyperlink 13" xfId="3429" hidden="1" xr:uid="{00000000-0005-0000-0000-0000DB140000}"/>
    <cellStyle name="Followed Hyperlink 13" xfId="3520" hidden="1" xr:uid="{00000000-0005-0000-0000-0000DE140000}"/>
    <cellStyle name="Followed Hyperlink 13" xfId="3571" hidden="1" xr:uid="{00000000-0005-0000-0000-0000DF140000}"/>
    <cellStyle name="Followed Hyperlink 13" xfId="3605" hidden="1" xr:uid="{00000000-0005-0000-0000-0000E0140000}"/>
    <cellStyle name="Followed Hyperlink 13" xfId="3668" hidden="1" xr:uid="{00000000-0005-0000-0000-0000E1140000}"/>
    <cellStyle name="Followed Hyperlink 13" xfId="3702" hidden="1" xr:uid="{00000000-0005-0000-0000-0000E2140000}"/>
    <cellStyle name="Followed Hyperlink 13" xfId="3783" hidden="1" xr:uid="{00000000-0005-0000-0000-0000E3140000}"/>
    <cellStyle name="Followed Hyperlink 13" xfId="3870" hidden="1" xr:uid="{00000000-0005-0000-0000-0000E6140000}"/>
    <cellStyle name="Followed Hyperlink 13" xfId="3959" hidden="1" xr:uid="{00000000-0005-0000-0000-0000E7140000}"/>
    <cellStyle name="Followed Hyperlink 13" xfId="3993" hidden="1" xr:uid="{00000000-0005-0000-0000-0000E8140000}"/>
    <cellStyle name="Followed Hyperlink 13" xfId="3264" hidden="1" xr:uid="{00000000-0005-0000-0000-0000E9140000}"/>
    <cellStyle name="Followed Hyperlink 13" xfId="4038" hidden="1" xr:uid="{00000000-0005-0000-0000-0000EA140000}"/>
    <cellStyle name="Followed Hyperlink 13" xfId="4123" hidden="1" xr:uid="{00000000-0005-0000-0000-0000EB140000}"/>
    <cellStyle name="Followed Hyperlink 13" xfId="4157" hidden="1" xr:uid="{00000000-0005-0000-0000-0000EC140000}"/>
    <cellStyle name="Followed Hyperlink 13" xfId="4283" hidden="1" xr:uid="{00000000-0005-0000-0000-0000F0140000}"/>
    <cellStyle name="Followed Hyperlink 13" xfId="3753" hidden="1" xr:uid="{00000000-0005-0000-0000-0000F1140000}"/>
    <cellStyle name="Followed Hyperlink 13" xfId="4325" hidden="1" xr:uid="{00000000-0005-0000-0000-0000F2140000}"/>
    <cellStyle name="Followed Hyperlink 13" xfId="4375" hidden="1" xr:uid="{00000000-0005-0000-0000-0000F3140000}"/>
    <cellStyle name="Followed Hyperlink 13" xfId="4409" hidden="1" xr:uid="{00000000-0005-0000-0000-0000F4140000}"/>
    <cellStyle name="Followed Hyperlink 13" xfId="4451" hidden="1" xr:uid="{00000000-0005-0000-0000-0000F6140000}"/>
    <cellStyle name="Followed Hyperlink 13" xfId="4501" hidden="1" xr:uid="{00000000-0005-0000-0000-0000F7140000}"/>
    <cellStyle name="Followed Hyperlink 13" xfId="4627" hidden="1" xr:uid="{00000000-0005-0000-0000-0000F9140000}"/>
    <cellStyle name="Followed Hyperlink 13" xfId="4661" hidden="1" xr:uid="{00000000-0005-0000-0000-0000FA140000}"/>
    <cellStyle name="Followed Hyperlink 13" xfId="4711" hidden="1" xr:uid="{00000000-0005-0000-0000-0000FB140000}"/>
    <cellStyle name="Followed Hyperlink 13" xfId="4745" hidden="1" xr:uid="{00000000-0005-0000-0000-0000FC140000}"/>
    <cellStyle name="Followed Hyperlink 13" xfId="4787" hidden="1" xr:uid="{00000000-0005-0000-0000-0000FE140000}"/>
    <cellStyle name="Followed Hyperlink 13" xfId="4837" hidden="1" xr:uid="{00000000-0005-0000-0000-0000FF140000}"/>
    <cellStyle name="Followed Hyperlink 13" xfId="4871" hidden="1" xr:uid="{00000000-0005-0000-0000-000000150000}"/>
    <cellStyle name="Followed Hyperlink 13" xfId="5049" hidden="1" xr:uid="{00000000-0005-0000-0000-000003150000}"/>
    <cellStyle name="Followed Hyperlink 13" xfId="5083" hidden="1" xr:uid="{00000000-0005-0000-0000-000004150000}"/>
    <cellStyle name="Followed Hyperlink 13" xfId="5258" hidden="1" xr:uid="{00000000-0005-0000-0000-000006150000}"/>
    <cellStyle name="Followed Hyperlink 13" xfId="5350" hidden="1" xr:uid="{00000000-0005-0000-0000-000007150000}"/>
    <cellStyle name="Followed Hyperlink 13" xfId="5384" hidden="1" xr:uid="{00000000-0005-0000-0000-000008150000}"/>
    <cellStyle name="Followed Hyperlink 13" xfId="5191" hidden="1" xr:uid="{00000000-0005-0000-0000-000009150000}"/>
    <cellStyle name="Followed Hyperlink 13" xfId="5426" hidden="1" xr:uid="{00000000-0005-0000-0000-00000A150000}"/>
    <cellStyle name="Followed Hyperlink 13" xfId="5553" hidden="1" xr:uid="{00000000-0005-0000-0000-00000C150000}"/>
    <cellStyle name="Followed Hyperlink 13" xfId="4965" hidden="1" xr:uid="{00000000-0005-0000-0000-000001150000}"/>
    <cellStyle name="Followed Hyperlink 13" xfId="4249" hidden="1" xr:uid="{00000000-0005-0000-0000-0000EF140000}"/>
    <cellStyle name="Followed Hyperlink 13" xfId="3463" hidden="1" xr:uid="{00000000-0005-0000-0000-0000DC140000}"/>
    <cellStyle name="Followed Hyperlink 13" xfId="11642" hidden="1" xr:uid="{00000000-0005-0000-0000-0000CA140000}"/>
    <cellStyle name="Followed Hyperlink 13" xfId="10885" hidden="1" xr:uid="{00000000-0005-0000-0000-0000B8140000}"/>
    <cellStyle name="Followed Hyperlink 13" xfId="10172" hidden="1" xr:uid="{00000000-0005-0000-0000-0000A6140000}"/>
    <cellStyle name="Followed Hyperlink 13" xfId="7955" hidden="1" xr:uid="{00000000-0005-0000-0000-000081140000}"/>
    <cellStyle name="Followed Hyperlink 13" xfId="7837" hidden="1" xr:uid="{00000000-0005-0000-0000-00006F140000}"/>
    <cellStyle name="Followed Hyperlink 13" xfId="6897" hidden="1" xr:uid="{00000000-0005-0000-0000-00005C140000}"/>
    <cellStyle name="Followed Hyperlink 13" xfId="5637" hidden="1" xr:uid="{00000000-0005-0000-0000-00004A140000}"/>
    <cellStyle name="Followed Hyperlink 13" xfId="18614" hidden="1" xr:uid="{00000000-0005-0000-0000-000038140000}"/>
    <cellStyle name="Followed Hyperlink 13" xfId="24771" hidden="1" xr:uid="{00000000-0005-0000-0000-000026140000}"/>
    <cellStyle name="Followed Hyperlink 13" xfId="23819" hidden="1" xr:uid="{00000000-0005-0000-0000-000013140000}"/>
    <cellStyle name="Followed Hyperlink 13" xfId="21848" hidden="1" xr:uid="{00000000-0005-0000-0000-0000EF130000}"/>
    <cellStyle name="Followed Hyperlink 13" xfId="21343" hidden="1" xr:uid="{00000000-0005-0000-0000-0000DC130000}"/>
    <cellStyle name="Followed Hyperlink 13" xfId="19673" hidden="1" xr:uid="{00000000-0005-0000-0000-0000CA130000}"/>
    <cellStyle name="Followed Hyperlink 13" xfId="19784" hidden="1" xr:uid="{00000000-0005-0000-0000-0000B8130000}"/>
    <cellStyle name="Followed Hyperlink 13" xfId="18950" hidden="1" xr:uid="{00000000-0005-0000-0000-0000A6130000}"/>
    <cellStyle name="Followed Hyperlink 13" xfId="27055" hidden="1" xr:uid="{00000000-0005-0000-0000-000000130000}"/>
    <cellStyle name="Followed Hyperlink 13" xfId="26438" hidden="1" xr:uid="{00000000-0005-0000-0000-000002130000}"/>
    <cellStyle name="Followed Hyperlink 13" xfId="25667" hidden="1" xr:uid="{00000000-0005-0000-0000-000004130000}"/>
    <cellStyle name="Followed Hyperlink 13" xfId="11760" hidden="1" xr:uid="{00000000-0005-0000-0000-000006130000}"/>
    <cellStyle name="Followed Hyperlink 13" xfId="11609" hidden="1" xr:uid="{00000000-0005-0000-0000-000007130000}"/>
    <cellStyle name="Followed Hyperlink 13" xfId="11802" hidden="1" xr:uid="{00000000-0005-0000-0000-000008130000}"/>
    <cellStyle name="Followed Hyperlink 13" xfId="11886" hidden="1" xr:uid="{00000000-0005-0000-0000-000009130000}"/>
    <cellStyle name="Followed Hyperlink 13" xfId="11973" hidden="1" xr:uid="{00000000-0005-0000-0000-00000A130000}"/>
    <cellStyle name="Followed Hyperlink 13" xfId="12007" hidden="1" xr:uid="{00000000-0005-0000-0000-00000B130000}"/>
    <cellStyle name="Followed Hyperlink 13" xfId="12232" hidden="1" xr:uid="{00000000-0005-0000-0000-00000E130000}"/>
    <cellStyle name="Followed Hyperlink 13" xfId="12266" hidden="1" xr:uid="{00000000-0005-0000-0000-00000F130000}"/>
    <cellStyle name="Followed Hyperlink 13" xfId="12358" hidden="1" xr:uid="{00000000-0005-0000-0000-000010130000}"/>
    <cellStyle name="Followed Hyperlink 13" xfId="12392" hidden="1" xr:uid="{00000000-0005-0000-0000-000011130000}"/>
    <cellStyle name="Followed Hyperlink 13" xfId="12199" hidden="1" xr:uid="{00000000-0005-0000-0000-000012130000}"/>
    <cellStyle name="Followed Hyperlink 13" xfId="12434" hidden="1" xr:uid="{00000000-0005-0000-0000-000013130000}"/>
    <cellStyle name="Followed Hyperlink 13" xfId="12527" hidden="1" xr:uid="{00000000-0005-0000-0000-000014130000}"/>
    <cellStyle name="Followed Hyperlink 13" xfId="12602" hidden="1" xr:uid="{00000000-0005-0000-0000-000017130000}"/>
    <cellStyle name="Followed Hyperlink 13" xfId="12729" hidden="1" xr:uid="{00000000-0005-0000-0000-000018130000}"/>
    <cellStyle name="Followed Hyperlink 13" xfId="12169" hidden="1" xr:uid="{00000000-0005-0000-0000-000019130000}"/>
    <cellStyle name="Followed Hyperlink 13" xfId="12770" hidden="1" xr:uid="{00000000-0005-0000-0000-00001A130000}"/>
    <cellStyle name="Followed Hyperlink 13" xfId="12833" hidden="1" xr:uid="{00000000-0005-0000-0000-00001B130000}"/>
    <cellStyle name="Followed Hyperlink 13" xfId="12867" hidden="1" xr:uid="{00000000-0005-0000-0000-00001C130000}"/>
    <cellStyle name="Followed Hyperlink 13" xfId="12924" hidden="1" xr:uid="{00000000-0005-0000-0000-00001E130000}"/>
    <cellStyle name="Followed Hyperlink 13" xfId="13009" hidden="1" xr:uid="{00000000-0005-0000-0000-000020130000}"/>
    <cellStyle name="Followed Hyperlink 13" xfId="13072" hidden="1" xr:uid="{00000000-0005-0000-0000-000021130000}"/>
    <cellStyle name="Followed Hyperlink 13" xfId="13106" hidden="1" xr:uid="{00000000-0005-0000-0000-000022130000}"/>
    <cellStyle name="Followed Hyperlink 13" xfId="13187" hidden="1" xr:uid="{00000000-0005-0000-0000-000023130000}"/>
    <cellStyle name="Followed Hyperlink 13" xfId="13221" hidden="1" xr:uid="{00000000-0005-0000-0000-000024130000}"/>
    <cellStyle name="Followed Hyperlink 13" xfId="13397" hidden="1" xr:uid="{00000000-0005-0000-0000-000027130000}"/>
    <cellStyle name="Followed Hyperlink 13" xfId="12668" hidden="1" xr:uid="{00000000-0005-0000-0000-000028130000}"/>
    <cellStyle name="Followed Hyperlink 13" xfId="13527" hidden="1" xr:uid="{00000000-0005-0000-0000-00002A130000}"/>
    <cellStyle name="Followed Hyperlink 13" xfId="13561" hidden="1" xr:uid="{00000000-0005-0000-0000-00002B130000}"/>
    <cellStyle name="Followed Hyperlink 13" xfId="12659" hidden="1" xr:uid="{00000000-0005-0000-0000-00002C130000}"/>
    <cellStyle name="Followed Hyperlink 13" xfId="13653" hidden="1" xr:uid="{00000000-0005-0000-0000-00002E130000}"/>
    <cellStyle name="Followed Hyperlink 13" xfId="13687" hidden="1" xr:uid="{00000000-0005-0000-0000-00002F130000}"/>
    <cellStyle name="Followed Hyperlink 13" xfId="13157" hidden="1" xr:uid="{00000000-0005-0000-0000-000030130000}"/>
    <cellStyle name="Followed Hyperlink 13" xfId="13729" hidden="1" xr:uid="{00000000-0005-0000-0000-000031130000}"/>
    <cellStyle name="Followed Hyperlink 13" xfId="13813" hidden="1" xr:uid="{00000000-0005-0000-0000-000033130000}"/>
    <cellStyle name="Followed Hyperlink 13" xfId="13336" hidden="1" xr:uid="{00000000-0005-0000-0000-000034130000}"/>
    <cellStyle name="Followed Hyperlink 13" xfId="13939" hidden="1" xr:uid="{00000000-0005-0000-0000-000036130000}"/>
    <cellStyle name="Followed Hyperlink 13" xfId="14031" hidden="1" xr:uid="{00000000-0005-0000-0000-000037130000}"/>
    <cellStyle name="Followed Hyperlink 13" xfId="14065" hidden="1" xr:uid="{00000000-0005-0000-0000-000038130000}"/>
    <cellStyle name="Followed Hyperlink 13" xfId="14115" hidden="1" xr:uid="{00000000-0005-0000-0000-000039130000}"/>
    <cellStyle name="Followed Hyperlink 13" xfId="14149" hidden="1" xr:uid="{00000000-0005-0000-0000-00003A130000}"/>
    <cellStyle name="Followed Hyperlink 13" xfId="14191" hidden="1" xr:uid="{00000000-0005-0000-0000-00003C130000}"/>
    <cellStyle name="Followed Hyperlink 13" xfId="14275" hidden="1" xr:uid="{00000000-0005-0000-0000-00003E130000}"/>
    <cellStyle name="Followed Hyperlink 13" xfId="11936" hidden="1" xr:uid="{00000000-0005-0000-0000-00003F130000}"/>
    <cellStyle name="Followed Hyperlink 13" xfId="14322" hidden="1" xr:uid="{00000000-0005-0000-0000-000040130000}"/>
    <cellStyle name="Followed Hyperlink 13" xfId="14372" hidden="1" xr:uid="{00000000-0005-0000-0000-000041130000}"/>
    <cellStyle name="Followed Hyperlink 13" xfId="14406" hidden="1" xr:uid="{00000000-0005-0000-0000-000042130000}"/>
    <cellStyle name="Followed Hyperlink 13" xfId="14547" hidden="1" xr:uid="{00000000-0005-0000-0000-000043130000}"/>
    <cellStyle name="Followed Hyperlink 13" xfId="14514" hidden="1" xr:uid="{00000000-0005-0000-0000-000046130000}"/>
    <cellStyle name="Followed Hyperlink 13" xfId="14749" hidden="1" xr:uid="{00000000-0005-0000-0000-000047130000}"/>
    <cellStyle name="Followed Hyperlink 13" xfId="14842" hidden="1" xr:uid="{00000000-0005-0000-0000-000048130000}"/>
    <cellStyle name="Followed Hyperlink 13" xfId="14876" hidden="1" xr:uid="{00000000-0005-0000-0000-000049130000}"/>
    <cellStyle name="Followed Hyperlink 13" xfId="14917" hidden="1" xr:uid="{00000000-0005-0000-0000-00004B130000}"/>
    <cellStyle name="Followed Hyperlink 13" xfId="15010" hidden="1" xr:uid="{00000000-0005-0000-0000-00004C130000}"/>
    <cellStyle name="Followed Hyperlink 13" xfId="14484" hidden="1" xr:uid="{00000000-0005-0000-0000-00004E130000}"/>
    <cellStyle name="Followed Hyperlink 13" xfId="15148" hidden="1" xr:uid="{00000000-0005-0000-0000-000050130000}"/>
    <cellStyle name="Followed Hyperlink 13" xfId="15182" hidden="1" xr:uid="{00000000-0005-0000-0000-000051130000}"/>
    <cellStyle name="Followed Hyperlink 13" xfId="14793" hidden="1" xr:uid="{00000000-0005-0000-0000-000052130000}"/>
    <cellStyle name="Followed Hyperlink 13" xfId="15239" hidden="1" xr:uid="{00000000-0005-0000-0000-000053130000}"/>
    <cellStyle name="Followed Hyperlink 13" xfId="15324" hidden="1" xr:uid="{00000000-0005-0000-0000-000054130000}"/>
    <cellStyle name="Followed Hyperlink 13" xfId="15421" hidden="1" xr:uid="{00000000-0005-0000-0000-000056130000}"/>
    <cellStyle name="Followed Hyperlink 13" xfId="15502" hidden="1" xr:uid="{00000000-0005-0000-0000-000057130000}"/>
    <cellStyle name="Followed Hyperlink 13" xfId="14960" hidden="1" xr:uid="{00000000-0005-0000-0000-000059130000}"/>
    <cellStyle name="Followed Hyperlink 13" xfId="15589" hidden="1" xr:uid="{00000000-0005-0000-0000-00005A130000}"/>
    <cellStyle name="Followed Hyperlink 13" xfId="15678" hidden="1" xr:uid="{00000000-0005-0000-0000-00005B130000}"/>
    <cellStyle name="Followed Hyperlink 13" xfId="15712" hidden="1" xr:uid="{00000000-0005-0000-0000-00005C130000}"/>
    <cellStyle name="Followed Hyperlink 13" xfId="15757" hidden="1" xr:uid="{00000000-0005-0000-0000-00005E130000}"/>
    <cellStyle name="Followed Hyperlink 13" xfId="15842" hidden="1" xr:uid="{00000000-0005-0000-0000-00005F130000}"/>
    <cellStyle name="Followed Hyperlink 13" xfId="15876" hidden="1" xr:uid="{00000000-0005-0000-0000-000060130000}"/>
    <cellStyle name="Followed Hyperlink 13" xfId="15918" hidden="1" xr:uid="{00000000-0005-0000-0000-000062130000}"/>
    <cellStyle name="Followed Hyperlink 13" xfId="16002" hidden="1" xr:uid="{00000000-0005-0000-0000-000063130000}"/>
    <cellStyle name="Followed Hyperlink 13" xfId="15472" hidden="1" xr:uid="{00000000-0005-0000-0000-000064130000}"/>
    <cellStyle name="Followed Hyperlink 13" xfId="16094" hidden="1" xr:uid="{00000000-0005-0000-0000-000066130000}"/>
    <cellStyle name="Followed Hyperlink 13" xfId="16128" hidden="1" xr:uid="{00000000-0005-0000-0000-000067130000}"/>
    <cellStyle name="Followed Hyperlink 13" xfId="15651" hidden="1" xr:uid="{00000000-0005-0000-0000-000068130000}"/>
    <cellStyle name="Followed Hyperlink 13" xfId="16170" hidden="1" xr:uid="{00000000-0005-0000-0000-000069130000}"/>
    <cellStyle name="Followed Hyperlink 13" xfId="16254" hidden="1" xr:uid="{00000000-0005-0000-0000-00006B130000}"/>
    <cellStyle name="Followed Hyperlink 13" xfId="16346" hidden="1" xr:uid="{00000000-0005-0000-0000-00006C130000}"/>
    <cellStyle name="Followed Hyperlink 13" xfId="16430" hidden="1" xr:uid="{00000000-0005-0000-0000-00006E130000}"/>
    <cellStyle name="Followed Hyperlink 13" xfId="16313" hidden="1" xr:uid="{00000000-0005-0000-0000-000070130000}"/>
    <cellStyle name="Followed Hyperlink 13" xfId="16506" hidden="1" xr:uid="{00000000-0005-0000-0000-000071130000}"/>
    <cellStyle name="Followed Hyperlink 13" xfId="16590" hidden="1" xr:uid="{00000000-0005-0000-0000-000072130000}"/>
    <cellStyle name="Followed Hyperlink 13" xfId="16682" hidden="1" xr:uid="{00000000-0005-0000-0000-000073130000}"/>
    <cellStyle name="Followed Hyperlink 13" xfId="16800" hidden="1" xr:uid="{00000000-0005-0000-0000-000076130000}"/>
    <cellStyle name="Followed Hyperlink 13" xfId="16941" hidden="1" xr:uid="{00000000-0005-0000-0000-000077130000}"/>
    <cellStyle name="Followed Hyperlink 13" xfId="16975" hidden="1" xr:uid="{00000000-0005-0000-0000-000078130000}"/>
    <cellStyle name="Followed Hyperlink 13" xfId="17067" hidden="1" xr:uid="{00000000-0005-0000-0000-000079130000}"/>
    <cellStyle name="Followed Hyperlink 13" xfId="17101" hidden="1" xr:uid="{00000000-0005-0000-0000-00007A130000}"/>
    <cellStyle name="Followed Hyperlink 13" xfId="16908" hidden="1" xr:uid="{00000000-0005-0000-0000-00007B130000}"/>
    <cellStyle name="Followed Hyperlink 13" xfId="17143" hidden="1" xr:uid="{00000000-0005-0000-0000-00007C130000}"/>
    <cellStyle name="Followed Hyperlink 13" xfId="16843" hidden="1" xr:uid="{00000000-0005-0000-0000-00007F130000}"/>
    <cellStyle name="Followed Hyperlink 13" xfId="17311" hidden="1" xr:uid="{00000000-0005-0000-0000-000080130000}"/>
    <cellStyle name="Followed Hyperlink 13" xfId="17438" hidden="1" xr:uid="{00000000-0005-0000-0000-000081130000}"/>
    <cellStyle name="Followed Hyperlink 13" xfId="16878" hidden="1" xr:uid="{00000000-0005-0000-0000-000082130000}"/>
    <cellStyle name="Followed Hyperlink 13" xfId="17479" hidden="1" xr:uid="{00000000-0005-0000-0000-000083130000}"/>
    <cellStyle name="Followed Hyperlink 13" xfId="17542" hidden="1" xr:uid="{00000000-0005-0000-0000-000084130000}"/>
    <cellStyle name="Followed Hyperlink 13" xfId="17187" hidden="1" xr:uid="{00000000-0005-0000-0000-000086130000}"/>
    <cellStyle name="Followed Hyperlink 13" xfId="17684" hidden="1" xr:uid="{00000000-0005-0000-0000-000088130000}"/>
    <cellStyle name="Followed Hyperlink 13" xfId="17718" hidden="1" xr:uid="{00000000-0005-0000-0000-000089130000}"/>
    <cellStyle name="Followed Hyperlink 13" xfId="17781" hidden="1" xr:uid="{00000000-0005-0000-0000-00008A130000}"/>
    <cellStyle name="Followed Hyperlink 13" xfId="17815" hidden="1" xr:uid="{00000000-0005-0000-0000-00008B130000}"/>
    <cellStyle name="Followed Hyperlink 13" xfId="17896" hidden="1" xr:uid="{00000000-0005-0000-0000-00008C130000}"/>
    <cellStyle name="Followed Hyperlink 13" xfId="17354" hidden="1" xr:uid="{00000000-0005-0000-0000-00008E130000}"/>
    <cellStyle name="Followed Hyperlink 13" xfId="17983" hidden="1" xr:uid="{00000000-0005-0000-0000-00008F130000}"/>
    <cellStyle name="Followed Hyperlink 13" xfId="17377" hidden="1" xr:uid="{00000000-0005-0000-0000-000091130000}"/>
    <cellStyle name="Followed Hyperlink 13" xfId="18151" hidden="1" xr:uid="{00000000-0005-0000-0000-000092130000}"/>
    <cellStyle name="Followed Hyperlink 13" xfId="18270" hidden="1" xr:uid="{00000000-0005-0000-0000-000094130000}"/>
    <cellStyle name="Followed Hyperlink 13" xfId="18312" hidden="1" xr:uid="{00000000-0005-0000-0000-000096130000}"/>
    <cellStyle name="Followed Hyperlink 13" xfId="18362" hidden="1" xr:uid="{00000000-0005-0000-0000-000097130000}"/>
    <cellStyle name="Followed Hyperlink 13" xfId="18396" hidden="1" xr:uid="{00000000-0005-0000-0000-000098130000}"/>
    <cellStyle name="Followed Hyperlink 13" xfId="17866" hidden="1" xr:uid="{00000000-0005-0000-0000-000099130000}"/>
    <cellStyle name="Followed Hyperlink 13" xfId="18488" hidden="1" xr:uid="{00000000-0005-0000-0000-00009B130000}"/>
    <cellStyle name="Followed Hyperlink 13" xfId="18522" hidden="1" xr:uid="{00000000-0005-0000-0000-00009C130000}"/>
    <cellStyle name="Followed Hyperlink 13" xfId="18564" hidden="1" xr:uid="{00000000-0005-0000-0000-00009E130000}"/>
    <cellStyle name="Followed Hyperlink 13" xfId="18648" hidden="1" xr:uid="{00000000-0005-0000-0000-00009F130000}"/>
    <cellStyle name="Followed Hyperlink 13" xfId="18740" hidden="1" xr:uid="{00000000-0005-0000-0000-0000A0130000}"/>
    <cellStyle name="Followed Hyperlink 13" xfId="18774" hidden="1" xr:uid="{00000000-0005-0000-0000-0000A1130000}"/>
    <cellStyle name="Followed Hyperlink 13" xfId="18824" hidden="1" xr:uid="{00000000-0005-0000-0000-0000A2130000}"/>
    <cellStyle name="Followed Hyperlink 13" xfId="16464" hidden="1" xr:uid="{00000000-0005-0000-0000-00006F130000}"/>
    <cellStyle name="Followed Hyperlink 13" xfId="14449" hidden="1" xr:uid="{00000000-0005-0000-0000-00004A130000}"/>
    <cellStyle name="Followed Hyperlink 13" xfId="13274" hidden="1" xr:uid="{00000000-0005-0000-0000-000026130000}"/>
    <cellStyle name="Followed Hyperlink 13" xfId="26775" hidden="1" xr:uid="{00000000-0005-0000-0000-000001130000}"/>
    <cellStyle name="Followed Hyperlink 13" xfId="53370" hidden="1" xr:uid="{00000000-0005-0000-0000-0000B2120000}"/>
    <cellStyle name="Followed Hyperlink 13" xfId="52982" hidden="1" xr:uid="{00000000-0005-0000-0000-0000B3120000}"/>
    <cellStyle name="Followed Hyperlink 13" xfId="52702" hidden="1" xr:uid="{00000000-0005-0000-0000-0000B4120000}"/>
    <cellStyle name="Followed Hyperlink 13" xfId="51520" hidden="1" xr:uid="{00000000-0005-0000-0000-0000B7120000}"/>
    <cellStyle name="Followed Hyperlink 13" xfId="50978" hidden="1" xr:uid="{00000000-0005-0000-0000-0000B9120000}"/>
    <cellStyle name="Followed Hyperlink 13" xfId="50590" hidden="1" xr:uid="{00000000-0005-0000-0000-0000BA120000}"/>
    <cellStyle name="Followed Hyperlink 13" xfId="50310" hidden="1" xr:uid="{00000000-0005-0000-0000-0000BB120000}"/>
    <cellStyle name="Followed Hyperlink 13" xfId="49973" hidden="1" xr:uid="{00000000-0005-0000-0000-0000BC120000}"/>
    <cellStyle name="Followed Hyperlink 13" xfId="49165" hidden="1" xr:uid="{00000000-0005-0000-0000-0000BE120000}"/>
    <cellStyle name="Followed Hyperlink 13" xfId="48913" hidden="1" xr:uid="{00000000-0005-0000-0000-0000BF120000}"/>
    <cellStyle name="Followed Hyperlink 13" xfId="48235" hidden="1" xr:uid="{00000000-0005-0000-0000-0000C1120000}"/>
    <cellStyle name="Followed Hyperlink 13" xfId="47955" hidden="1" xr:uid="{00000000-0005-0000-0000-0000C2120000}"/>
    <cellStyle name="Followed Hyperlink 13" xfId="47618" hidden="1" xr:uid="{00000000-0005-0000-0000-0000C3120000}"/>
    <cellStyle name="Followed Hyperlink 13" xfId="47196" hidden="1" xr:uid="{00000000-0005-0000-0000-0000C4120000}"/>
    <cellStyle name="Followed Hyperlink 13" xfId="46608" hidden="1" xr:uid="{00000000-0005-0000-0000-0000C6120000}"/>
    <cellStyle name="Followed Hyperlink 13" xfId="46318" hidden="1" xr:uid="{00000000-0005-0000-0000-0000C7120000}"/>
    <cellStyle name="Followed Hyperlink 13" xfId="45930" hidden="1" xr:uid="{00000000-0005-0000-0000-0000C8120000}"/>
    <cellStyle name="Followed Hyperlink 13" xfId="45313" hidden="1" xr:uid="{00000000-0005-0000-0000-0000CA120000}"/>
    <cellStyle name="Followed Hyperlink 13" xfId="44802" hidden="1" xr:uid="{00000000-0005-0000-0000-0000CB120000}"/>
    <cellStyle name="Followed Hyperlink 13" xfId="44466" hidden="1" xr:uid="{00000000-0005-0000-0000-0000CC120000}"/>
    <cellStyle name="Followed Hyperlink 13" xfId="43924" hidden="1" xr:uid="{00000000-0005-0000-0000-0000CE120000}"/>
    <cellStyle name="Followed Hyperlink 13" xfId="43536" hidden="1" xr:uid="{00000000-0005-0000-0000-0000CF120000}"/>
    <cellStyle name="Followed Hyperlink 13" xfId="43256" hidden="1" xr:uid="{00000000-0005-0000-0000-0000D0120000}"/>
    <cellStyle name="Followed Hyperlink 13" xfId="42919" hidden="1" xr:uid="{00000000-0005-0000-0000-0000D1120000}"/>
    <cellStyle name="Followed Hyperlink 13" xfId="42151" hidden="1" xr:uid="{00000000-0005-0000-0000-0000D3120000}"/>
    <cellStyle name="Followed Hyperlink 13" xfId="41899" hidden="1" xr:uid="{00000000-0005-0000-0000-0000D4120000}"/>
    <cellStyle name="Followed Hyperlink 13" xfId="41221" hidden="1" xr:uid="{00000000-0005-0000-0000-0000D6120000}"/>
    <cellStyle name="Followed Hyperlink 13" xfId="40941" hidden="1" xr:uid="{00000000-0005-0000-0000-0000D7120000}"/>
    <cellStyle name="Followed Hyperlink 13" xfId="40604" hidden="1" xr:uid="{00000000-0005-0000-0000-0000D8120000}"/>
    <cellStyle name="Followed Hyperlink 13" xfId="40098" hidden="1" xr:uid="{00000000-0005-0000-0000-0000D9120000}"/>
    <cellStyle name="Followed Hyperlink 13" xfId="39762" hidden="1" xr:uid="{00000000-0005-0000-0000-0000DA120000}"/>
    <cellStyle name="Followed Hyperlink 13" xfId="39220" hidden="1" xr:uid="{00000000-0005-0000-0000-0000DC120000}"/>
    <cellStyle name="Followed Hyperlink 13" xfId="38552" hidden="1" xr:uid="{00000000-0005-0000-0000-0000DE120000}"/>
    <cellStyle name="Followed Hyperlink 13" xfId="38215" hidden="1" xr:uid="{00000000-0005-0000-0000-0000DF120000}"/>
    <cellStyle name="Followed Hyperlink 13" xfId="37797" hidden="1" xr:uid="{00000000-0005-0000-0000-0000E0120000}"/>
    <cellStyle name="Followed Hyperlink 13" xfId="37461" hidden="1" xr:uid="{00000000-0005-0000-0000-0000E1120000}"/>
    <cellStyle name="Followed Hyperlink 13" xfId="37209" hidden="1" xr:uid="{00000000-0005-0000-0000-0000E2120000}"/>
    <cellStyle name="Followed Hyperlink 13" xfId="36919" hidden="1" xr:uid="{00000000-0005-0000-0000-0000E3120000}"/>
    <cellStyle name="Followed Hyperlink 13" xfId="35914" hidden="1" xr:uid="{00000000-0005-0000-0000-0000E6120000}"/>
    <cellStyle name="Followed Hyperlink 13" xfId="35479" hidden="1" xr:uid="{00000000-0005-0000-0000-0000E7120000}"/>
    <cellStyle name="Followed Hyperlink 13" xfId="35143" hidden="1" xr:uid="{00000000-0005-0000-0000-0000E8120000}"/>
    <cellStyle name="Followed Hyperlink 13" xfId="34891" hidden="1" xr:uid="{00000000-0005-0000-0000-0000E9120000}"/>
    <cellStyle name="Followed Hyperlink 13" xfId="34601" hidden="1" xr:uid="{00000000-0005-0000-0000-0000EA120000}"/>
    <cellStyle name="Followed Hyperlink 13" xfId="34213" hidden="1" xr:uid="{00000000-0005-0000-0000-0000EB120000}"/>
    <cellStyle name="Followed Hyperlink 13" xfId="33933" hidden="1" xr:uid="{00000000-0005-0000-0000-0000EC120000}"/>
    <cellStyle name="Followed Hyperlink 13" xfId="32747" hidden="1" xr:uid="{00000000-0005-0000-0000-0000EF120000}"/>
    <cellStyle name="Followed Hyperlink 13" xfId="32495" hidden="1" xr:uid="{00000000-0005-0000-0000-0000F0120000}"/>
    <cellStyle name="Followed Hyperlink 13" xfId="32205" hidden="1" xr:uid="{00000000-0005-0000-0000-0000F1120000}"/>
    <cellStyle name="Followed Hyperlink 13" xfId="31817" hidden="1" xr:uid="{00000000-0005-0000-0000-0000F2120000}"/>
    <cellStyle name="Followed Hyperlink 13" xfId="31537" hidden="1" xr:uid="{00000000-0005-0000-0000-0000F3120000}"/>
    <cellStyle name="Followed Hyperlink 13" xfId="31200" hidden="1" xr:uid="{00000000-0005-0000-0000-0000F4120000}"/>
    <cellStyle name="Followed Hyperlink 13" xfId="30337" hidden="1" xr:uid="{00000000-0005-0000-0000-0000F6120000}"/>
    <cellStyle name="Followed Hyperlink 13" xfId="29795" hidden="1" xr:uid="{00000000-0005-0000-0000-0000F8120000}"/>
    <cellStyle name="Followed Hyperlink 13" xfId="29407" hidden="1" xr:uid="{00000000-0005-0000-0000-0000F9120000}"/>
    <cellStyle name="Followed Hyperlink 13" xfId="29127" hidden="1" xr:uid="{00000000-0005-0000-0000-0000FA120000}"/>
    <cellStyle name="Followed Hyperlink 13" xfId="28790" hidden="1" xr:uid="{00000000-0005-0000-0000-0000FB120000}"/>
    <cellStyle name="Followed Hyperlink 13" xfId="28321" hidden="1" xr:uid="{00000000-0005-0000-0000-0000FC120000}"/>
    <cellStyle name="Followed Hyperlink 13" xfId="27733" hidden="1" xr:uid="{00000000-0005-0000-0000-0000FE120000}"/>
    <cellStyle name="Followed Hyperlink 13" xfId="27443" hidden="1" xr:uid="{00000000-0005-0000-0000-0000FF120000}"/>
    <cellStyle name="Followed Hyperlink 13" xfId="55334" hidden="1" xr:uid="{00000000-0005-0000-0000-00008C120000}"/>
    <cellStyle name="Followed Hyperlink 13" xfId="55431" hidden="1" xr:uid="{00000000-0005-0000-0000-00008E120000}"/>
    <cellStyle name="Followed Hyperlink 13" xfId="55512" hidden="1" xr:uid="{00000000-0005-0000-0000-00008F120000}"/>
    <cellStyle name="Followed Hyperlink 13" xfId="55546" hidden="1" xr:uid="{00000000-0005-0000-0000-000090120000}"/>
    <cellStyle name="Followed Hyperlink 13" xfId="54970" hidden="1" xr:uid="{00000000-0005-0000-0000-000091120000}"/>
    <cellStyle name="Followed Hyperlink 13" xfId="55599" hidden="1" xr:uid="{00000000-0005-0000-0000-000092120000}"/>
    <cellStyle name="Followed Hyperlink 13" xfId="55722" hidden="1" xr:uid="{00000000-0005-0000-0000-000093120000}"/>
    <cellStyle name="Followed Hyperlink 13" xfId="55852" hidden="1" xr:uid="{00000000-0005-0000-0000-000096120000}"/>
    <cellStyle name="Followed Hyperlink 13" xfId="55886" hidden="1" xr:uid="{00000000-0005-0000-0000-000097120000}"/>
    <cellStyle name="Followed Hyperlink 13" xfId="54984" hidden="1" xr:uid="{00000000-0005-0000-0000-000098120000}"/>
    <cellStyle name="Followed Hyperlink 13" xfId="55928" hidden="1" xr:uid="{00000000-0005-0000-0000-000099120000}"/>
    <cellStyle name="Followed Hyperlink 13" xfId="56012" hidden="1" xr:uid="{00000000-0005-0000-0000-00009A120000}"/>
    <cellStyle name="Followed Hyperlink 13" xfId="55482" hidden="1" xr:uid="{00000000-0005-0000-0000-00009B120000}"/>
    <cellStyle name="Followed Hyperlink 13" xfId="56054" hidden="1" xr:uid="{00000000-0005-0000-0000-00009C120000}"/>
    <cellStyle name="Followed Hyperlink 13" xfId="55661" hidden="1" xr:uid="{00000000-0005-0000-0000-00009F120000}"/>
    <cellStyle name="Followed Hyperlink 13" xfId="56180" hidden="1" xr:uid="{00000000-0005-0000-0000-0000A0120000}"/>
    <cellStyle name="Followed Hyperlink 13" xfId="56264" hidden="1" xr:uid="{00000000-0005-0000-0000-0000A1120000}"/>
    <cellStyle name="Followed Hyperlink 13" xfId="56356" hidden="1" xr:uid="{00000000-0005-0000-0000-0000A2120000}"/>
    <cellStyle name="Followed Hyperlink 13" xfId="56390" hidden="1" xr:uid="{00000000-0005-0000-0000-0000A3120000}"/>
    <cellStyle name="Followed Hyperlink 13" xfId="56440" hidden="1" xr:uid="{00000000-0005-0000-0000-0000A4120000}"/>
    <cellStyle name="Followed Hyperlink 13" xfId="56323" hidden="1" xr:uid="{00000000-0005-0000-0000-0000A6120000}"/>
    <cellStyle name="Followed Hyperlink 13" xfId="56566" hidden="1" xr:uid="{00000000-0005-0000-0000-0000A8120000}"/>
    <cellStyle name="Followed Hyperlink 13" xfId="56230" hidden="1" xr:uid="{00000000-0005-0000-0000-0000A9120000}"/>
    <cellStyle name="Followed Hyperlink 13" xfId="55978" hidden="1" xr:uid="{00000000-0005-0000-0000-0000AA120000}"/>
    <cellStyle name="Followed Hyperlink 13" xfId="55688" hidden="1" xr:uid="{00000000-0005-0000-0000-0000AB120000}"/>
    <cellStyle name="Followed Hyperlink 13" xfId="55300" hidden="1" xr:uid="{00000000-0005-0000-0000-0000AC120000}"/>
    <cellStyle name="Followed Hyperlink 13" xfId="54683" hidden="1" xr:uid="{00000000-0005-0000-0000-0000AE120000}"/>
    <cellStyle name="Followed Hyperlink 13" xfId="54248" hidden="1" xr:uid="{00000000-0005-0000-0000-0000AF120000}"/>
    <cellStyle name="Followed Hyperlink 13" xfId="53660" hidden="1" xr:uid="{00000000-0005-0000-0000-0000B1120000}"/>
    <cellStyle name="Followed Hyperlink 13" xfId="54382" hidden="1" xr:uid="{00000000-0005-0000-0000-00007A120000}"/>
    <cellStyle name="Followed Hyperlink 13" xfId="54416" hidden="1" xr:uid="{00000000-0005-0000-0000-00007B120000}"/>
    <cellStyle name="Followed Hyperlink 13" xfId="54557" hidden="1" xr:uid="{00000000-0005-0000-0000-00007C120000}"/>
    <cellStyle name="Followed Hyperlink 13" xfId="54717" hidden="1" xr:uid="{00000000-0005-0000-0000-00007E120000}"/>
    <cellStyle name="Followed Hyperlink 13" xfId="54524" hidden="1" xr:uid="{00000000-0005-0000-0000-00007F120000}"/>
    <cellStyle name="Followed Hyperlink 13" xfId="54759" hidden="1" xr:uid="{00000000-0005-0000-0000-000080120000}"/>
    <cellStyle name="Followed Hyperlink 13" xfId="54886" hidden="1" xr:uid="{00000000-0005-0000-0000-000082120000}"/>
    <cellStyle name="Followed Hyperlink 13" xfId="54459" hidden="1" xr:uid="{00000000-0005-0000-0000-000083120000}"/>
    <cellStyle name="Followed Hyperlink 13" xfId="54927" hidden="1" xr:uid="{00000000-0005-0000-0000-000084120000}"/>
    <cellStyle name="Followed Hyperlink 13" xfId="54494" hidden="1" xr:uid="{00000000-0005-0000-0000-000086120000}"/>
    <cellStyle name="Followed Hyperlink 13" xfId="55095" hidden="1" xr:uid="{00000000-0005-0000-0000-000087120000}"/>
    <cellStyle name="Followed Hyperlink 13" xfId="55158" hidden="1" xr:uid="{00000000-0005-0000-0000-000088120000}"/>
    <cellStyle name="Followed Hyperlink 13" xfId="55192" hidden="1" xr:uid="{00000000-0005-0000-0000-000089120000}"/>
    <cellStyle name="Followed Hyperlink 13" xfId="55249" hidden="1" xr:uid="{00000000-0005-0000-0000-00008B120000}"/>
    <cellStyle name="Followed Hyperlink 13" xfId="54038" hidden="1" xr:uid="{00000000-0005-0000-0000-000071120000}"/>
    <cellStyle name="Followed Hyperlink 13" xfId="54072" hidden="1" xr:uid="{00000000-0005-0000-0000-000072120000}"/>
    <cellStyle name="Followed Hyperlink 13" xfId="54122" hidden="1" xr:uid="{00000000-0005-0000-0000-000073120000}"/>
    <cellStyle name="Followed Hyperlink 13" xfId="54156" hidden="1" xr:uid="{00000000-0005-0000-0000-000074120000}"/>
    <cellStyle name="Followed Hyperlink 13" xfId="54198" hidden="1" xr:uid="{00000000-0005-0000-0000-000076120000}"/>
    <cellStyle name="Followed Hyperlink 13" xfId="54282" hidden="1" xr:uid="{00000000-0005-0000-0000-000077120000}"/>
    <cellStyle name="Followed Hyperlink 13" xfId="54332" hidden="1" xr:uid="{00000000-0005-0000-0000-000079120000}"/>
    <cellStyle name="Followed Hyperlink 13" xfId="53786" hidden="1" xr:uid="{00000000-0005-0000-0000-00006C120000}"/>
    <cellStyle name="Followed Hyperlink 13" xfId="53343" hidden="1" xr:uid="{00000000-0005-0000-0000-00006E120000}"/>
    <cellStyle name="Followed Hyperlink 13" xfId="53862" hidden="1" xr:uid="{00000000-0005-0000-0000-00006F120000}"/>
    <cellStyle name="Followed Hyperlink 13" xfId="53946" hidden="1" xr:uid="{00000000-0005-0000-0000-000070120000}"/>
    <cellStyle name="Followed Hyperlink 13" xfId="53164" hidden="1" xr:uid="{00000000-0005-0000-0000-00006A120000}"/>
    <cellStyle name="Followed Hyperlink 13" xfId="53736" hidden="1" xr:uid="{00000000-0005-0000-0000-00006B120000}"/>
    <cellStyle name="Followed Hyperlink 13" xfId="53610" hidden="1" xr:uid="{00000000-0005-0000-0000-000068120000}"/>
    <cellStyle name="Followed Hyperlink 13" xfId="53694" hidden="1" xr:uid="{00000000-0005-0000-0000-000069120000}"/>
    <cellStyle name="Followed Hyperlink 13" xfId="51943" hidden="1" xr:uid="{00000000-0005-0000-0000-000078120000}"/>
    <cellStyle name="Followed Hyperlink 13" xfId="54803" hidden="1" xr:uid="{00000000-0005-0000-0000-00008A120000}"/>
    <cellStyle name="Followed Hyperlink 13" xfId="54852" hidden="1" xr:uid="{00000000-0005-0000-0000-000081120000}"/>
    <cellStyle name="Followed Hyperlink 13" xfId="53912" hidden="1" xr:uid="{00000000-0005-0000-0000-0000B0120000}"/>
    <cellStyle name="Followed Hyperlink 13" xfId="56516" hidden="1" xr:uid="{00000000-0005-0000-0000-0000A7120000}"/>
    <cellStyle name="Followed Hyperlink 13" xfId="56138" hidden="1" xr:uid="{00000000-0005-0000-0000-00009E120000}"/>
    <cellStyle name="Followed Hyperlink 13" xfId="54993" hidden="1" xr:uid="{00000000-0005-0000-0000-000094120000}"/>
    <cellStyle name="Followed Hyperlink 13" xfId="51268" hidden="1" xr:uid="{00000000-0005-0000-0000-0000B8120000}"/>
    <cellStyle name="Followed Hyperlink 13" xfId="30085" hidden="1" xr:uid="{00000000-0005-0000-0000-0000F7120000}"/>
    <cellStyle name="Followed Hyperlink 13" xfId="33083" hidden="1" xr:uid="{00000000-0005-0000-0000-0000EE120000}"/>
    <cellStyle name="Followed Hyperlink 13" xfId="36531" hidden="1" xr:uid="{00000000-0005-0000-0000-0000E4120000}"/>
    <cellStyle name="Followed Hyperlink 13" xfId="39510" hidden="1" xr:uid="{00000000-0005-0000-0000-0000DB120000}"/>
    <cellStyle name="Followed Hyperlink 13" xfId="42487" hidden="1" xr:uid="{00000000-0005-0000-0000-0000D2120000}"/>
    <cellStyle name="Followed Hyperlink 13" xfId="45650" hidden="1" xr:uid="{00000000-0005-0000-0000-0000C9120000}"/>
    <cellStyle name="Followed Hyperlink 13" xfId="48623" hidden="1" xr:uid="{00000000-0005-0000-0000-0000C0120000}"/>
    <cellStyle name="Followed Hyperlink 13" xfId="51856" hidden="1" xr:uid="{00000000-0005-0000-0000-0000B6120000}"/>
    <cellStyle name="Followed Hyperlink 13" xfId="18236" hidden="1" xr:uid="{00000000-0005-0000-0000-000093130000}"/>
    <cellStyle name="Followed Hyperlink 13" xfId="18438" hidden="1" xr:uid="{00000000-0005-0000-0000-00009A130000}"/>
    <cellStyle name="Followed Hyperlink 13" xfId="18106" hidden="1" xr:uid="{00000000-0005-0000-0000-000090130000}"/>
    <cellStyle name="Followed Hyperlink 13" xfId="17633" hidden="1" xr:uid="{00000000-0005-0000-0000-000087130000}"/>
    <cellStyle name="Followed Hyperlink 13" xfId="17270" hidden="1" xr:uid="{00000000-0005-0000-0000-00007E130000}"/>
    <cellStyle name="Followed Hyperlink 13" xfId="16716" hidden="1" xr:uid="{00000000-0005-0000-0000-000074130000}"/>
    <cellStyle name="Followed Hyperlink 13" xfId="16220" hidden="1" xr:uid="{00000000-0005-0000-0000-00006A130000}"/>
    <cellStyle name="Followed Hyperlink 13" xfId="14974" hidden="1" xr:uid="{00000000-0005-0000-0000-000061130000}"/>
    <cellStyle name="Followed Hyperlink 13" xfId="15536" hidden="1" xr:uid="{00000000-0005-0000-0000-000058130000}"/>
    <cellStyle name="Followed Hyperlink 13" xfId="15085" hidden="1" xr:uid="{00000000-0005-0000-0000-00004F130000}"/>
    <cellStyle name="Followed Hyperlink 13" xfId="14581" hidden="1" xr:uid="{00000000-0005-0000-0000-000044130000}"/>
    <cellStyle name="Followed Hyperlink 13" xfId="13998" hidden="1" xr:uid="{00000000-0005-0000-0000-00003B130000}"/>
    <cellStyle name="Followed Hyperlink 13" xfId="13779" hidden="1" xr:uid="{00000000-0005-0000-0000-000032130000}"/>
    <cellStyle name="Followed Hyperlink 13" xfId="13442" hidden="1" xr:uid="{00000000-0005-0000-0000-000029130000}"/>
    <cellStyle name="Followed Hyperlink 13" xfId="12975" hidden="1" xr:uid="{00000000-0005-0000-0000-00001F130000}"/>
    <cellStyle name="Followed Hyperlink 13" xfId="12134" hidden="1" xr:uid="{00000000-0005-0000-0000-000016130000}"/>
    <cellStyle name="Followed Hyperlink 13" xfId="12057" hidden="1" xr:uid="{00000000-0005-0000-0000-00000C130000}"/>
    <cellStyle name="Followed Hyperlink 13" xfId="26003" hidden="1" xr:uid="{00000000-0005-0000-0000-000003130000}"/>
    <cellStyle name="Followed Hyperlink 13" xfId="23057" hidden="1" xr:uid="{00000000-0005-0000-0000-000001140000}"/>
    <cellStyle name="Followed Hyperlink 13" xfId="9249" hidden="1" xr:uid="{00000000-0005-0000-0000-000093140000}"/>
    <cellStyle name="Followed Hyperlink 13" xfId="5519" hidden="1" xr:uid="{00000000-0005-0000-0000-00000B150000}"/>
    <cellStyle name="Followed Hyperlink 13" xfId="4999" hidden="1" xr:uid="{00000000-0005-0000-0000-000002150000}"/>
    <cellStyle name="Followed Hyperlink 13" xfId="4535" hidden="1" xr:uid="{00000000-0005-0000-0000-0000F8140000}"/>
    <cellStyle name="Followed Hyperlink 13" xfId="4199" hidden="1" xr:uid="{00000000-0005-0000-0000-0000EE140000}"/>
    <cellStyle name="Followed Hyperlink 13" xfId="3817" hidden="1" xr:uid="{00000000-0005-0000-0000-0000E4140000}"/>
    <cellStyle name="Followed Hyperlink 13" xfId="3366" hidden="1" xr:uid="{00000000-0005-0000-0000-0000DA140000}"/>
    <cellStyle name="Followed Hyperlink 13" xfId="5967" hidden="1" xr:uid="{00000000-0005-0000-0000-0000D1140000}"/>
    <cellStyle name="Followed Hyperlink 13" xfId="11466" hidden="1" xr:uid="{00000000-0005-0000-0000-0000C7140000}"/>
    <cellStyle name="Followed Hyperlink 13" xfId="11172" hidden="1" xr:uid="{00000000-0005-0000-0000-0000BE140000}"/>
    <cellStyle name="Followed Hyperlink 13" xfId="10683" hidden="1" xr:uid="{00000000-0005-0000-0000-0000B3140000}"/>
    <cellStyle name="Followed Hyperlink 13" xfId="10340" hidden="1" xr:uid="{00000000-0005-0000-0000-0000AA140000}"/>
    <cellStyle name="Followed Hyperlink 13" xfId="9843" hidden="1" xr:uid="{00000000-0005-0000-0000-0000A0140000}"/>
    <cellStyle name="Followed Hyperlink 13" xfId="9459" hidden="1" xr:uid="{00000000-0005-0000-0000-000097140000}"/>
    <cellStyle name="Followed Hyperlink 13" xfId="8467" hidden="1" xr:uid="{00000000-0005-0000-0000-00008C140000}"/>
    <cellStyle name="Followed Hyperlink 13" xfId="8707" hidden="1" xr:uid="{00000000-0005-0000-0000-000083140000}"/>
    <cellStyle name="Followed Hyperlink 13" xfId="7788" hidden="1" xr:uid="{00000000-0005-0000-0000-000079140000}"/>
    <cellStyle name="Followed Hyperlink 13" xfId="7871" hidden="1" xr:uid="{00000000-0005-0000-0000-000070140000}"/>
    <cellStyle name="Followed Hyperlink 13" xfId="7317" hidden="1" xr:uid="{00000000-0005-0000-0000-000066140000}"/>
    <cellStyle name="Followed Hyperlink 13" xfId="6847" hidden="1" xr:uid="{00000000-0005-0000-0000-00005B140000}"/>
    <cellStyle name="Followed Hyperlink 13" xfId="5651" hidden="1" xr:uid="{00000000-0005-0000-0000-000052140000}"/>
    <cellStyle name="Followed Hyperlink 13" xfId="6179" hidden="1" xr:uid="{00000000-0005-0000-0000-000048140000}"/>
    <cellStyle name="Followed Hyperlink 13" xfId="13905" hidden="1" xr:uid="{00000000-0005-0000-0000-00003F140000}"/>
    <cellStyle name="Followed Hyperlink 13" xfId="21255" hidden="1" xr:uid="{00000000-0005-0000-0000-000034140000}"/>
    <cellStyle name="Followed Hyperlink 13" xfId="24407" hidden="1" xr:uid="{00000000-0005-0000-0000-00002B140000}"/>
    <cellStyle name="Followed Hyperlink 13" xfId="24532" hidden="1" xr:uid="{00000000-0005-0000-0000-000021140000}"/>
    <cellStyle name="Followed Hyperlink 13" xfId="23961" hidden="1" xr:uid="{00000000-0005-0000-0000-000018140000}"/>
    <cellStyle name="Followed Hyperlink 13" xfId="23561" hidden="1" xr:uid="{00000000-0005-0000-0000-00000E140000}"/>
    <cellStyle name="Followed Hyperlink 13" xfId="23149" hidden="1" xr:uid="{00000000-0005-0000-0000-000004140000}"/>
    <cellStyle name="Followed Hyperlink 13" xfId="22038" hidden="1" xr:uid="{00000000-0005-0000-0000-0000FA130000}"/>
    <cellStyle name="Followed Hyperlink 13" xfId="22345" hidden="1" xr:uid="{00000000-0005-0000-0000-0000F1130000}"/>
    <cellStyle name="Followed Hyperlink 13" xfId="21931" hidden="1" xr:uid="{00000000-0005-0000-0000-0000E7130000}"/>
    <cellStyle name="Followed Hyperlink 13" xfId="21427" hidden="1" xr:uid="{00000000-0005-0000-0000-0000DE130000}"/>
    <cellStyle name="Followed Hyperlink 13" xfId="20919" hidden="1" xr:uid="{00000000-0005-0000-0000-0000D3130000}"/>
    <cellStyle name="Followed Hyperlink 13" xfId="20575" hidden="1" xr:uid="{00000000-0005-0000-0000-0000C9130000}"/>
    <cellStyle name="Followed Hyperlink 13" xfId="20201" hidden="1" xr:uid="{00000000-0005-0000-0000-0000C0130000}"/>
    <cellStyle name="Followed Hyperlink 13" xfId="19743" hidden="1" xr:uid="{00000000-0005-0000-0000-0000B6130000}"/>
    <cellStyle name="Followed Hyperlink 13" xfId="19246" hidden="1" xr:uid="{00000000-0005-0000-0000-0000AC130000}"/>
    <cellStyle name="Followed Hyperlink 13" xfId="5825" hidden="1" xr:uid="{00000000-0005-0000-0000-000013150000}"/>
    <cellStyle name="Followed Hyperlink 13" xfId="2423" hidden="1" xr:uid="{00000000-0005-0000-0000-00002D150000}"/>
    <cellStyle name="Followed Hyperlink 13" xfId="13603" hidden="1" xr:uid="{00000000-0005-0000-0000-00002D130000}"/>
    <cellStyle name="Followed Hyperlink 13" xfId="40337" hidden="1" xr:uid="{00000000-0005-0000-0000-000055110000}"/>
    <cellStyle name="Followed Hyperlink 13" xfId="43667" hidden="1" xr:uid="{00000000-0005-0000-0000-000099110000}"/>
    <cellStyle name="Followed Hyperlink 13" xfId="46986" hidden="1" xr:uid="{00000000-0005-0000-0000-0000DE110000}"/>
    <cellStyle name="Followed Hyperlink 13" xfId="50217" hidden="1" xr:uid="{00000000-0005-0000-0000-000022120000}"/>
    <cellStyle name="Followed Hyperlink 13" xfId="53568" hidden="1" xr:uid="{00000000-0005-0000-0000-000066120000}"/>
    <cellStyle name="Followed Hyperlink 13" xfId="33765" hidden="1" xr:uid="{00000000-0005-0000-0000-0000C8100000}"/>
    <cellStyle name="Followed Hyperlink 13" xfId="36830" hidden="1" xr:uid="{00000000-0005-0000-0000-00000A110000}"/>
    <cellStyle name="Followed Hyperlink 13" xfId="29619" hidden="1" xr:uid="{00000000-0005-0000-0000-000074100000}"/>
    <cellStyle name="Followed Hyperlink 13" xfId="27767" hidden="1" xr:uid="{00000000-0005-0000-0000-00004E100000}"/>
    <cellStyle name="Followed Hyperlink 13" xfId="25289" hidden="1" xr:uid="{00000000-0005-0000-0000-000019100000}"/>
    <cellStyle name="Followed Hyperlink 13" xfId="25098" hidden="1" xr:uid="{00000000-0005-0000-0000-000022100000}"/>
    <cellStyle name="Followed Hyperlink 13" xfId="26346" hidden="1" xr:uid="{00000000-0005-0000-0000-000031100000}"/>
    <cellStyle name="Followed Hyperlink 13" xfId="25911" hidden="1" xr:uid="{00000000-0005-0000-0000-000028100000}"/>
    <cellStyle name="Followed Hyperlink 13" xfId="27809" hidden="1" xr:uid="{00000000-0005-0000-0000-000050100000}"/>
    <cellStyle name="Followed Hyperlink 13" xfId="27477" hidden="1" xr:uid="{00000000-0005-0000-0000-000047100000}"/>
    <cellStyle name="Followed Hyperlink 13" xfId="26947" hidden="1" xr:uid="{00000000-0005-0000-0000-00003D100000}"/>
    <cellStyle name="Followed Hyperlink 13" xfId="31444" hidden="1" xr:uid="{00000000-0005-0000-0000-00009A100000}"/>
    <cellStyle name="Followed Hyperlink 13" xfId="46516" hidden="1" xr:uid="{00000000-0005-0000-0000-0000D3110000}"/>
    <cellStyle name="Followed Hyperlink 13" xfId="45614" hidden="1" xr:uid="{00000000-0005-0000-0000-0000D4110000}"/>
    <cellStyle name="Followed Hyperlink 13" xfId="46112" hidden="1" xr:uid="{00000000-0005-0000-0000-0000D7110000}"/>
    <cellStyle name="Followed Hyperlink 13" xfId="46684" hidden="1" xr:uid="{00000000-0005-0000-0000-0000D8110000}"/>
    <cellStyle name="Followed Hyperlink 13" xfId="46734" hidden="1" xr:uid="{00000000-0005-0000-0000-0000D9110000}"/>
    <cellStyle name="Followed Hyperlink 13" xfId="46768" hidden="1" xr:uid="{00000000-0005-0000-0000-0000DA110000}"/>
    <cellStyle name="Followed Hyperlink 13" xfId="46291" hidden="1" xr:uid="{00000000-0005-0000-0000-0000DB110000}"/>
    <cellStyle name="Followed Hyperlink 13" xfId="46810" hidden="1" xr:uid="{00000000-0005-0000-0000-0000DC110000}"/>
    <cellStyle name="Followed Hyperlink 13" xfId="47020" hidden="1" xr:uid="{00000000-0005-0000-0000-0000DF110000}"/>
    <cellStyle name="Followed Hyperlink 13" xfId="47070" hidden="1" xr:uid="{00000000-0005-0000-0000-0000E0110000}"/>
    <cellStyle name="Followed Hyperlink 13" xfId="47104" hidden="1" xr:uid="{00000000-0005-0000-0000-0000E1110000}"/>
    <cellStyle name="Followed Hyperlink 13" xfId="46953" hidden="1" xr:uid="{00000000-0005-0000-0000-0000E2110000}"/>
    <cellStyle name="Followed Hyperlink 13" xfId="47146" hidden="1" xr:uid="{00000000-0005-0000-0000-0000E3110000}"/>
    <cellStyle name="Followed Hyperlink 13" xfId="47230" hidden="1" xr:uid="{00000000-0005-0000-0000-0000E4110000}"/>
    <cellStyle name="Followed Hyperlink 13" xfId="44902" hidden="1" xr:uid="{00000000-0005-0000-0000-0000E5110000}"/>
    <cellStyle name="Followed Hyperlink 13" xfId="47317" hidden="1" xr:uid="{00000000-0005-0000-0000-0000E7110000}"/>
    <cellStyle name="Followed Hyperlink 13" xfId="47351" hidden="1" xr:uid="{00000000-0005-0000-0000-0000E8110000}"/>
    <cellStyle name="Followed Hyperlink 13" xfId="47526" hidden="1" xr:uid="{00000000-0005-0000-0000-0000EA110000}"/>
    <cellStyle name="Followed Hyperlink 13" xfId="47652" hidden="1" xr:uid="{00000000-0005-0000-0000-0000EB110000}"/>
    <cellStyle name="Followed Hyperlink 13" xfId="47459" hidden="1" xr:uid="{00000000-0005-0000-0000-0000EC110000}"/>
    <cellStyle name="Followed Hyperlink 13" xfId="47787" hidden="1" xr:uid="{00000000-0005-0000-0000-0000EE110000}"/>
    <cellStyle name="Followed Hyperlink 13" xfId="47394" hidden="1" xr:uid="{00000000-0005-0000-0000-0000F0110000}"/>
    <cellStyle name="Followed Hyperlink 13" xfId="47862" hidden="1" xr:uid="{00000000-0005-0000-0000-0000F1110000}"/>
    <cellStyle name="Followed Hyperlink 13" xfId="47989" hidden="1" xr:uid="{00000000-0005-0000-0000-0000F2110000}"/>
    <cellStyle name="Followed Hyperlink 13" xfId="47429" hidden="1" xr:uid="{00000000-0005-0000-0000-0000F3110000}"/>
    <cellStyle name="Followed Hyperlink 13" xfId="48030" hidden="1" xr:uid="{00000000-0005-0000-0000-0000F4110000}"/>
    <cellStyle name="Followed Hyperlink 13" xfId="48093" hidden="1" xr:uid="{00000000-0005-0000-0000-0000F5110000}"/>
    <cellStyle name="Followed Hyperlink 13" xfId="48127" hidden="1" xr:uid="{00000000-0005-0000-0000-0000F6110000}"/>
    <cellStyle name="Followed Hyperlink 13" xfId="48184" hidden="1" xr:uid="{00000000-0005-0000-0000-0000F8110000}"/>
    <cellStyle name="Followed Hyperlink 13" xfId="48269" hidden="1" xr:uid="{00000000-0005-0000-0000-0000F9110000}"/>
    <cellStyle name="Followed Hyperlink 13" xfId="48332" hidden="1" xr:uid="{00000000-0005-0000-0000-0000FA110000}"/>
    <cellStyle name="Followed Hyperlink 13" xfId="48366" hidden="1" xr:uid="{00000000-0005-0000-0000-0000FB110000}"/>
    <cellStyle name="Followed Hyperlink 13" xfId="47905" hidden="1" xr:uid="{00000000-0005-0000-0000-0000FE110000}"/>
    <cellStyle name="Followed Hyperlink 13" xfId="48534" hidden="1" xr:uid="{00000000-0005-0000-0000-0000FF110000}"/>
    <cellStyle name="Followed Hyperlink 13" xfId="47928" hidden="1" xr:uid="{00000000-0005-0000-0000-000001120000}"/>
    <cellStyle name="Followed Hyperlink 13" xfId="48702" hidden="1" xr:uid="{00000000-0005-0000-0000-000002120000}"/>
    <cellStyle name="Followed Hyperlink 13" xfId="48787" hidden="1" xr:uid="{00000000-0005-0000-0000-000003120000}"/>
    <cellStyle name="Followed Hyperlink 13" xfId="48821" hidden="1" xr:uid="{00000000-0005-0000-0000-000004120000}"/>
    <cellStyle name="Followed Hyperlink 13" xfId="47919" hidden="1" xr:uid="{00000000-0005-0000-0000-000005120000}"/>
    <cellStyle name="Followed Hyperlink 13" xfId="48863" hidden="1" xr:uid="{00000000-0005-0000-0000-000006120000}"/>
    <cellStyle name="Followed Hyperlink 13" xfId="48947" hidden="1" xr:uid="{00000000-0005-0000-0000-000007120000}"/>
    <cellStyle name="Followed Hyperlink 13" xfId="48989" hidden="1" xr:uid="{00000000-0005-0000-0000-000009120000}"/>
    <cellStyle name="Followed Hyperlink 13" xfId="49039" hidden="1" xr:uid="{00000000-0005-0000-0000-00000A120000}"/>
    <cellStyle name="Followed Hyperlink 13" xfId="49073" hidden="1" xr:uid="{00000000-0005-0000-0000-00000B120000}"/>
    <cellStyle name="Followed Hyperlink 13" xfId="48596" hidden="1" xr:uid="{00000000-0005-0000-0000-00000C120000}"/>
    <cellStyle name="Followed Hyperlink 13" xfId="49199" hidden="1" xr:uid="{00000000-0005-0000-0000-00000E120000}"/>
    <cellStyle name="Followed Hyperlink 13" xfId="49291" hidden="1" xr:uid="{00000000-0005-0000-0000-00000F120000}"/>
    <cellStyle name="Followed Hyperlink 13" xfId="49409" hidden="1" xr:uid="{00000000-0005-0000-0000-000012120000}"/>
    <cellStyle name="Followed Hyperlink 13" xfId="49258" hidden="1" xr:uid="{00000000-0005-0000-0000-000013120000}"/>
    <cellStyle name="Followed Hyperlink 13" xfId="49451" hidden="1" xr:uid="{00000000-0005-0000-0000-000014120000}"/>
    <cellStyle name="Followed Hyperlink 13" xfId="49535" hidden="1" xr:uid="{00000000-0005-0000-0000-000015120000}"/>
    <cellStyle name="Followed Hyperlink 13" xfId="49588" hidden="1" xr:uid="{00000000-0005-0000-0000-000016120000}"/>
    <cellStyle name="Followed Hyperlink 13" xfId="49622" hidden="1" xr:uid="{00000000-0005-0000-0000-000017120000}"/>
    <cellStyle name="Followed Hyperlink 13" xfId="49672" hidden="1" xr:uid="{00000000-0005-0000-0000-000018120000}"/>
    <cellStyle name="Followed Hyperlink 13" xfId="49847" hidden="1" xr:uid="{00000000-0005-0000-0000-00001A120000}"/>
    <cellStyle name="Followed Hyperlink 13" xfId="49881" hidden="1" xr:uid="{00000000-0005-0000-0000-00001B120000}"/>
    <cellStyle name="Followed Hyperlink 13" xfId="50007" hidden="1" xr:uid="{00000000-0005-0000-0000-00001C120000}"/>
    <cellStyle name="Followed Hyperlink 13" xfId="50049" hidden="1" xr:uid="{00000000-0005-0000-0000-00001E120000}"/>
    <cellStyle name="Followed Hyperlink 13" xfId="50142" hidden="1" xr:uid="{00000000-0005-0000-0000-00001F120000}"/>
    <cellStyle name="Followed Hyperlink 13" xfId="50176" hidden="1" xr:uid="{00000000-0005-0000-0000-000020120000}"/>
    <cellStyle name="Followed Hyperlink 13" xfId="49749" hidden="1" xr:uid="{00000000-0005-0000-0000-000021120000}"/>
    <cellStyle name="Followed Hyperlink 13" xfId="50344" hidden="1" xr:uid="{00000000-0005-0000-0000-000023120000}"/>
    <cellStyle name="Followed Hyperlink 13" xfId="50385" hidden="1" xr:uid="{00000000-0005-0000-0000-000025120000}"/>
    <cellStyle name="Followed Hyperlink 13" xfId="50448" hidden="1" xr:uid="{00000000-0005-0000-0000-000026120000}"/>
    <cellStyle name="Followed Hyperlink 13" xfId="50482" hidden="1" xr:uid="{00000000-0005-0000-0000-000027120000}"/>
    <cellStyle name="Followed Hyperlink 13" xfId="50093" hidden="1" xr:uid="{00000000-0005-0000-0000-000028120000}"/>
    <cellStyle name="Followed Hyperlink 13" xfId="50539" hidden="1" xr:uid="{00000000-0005-0000-0000-000029120000}"/>
    <cellStyle name="Followed Hyperlink 13" xfId="50687" hidden="1" xr:uid="{00000000-0005-0000-0000-00002B120000}"/>
    <cellStyle name="Followed Hyperlink 13" xfId="50721" hidden="1" xr:uid="{00000000-0005-0000-0000-00002C120000}"/>
    <cellStyle name="Followed Hyperlink 13" xfId="50836" hidden="1" xr:uid="{00000000-0005-0000-0000-00002E120000}"/>
    <cellStyle name="Followed Hyperlink 13" xfId="50260" hidden="1" xr:uid="{00000000-0005-0000-0000-00002F120000}"/>
    <cellStyle name="Followed Hyperlink 13" xfId="50889" hidden="1" xr:uid="{00000000-0005-0000-0000-000030120000}"/>
    <cellStyle name="Followed Hyperlink 13" xfId="51012" hidden="1" xr:uid="{00000000-0005-0000-0000-000031120000}"/>
    <cellStyle name="Followed Hyperlink 13" xfId="50283" hidden="1" xr:uid="{00000000-0005-0000-0000-000032120000}"/>
    <cellStyle name="Followed Hyperlink 13" xfId="51142" hidden="1" xr:uid="{00000000-0005-0000-0000-000034120000}"/>
    <cellStyle name="Followed Hyperlink 13" xfId="51176" hidden="1" xr:uid="{00000000-0005-0000-0000-000035120000}"/>
    <cellStyle name="Followed Hyperlink 13" xfId="50274" hidden="1" xr:uid="{00000000-0005-0000-0000-000036120000}"/>
    <cellStyle name="Followed Hyperlink 13" xfId="51302" hidden="1" xr:uid="{00000000-0005-0000-0000-000038120000}"/>
    <cellStyle name="Followed Hyperlink 13" xfId="50772" hidden="1" xr:uid="{00000000-0005-0000-0000-000039120000}"/>
    <cellStyle name="Followed Hyperlink 13" xfId="51344" hidden="1" xr:uid="{00000000-0005-0000-0000-00003A120000}"/>
    <cellStyle name="Followed Hyperlink 13" xfId="51428" hidden="1" xr:uid="{00000000-0005-0000-0000-00003C120000}"/>
    <cellStyle name="Followed Hyperlink 13" xfId="51470" hidden="1" xr:uid="{00000000-0005-0000-0000-00003E120000}"/>
    <cellStyle name="Followed Hyperlink 13" xfId="51554" hidden="1" xr:uid="{00000000-0005-0000-0000-00003F120000}"/>
    <cellStyle name="Followed Hyperlink 13" xfId="51646" hidden="1" xr:uid="{00000000-0005-0000-0000-000040120000}"/>
    <cellStyle name="Followed Hyperlink 13" xfId="51680" hidden="1" xr:uid="{00000000-0005-0000-0000-000041120000}"/>
    <cellStyle name="Followed Hyperlink 13" xfId="51730" hidden="1" xr:uid="{00000000-0005-0000-0000-000042120000}"/>
    <cellStyle name="Followed Hyperlink 13" xfId="51764" hidden="1" xr:uid="{00000000-0005-0000-0000-000043120000}"/>
    <cellStyle name="Followed Hyperlink 13" xfId="51806" hidden="1" xr:uid="{00000000-0005-0000-0000-000045120000}"/>
    <cellStyle name="Followed Hyperlink 13" xfId="51890" hidden="1" xr:uid="{00000000-0005-0000-0000-000046120000}"/>
    <cellStyle name="Followed Hyperlink 13" xfId="51980" hidden="1" xr:uid="{00000000-0005-0000-0000-000047120000}"/>
    <cellStyle name="Followed Hyperlink 13" xfId="52014" hidden="1" xr:uid="{00000000-0005-0000-0000-000048120000}"/>
    <cellStyle name="Followed Hyperlink 13" xfId="52064" hidden="1" xr:uid="{00000000-0005-0000-0000-000049120000}"/>
    <cellStyle name="Followed Hyperlink 13" xfId="52239" hidden="1" xr:uid="{00000000-0005-0000-0000-00004B120000}"/>
    <cellStyle name="Followed Hyperlink 13" xfId="52206" hidden="1" xr:uid="{00000000-0005-0000-0000-00004E120000}"/>
    <cellStyle name="Followed Hyperlink 13" xfId="52441" hidden="1" xr:uid="{00000000-0005-0000-0000-00004F120000}"/>
    <cellStyle name="Followed Hyperlink 13" xfId="52534" hidden="1" xr:uid="{00000000-0005-0000-0000-000050120000}"/>
    <cellStyle name="Followed Hyperlink 13" xfId="52568" hidden="1" xr:uid="{00000000-0005-0000-0000-000051120000}"/>
    <cellStyle name="Followed Hyperlink 13" xfId="52141" hidden="1" xr:uid="{00000000-0005-0000-0000-000052120000}"/>
    <cellStyle name="Followed Hyperlink 13" xfId="52609" hidden="1" xr:uid="{00000000-0005-0000-0000-000053120000}"/>
    <cellStyle name="Followed Hyperlink 13" xfId="52736" hidden="1" xr:uid="{00000000-0005-0000-0000-000054120000}"/>
    <cellStyle name="Followed Hyperlink 13" xfId="52777" hidden="1" xr:uid="{00000000-0005-0000-0000-000056120000}"/>
    <cellStyle name="Followed Hyperlink 13" xfId="52840" hidden="1" xr:uid="{00000000-0005-0000-0000-000057120000}"/>
    <cellStyle name="Followed Hyperlink 13" xfId="52874" hidden="1" xr:uid="{00000000-0005-0000-0000-000058120000}"/>
    <cellStyle name="Followed Hyperlink 13" xfId="52485" hidden="1" xr:uid="{00000000-0005-0000-0000-000059120000}"/>
    <cellStyle name="Followed Hyperlink 13" xfId="52931" hidden="1" xr:uid="{00000000-0005-0000-0000-00005A120000}"/>
    <cellStyle name="Followed Hyperlink 13" xfId="53016" hidden="1" xr:uid="{00000000-0005-0000-0000-00005B120000}"/>
    <cellStyle name="Followed Hyperlink 13" xfId="53079" hidden="1" xr:uid="{00000000-0005-0000-0000-00005C120000}"/>
    <cellStyle name="Followed Hyperlink 13" xfId="52652" hidden="1" xr:uid="{00000000-0005-0000-0000-000060120000}"/>
    <cellStyle name="Followed Hyperlink 13" xfId="53281" hidden="1" xr:uid="{00000000-0005-0000-0000-000061120000}"/>
    <cellStyle name="Followed Hyperlink 13" xfId="53404" hidden="1" xr:uid="{00000000-0005-0000-0000-000062120000}"/>
    <cellStyle name="Followed Hyperlink 13" xfId="52675" hidden="1" xr:uid="{00000000-0005-0000-0000-000063120000}"/>
    <cellStyle name="Followed Hyperlink 13" xfId="53449" hidden="1" xr:uid="{00000000-0005-0000-0000-000064120000}"/>
    <cellStyle name="Followed Hyperlink 13" xfId="53534" hidden="1" xr:uid="{00000000-0005-0000-0000-000065120000}"/>
    <cellStyle name="Followed Hyperlink 13" xfId="52666" hidden="1" xr:uid="{00000000-0005-0000-0000-000067120000}"/>
    <cellStyle name="Followed Hyperlink 13" xfId="53113" hidden="1" xr:uid="{00000000-0005-0000-0000-00005D120000}"/>
    <cellStyle name="Followed Hyperlink 13" xfId="52399" hidden="1" xr:uid="{00000000-0005-0000-0000-00004D120000}"/>
    <cellStyle name="Followed Hyperlink 13" xfId="50951" hidden="1" xr:uid="{00000000-0005-0000-0000-00003D120000}"/>
    <cellStyle name="Followed Hyperlink 13" xfId="50802" hidden="1" xr:uid="{00000000-0005-0000-0000-00002D120000}"/>
    <cellStyle name="Followed Hyperlink 13" xfId="49814" hidden="1" xr:uid="{00000000-0005-0000-0000-00001D120000}"/>
    <cellStyle name="Followed Hyperlink 13" xfId="49115" hidden="1" xr:uid="{00000000-0005-0000-0000-00000D120000}"/>
    <cellStyle name="Followed Hyperlink 13" xfId="47694" hidden="1" xr:uid="{00000000-0005-0000-0000-0000ED110000}"/>
    <cellStyle name="Followed Hyperlink 13" xfId="46894" hidden="1" xr:uid="{00000000-0005-0000-0000-0000DD110000}"/>
    <cellStyle name="Followed Hyperlink 13" xfId="45482" hidden="1" xr:uid="{00000000-0005-0000-0000-0000BD110000}"/>
    <cellStyle name="Followed Hyperlink 13" xfId="44592" hidden="1" xr:uid="{00000000-0005-0000-0000-0000AD110000}"/>
    <cellStyle name="Followed Hyperlink 13" xfId="43835" hidden="1" xr:uid="{00000000-0005-0000-0000-00009D110000}"/>
    <cellStyle name="Followed Hyperlink 13" xfId="43122" hidden="1" xr:uid="{00000000-0005-0000-0000-00008D110000}"/>
    <cellStyle name="Followed Hyperlink 13" xfId="41643" hidden="1" xr:uid="{00000000-0005-0000-0000-00006D110000}"/>
    <cellStyle name="Followed Hyperlink 13" xfId="40380" hidden="1" xr:uid="{00000000-0005-0000-0000-00005D110000}"/>
    <cellStyle name="Followed Hyperlink 13" xfId="39972" hidden="1" xr:uid="{00000000-0005-0000-0000-00004D110000}"/>
    <cellStyle name="Followed Hyperlink 13" xfId="38525" hidden="1" xr:uid="{00000000-0005-0000-0000-00003D110000}"/>
    <cellStyle name="Followed Hyperlink 13" xfId="38459" hidden="1" xr:uid="{00000000-0005-0000-0000-00002D110000}"/>
    <cellStyle name="Followed Hyperlink 13" xfId="31011" hidden="1" xr:uid="{00000000-0005-0000-0000-00009C100000}"/>
    <cellStyle name="Followed Hyperlink 13" xfId="31675" hidden="1" xr:uid="{00000000-0005-0000-0000-00009E100000}"/>
    <cellStyle name="Followed Hyperlink 13" xfId="31320" hidden="1" xr:uid="{00000000-0005-0000-0000-0000A0100000}"/>
    <cellStyle name="Followed Hyperlink 13" xfId="31766" hidden="1" xr:uid="{00000000-0005-0000-0000-0000A1100000}"/>
    <cellStyle name="Followed Hyperlink 13" xfId="31851" hidden="1" xr:uid="{00000000-0005-0000-0000-0000A2100000}"/>
    <cellStyle name="Followed Hyperlink 13" xfId="31914" hidden="1" xr:uid="{00000000-0005-0000-0000-0000A3100000}"/>
    <cellStyle name="Followed Hyperlink 13" xfId="32029" hidden="1" xr:uid="{00000000-0005-0000-0000-0000A5100000}"/>
    <cellStyle name="Followed Hyperlink 13" xfId="32063" hidden="1" xr:uid="{00000000-0005-0000-0000-0000A6100000}"/>
    <cellStyle name="Followed Hyperlink 13" xfId="32116" hidden="1" xr:uid="{00000000-0005-0000-0000-0000A8100000}"/>
    <cellStyle name="Followed Hyperlink 13" xfId="32239" hidden="1" xr:uid="{00000000-0005-0000-0000-0000A9100000}"/>
    <cellStyle name="Followed Hyperlink 13" xfId="31510" hidden="1" xr:uid="{00000000-0005-0000-0000-0000AA100000}"/>
    <cellStyle name="Followed Hyperlink 13" xfId="32284" hidden="1" xr:uid="{00000000-0005-0000-0000-0000AB100000}"/>
    <cellStyle name="Followed Hyperlink 13" xfId="32369" hidden="1" xr:uid="{00000000-0005-0000-0000-0000AC100000}"/>
    <cellStyle name="Followed Hyperlink 13" xfId="32403" hidden="1" xr:uid="{00000000-0005-0000-0000-0000AD100000}"/>
    <cellStyle name="Followed Hyperlink 13" xfId="31501" hidden="1" xr:uid="{00000000-0005-0000-0000-0000AE100000}"/>
    <cellStyle name="Followed Hyperlink 13" xfId="32529" hidden="1" xr:uid="{00000000-0005-0000-0000-0000B0100000}"/>
    <cellStyle name="Followed Hyperlink 13" xfId="31999" hidden="1" xr:uid="{00000000-0005-0000-0000-0000B1100000}"/>
    <cellStyle name="Followed Hyperlink 13" xfId="32571" hidden="1" xr:uid="{00000000-0005-0000-0000-0000B2100000}"/>
    <cellStyle name="Followed Hyperlink 13" xfId="32621" hidden="1" xr:uid="{00000000-0005-0000-0000-0000B3100000}"/>
    <cellStyle name="Followed Hyperlink 13" xfId="32655" hidden="1" xr:uid="{00000000-0005-0000-0000-0000B4100000}"/>
    <cellStyle name="Followed Hyperlink 13" xfId="32178" hidden="1" xr:uid="{00000000-0005-0000-0000-0000B5100000}"/>
    <cellStyle name="Followed Hyperlink 13" xfId="32873" hidden="1" xr:uid="{00000000-0005-0000-0000-0000B8100000}"/>
    <cellStyle name="Followed Hyperlink 13" xfId="32907" hidden="1" xr:uid="{00000000-0005-0000-0000-0000B9100000}"/>
    <cellStyle name="Followed Hyperlink 13" xfId="32957" hidden="1" xr:uid="{00000000-0005-0000-0000-0000BA100000}"/>
    <cellStyle name="Followed Hyperlink 13" xfId="32991" hidden="1" xr:uid="{00000000-0005-0000-0000-0000BB100000}"/>
    <cellStyle name="Followed Hyperlink 13" xfId="32840" hidden="1" xr:uid="{00000000-0005-0000-0000-0000BC100000}"/>
    <cellStyle name="Followed Hyperlink 13" xfId="33117" hidden="1" xr:uid="{00000000-0005-0000-0000-0000BE100000}"/>
    <cellStyle name="Followed Hyperlink 13" xfId="33211" hidden="1" xr:uid="{00000000-0005-0000-0000-0000BF100000}"/>
    <cellStyle name="Followed Hyperlink 13" xfId="33295" hidden="1" xr:uid="{00000000-0005-0000-0000-0000C1100000}"/>
    <cellStyle name="Followed Hyperlink 13" xfId="33329" hidden="1" xr:uid="{00000000-0005-0000-0000-0000C2100000}"/>
    <cellStyle name="Followed Hyperlink 13" xfId="33470" hidden="1" xr:uid="{00000000-0005-0000-0000-0000C3100000}"/>
    <cellStyle name="Followed Hyperlink 13" xfId="33504" hidden="1" xr:uid="{00000000-0005-0000-0000-0000C4100000}"/>
    <cellStyle name="Followed Hyperlink 13" xfId="33630" hidden="1" xr:uid="{00000000-0005-0000-0000-0000C5100000}"/>
    <cellStyle name="Followed Hyperlink 13" xfId="33437" hidden="1" xr:uid="{00000000-0005-0000-0000-0000C6100000}"/>
    <cellStyle name="Followed Hyperlink 13" xfId="33672" hidden="1" xr:uid="{00000000-0005-0000-0000-0000C7100000}"/>
    <cellStyle name="Followed Hyperlink 13" xfId="33799" hidden="1" xr:uid="{00000000-0005-0000-0000-0000C9100000}"/>
    <cellStyle name="Followed Hyperlink 13" xfId="33840" hidden="1" xr:uid="{00000000-0005-0000-0000-0000CB100000}"/>
    <cellStyle name="Followed Hyperlink 13" xfId="33967" hidden="1" xr:uid="{00000000-0005-0000-0000-0000CC100000}"/>
    <cellStyle name="Followed Hyperlink 13" xfId="33407" hidden="1" xr:uid="{00000000-0005-0000-0000-0000CD100000}"/>
    <cellStyle name="Followed Hyperlink 13" xfId="34008" hidden="1" xr:uid="{00000000-0005-0000-0000-0000CE100000}"/>
    <cellStyle name="Followed Hyperlink 13" xfId="34071" hidden="1" xr:uid="{00000000-0005-0000-0000-0000CF100000}"/>
    <cellStyle name="Followed Hyperlink 13" xfId="33716" hidden="1" xr:uid="{00000000-0005-0000-0000-0000D1100000}"/>
    <cellStyle name="Followed Hyperlink 13" xfId="34162" hidden="1" xr:uid="{00000000-0005-0000-0000-0000D2100000}"/>
    <cellStyle name="Followed Hyperlink 13" xfId="34247" hidden="1" xr:uid="{00000000-0005-0000-0000-0000D3100000}"/>
    <cellStyle name="Followed Hyperlink 13" xfId="34310" hidden="1" xr:uid="{00000000-0005-0000-0000-0000D4100000}"/>
    <cellStyle name="Followed Hyperlink 13" xfId="34344" hidden="1" xr:uid="{00000000-0005-0000-0000-0000D5100000}"/>
    <cellStyle name="Followed Hyperlink 13" xfId="34425" hidden="1" xr:uid="{00000000-0005-0000-0000-0000D6100000}"/>
    <cellStyle name="Followed Hyperlink 13" xfId="34459" hidden="1" xr:uid="{00000000-0005-0000-0000-0000D7100000}"/>
    <cellStyle name="Followed Hyperlink 13" xfId="34512" hidden="1" xr:uid="{00000000-0005-0000-0000-0000D9100000}"/>
    <cellStyle name="Followed Hyperlink 13" xfId="34635" hidden="1" xr:uid="{00000000-0005-0000-0000-0000DA100000}"/>
    <cellStyle name="Followed Hyperlink 13" xfId="33906" hidden="1" xr:uid="{00000000-0005-0000-0000-0000DB100000}"/>
    <cellStyle name="Followed Hyperlink 13" xfId="34799" hidden="1" xr:uid="{00000000-0005-0000-0000-0000DE100000}"/>
    <cellStyle name="Followed Hyperlink 13" xfId="33897" hidden="1" xr:uid="{00000000-0005-0000-0000-0000DF100000}"/>
    <cellStyle name="Followed Hyperlink 13" xfId="34841" hidden="1" xr:uid="{00000000-0005-0000-0000-0000E0100000}"/>
    <cellStyle name="Followed Hyperlink 13" xfId="34395" hidden="1" xr:uid="{00000000-0005-0000-0000-0000E2100000}"/>
    <cellStyle name="Followed Hyperlink 13" xfId="34967" hidden="1" xr:uid="{00000000-0005-0000-0000-0000E3100000}"/>
    <cellStyle name="Followed Hyperlink 13" xfId="35017" hidden="1" xr:uid="{00000000-0005-0000-0000-0000E4100000}"/>
    <cellStyle name="Followed Hyperlink 13" xfId="35051" hidden="1" xr:uid="{00000000-0005-0000-0000-0000E5100000}"/>
    <cellStyle name="Followed Hyperlink 13" xfId="34574" hidden="1" xr:uid="{00000000-0005-0000-0000-0000E6100000}"/>
    <cellStyle name="Followed Hyperlink 13" xfId="35093" hidden="1" xr:uid="{00000000-0005-0000-0000-0000E7100000}"/>
    <cellStyle name="Followed Hyperlink 13" xfId="35177" hidden="1" xr:uid="{00000000-0005-0000-0000-0000E8100000}"/>
    <cellStyle name="Followed Hyperlink 13" xfId="35303" hidden="1" xr:uid="{00000000-0005-0000-0000-0000EA100000}"/>
    <cellStyle name="Followed Hyperlink 13" xfId="35353" hidden="1" xr:uid="{00000000-0005-0000-0000-0000EB100000}"/>
    <cellStyle name="Followed Hyperlink 13" xfId="35387" hidden="1" xr:uid="{00000000-0005-0000-0000-0000EC100000}"/>
    <cellStyle name="Followed Hyperlink 13" xfId="35236" hidden="1" xr:uid="{00000000-0005-0000-0000-0000ED100000}"/>
    <cellStyle name="Followed Hyperlink 13" xfId="35429" hidden="1" xr:uid="{00000000-0005-0000-0000-0000EE100000}"/>
    <cellStyle name="Followed Hyperlink 13" xfId="33174" hidden="1" xr:uid="{00000000-0005-0000-0000-0000F0100000}"/>
    <cellStyle name="Followed Hyperlink 13" xfId="35613" hidden="1" xr:uid="{00000000-0005-0000-0000-0000F2100000}"/>
    <cellStyle name="Followed Hyperlink 13" xfId="35647" hidden="1" xr:uid="{00000000-0005-0000-0000-0000F3100000}"/>
    <cellStyle name="Followed Hyperlink 13" xfId="35788" hidden="1" xr:uid="{00000000-0005-0000-0000-0000F4100000}"/>
    <cellStyle name="Followed Hyperlink 13" xfId="35822" hidden="1" xr:uid="{00000000-0005-0000-0000-0000F5100000}"/>
    <cellStyle name="Followed Hyperlink 13" xfId="35948" hidden="1" xr:uid="{00000000-0005-0000-0000-0000F6100000}"/>
    <cellStyle name="Followed Hyperlink 13" xfId="35755" hidden="1" xr:uid="{00000000-0005-0000-0000-0000F7100000}"/>
    <cellStyle name="Followed Hyperlink 13" xfId="35990" hidden="1" xr:uid="{00000000-0005-0000-0000-0000F8100000}"/>
    <cellStyle name="Followed Hyperlink 13" xfId="36117" hidden="1" xr:uid="{00000000-0005-0000-0000-0000FA100000}"/>
    <cellStyle name="Followed Hyperlink 13" xfId="35690" hidden="1" xr:uid="{00000000-0005-0000-0000-0000FB100000}"/>
    <cellStyle name="Followed Hyperlink 13" xfId="36158" hidden="1" xr:uid="{00000000-0005-0000-0000-0000FC100000}"/>
    <cellStyle name="Followed Hyperlink 13" xfId="35725" hidden="1" xr:uid="{00000000-0005-0000-0000-0000FE100000}"/>
    <cellStyle name="Followed Hyperlink 13" xfId="36326" hidden="1" xr:uid="{00000000-0005-0000-0000-0000FF100000}"/>
    <cellStyle name="Followed Hyperlink 13" xfId="36389" hidden="1" xr:uid="{00000000-0005-0000-0000-000000110000}"/>
    <cellStyle name="Followed Hyperlink 13" xfId="36423" hidden="1" xr:uid="{00000000-0005-0000-0000-000001110000}"/>
    <cellStyle name="Followed Hyperlink 13" xfId="36565" hidden="1" xr:uid="{00000000-0005-0000-0000-000004110000}"/>
    <cellStyle name="Followed Hyperlink 13" xfId="36628" hidden="1" xr:uid="{00000000-0005-0000-0000-000005110000}"/>
    <cellStyle name="Followed Hyperlink 13" xfId="36662" hidden="1" xr:uid="{00000000-0005-0000-0000-000006110000}"/>
    <cellStyle name="Followed Hyperlink 13" xfId="36743" hidden="1" xr:uid="{00000000-0005-0000-0000-000007110000}"/>
    <cellStyle name="Followed Hyperlink 13" xfId="36777" hidden="1" xr:uid="{00000000-0005-0000-0000-000008110000}"/>
    <cellStyle name="Followed Hyperlink 13" xfId="36201" hidden="1" xr:uid="{00000000-0005-0000-0000-000009110000}"/>
    <cellStyle name="Followed Hyperlink 13" xfId="36953" hidden="1" xr:uid="{00000000-0005-0000-0000-00000B110000}"/>
    <cellStyle name="Followed Hyperlink 13" xfId="36224" hidden="1" xr:uid="{00000000-0005-0000-0000-00000C110000}"/>
    <cellStyle name="Followed Hyperlink 13" xfId="36998" hidden="1" xr:uid="{00000000-0005-0000-0000-00000D110000}"/>
    <cellStyle name="Followed Hyperlink 13" xfId="37083" hidden="1" xr:uid="{00000000-0005-0000-0000-00000E110000}"/>
    <cellStyle name="Followed Hyperlink 13" xfId="37117" hidden="1" xr:uid="{00000000-0005-0000-0000-00000F110000}"/>
    <cellStyle name="Followed Hyperlink 13" xfId="36215" hidden="1" xr:uid="{00000000-0005-0000-0000-000010110000}"/>
    <cellStyle name="Followed Hyperlink 13" xfId="37159" hidden="1" xr:uid="{00000000-0005-0000-0000-000011110000}"/>
    <cellStyle name="Followed Hyperlink 13" xfId="36713" hidden="1" xr:uid="{00000000-0005-0000-0000-000013110000}"/>
    <cellStyle name="Followed Hyperlink 13" xfId="37285" hidden="1" xr:uid="{00000000-0005-0000-0000-000014110000}"/>
    <cellStyle name="Followed Hyperlink 13" xfId="37369" hidden="1" xr:uid="{00000000-0005-0000-0000-000016110000}"/>
    <cellStyle name="Followed Hyperlink 13" xfId="36892" hidden="1" xr:uid="{00000000-0005-0000-0000-000017110000}"/>
    <cellStyle name="Followed Hyperlink 13" xfId="37411" hidden="1" xr:uid="{00000000-0005-0000-0000-000018110000}"/>
    <cellStyle name="Followed Hyperlink 13" xfId="37495" hidden="1" xr:uid="{00000000-0005-0000-0000-000019110000}"/>
    <cellStyle name="Followed Hyperlink 13" xfId="37621" hidden="1" xr:uid="{00000000-0005-0000-0000-00001B110000}"/>
    <cellStyle name="Followed Hyperlink 13" xfId="37671" hidden="1" xr:uid="{00000000-0005-0000-0000-00001C110000}"/>
    <cellStyle name="Followed Hyperlink 13" xfId="37554" hidden="1" xr:uid="{00000000-0005-0000-0000-00001E110000}"/>
    <cellStyle name="Followed Hyperlink 13" xfId="37747" hidden="1" xr:uid="{00000000-0005-0000-0000-00001F110000}"/>
    <cellStyle name="Followed Hyperlink 13" xfId="37831" hidden="1" xr:uid="{00000000-0005-0000-0000-000020110000}"/>
    <cellStyle name="Followed Hyperlink 13" xfId="30791" hidden="1" xr:uid="{00000000-0005-0000-0000-000021110000}"/>
    <cellStyle name="Followed Hyperlink 13" xfId="37864" hidden="1" xr:uid="{00000000-0005-0000-0000-000022110000}"/>
    <cellStyle name="Followed Hyperlink 13" xfId="37948" hidden="1" xr:uid="{00000000-0005-0000-0000-000024110000}"/>
    <cellStyle name="Followed Hyperlink 13" xfId="38089" hidden="1" xr:uid="{00000000-0005-0000-0000-000025110000}"/>
    <cellStyle name="Followed Hyperlink 13" xfId="38123" hidden="1" xr:uid="{00000000-0005-0000-0000-000026110000}"/>
    <cellStyle name="Followed Hyperlink 13" xfId="38249" hidden="1" xr:uid="{00000000-0005-0000-0000-000027110000}"/>
    <cellStyle name="Followed Hyperlink 13" xfId="38291" hidden="1" xr:uid="{00000000-0005-0000-0000-000029110000}"/>
    <cellStyle name="Followed Hyperlink 13" xfId="38384" hidden="1" xr:uid="{00000000-0005-0000-0000-00002A110000}"/>
    <cellStyle name="Followed Hyperlink 13" xfId="36285" hidden="1" xr:uid="{00000000-0005-0000-0000-0000FD100000}"/>
    <cellStyle name="Followed Hyperlink 13" xfId="34765" hidden="1" xr:uid="{00000000-0005-0000-0000-0000DD100000}"/>
    <cellStyle name="Followed Hyperlink 13" xfId="33033" hidden="1" xr:uid="{00000000-0005-0000-0000-0000BD100000}"/>
    <cellStyle name="Followed Hyperlink 13" xfId="31612" hidden="1" xr:uid="{00000000-0005-0000-0000-00009D100000}"/>
    <cellStyle name="Followed Hyperlink 13" xfId="28195" hidden="1" xr:uid="{00000000-0005-0000-0000-000058100000}"/>
    <cellStyle name="Followed Hyperlink 13" xfId="28229" hidden="1" xr:uid="{00000000-0005-0000-0000-000059100000}"/>
    <cellStyle name="Followed Hyperlink 13" xfId="28078" hidden="1" xr:uid="{00000000-0005-0000-0000-00005A100000}"/>
    <cellStyle name="Followed Hyperlink 13" xfId="28355" hidden="1" xr:uid="{00000000-0005-0000-0000-00005C100000}"/>
    <cellStyle name="Followed Hyperlink 13" xfId="28439" hidden="1" xr:uid="{00000000-0005-0000-0000-00005E100000}"/>
    <cellStyle name="Followed Hyperlink 13" xfId="28489" hidden="1" xr:uid="{00000000-0005-0000-0000-00005F100000}"/>
    <cellStyle name="Followed Hyperlink 13" xfId="28523" hidden="1" xr:uid="{00000000-0005-0000-0000-000060100000}"/>
    <cellStyle name="Followed Hyperlink 13" xfId="28664" hidden="1" xr:uid="{00000000-0005-0000-0000-000061100000}"/>
    <cellStyle name="Followed Hyperlink 13" xfId="28698" hidden="1" xr:uid="{00000000-0005-0000-0000-000062100000}"/>
    <cellStyle name="Followed Hyperlink 13" xfId="28866" hidden="1" xr:uid="{00000000-0005-0000-0000-000065100000}"/>
    <cellStyle name="Followed Hyperlink 13" xfId="28959" hidden="1" xr:uid="{00000000-0005-0000-0000-000066100000}"/>
    <cellStyle name="Followed Hyperlink 13" xfId="28993" hidden="1" xr:uid="{00000000-0005-0000-0000-000067100000}"/>
    <cellStyle name="Followed Hyperlink 13" xfId="28566" hidden="1" xr:uid="{00000000-0005-0000-0000-000068100000}"/>
    <cellStyle name="Followed Hyperlink 13" xfId="29034" hidden="1" xr:uid="{00000000-0005-0000-0000-000069100000}"/>
    <cellStyle name="Followed Hyperlink 13" xfId="29161" hidden="1" xr:uid="{00000000-0005-0000-0000-00006A100000}"/>
    <cellStyle name="Followed Hyperlink 13" xfId="28601" hidden="1" xr:uid="{00000000-0005-0000-0000-00006B100000}"/>
    <cellStyle name="Followed Hyperlink 13" xfId="29265" hidden="1" xr:uid="{00000000-0005-0000-0000-00006D100000}"/>
    <cellStyle name="Followed Hyperlink 13" xfId="29299" hidden="1" xr:uid="{00000000-0005-0000-0000-00006E100000}"/>
    <cellStyle name="Followed Hyperlink 13" xfId="28910" hidden="1" xr:uid="{00000000-0005-0000-0000-00006F100000}"/>
    <cellStyle name="Followed Hyperlink 13" xfId="29356" hidden="1" xr:uid="{00000000-0005-0000-0000-000070100000}"/>
    <cellStyle name="Followed Hyperlink 13" xfId="29441" hidden="1" xr:uid="{00000000-0005-0000-0000-000071100000}"/>
    <cellStyle name="Followed Hyperlink 13" xfId="29504" hidden="1" xr:uid="{00000000-0005-0000-0000-000072100000}"/>
    <cellStyle name="Followed Hyperlink 13" xfId="29538" hidden="1" xr:uid="{00000000-0005-0000-0000-000073100000}"/>
    <cellStyle name="Followed Hyperlink 13" xfId="29653" hidden="1" xr:uid="{00000000-0005-0000-0000-000075100000}"/>
    <cellStyle name="Followed Hyperlink 13" xfId="29706" hidden="1" xr:uid="{00000000-0005-0000-0000-000077100000}"/>
    <cellStyle name="Followed Hyperlink 13" xfId="29829" hidden="1" xr:uid="{00000000-0005-0000-0000-000078100000}"/>
    <cellStyle name="Followed Hyperlink 13" xfId="29100" hidden="1" xr:uid="{00000000-0005-0000-0000-000079100000}"/>
    <cellStyle name="Followed Hyperlink 13" xfId="29874" hidden="1" xr:uid="{00000000-0005-0000-0000-00007A100000}"/>
    <cellStyle name="Followed Hyperlink 13" xfId="29959" hidden="1" xr:uid="{00000000-0005-0000-0000-00007B100000}"/>
    <cellStyle name="Followed Hyperlink 13" xfId="29091" hidden="1" xr:uid="{00000000-0005-0000-0000-00007D100000}"/>
    <cellStyle name="Followed Hyperlink 13" xfId="30035" hidden="1" xr:uid="{00000000-0005-0000-0000-00007E100000}"/>
    <cellStyle name="Followed Hyperlink 13" xfId="30119" hidden="1" xr:uid="{00000000-0005-0000-0000-00007F100000}"/>
    <cellStyle name="Followed Hyperlink 13" xfId="29589" hidden="1" xr:uid="{00000000-0005-0000-0000-000080100000}"/>
    <cellStyle name="Followed Hyperlink 13" xfId="30161" hidden="1" xr:uid="{00000000-0005-0000-0000-000081100000}"/>
    <cellStyle name="Followed Hyperlink 13" xfId="30211" hidden="1" xr:uid="{00000000-0005-0000-0000-000082100000}"/>
    <cellStyle name="Followed Hyperlink 13" xfId="30245" hidden="1" xr:uid="{00000000-0005-0000-0000-000083100000}"/>
    <cellStyle name="Followed Hyperlink 13" xfId="30287" hidden="1" xr:uid="{00000000-0005-0000-0000-000085100000}"/>
    <cellStyle name="Followed Hyperlink 13" xfId="30371" hidden="1" xr:uid="{00000000-0005-0000-0000-000086100000}"/>
    <cellStyle name="Followed Hyperlink 13" xfId="30463" hidden="1" xr:uid="{00000000-0005-0000-0000-000087100000}"/>
    <cellStyle name="Followed Hyperlink 13" xfId="30547" hidden="1" xr:uid="{00000000-0005-0000-0000-000089100000}"/>
    <cellStyle name="Followed Hyperlink 13" xfId="30581" hidden="1" xr:uid="{00000000-0005-0000-0000-00008A100000}"/>
    <cellStyle name="Followed Hyperlink 13" xfId="30430" hidden="1" xr:uid="{00000000-0005-0000-0000-00008B100000}"/>
    <cellStyle name="Followed Hyperlink 13" xfId="30707" hidden="1" xr:uid="{00000000-0005-0000-0000-00008D100000}"/>
    <cellStyle name="Followed Hyperlink 13" xfId="30815" hidden="1" xr:uid="{00000000-0005-0000-0000-00008E100000}"/>
    <cellStyle name="Followed Hyperlink 13" xfId="30849" hidden="1" xr:uid="{00000000-0005-0000-0000-00008F100000}"/>
    <cellStyle name="Followed Hyperlink 13" xfId="30899" hidden="1" xr:uid="{00000000-0005-0000-0000-000090100000}"/>
    <cellStyle name="Followed Hyperlink 13" xfId="30933" hidden="1" xr:uid="{00000000-0005-0000-0000-000091100000}"/>
    <cellStyle name="Followed Hyperlink 13" xfId="31074" hidden="1" xr:uid="{00000000-0005-0000-0000-000092100000}"/>
    <cellStyle name="Followed Hyperlink 13" xfId="31108" hidden="1" xr:uid="{00000000-0005-0000-0000-000093100000}"/>
    <cellStyle name="Followed Hyperlink 13" xfId="30497" hidden="1" xr:uid="{00000000-0005-0000-0000-000088100000}"/>
    <cellStyle name="Followed Hyperlink 13" xfId="29077" hidden="1" xr:uid="{00000000-0005-0000-0000-000076100000}"/>
    <cellStyle name="Followed Hyperlink 13" xfId="28824" hidden="1" xr:uid="{00000000-0005-0000-0000-000063100000}"/>
    <cellStyle name="Followed Hyperlink 13" xfId="38056" hidden="1" xr:uid="{00000000-0005-0000-0000-000028110000}"/>
    <cellStyle name="Followed Hyperlink 13" xfId="37335" hidden="1" xr:uid="{00000000-0005-0000-0000-000015110000}"/>
    <cellStyle name="Followed Hyperlink 13" xfId="36480" hidden="1" xr:uid="{00000000-0005-0000-0000-000003110000}"/>
    <cellStyle name="Followed Hyperlink 13" xfId="35513" hidden="1" xr:uid="{00000000-0005-0000-0000-0000EF100000}"/>
    <cellStyle name="Followed Hyperlink 13" xfId="34680" hidden="1" xr:uid="{00000000-0005-0000-0000-0000DC100000}"/>
    <cellStyle name="Followed Hyperlink 13" xfId="33372" hidden="1" xr:uid="{00000000-0005-0000-0000-0000CA100000}"/>
    <cellStyle name="Followed Hyperlink 13" xfId="32697" hidden="1" xr:uid="{00000000-0005-0000-0000-0000B6100000}"/>
    <cellStyle name="Followed Hyperlink 13" xfId="31948" hidden="1" xr:uid="{00000000-0005-0000-0000-0000A4100000}"/>
    <cellStyle name="Followed Hyperlink 13" xfId="45600" hidden="1" xr:uid="{00000000-0005-0000-0000-0000CD110000}"/>
    <cellStyle name="Followed Hyperlink 13" xfId="53228" hidden="1" xr:uid="{00000000-0005-0000-0000-00005F120000}"/>
    <cellStyle name="Followed Hyperlink 13" xfId="52098" hidden="1" xr:uid="{00000000-0005-0000-0000-00004A120000}"/>
    <cellStyle name="Followed Hyperlink 13" xfId="51218" hidden="1" xr:uid="{00000000-0005-0000-0000-000037120000}"/>
    <cellStyle name="Followed Hyperlink 13" xfId="49784" hidden="1" xr:uid="{00000000-0005-0000-0000-000024120000}"/>
    <cellStyle name="Followed Hyperlink 13" xfId="49325" hidden="1" xr:uid="{00000000-0005-0000-0000-000010120000}"/>
    <cellStyle name="Followed Hyperlink 13" xfId="48447" hidden="1" xr:uid="{00000000-0005-0000-0000-0000FC110000}"/>
    <cellStyle name="Followed Hyperlink 13" xfId="47492" hidden="1" xr:uid="{00000000-0005-0000-0000-0000E9110000}"/>
    <cellStyle name="Followed Hyperlink 13" xfId="46642" hidden="1" xr:uid="{00000000-0005-0000-0000-0000D6110000}"/>
    <cellStyle name="Followed Hyperlink 13" xfId="55767" hidden="1" xr:uid="{00000000-0005-0000-0000-000095120000}"/>
    <cellStyle name="Followed Hyperlink 13" xfId="55054" hidden="1" xr:uid="{00000000-0005-0000-0000-000085120000}"/>
    <cellStyle name="Followed Hyperlink 13" xfId="54591" hidden="1" xr:uid="{00000000-0005-0000-0000-00007D120000}"/>
    <cellStyle name="Followed Hyperlink 13" xfId="54005" hidden="1" xr:uid="{00000000-0005-0000-0000-000075120000}"/>
    <cellStyle name="Followed Hyperlink 13" xfId="38418" hidden="1" xr:uid="{00000000-0005-0000-0000-00002B110000}"/>
    <cellStyle name="Followed Hyperlink 13" xfId="37991" hidden="1" xr:uid="{00000000-0005-0000-0000-00002C110000}"/>
    <cellStyle name="Followed Hyperlink 13" xfId="38586" hidden="1" xr:uid="{00000000-0005-0000-0000-00002E110000}"/>
    <cellStyle name="Followed Hyperlink 13" xfId="38026" hidden="1" xr:uid="{00000000-0005-0000-0000-00002F110000}"/>
    <cellStyle name="Followed Hyperlink 13" xfId="38627" hidden="1" xr:uid="{00000000-0005-0000-0000-000030110000}"/>
    <cellStyle name="Followed Hyperlink 13" xfId="38690" hidden="1" xr:uid="{00000000-0005-0000-0000-000031110000}"/>
    <cellStyle name="Followed Hyperlink 13" xfId="38724" hidden="1" xr:uid="{00000000-0005-0000-0000-000032110000}"/>
    <cellStyle name="Followed Hyperlink 13" xfId="38781" hidden="1" xr:uid="{00000000-0005-0000-0000-000034110000}"/>
    <cellStyle name="Followed Hyperlink 13" xfId="38866" hidden="1" xr:uid="{00000000-0005-0000-0000-000035110000}"/>
    <cellStyle name="Followed Hyperlink 13" xfId="38929" hidden="1" xr:uid="{00000000-0005-0000-0000-000036110000}"/>
    <cellStyle name="Followed Hyperlink 13" xfId="38963" hidden="1" xr:uid="{00000000-0005-0000-0000-000037110000}"/>
    <cellStyle name="Followed Hyperlink 13" xfId="39044" hidden="1" xr:uid="{00000000-0005-0000-0000-000038110000}"/>
    <cellStyle name="Followed Hyperlink 13" xfId="39078" hidden="1" xr:uid="{00000000-0005-0000-0000-000039110000}"/>
    <cellStyle name="Followed Hyperlink 13" xfId="38502" hidden="1" xr:uid="{00000000-0005-0000-0000-00003A110000}"/>
    <cellStyle name="Followed Hyperlink 13" xfId="39254" hidden="1" xr:uid="{00000000-0005-0000-0000-00003C110000}"/>
    <cellStyle name="Followed Hyperlink 13" xfId="39299" hidden="1" xr:uid="{00000000-0005-0000-0000-00003E110000}"/>
    <cellStyle name="Followed Hyperlink 13" xfId="39384" hidden="1" xr:uid="{00000000-0005-0000-0000-00003F110000}"/>
    <cellStyle name="Followed Hyperlink 13" xfId="39418" hidden="1" xr:uid="{00000000-0005-0000-0000-000040110000}"/>
    <cellStyle name="Followed Hyperlink 13" xfId="38516" hidden="1" xr:uid="{00000000-0005-0000-0000-000041110000}"/>
    <cellStyle name="Followed Hyperlink 13" xfId="39460" hidden="1" xr:uid="{00000000-0005-0000-0000-000042110000}"/>
    <cellStyle name="Followed Hyperlink 13" xfId="39544" hidden="1" xr:uid="{00000000-0005-0000-0000-000043110000}"/>
    <cellStyle name="Followed Hyperlink 13" xfId="39586" hidden="1" xr:uid="{00000000-0005-0000-0000-000045110000}"/>
    <cellStyle name="Followed Hyperlink 13" xfId="39636" hidden="1" xr:uid="{00000000-0005-0000-0000-000046110000}"/>
    <cellStyle name="Followed Hyperlink 13" xfId="39670" hidden="1" xr:uid="{00000000-0005-0000-0000-000047110000}"/>
    <cellStyle name="Followed Hyperlink 13" xfId="39193" hidden="1" xr:uid="{00000000-0005-0000-0000-000048110000}"/>
    <cellStyle name="Followed Hyperlink 13" xfId="39712" hidden="1" xr:uid="{00000000-0005-0000-0000-000049110000}"/>
    <cellStyle name="Followed Hyperlink 13" xfId="39796" hidden="1" xr:uid="{00000000-0005-0000-0000-00004A110000}"/>
    <cellStyle name="Followed Hyperlink 13" xfId="39888" hidden="1" xr:uid="{00000000-0005-0000-0000-00004B110000}"/>
    <cellStyle name="Followed Hyperlink 13" xfId="39855" hidden="1" xr:uid="{00000000-0005-0000-0000-00004F110000}"/>
    <cellStyle name="Followed Hyperlink 13" xfId="40048" hidden="1" xr:uid="{00000000-0005-0000-0000-000050110000}"/>
    <cellStyle name="Followed Hyperlink 13" xfId="40132" hidden="1" xr:uid="{00000000-0005-0000-0000-000051110000}"/>
    <cellStyle name="Followed Hyperlink 13" xfId="40219" hidden="1" xr:uid="{00000000-0005-0000-0000-000052110000}"/>
    <cellStyle name="Followed Hyperlink 13" xfId="40253" hidden="1" xr:uid="{00000000-0005-0000-0000-000053110000}"/>
    <cellStyle name="Followed Hyperlink 13" xfId="40303" hidden="1" xr:uid="{00000000-0005-0000-0000-000054110000}"/>
    <cellStyle name="Followed Hyperlink 13" xfId="40478" hidden="1" xr:uid="{00000000-0005-0000-0000-000056110000}"/>
    <cellStyle name="Followed Hyperlink 13" xfId="40512" hidden="1" xr:uid="{00000000-0005-0000-0000-000057110000}"/>
    <cellStyle name="Followed Hyperlink 13" xfId="40638" hidden="1" xr:uid="{00000000-0005-0000-0000-000058110000}"/>
    <cellStyle name="Followed Hyperlink 13" xfId="40445" hidden="1" xr:uid="{00000000-0005-0000-0000-000059110000}"/>
    <cellStyle name="Followed Hyperlink 13" xfId="40680" hidden="1" xr:uid="{00000000-0005-0000-0000-00005A110000}"/>
    <cellStyle name="Followed Hyperlink 13" xfId="40773" hidden="1" xr:uid="{00000000-0005-0000-0000-00005B110000}"/>
    <cellStyle name="Followed Hyperlink 13" xfId="40807" hidden="1" xr:uid="{00000000-0005-0000-0000-00005C110000}"/>
    <cellStyle name="Followed Hyperlink 13" xfId="40975" hidden="1" xr:uid="{00000000-0005-0000-0000-00005F110000}"/>
    <cellStyle name="Followed Hyperlink 13" xfId="40415" hidden="1" xr:uid="{00000000-0005-0000-0000-000060110000}"/>
    <cellStyle name="Followed Hyperlink 13" xfId="41016" hidden="1" xr:uid="{00000000-0005-0000-0000-000061110000}"/>
    <cellStyle name="Followed Hyperlink 13" xfId="41079" hidden="1" xr:uid="{00000000-0005-0000-0000-000062110000}"/>
    <cellStyle name="Followed Hyperlink 13" xfId="41113" hidden="1" xr:uid="{00000000-0005-0000-0000-000063110000}"/>
    <cellStyle name="Followed Hyperlink 13" xfId="40724" hidden="1" xr:uid="{00000000-0005-0000-0000-000064110000}"/>
    <cellStyle name="Followed Hyperlink 13" xfId="41170" hidden="1" xr:uid="{00000000-0005-0000-0000-000065110000}"/>
    <cellStyle name="Followed Hyperlink 13" xfId="41318" hidden="1" xr:uid="{00000000-0005-0000-0000-000067110000}"/>
    <cellStyle name="Followed Hyperlink 13" xfId="41352" hidden="1" xr:uid="{00000000-0005-0000-0000-000068110000}"/>
    <cellStyle name="Followed Hyperlink 13" xfId="41433" hidden="1" xr:uid="{00000000-0005-0000-0000-000069110000}"/>
    <cellStyle name="Followed Hyperlink 13" xfId="41467" hidden="1" xr:uid="{00000000-0005-0000-0000-00006A110000}"/>
    <cellStyle name="Followed Hyperlink 13" xfId="40891" hidden="1" xr:uid="{00000000-0005-0000-0000-00006B110000}"/>
    <cellStyle name="Followed Hyperlink 13" xfId="41520" hidden="1" xr:uid="{00000000-0005-0000-0000-00006C110000}"/>
    <cellStyle name="Followed Hyperlink 13" xfId="40914" hidden="1" xr:uid="{00000000-0005-0000-0000-00006E110000}"/>
    <cellStyle name="Followed Hyperlink 13" xfId="41773" hidden="1" xr:uid="{00000000-0005-0000-0000-000070110000}"/>
    <cellStyle name="Followed Hyperlink 13" xfId="41807" hidden="1" xr:uid="{00000000-0005-0000-0000-000071110000}"/>
    <cellStyle name="Followed Hyperlink 13" xfId="40905" hidden="1" xr:uid="{00000000-0005-0000-0000-000072110000}"/>
    <cellStyle name="Followed Hyperlink 13" xfId="41849" hidden="1" xr:uid="{00000000-0005-0000-0000-000073110000}"/>
    <cellStyle name="Followed Hyperlink 13" xfId="41403" hidden="1" xr:uid="{00000000-0005-0000-0000-000075110000}"/>
    <cellStyle name="Followed Hyperlink 13" xfId="41975" hidden="1" xr:uid="{00000000-0005-0000-0000-000076110000}"/>
    <cellStyle name="Followed Hyperlink 13" xfId="42059" hidden="1" xr:uid="{00000000-0005-0000-0000-000078110000}"/>
    <cellStyle name="Followed Hyperlink 13" xfId="41582" hidden="1" xr:uid="{00000000-0005-0000-0000-000079110000}"/>
    <cellStyle name="Followed Hyperlink 13" xfId="42101" hidden="1" xr:uid="{00000000-0005-0000-0000-00007A110000}"/>
    <cellStyle name="Followed Hyperlink 13" xfId="42185" hidden="1" xr:uid="{00000000-0005-0000-0000-00007B110000}"/>
    <cellStyle name="Followed Hyperlink 13" xfId="42277" hidden="1" xr:uid="{00000000-0005-0000-0000-00007C110000}"/>
    <cellStyle name="Followed Hyperlink 13" xfId="42361" hidden="1" xr:uid="{00000000-0005-0000-0000-00007E110000}"/>
    <cellStyle name="Followed Hyperlink 13" xfId="42395" hidden="1" xr:uid="{00000000-0005-0000-0000-00007F110000}"/>
    <cellStyle name="Followed Hyperlink 13" xfId="42437" hidden="1" xr:uid="{00000000-0005-0000-0000-000081110000}"/>
    <cellStyle name="Followed Hyperlink 13" xfId="42521" hidden="1" xr:uid="{00000000-0005-0000-0000-000082110000}"/>
    <cellStyle name="Followed Hyperlink 13" xfId="40182" hidden="1" xr:uid="{00000000-0005-0000-0000-000083110000}"/>
    <cellStyle name="Followed Hyperlink 13" xfId="42568" hidden="1" xr:uid="{00000000-0005-0000-0000-000084110000}"/>
    <cellStyle name="Followed Hyperlink 13" xfId="42618" hidden="1" xr:uid="{00000000-0005-0000-0000-000085110000}"/>
    <cellStyle name="Followed Hyperlink 13" xfId="42652" hidden="1" xr:uid="{00000000-0005-0000-0000-000086110000}"/>
    <cellStyle name="Followed Hyperlink 13" xfId="42793" hidden="1" xr:uid="{00000000-0005-0000-0000-000087110000}"/>
    <cellStyle name="Followed Hyperlink 13" xfId="42953" hidden="1" xr:uid="{00000000-0005-0000-0000-000089110000}"/>
    <cellStyle name="Followed Hyperlink 13" xfId="42760" hidden="1" xr:uid="{00000000-0005-0000-0000-00008A110000}"/>
    <cellStyle name="Followed Hyperlink 13" xfId="42995" hidden="1" xr:uid="{00000000-0005-0000-0000-00008B110000}"/>
    <cellStyle name="Followed Hyperlink 13" xfId="43088" hidden="1" xr:uid="{00000000-0005-0000-0000-00008C110000}"/>
    <cellStyle name="Followed Hyperlink 13" xfId="42695" hidden="1" xr:uid="{00000000-0005-0000-0000-00008E110000}"/>
    <cellStyle name="Followed Hyperlink 13" xfId="43163" hidden="1" xr:uid="{00000000-0005-0000-0000-00008F110000}"/>
    <cellStyle name="Followed Hyperlink 13" xfId="43290" hidden="1" xr:uid="{00000000-0005-0000-0000-000090110000}"/>
    <cellStyle name="Followed Hyperlink 13" xfId="43331" hidden="1" xr:uid="{00000000-0005-0000-0000-000092110000}"/>
    <cellStyle name="Followed Hyperlink 13" xfId="43394" hidden="1" xr:uid="{00000000-0005-0000-0000-000093110000}"/>
    <cellStyle name="Followed Hyperlink 13" xfId="43428" hidden="1" xr:uid="{00000000-0005-0000-0000-000094110000}"/>
    <cellStyle name="Followed Hyperlink 13" xfId="43039" hidden="1" xr:uid="{00000000-0005-0000-0000-000095110000}"/>
    <cellStyle name="Followed Hyperlink 13" xfId="43485" hidden="1" xr:uid="{00000000-0005-0000-0000-000096110000}"/>
    <cellStyle name="Followed Hyperlink 13" xfId="43570" hidden="1" xr:uid="{00000000-0005-0000-0000-000097110000}"/>
    <cellStyle name="Followed Hyperlink 13" xfId="43633" hidden="1" xr:uid="{00000000-0005-0000-0000-000098110000}"/>
    <cellStyle name="Followed Hyperlink 13" xfId="43748" hidden="1" xr:uid="{00000000-0005-0000-0000-00009A110000}"/>
    <cellStyle name="Followed Hyperlink 13" xfId="43206" hidden="1" xr:uid="{00000000-0005-0000-0000-00009C110000}"/>
    <cellStyle name="Followed Hyperlink 13" xfId="43958" hidden="1" xr:uid="{00000000-0005-0000-0000-00009E110000}"/>
    <cellStyle name="Followed Hyperlink 13" xfId="43229" hidden="1" xr:uid="{00000000-0005-0000-0000-00009F110000}"/>
    <cellStyle name="Followed Hyperlink 13" xfId="44003" hidden="1" xr:uid="{00000000-0005-0000-0000-0000A0110000}"/>
    <cellStyle name="Followed Hyperlink 13" xfId="44088" hidden="1" xr:uid="{00000000-0005-0000-0000-0000A1110000}"/>
    <cellStyle name="Followed Hyperlink 13" xfId="43220" hidden="1" xr:uid="{00000000-0005-0000-0000-0000A3110000}"/>
    <cellStyle name="Followed Hyperlink 13" xfId="44164" hidden="1" xr:uid="{00000000-0005-0000-0000-0000A4110000}"/>
    <cellStyle name="Followed Hyperlink 13" xfId="44248" hidden="1" xr:uid="{00000000-0005-0000-0000-0000A5110000}"/>
    <cellStyle name="Followed Hyperlink 13" xfId="43718" hidden="1" xr:uid="{00000000-0005-0000-0000-0000A6110000}"/>
    <cellStyle name="Followed Hyperlink 13" xfId="44290" hidden="1" xr:uid="{00000000-0005-0000-0000-0000A7110000}"/>
    <cellStyle name="Followed Hyperlink 13" xfId="44340" hidden="1" xr:uid="{00000000-0005-0000-0000-0000A8110000}"/>
    <cellStyle name="Followed Hyperlink 13" xfId="44374" hidden="1" xr:uid="{00000000-0005-0000-0000-0000A9110000}"/>
    <cellStyle name="Followed Hyperlink 13" xfId="44416" hidden="1" xr:uid="{00000000-0005-0000-0000-0000AB110000}"/>
    <cellStyle name="Followed Hyperlink 13" xfId="44500" hidden="1" xr:uid="{00000000-0005-0000-0000-0000AC110000}"/>
    <cellStyle name="Followed Hyperlink 13" xfId="44626" hidden="1" xr:uid="{00000000-0005-0000-0000-0000AE110000}"/>
    <cellStyle name="Followed Hyperlink 13" xfId="44676" hidden="1" xr:uid="{00000000-0005-0000-0000-0000AF110000}"/>
    <cellStyle name="Followed Hyperlink 13" xfId="44710" hidden="1" xr:uid="{00000000-0005-0000-0000-0000B0110000}"/>
    <cellStyle name="Followed Hyperlink 13" xfId="44559" hidden="1" xr:uid="{00000000-0005-0000-0000-0000B1110000}"/>
    <cellStyle name="Followed Hyperlink 13" xfId="44752" hidden="1" xr:uid="{00000000-0005-0000-0000-0000B2110000}"/>
    <cellStyle name="Followed Hyperlink 13" xfId="44928" hidden="1" xr:uid="{00000000-0005-0000-0000-0000B4110000}"/>
    <cellStyle name="Followed Hyperlink 13" xfId="44962" hidden="1" xr:uid="{00000000-0005-0000-0000-0000B5110000}"/>
    <cellStyle name="Followed Hyperlink 13" xfId="45012" hidden="1" xr:uid="{00000000-0005-0000-0000-0000B6110000}"/>
    <cellStyle name="Followed Hyperlink 13" xfId="45046" hidden="1" xr:uid="{00000000-0005-0000-0000-0000B7110000}"/>
    <cellStyle name="Followed Hyperlink 13" xfId="45187" hidden="1" xr:uid="{00000000-0005-0000-0000-0000B8110000}"/>
    <cellStyle name="Followed Hyperlink 13" xfId="45221" hidden="1" xr:uid="{00000000-0005-0000-0000-0000B9110000}"/>
    <cellStyle name="Followed Hyperlink 13" xfId="45347" hidden="1" xr:uid="{00000000-0005-0000-0000-0000BA110000}"/>
    <cellStyle name="Followed Hyperlink 13" xfId="45389" hidden="1" xr:uid="{00000000-0005-0000-0000-0000BC110000}"/>
    <cellStyle name="Followed Hyperlink 13" xfId="45516" hidden="1" xr:uid="{00000000-0005-0000-0000-0000BE110000}"/>
    <cellStyle name="Followed Hyperlink 13" xfId="45089" hidden="1" xr:uid="{00000000-0005-0000-0000-0000BF110000}"/>
    <cellStyle name="Followed Hyperlink 13" xfId="45557" hidden="1" xr:uid="{00000000-0005-0000-0000-0000C0110000}"/>
    <cellStyle name="Followed Hyperlink 13" xfId="45684" hidden="1" xr:uid="{00000000-0005-0000-0000-0000C1110000}"/>
    <cellStyle name="Followed Hyperlink 13" xfId="45725" hidden="1" xr:uid="{00000000-0005-0000-0000-0000C3110000}"/>
    <cellStyle name="Followed Hyperlink 13" xfId="45822" hidden="1" xr:uid="{00000000-0005-0000-0000-0000C5110000}"/>
    <cellStyle name="Followed Hyperlink 13" xfId="45433" hidden="1" xr:uid="{00000000-0005-0000-0000-0000C6110000}"/>
    <cellStyle name="Followed Hyperlink 13" xfId="45879" hidden="1" xr:uid="{00000000-0005-0000-0000-0000C7110000}"/>
    <cellStyle name="Followed Hyperlink 13" xfId="45964" hidden="1" xr:uid="{00000000-0005-0000-0000-0000C8110000}"/>
    <cellStyle name="Followed Hyperlink 13" xfId="46027" hidden="1" xr:uid="{00000000-0005-0000-0000-0000C9110000}"/>
    <cellStyle name="Followed Hyperlink 13" xfId="46061" hidden="1" xr:uid="{00000000-0005-0000-0000-0000CA110000}"/>
    <cellStyle name="Followed Hyperlink 13" xfId="46142" hidden="1" xr:uid="{00000000-0005-0000-0000-0000CB110000}"/>
    <cellStyle name="Followed Hyperlink 13" xfId="46229" hidden="1" xr:uid="{00000000-0005-0000-0000-0000CE110000}"/>
    <cellStyle name="Followed Hyperlink 13" xfId="46352" hidden="1" xr:uid="{00000000-0005-0000-0000-0000CF110000}"/>
    <cellStyle name="Followed Hyperlink 13" xfId="45623" hidden="1" xr:uid="{00000000-0005-0000-0000-0000D0110000}"/>
    <cellStyle name="Followed Hyperlink 13" xfId="46397" hidden="1" xr:uid="{00000000-0005-0000-0000-0000D1110000}"/>
    <cellStyle name="Followed Hyperlink 13" xfId="46482" hidden="1" xr:uid="{00000000-0005-0000-0000-0000D2110000}"/>
    <cellStyle name="Followed Hyperlink 13" xfId="45124" hidden="1" xr:uid="{00000000-0005-0000-0000-0000C2110000}"/>
    <cellStyle name="Followed Hyperlink 13" xfId="43782" hidden="1" xr:uid="{00000000-0005-0000-0000-00009B110000}"/>
    <cellStyle name="Followed Hyperlink 13" xfId="41933" hidden="1" xr:uid="{00000000-0005-0000-0000-000074110000}"/>
    <cellStyle name="Followed Hyperlink 13" xfId="40006" hidden="1" xr:uid="{00000000-0005-0000-0000-00004E110000}"/>
    <cellStyle name="Followed Hyperlink 13" xfId="55397" hidden="1" xr:uid="{00000000-0005-0000-0000-00008D120000}"/>
    <cellStyle name="Followed Hyperlink 13" xfId="5224" hidden="1" xr:uid="{00000000-0005-0000-0000-000005150000}"/>
    <cellStyle name="Followed Hyperlink 13" xfId="4594" hidden="1" xr:uid="{00000000-0005-0000-0000-0000FD140000}"/>
    <cellStyle name="Followed Hyperlink 13" xfId="3932" hidden="1" xr:uid="{00000000-0005-0000-0000-0000F5140000}"/>
    <cellStyle name="Followed Hyperlink 13" xfId="3241" hidden="1" xr:uid="{00000000-0005-0000-0000-0000E5140000}"/>
    <cellStyle name="Followed Hyperlink 13" xfId="3074" hidden="1" xr:uid="{00000000-0005-0000-0000-0000DD140000}"/>
    <cellStyle name="Followed Hyperlink 13" xfId="11264" hidden="1" xr:uid="{00000000-0005-0000-0000-0000CD140000}"/>
    <cellStyle name="Followed Hyperlink 13" xfId="11424" hidden="1" xr:uid="{00000000-0005-0000-0000-0000C5140000}"/>
    <cellStyle name="Followed Hyperlink 13" xfId="11138" hidden="1" xr:uid="{00000000-0005-0000-0000-0000BD140000}"/>
    <cellStyle name="Followed Hyperlink 13" xfId="10798" hidden="1" xr:uid="{00000000-0005-0000-0000-0000B5140000}"/>
    <cellStyle name="Followed Hyperlink 13" xfId="10138" hidden="1" xr:uid="{00000000-0005-0000-0000-0000A5140000}"/>
    <cellStyle name="Followed Hyperlink 13" xfId="9618" hidden="1" xr:uid="{00000000-0005-0000-0000-00009D140000}"/>
    <cellStyle name="Followed Hyperlink 13" xfId="9375" hidden="1" xr:uid="{00000000-0005-0000-0000-000095140000}"/>
    <cellStyle name="Followed Hyperlink 13" xfId="9039" hidden="1" xr:uid="{00000000-0005-0000-0000-00008D140000}"/>
    <cellStyle name="Followed Hyperlink 13" xfId="8752" hidden="1" xr:uid="{00000000-0005-0000-0000-000085140000}"/>
    <cellStyle name="Followed Hyperlink 13" xfId="8382" hidden="1" xr:uid="{00000000-0005-0000-0000-00007D140000}"/>
    <cellStyle name="Followed Hyperlink 13" xfId="7479" hidden="1" xr:uid="{00000000-0005-0000-0000-000075140000}"/>
    <cellStyle name="Followed Hyperlink 13" xfId="4928" hidden="1" xr:uid="{00000000-0005-0000-0000-000065140000}"/>
    <cellStyle name="Followed Hyperlink 13" xfId="6931" hidden="1" xr:uid="{00000000-0005-0000-0000-00005D140000}"/>
    <cellStyle name="Followed Hyperlink 13" xfId="6679" hidden="1" xr:uid="{00000000-0005-0000-0000-000055140000}"/>
    <cellStyle name="Followed Hyperlink 13" xfId="6389" hidden="1" xr:uid="{00000000-0005-0000-0000-00004D140000}"/>
    <cellStyle name="Followed Hyperlink 13" xfId="6001" hidden="1" xr:uid="{00000000-0005-0000-0000-000045140000}"/>
    <cellStyle name="Followed Hyperlink 13" xfId="15290" hidden="1" xr:uid="{00000000-0005-0000-0000-00003D140000}"/>
    <cellStyle name="Followed Hyperlink 13" xfId="20667" hidden="1" xr:uid="{00000000-0005-0000-0000-000035140000}"/>
    <cellStyle name="Followed Hyperlink 13" xfId="24686" hidden="1" xr:uid="{00000000-0005-0000-0000-000025140000}"/>
    <cellStyle name="Followed Hyperlink 13" xfId="24364" hidden="1" xr:uid="{00000000-0005-0000-0000-00001D140000}"/>
    <cellStyle name="Followed Hyperlink 13" xfId="23994" hidden="1" xr:uid="{00000000-0005-0000-0000-000015140000}"/>
    <cellStyle name="Followed Hyperlink 13" xfId="23368" hidden="1" xr:uid="{00000000-0005-0000-0000-00000D140000}"/>
    <cellStyle name="Followed Hyperlink 13" xfId="23183" hidden="1" xr:uid="{00000000-0005-0000-0000-000005140000}"/>
    <cellStyle name="Followed Hyperlink 13" xfId="22931" hidden="1" xr:uid="{00000000-0005-0000-0000-0000FD130000}"/>
    <cellStyle name="Followed Hyperlink 13" xfId="22557" hidden="1" xr:uid="{00000000-0005-0000-0000-0000F5130000}"/>
    <cellStyle name="Followed Hyperlink 13" xfId="21804" hidden="1" xr:uid="{00000000-0005-0000-0000-0000E5130000}"/>
    <cellStyle name="Followed Hyperlink 13" xfId="21377" hidden="1" xr:uid="{00000000-0005-0000-0000-0000DD130000}"/>
    <cellStyle name="Followed Hyperlink 13" xfId="21045" hidden="1" xr:uid="{00000000-0005-0000-0000-0000D5130000}"/>
    <cellStyle name="Followed Hyperlink 13" xfId="20171" hidden="1" xr:uid="{00000000-0005-0000-0000-0000CD130000}"/>
    <cellStyle name="Followed Hyperlink 13" xfId="20411" hidden="1" xr:uid="{00000000-0005-0000-0000-0000C5130000}"/>
    <cellStyle name="Followed Hyperlink 13" xfId="20023" hidden="1" xr:uid="{00000000-0005-0000-0000-0000BD130000}"/>
    <cellStyle name="Followed Hyperlink 13" xfId="19709" hidden="1" xr:uid="{00000000-0005-0000-0000-0000B5130000}"/>
    <cellStyle name="Followed Hyperlink 13" xfId="18900" hidden="1" xr:uid="{00000000-0005-0000-0000-0000A5130000}"/>
    <cellStyle name="Followed Hyperlink 13" xfId="18045" hidden="1" xr:uid="{00000000-0005-0000-0000-00009D130000}"/>
    <cellStyle name="Followed Hyperlink 13" xfId="17368" hidden="1" xr:uid="{00000000-0005-0000-0000-000095130000}"/>
    <cellStyle name="Followed Hyperlink 13" xfId="17930" hidden="1" xr:uid="{00000000-0005-0000-0000-00008D130000}"/>
    <cellStyle name="Followed Hyperlink 13" xfId="17576" hidden="1" xr:uid="{00000000-0005-0000-0000-000085130000}"/>
    <cellStyle name="Followed Hyperlink 13" xfId="17236" hidden="1" xr:uid="{00000000-0005-0000-0000-00007D130000}"/>
    <cellStyle name="Followed Hyperlink 13" xfId="16766" hidden="1" xr:uid="{00000000-0005-0000-0000-000075130000}"/>
    <cellStyle name="Followed Hyperlink 13" xfId="16044" hidden="1" xr:uid="{00000000-0005-0000-0000-000065130000}"/>
    <cellStyle name="Followed Hyperlink 13" xfId="14983" hidden="1" xr:uid="{00000000-0005-0000-0000-00005D130000}"/>
    <cellStyle name="Followed Hyperlink 13" xfId="15387" hidden="1" xr:uid="{00000000-0005-0000-0000-000055130000}"/>
    <cellStyle name="Followed Hyperlink 13" xfId="15044" hidden="1" xr:uid="{00000000-0005-0000-0000-00004D130000}"/>
    <cellStyle name="Followed Hyperlink 13" xfId="14707" hidden="1" xr:uid="{00000000-0005-0000-0000-000045130000}"/>
    <cellStyle name="Followed Hyperlink 13" xfId="14241" hidden="1" xr:uid="{00000000-0005-0000-0000-00003D130000}"/>
    <cellStyle name="Followed Hyperlink 13" xfId="13855" hidden="1" xr:uid="{00000000-0005-0000-0000-000035130000}"/>
    <cellStyle name="Followed Hyperlink 13" xfId="12645" hidden="1" xr:uid="{00000000-0005-0000-0000-000025130000}"/>
    <cellStyle name="Followed Hyperlink 13" xfId="12478" hidden="1" xr:uid="{00000000-0005-0000-0000-00001D130000}"/>
    <cellStyle name="Followed Hyperlink 13" xfId="12561" hidden="1" xr:uid="{00000000-0005-0000-0000-000015130000}"/>
    <cellStyle name="Followed Hyperlink 13" xfId="12091" hidden="1" xr:uid="{00000000-0005-0000-0000-00000D130000}"/>
    <cellStyle name="Followed Hyperlink 13" xfId="25415" hidden="1" xr:uid="{00000000-0005-0000-0000-000005130000}"/>
    <cellStyle name="Followed Hyperlink 13" xfId="27985" hidden="1" xr:uid="{00000000-0005-0000-0000-0000FD120000}"/>
    <cellStyle name="Followed Hyperlink 13" xfId="30673" hidden="1" xr:uid="{00000000-0005-0000-0000-0000F5120000}"/>
    <cellStyle name="Followed Hyperlink 13" xfId="36251" hidden="1" xr:uid="{00000000-0005-0000-0000-0000E5120000}"/>
    <cellStyle name="Followed Hyperlink 13" xfId="38832" hidden="1" xr:uid="{00000000-0005-0000-0000-0000DD120000}"/>
    <cellStyle name="Followed Hyperlink 13" xfId="41609" hidden="1" xr:uid="{00000000-0005-0000-0000-0000D5120000}"/>
    <cellStyle name="Followed Hyperlink 13" xfId="44214" hidden="1" xr:uid="{00000000-0005-0000-0000-0000CD120000}"/>
    <cellStyle name="Followed Hyperlink 13" xfId="46860" hidden="1" xr:uid="{00000000-0005-0000-0000-0000C5120000}"/>
    <cellStyle name="Followed Hyperlink 13" xfId="49501" hidden="1" xr:uid="{00000000-0005-0000-0000-0000BD120000}"/>
    <cellStyle name="Followed Hyperlink 13" xfId="52365" hidden="1" xr:uid="{00000000-0005-0000-0000-0000B5120000}"/>
    <cellStyle name="Followed Hyperlink 13" xfId="56474" hidden="1" xr:uid="{00000000-0005-0000-0000-0000A5120000}"/>
    <cellStyle name="Followed Hyperlink 13" xfId="56104" hidden="1" xr:uid="{00000000-0005-0000-0000-00009D120000}"/>
    <cellStyle name="Followed Hyperlink 13" xfId="3157" hidden="1" xr:uid="{00000000-0005-0000-0000-0000D5140000}"/>
    <cellStyle name="Followed Hyperlink 13" xfId="911" hidden="1" xr:uid="{00000000-0005-0000-0000-000037150000}"/>
    <cellStyle name="Followed Hyperlink 13" xfId="952" hidden="1" xr:uid="{00000000-0005-0000-0000-000039150000}"/>
    <cellStyle name="Followed Hyperlink 13" xfId="1015" hidden="1" xr:uid="{00000000-0005-0000-0000-00003A150000}"/>
    <cellStyle name="Followed Hyperlink 13" xfId="1049" hidden="1" xr:uid="{00000000-0005-0000-0000-00003B150000}"/>
    <cellStyle name="Followed Hyperlink 13" xfId="660" hidden="1" xr:uid="{00000000-0005-0000-0000-00003C150000}"/>
    <cellStyle name="Followed Hyperlink 13" xfId="1157" hidden="1" xr:uid="{00000000-0005-0000-0000-00003E150000}"/>
    <cellStyle name="Followed Hyperlink 13" xfId="1191" hidden="1" xr:uid="{00000000-0005-0000-0000-00003F150000}"/>
    <cellStyle name="Followed Hyperlink 13" xfId="1254" hidden="1" xr:uid="{00000000-0005-0000-0000-000040150000}"/>
    <cellStyle name="Followed Hyperlink 13" xfId="1369" hidden="1" xr:uid="{00000000-0005-0000-0000-000042150000}"/>
    <cellStyle name="Followed Hyperlink 13" xfId="1403" hidden="1" xr:uid="{00000000-0005-0000-0000-000043150000}"/>
    <cellStyle name="Followed Hyperlink 13" xfId="827" hidden="1" xr:uid="{00000000-0005-0000-0000-000044150000}"/>
    <cellStyle name="Followed Hyperlink 13" xfId="1545" hidden="1" xr:uid="{00000000-0005-0000-0000-000046150000}"/>
    <cellStyle name="Followed Hyperlink 13" xfId="574" hidden="1" xr:uid="{00000000-0005-0000-0000-000047150000}"/>
    <cellStyle name="Followed Hyperlink 13" xfId="381" hidden="1" xr:uid="{00000000-0005-0000-0000-000048150000}"/>
    <cellStyle name="Followed Hyperlink 13" xfId="616" hidden="1" xr:uid="{00000000-0005-0000-0000-000049150000}"/>
    <cellStyle name="Followed Hyperlink 13" xfId="743" hidden="1" xr:uid="{00000000-0005-0000-0000-00004B150000}"/>
    <cellStyle name="Followed Hyperlink 13" xfId="316" hidden="1" xr:uid="{00000000-0005-0000-0000-00004C150000}"/>
    <cellStyle name="Followed Hyperlink 13" xfId="877" hidden="1" xr:uid="{00000000-0005-0000-0000-00004E150000}"/>
    <cellStyle name="Followed Hyperlink 13" xfId="273" hidden="1" xr:uid="{00000000-0005-0000-0000-00004F150000}"/>
    <cellStyle name="Followed Hyperlink 13" xfId="414" hidden="1" xr:uid="{00000000-0005-0000-0000-000050150000}"/>
    <cellStyle name="Followed Hyperlink 13" xfId="448" hidden="1" xr:uid="{00000000-0005-0000-0000-000051150000}"/>
    <cellStyle name="Followed Hyperlink 13" xfId="540" hidden="1" xr:uid="{00000000-0005-0000-0000-000052150000}"/>
    <cellStyle name="Followed Hyperlink 13" xfId="239" hidden="1" xr:uid="{00000000-0005-0000-0000-000054150000}"/>
    <cellStyle name="Followed Hyperlink 13" xfId="63" hidden="1" xr:uid="{00000000-0005-0000-0000-000056150000}"/>
    <cellStyle name="Followed Hyperlink 13" xfId="113" hidden="1" xr:uid="{00000000-0005-0000-0000-000055150000}"/>
    <cellStyle name="Followed Hyperlink 13" xfId="784" hidden="1" xr:uid="{00000000-0005-0000-0000-00004D150000}"/>
    <cellStyle name="Followed Hyperlink 13" xfId="1456" hidden="1" xr:uid="{00000000-0005-0000-0000-000045150000}"/>
    <cellStyle name="Followed Hyperlink 13" xfId="1106" hidden="1" xr:uid="{00000000-0005-0000-0000-00003D150000}"/>
    <cellStyle name="Followed Hyperlink 13" xfId="2954" hidden="1" xr:uid="{00000000-0005-0000-0000-000035150000}"/>
    <cellStyle name="Followed Hyperlink 13" xfId="2087" hidden="1" xr:uid="{00000000-0005-0000-0000-000025150000}"/>
    <cellStyle name="Followed Hyperlink 13" xfId="1835" hidden="1" xr:uid="{00000000-0005-0000-0000-00001D150000}"/>
    <cellStyle name="Followed Hyperlink 13" xfId="3291" hidden="1" xr:uid="{00000000-0005-0000-0000-000015150000}"/>
    <cellStyle name="Followed Hyperlink 13" xfId="5126" hidden="1" xr:uid="{00000000-0005-0000-0000-00000D150000}"/>
    <cellStyle name="Followed Hyperlink 13" xfId="1995" hidden="1" xr:uid="{00000000-0005-0000-0000-000022150000}"/>
    <cellStyle name="Followed Hyperlink 13" xfId="1518" hidden="1" xr:uid="{00000000-0005-0000-0000-000023150000}"/>
    <cellStyle name="Followed Hyperlink 13" xfId="2037" hidden="1" xr:uid="{00000000-0005-0000-0000-000024150000}"/>
    <cellStyle name="Followed Hyperlink 13" xfId="2213" hidden="1" xr:uid="{00000000-0005-0000-0000-000027150000}"/>
    <cellStyle name="Followed Hyperlink 13" xfId="2247" hidden="1" xr:uid="{00000000-0005-0000-0000-000028150000}"/>
    <cellStyle name="Followed Hyperlink 13" xfId="2297" hidden="1" xr:uid="{00000000-0005-0000-0000-000029150000}"/>
    <cellStyle name="Followed Hyperlink 13" xfId="2331" hidden="1" xr:uid="{00000000-0005-0000-0000-00002A150000}"/>
    <cellStyle name="Followed Hyperlink 13" xfId="2180" hidden="1" xr:uid="{00000000-0005-0000-0000-00002B150000}"/>
    <cellStyle name="Followed Hyperlink 13" xfId="2373" hidden="1" xr:uid="{00000000-0005-0000-0000-00002C150000}"/>
    <cellStyle name="Followed Hyperlink 13" xfId="2457" hidden="1" xr:uid="{00000000-0005-0000-0000-00002E150000}"/>
    <cellStyle name="Followed Hyperlink 13" xfId="2603" hidden="1" xr:uid="{00000000-0005-0000-0000-000030150000}"/>
    <cellStyle name="Followed Hyperlink 13" xfId="2653" hidden="1" xr:uid="{00000000-0005-0000-0000-000031150000}"/>
    <cellStyle name="Followed Hyperlink 13" xfId="2687" hidden="1" xr:uid="{00000000-0005-0000-0000-000032150000}"/>
    <cellStyle name="Followed Hyperlink 13" xfId="2828" hidden="1" xr:uid="{00000000-0005-0000-0000-000033150000}"/>
    <cellStyle name="Followed Hyperlink 13" xfId="2862" hidden="1" xr:uid="{00000000-0005-0000-0000-000034150000}"/>
    <cellStyle name="Followed Hyperlink 13" xfId="2988" hidden="1" xr:uid="{00000000-0005-0000-0000-000036150000}"/>
    <cellStyle name="Followed Hyperlink 13" xfId="1624" hidden="1" xr:uid="{00000000-0005-0000-0000-000018150000}"/>
    <cellStyle name="Followed Hyperlink 13" xfId="1709" hidden="1" xr:uid="{00000000-0005-0000-0000-000019150000}"/>
    <cellStyle name="Followed Hyperlink 13" xfId="1743" hidden="1" xr:uid="{00000000-0005-0000-0000-00001A150000}"/>
    <cellStyle name="Followed Hyperlink 13" xfId="841" hidden="1" xr:uid="{00000000-0005-0000-0000-00001B150000}"/>
    <cellStyle name="Followed Hyperlink 13" xfId="1869" hidden="1" xr:uid="{00000000-0005-0000-0000-00001E150000}"/>
    <cellStyle name="Followed Hyperlink 13" xfId="1339" hidden="1" xr:uid="{00000000-0005-0000-0000-00001F150000}"/>
    <cellStyle name="Followed Hyperlink 13" xfId="1911" hidden="1" xr:uid="{00000000-0005-0000-0000-000020150000}"/>
    <cellStyle name="Followed Hyperlink 13" xfId="1961" hidden="1" xr:uid="{00000000-0005-0000-0000-000021150000}"/>
    <cellStyle name="Followed Hyperlink 13" xfId="5762" hidden="1" xr:uid="{00000000-0005-0000-0000-000012150000}"/>
    <cellStyle name="Followed Hyperlink 13" xfId="5859" hidden="1" xr:uid="{00000000-0005-0000-0000-000014150000}"/>
    <cellStyle name="Followed Hyperlink 13" xfId="1579" hidden="1" xr:uid="{00000000-0005-0000-0000-000016150000}"/>
    <cellStyle name="Followed Hyperlink 13" xfId="850" hidden="1" xr:uid="{00000000-0005-0000-0000-000017150000}"/>
    <cellStyle name="Followed Hyperlink 13" xfId="5721" hidden="1" xr:uid="{00000000-0005-0000-0000-000010150000}"/>
    <cellStyle name="Followed Hyperlink 13" xfId="5161" hidden="1" xr:uid="{00000000-0005-0000-0000-000011150000}"/>
    <cellStyle name="Followed Hyperlink 13" xfId="5687" hidden="1" xr:uid="{00000000-0005-0000-0000-00000F150000}"/>
    <cellStyle name="Followed Hyperlink 13" xfId="5594" hidden="1" xr:uid="{00000000-0005-0000-0000-00000E150000}"/>
    <cellStyle name="Followed Hyperlink 13" xfId="56600" xr:uid="{00000000-0005-0000-0000-000057150000}"/>
    <cellStyle name="Followed Hyperlink 14" xfId="52502" hidden="1" xr:uid="{00000000-0005-0000-0000-0000F9160000}"/>
    <cellStyle name="Followed Hyperlink 14" xfId="53369" hidden="1" xr:uid="{00000000-0005-0000-0000-0000FA160000}"/>
    <cellStyle name="Followed Hyperlink 14" xfId="53405" hidden="1" xr:uid="{00000000-0005-0000-0000-0000FB160000}"/>
    <cellStyle name="Followed Hyperlink 14" xfId="52674" hidden="1" xr:uid="{00000000-0005-0000-0000-0000FC160000}"/>
    <cellStyle name="Followed Hyperlink 14" xfId="53569" hidden="1" xr:uid="{00000000-0005-0000-0000-0000FF160000}"/>
    <cellStyle name="Followed Hyperlink 14" xfId="53659" hidden="1" xr:uid="{00000000-0005-0000-0000-000001170000}"/>
    <cellStyle name="Followed Hyperlink 14" xfId="53695" hidden="1" xr:uid="{00000000-0005-0000-0000-000002170000}"/>
    <cellStyle name="Followed Hyperlink 14" xfId="53163" hidden="1" xr:uid="{00000000-0005-0000-0000-000003170000}"/>
    <cellStyle name="Followed Hyperlink 14" xfId="53737" hidden="1" xr:uid="{00000000-0005-0000-0000-000004170000}"/>
    <cellStyle name="Followed Hyperlink 14" xfId="53785" hidden="1" xr:uid="{00000000-0005-0000-0000-000005170000}"/>
    <cellStyle name="Followed Hyperlink 14" xfId="53821" hidden="1" xr:uid="{00000000-0005-0000-0000-000006170000}"/>
    <cellStyle name="Followed Hyperlink 14" xfId="53911" hidden="1" xr:uid="{00000000-0005-0000-0000-000008170000}"/>
    <cellStyle name="Followed Hyperlink 14" xfId="53947" hidden="1" xr:uid="{00000000-0005-0000-0000-000009170000}"/>
    <cellStyle name="Followed Hyperlink 14" xfId="54037" hidden="1" xr:uid="{00000000-0005-0000-0000-00000A170000}"/>
    <cellStyle name="Followed Hyperlink 14" xfId="54073" hidden="1" xr:uid="{00000000-0005-0000-0000-00000B170000}"/>
    <cellStyle name="Followed Hyperlink 14" xfId="54121" hidden="1" xr:uid="{00000000-0005-0000-0000-00000C170000}"/>
    <cellStyle name="Followed Hyperlink 14" xfId="54006" hidden="1" xr:uid="{00000000-0005-0000-0000-00000E170000}"/>
    <cellStyle name="Followed Hyperlink 14" xfId="54247" hidden="1" xr:uid="{00000000-0005-0000-0000-00000F170000}"/>
    <cellStyle name="Followed Hyperlink 14" xfId="54333" hidden="1" xr:uid="{00000000-0005-0000-0000-000012170000}"/>
    <cellStyle name="Followed Hyperlink 14" xfId="54381" hidden="1" xr:uid="{00000000-0005-0000-0000-000013170000}"/>
    <cellStyle name="Followed Hyperlink 14" xfId="54417" hidden="1" xr:uid="{00000000-0005-0000-0000-000014170000}"/>
    <cellStyle name="Followed Hyperlink 14" xfId="54556" hidden="1" xr:uid="{00000000-0005-0000-0000-000015170000}"/>
    <cellStyle name="Followed Hyperlink 14" xfId="54682" hidden="1" xr:uid="{00000000-0005-0000-0000-000016170000}"/>
    <cellStyle name="Followed Hyperlink 14" xfId="54718" hidden="1" xr:uid="{00000000-0005-0000-0000-000017170000}"/>
    <cellStyle name="Followed Hyperlink 14" xfId="54525" hidden="1" xr:uid="{00000000-0005-0000-0000-000018170000}"/>
    <cellStyle name="Followed Hyperlink 14" xfId="54851" hidden="1" xr:uid="{00000000-0005-0000-0000-00001A170000}"/>
    <cellStyle name="Followed Hyperlink 14" xfId="54887" hidden="1" xr:uid="{00000000-0005-0000-0000-00001B170000}"/>
    <cellStyle name="Followed Hyperlink 14" xfId="54458" hidden="1" xr:uid="{00000000-0005-0000-0000-00001C170000}"/>
    <cellStyle name="Followed Hyperlink 14" xfId="55055" hidden="1" xr:uid="{00000000-0005-0000-0000-00001E170000}"/>
    <cellStyle name="Followed Hyperlink 14" xfId="54493" hidden="1" xr:uid="{00000000-0005-0000-0000-00001F170000}"/>
    <cellStyle name="Followed Hyperlink 14" xfId="55096" hidden="1" xr:uid="{00000000-0005-0000-0000-000020170000}"/>
    <cellStyle name="Followed Hyperlink 14" xfId="55157" hidden="1" xr:uid="{00000000-0005-0000-0000-000021170000}"/>
    <cellStyle name="Followed Hyperlink 14" xfId="55299" hidden="1" xr:uid="{00000000-0005-0000-0000-000024170000}"/>
    <cellStyle name="Followed Hyperlink 14" xfId="55335" hidden="1" xr:uid="{00000000-0005-0000-0000-000025170000}"/>
    <cellStyle name="Followed Hyperlink 14" xfId="55396" hidden="1" xr:uid="{00000000-0005-0000-0000-000026170000}"/>
    <cellStyle name="Followed Hyperlink 14" xfId="55432" hidden="1" xr:uid="{00000000-0005-0000-0000-000027170000}"/>
    <cellStyle name="Followed Hyperlink 14" xfId="55511" hidden="1" xr:uid="{00000000-0005-0000-0000-000028170000}"/>
    <cellStyle name="Followed Hyperlink 14" xfId="55547" hidden="1" xr:uid="{00000000-0005-0000-0000-000029170000}"/>
    <cellStyle name="Followed Hyperlink 14" xfId="54820" hidden="1" xr:uid="{00000000-0005-0000-0000-00002A170000}"/>
    <cellStyle name="Followed Hyperlink 14" xfId="55723" hidden="1" xr:uid="{00000000-0005-0000-0000-00002C170000}"/>
    <cellStyle name="Followed Hyperlink 14" xfId="55768" hidden="1" xr:uid="{00000000-0005-0000-0000-00002E170000}"/>
    <cellStyle name="Followed Hyperlink 14" xfId="55851" hidden="1" xr:uid="{00000000-0005-0000-0000-00002F170000}"/>
    <cellStyle name="Followed Hyperlink 14" xfId="55887" hidden="1" xr:uid="{00000000-0005-0000-0000-000030170000}"/>
    <cellStyle name="Followed Hyperlink 14" xfId="54983" hidden="1" xr:uid="{00000000-0005-0000-0000-000031170000}"/>
    <cellStyle name="Followed Hyperlink 14" xfId="55977" hidden="1" xr:uid="{00000000-0005-0000-0000-000032170000}"/>
    <cellStyle name="Followed Hyperlink 14" xfId="55481" hidden="1" xr:uid="{00000000-0005-0000-0000-000034170000}"/>
    <cellStyle name="Followed Hyperlink 14" xfId="56103" hidden="1" xr:uid="{00000000-0005-0000-0000-000036170000}"/>
    <cellStyle name="Followed Hyperlink 14" xfId="56139" hidden="1" xr:uid="{00000000-0005-0000-0000-000037170000}"/>
    <cellStyle name="Followed Hyperlink 14" xfId="55660" hidden="1" xr:uid="{00000000-0005-0000-0000-000038170000}"/>
    <cellStyle name="Followed Hyperlink 14" xfId="56229" hidden="1" xr:uid="{00000000-0005-0000-0000-000039170000}"/>
    <cellStyle name="Followed Hyperlink 14" xfId="56265" hidden="1" xr:uid="{00000000-0005-0000-0000-00003A170000}"/>
    <cellStyle name="Followed Hyperlink 14" xfId="56355" hidden="1" xr:uid="{00000000-0005-0000-0000-00003B170000}"/>
    <cellStyle name="Followed Hyperlink 14" xfId="56391" hidden="1" xr:uid="{00000000-0005-0000-0000-00003C170000}"/>
    <cellStyle name="Followed Hyperlink 14" xfId="56324" hidden="1" xr:uid="{00000000-0005-0000-0000-00003F170000}"/>
    <cellStyle name="Followed Hyperlink 14" xfId="56565" hidden="1" xr:uid="{00000000-0005-0000-0000-000040170000}"/>
    <cellStyle name="Followed Hyperlink 14" xfId="56517" hidden="1" xr:uid="{00000000-0005-0000-0000-000041170000}"/>
    <cellStyle name="Followed Hyperlink 14" xfId="56181" hidden="1" xr:uid="{00000000-0005-0000-0000-000042170000}"/>
    <cellStyle name="Followed Hyperlink 14" xfId="55929" hidden="1" xr:uid="{00000000-0005-0000-0000-000043170000}"/>
    <cellStyle name="Followed Hyperlink 14" xfId="55250" hidden="1" xr:uid="{00000000-0005-0000-0000-000045170000}"/>
    <cellStyle name="Followed Hyperlink 14" xfId="54928" hidden="1" xr:uid="{00000000-0005-0000-0000-000046170000}"/>
    <cellStyle name="Followed Hyperlink 14" xfId="54199" hidden="1" xr:uid="{00000000-0005-0000-0000-000048170000}"/>
    <cellStyle name="Followed Hyperlink 14" xfId="53863" hidden="1" xr:uid="{00000000-0005-0000-0000-000049170000}"/>
    <cellStyle name="Followed Hyperlink 14" xfId="53611" hidden="1" xr:uid="{00000000-0005-0000-0000-00004A170000}"/>
    <cellStyle name="Followed Hyperlink 14" xfId="53282" hidden="1" xr:uid="{00000000-0005-0000-0000-00004B170000}"/>
    <cellStyle name="Followed Hyperlink 14" xfId="52932" hidden="1" xr:uid="{00000000-0005-0000-0000-00004C170000}"/>
    <cellStyle name="Followed Hyperlink 14" xfId="52274" hidden="1" xr:uid="{00000000-0005-0000-0000-00004E170000}"/>
    <cellStyle name="Followed Hyperlink 14" xfId="51807" hidden="1" xr:uid="{00000000-0005-0000-0000-00004F170000}"/>
    <cellStyle name="Followed Hyperlink 14" xfId="51219" hidden="1" xr:uid="{00000000-0005-0000-0000-000051170000}"/>
    <cellStyle name="Followed Hyperlink 14" xfId="50890" hidden="1" xr:uid="{00000000-0005-0000-0000-000052170000}"/>
    <cellStyle name="Followed Hyperlink 14" xfId="50540" hidden="1" xr:uid="{00000000-0005-0000-0000-000053170000}"/>
    <cellStyle name="Followed Hyperlink 14" xfId="50218" hidden="1" xr:uid="{00000000-0005-0000-0000-000054170000}"/>
    <cellStyle name="Followed Hyperlink 14" xfId="49452" hidden="1" xr:uid="{00000000-0005-0000-0000-000056170000}"/>
    <cellStyle name="Followed Hyperlink 14" xfId="49116" hidden="1" xr:uid="{00000000-0005-0000-0000-000057170000}"/>
    <cellStyle name="Followed Hyperlink 14" xfId="48864" hidden="1" xr:uid="{00000000-0005-0000-0000-000058170000}"/>
    <cellStyle name="Followed Hyperlink 14" xfId="48185" hidden="1" xr:uid="{00000000-0005-0000-0000-00005A170000}"/>
    <cellStyle name="Followed Hyperlink 14" xfId="47863" hidden="1" xr:uid="{00000000-0005-0000-0000-00005B170000}"/>
    <cellStyle name="Followed Hyperlink 14" xfId="47527" hidden="1" xr:uid="{00000000-0005-0000-0000-00005C170000}"/>
    <cellStyle name="Followed Hyperlink 14" xfId="46811" hidden="1" xr:uid="{00000000-0005-0000-0000-00005E170000}"/>
    <cellStyle name="Followed Hyperlink 14" xfId="46559" hidden="1" xr:uid="{00000000-0005-0000-0000-00005F170000}"/>
    <cellStyle name="Followed Hyperlink 14" xfId="46230" hidden="1" xr:uid="{00000000-0005-0000-0000-000060170000}"/>
    <cellStyle name="Followed Hyperlink 14" xfId="45880" hidden="1" xr:uid="{00000000-0005-0000-0000-000061170000}"/>
    <cellStyle name="Followed Hyperlink 14" xfId="45222" hidden="1" xr:uid="{00000000-0005-0000-0000-000063170000}"/>
    <cellStyle name="Followed Hyperlink 14" xfId="44753" hidden="1" xr:uid="{00000000-0005-0000-0000-000064170000}"/>
    <cellStyle name="Followed Hyperlink 14" xfId="44417" hidden="1" xr:uid="{00000000-0005-0000-0000-000065170000}"/>
    <cellStyle name="Followed Hyperlink 14" xfId="43836" hidden="1" xr:uid="{00000000-0005-0000-0000-000067170000}"/>
    <cellStyle name="Followed Hyperlink 14" xfId="43486" hidden="1" xr:uid="{00000000-0005-0000-0000-000068170000}"/>
    <cellStyle name="Followed Hyperlink 14" xfId="43164" hidden="1" xr:uid="{00000000-0005-0000-0000-000069170000}"/>
    <cellStyle name="Followed Hyperlink 14" xfId="42828" hidden="1" xr:uid="{00000000-0005-0000-0000-00006A170000}"/>
    <cellStyle name="Followed Hyperlink 14" xfId="42102" hidden="1" xr:uid="{00000000-0005-0000-0000-00006C170000}"/>
    <cellStyle name="Followed Hyperlink 14" xfId="41521" hidden="1" xr:uid="{00000000-0005-0000-0000-00006E170000}"/>
    <cellStyle name="Followed Hyperlink 14" xfId="41171" hidden="1" xr:uid="{00000000-0005-0000-0000-00006F170000}"/>
    <cellStyle name="Followed Hyperlink 14" xfId="40849" hidden="1" xr:uid="{00000000-0005-0000-0000-000070170000}"/>
    <cellStyle name="Followed Hyperlink 14" xfId="40513" hidden="1" xr:uid="{00000000-0005-0000-0000-000071170000}"/>
    <cellStyle name="Followed Hyperlink 14" xfId="40049" hidden="1" xr:uid="{00000000-0005-0000-0000-000072170000}"/>
    <cellStyle name="Followed Hyperlink 14" xfId="39713" hidden="1" xr:uid="{00000000-0005-0000-0000-000073170000}"/>
    <cellStyle name="Followed Hyperlink 14" xfId="39132" hidden="1" xr:uid="{00000000-0005-0000-0000-000075170000}"/>
    <cellStyle name="Followed Hyperlink 14" xfId="38782" hidden="1" xr:uid="{00000000-0005-0000-0000-000076170000}"/>
    <cellStyle name="Followed Hyperlink 14" xfId="38124" hidden="1" xr:uid="{00000000-0005-0000-0000-000078170000}"/>
    <cellStyle name="Followed Hyperlink 14" xfId="37748" hidden="1" xr:uid="{00000000-0005-0000-0000-000079170000}"/>
    <cellStyle name="Followed Hyperlink 14" xfId="37412" hidden="1" xr:uid="{00000000-0005-0000-0000-00007A170000}"/>
    <cellStyle name="Followed Hyperlink 14" xfId="37160" hidden="1" xr:uid="{00000000-0005-0000-0000-00007B170000}"/>
    <cellStyle name="Followed Hyperlink 14" xfId="36831" hidden="1" xr:uid="{00000000-0005-0000-0000-00007C170000}"/>
    <cellStyle name="Followed Hyperlink 14" xfId="35823" hidden="1" xr:uid="{00000000-0005-0000-0000-00007F170000}"/>
    <cellStyle name="Followed Hyperlink 14" xfId="35430" hidden="1" xr:uid="{00000000-0005-0000-0000-000080170000}"/>
    <cellStyle name="Followed Hyperlink 14" xfId="35094" hidden="1" xr:uid="{00000000-0005-0000-0000-000081170000}"/>
    <cellStyle name="Followed Hyperlink 14" xfId="34842" hidden="1" xr:uid="{00000000-0005-0000-0000-000082170000}"/>
    <cellStyle name="Followed Hyperlink 14" xfId="34513" hidden="1" xr:uid="{00000000-0005-0000-0000-000083170000}"/>
    <cellStyle name="Followed Hyperlink 14" xfId="34163" hidden="1" xr:uid="{00000000-0005-0000-0000-000084170000}"/>
    <cellStyle name="Followed Hyperlink 14" xfId="33841" hidden="1" xr:uid="{00000000-0005-0000-0000-000085170000}"/>
    <cellStyle name="Followed Hyperlink 14" xfId="15590" hidden="1" xr:uid="{00000000-0005-0000-0000-000087170000}"/>
    <cellStyle name="Followed Hyperlink 14" xfId="15713" hidden="1" xr:uid="{00000000-0005-0000-0000-000089170000}"/>
    <cellStyle name="Followed Hyperlink 14" xfId="14982" hidden="1" xr:uid="{00000000-0005-0000-0000-00008A170000}"/>
    <cellStyle name="Followed Hyperlink 14" xfId="15758" hidden="1" xr:uid="{00000000-0005-0000-0000-00008B170000}"/>
    <cellStyle name="Followed Hyperlink 14" xfId="15841" hidden="1" xr:uid="{00000000-0005-0000-0000-00008C170000}"/>
    <cellStyle name="Followed Hyperlink 14" xfId="14973" hidden="1" xr:uid="{00000000-0005-0000-0000-00008E170000}"/>
    <cellStyle name="Followed Hyperlink 14" xfId="15967" hidden="1" xr:uid="{00000000-0005-0000-0000-00008F170000}"/>
    <cellStyle name="Followed Hyperlink 14" xfId="15471" hidden="1" xr:uid="{00000000-0005-0000-0000-000091170000}"/>
    <cellStyle name="Followed Hyperlink 14" xfId="16045" hidden="1" xr:uid="{00000000-0005-0000-0000-000092170000}"/>
    <cellStyle name="Followed Hyperlink 14" xfId="16093" hidden="1" xr:uid="{00000000-0005-0000-0000-000093170000}"/>
    <cellStyle name="Followed Hyperlink 14" xfId="16129" hidden="1" xr:uid="{00000000-0005-0000-0000-000094170000}"/>
    <cellStyle name="Followed Hyperlink 14" xfId="15650" hidden="1" xr:uid="{00000000-0005-0000-0000-000095170000}"/>
    <cellStyle name="Followed Hyperlink 14" xfId="16171" hidden="1" xr:uid="{00000000-0005-0000-0000-000096170000}"/>
    <cellStyle name="Followed Hyperlink 14" xfId="16219" hidden="1" xr:uid="{00000000-0005-0000-0000-000097170000}"/>
    <cellStyle name="Followed Hyperlink 14" xfId="16381" hidden="1" xr:uid="{00000000-0005-0000-0000-00009A170000}"/>
    <cellStyle name="Followed Hyperlink 14" xfId="16429" hidden="1" xr:uid="{00000000-0005-0000-0000-00009B170000}"/>
    <cellStyle name="Followed Hyperlink 14" xfId="16465" hidden="1" xr:uid="{00000000-0005-0000-0000-00009C170000}"/>
    <cellStyle name="Followed Hyperlink 14" xfId="16555" hidden="1" xr:uid="{00000000-0005-0000-0000-00009E170000}"/>
    <cellStyle name="Followed Hyperlink 14" xfId="16591" hidden="1" xr:uid="{00000000-0005-0000-0000-00009F170000}"/>
    <cellStyle name="Followed Hyperlink 14" xfId="16681" hidden="1" xr:uid="{00000000-0005-0000-0000-0000A0170000}"/>
    <cellStyle name="Followed Hyperlink 14" xfId="16717" hidden="1" xr:uid="{00000000-0005-0000-0000-0000A1170000}"/>
    <cellStyle name="Followed Hyperlink 14" xfId="16801" hidden="1" xr:uid="{00000000-0005-0000-0000-0000A3170000}"/>
    <cellStyle name="Followed Hyperlink 14" xfId="16940" hidden="1" xr:uid="{00000000-0005-0000-0000-0000A4170000}"/>
    <cellStyle name="Followed Hyperlink 14" xfId="16976" hidden="1" xr:uid="{00000000-0005-0000-0000-0000A5170000}"/>
    <cellStyle name="Followed Hyperlink 14" xfId="17066" hidden="1" xr:uid="{00000000-0005-0000-0000-0000A6170000}"/>
    <cellStyle name="Followed Hyperlink 14" xfId="17102" hidden="1" xr:uid="{00000000-0005-0000-0000-0000A7170000}"/>
    <cellStyle name="Followed Hyperlink 14" xfId="16909" hidden="1" xr:uid="{00000000-0005-0000-0000-0000A8170000}"/>
    <cellStyle name="Followed Hyperlink 14" xfId="17144" hidden="1" xr:uid="{00000000-0005-0000-0000-0000A9170000}"/>
    <cellStyle name="Followed Hyperlink 14" xfId="16842" hidden="1" xr:uid="{00000000-0005-0000-0000-0000AC170000}"/>
    <cellStyle name="Followed Hyperlink 14" xfId="17439" hidden="1" xr:uid="{00000000-0005-0000-0000-0000AE170000}"/>
    <cellStyle name="Followed Hyperlink 14" xfId="16877" hidden="1" xr:uid="{00000000-0005-0000-0000-0000AF170000}"/>
    <cellStyle name="Followed Hyperlink 14" xfId="17480" hidden="1" xr:uid="{00000000-0005-0000-0000-0000B0170000}"/>
    <cellStyle name="Followed Hyperlink 14" xfId="17541" hidden="1" xr:uid="{00000000-0005-0000-0000-0000B1170000}"/>
    <cellStyle name="Followed Hyperlink 14" xfId="17577" hidden="1" xr:uid="{00000000-0005-0000-0000-0000B2170000}"/>
    <cellStyle name="Followed Hyperlink 14" xfId="17186" hidden="1" xr:uid="{00000000-0005-0000-0000-0000B3170000}"/>
    <cellStyle name="Followed Hyperlink 14" xfId="17683" hidden="1" xr:uid="{00000000-0005-0000-0000-0000B5170000}"/>
    <cellStyle name="Followed Hyperlink 14" xfId="17719" hidden="1" xr:uid="{00000000-0005-0000-0000-0000B6170000}"/>
    <cellStyle name="Followed Hyperlink 14" xfId="17235" hidden="1" xr:uid="{00000000-0005-0000-0000-0000AA170000}"/>
    <cellStyle name="Followed Hyperlink 14" xfId="16345" hidden="1" xr:uid="{00000000-0005-0000-0000-000099170000}"/>
    <cellStyle name="Followed Hyperlink 14" xfId="15677" hidden="1" xr:uid="{00000000-0005-0000-0000-000088170000}"/>
    <cellStyle name="Followed Hyperlink 14" xfId="38460" hidden="1" xr:uid="{00000000-0005-0000-0000-000077170000}"/>
    <cellStyle name="Followed Hyperlink 14" xfId="44165" hidden="1" xr:uid="{00000000-0005-0000-0000-000066170000}"/>
    <cellStyle name="Followed Hyperlink 14" xfId="55600" hidden="1" xr:uid="{00000000-0005-0000-0000-000044170000}"/>
    <cellStyle name="Followed Hyperlink 14" xfId="56013" hidden="1" xr:uid="{00000000-0005-0000-0000-000033170000}"/>
    <cellStyle name="Followed Hyperlink 14" xfId="55193" hidden="1" xr:uid="{00000000-0005-0000-0000-000022170000}"/>
    <cellStyle name="Followed Hyperlink 14" xfId="51944" hidden="1" xr:uid="{00000000-0005-0000-0000-000011170000}"/>
    <cellStyle name="Followed Hyperlink 14" xfId="52665" hidden="1" xr:uid="{00000000-0005-0000-0000-000000170000}"/>
    <cellStyle name="Followed Hyperlink 14" xfId="52778" hidden="1" xr:uid="{00000000-0005-0000-0000-0000EF160000}"/>
    <cellStyle name="Followed Hyperlink 14" xfId="51855" hidden="1" xr:uid="{00000000-0005-0000-0000-0000DE160000}"/>
    <cellStyle name="Followed Hyperlink 14" xfId="29162" hidden="1" xr:uid="{00000000-0005-0000-0000-0000B5180000}"/>
    <cellStyle name="Followed Hyperlink 14" xfId="8178" hidden="1" xr:uid="{00000000-0005-0000-0000-000035190000}"/>
    <cellStyle name="Followed Hyperlink 14" xfId="13688" hidden="1" xr:uid="{00000000-0005-0000-0000-0000B5190000}"/>
    <cellStyle name="Followed Hyperlink 14" xfId="7184" hidden="1" xr:uid="{00000000-0005-0000-0000-0000351A0000}"/>
    <cellStyle name="Followed Hyperlink 14" xfId="148" hidden="1" xr:uid="{00000000-0005-0000-0000-0000931A0000}"/>
    <cellStyle name="Followed Hyperlink 14" xfId="1338" hidden="1" xr:uid="{00000000-0005-0000-0000-0000811A0000}"/>
    <cellStyle name="Followed Hyperlink 14" xfId="1156" hidden="1" xr:uid="{00000000-0005-0000-0000-00006F1A0000}"/>
    <cellStyle name="Followed Hyperlink 14" xfId="2332" hidden="1" xr:uid="{00000000-0005-0000-0000-00004A1A0000}"/>
    <cellStyle name="Followed Hyperlink 14" xfId="4929" hidden="1" xr:uid="{00000000-0005-0000-0000-0000381A0000}"/>
    <cellStyle name="Followed Hyperlink 14" xfId="6644" hidden="1" xr:uid="{00000000-0005-0000-0000-0000261A0000}"/>
    <cellStyle name="Followed Hyperlink 14" xfId="5824" hidden="1" xr:uid="{00000000-0005-0000-0000-0000131A0000}"/>
    <cellStyle name="Followed Hyperlink 14" xfId="8081" hidden="1" xr:uid="{00000000-0005-0000-0000-000033190000}"/>
    <cellStyle name="Followed Hyperlink 14" xfId="8142" hidden="1" xr:uid="{00000000-0005-0000-0000-000034190000}"/>
    <cellStyle name="Followed Hyperlink 14" xfId="7787" hidden="1" xr:uid="{00000000-0005-0000-0000-000036190000}"/>
    <cellStyle name="Followed Hyperlink 14" xfId="8284" hidden="1" xr:uid="{00000000-0005-0000-0000-000038190000}"/>
    <cellStyle name="Followed Hyperlink 14" xfId="8320" hidden="1" xr:uid="{00000000-0005-0000-0000-000039190000}"/>
    <cellStyle name="Followed Hyperlink 14" xfId="8381" hidden="1" xr:uid="{00000000-0005-0000-0000-00003A190000}"/>
    <cellStyle name="Followed Hyperlink 14" xfId="8417" hidden="1" xr:uid="{00000000-0005-0000-0000-00003B190000}"/>
    <cellStyle name="Followed Hyperlink 14" xfId="8496" hidden="1" xr:uid="{00000000-0005-0000-0000-00003C190000}"/>
    <cellStyle name="Followed Hyperlink 14" xfId="7805" hidden="1" xr:uid="{00000000-0005-0000-0000-00003E190000}"/>
    <cellStyle name="Followed Hyperlink 14" xfId="8672" hidden="1" xr:uid="{00000000-0005-0000-0000-00003F190000}"/>
    <cellStyle name="Followed Hyperlink 14" xfId="7977" hidden="1" xr:uid="{00000000-0005-0000-0000-000041190000}"/>
    <cellStyle name="Followed Hyperlink 14" xfId="8753" hidden="1" xr:uid="{00000000-0005-0000-0000-000042190000}"/>
    <cellStyle name="Followed Hyperlink 14" xfId="8836" hidden="1" xr:uid="{00000000-0005-0000-0000-000043190000}"/>
    <cellStyle name="Followed Hyperlink 14" xfId="8872" hidden="1" xr:uid="{00000000-0005-0000-0000-000044190000}"/>
    <cellStyle name="Followed Hyperlink 14" xfId="8914" hidden="1" xr:uid="{00000000-0005-0000-0000-000046190000}"/>
    <cellStyle name="Followed Hyperlink 14" xfId="8962" hidden="1" xr:uid="{00000000-0005-0000-0000-000047190000}"/>
    <cellStyle name="Followed Hyperlink 14" xfId="8998" hidden="1" xr:uid="{00000000-0005-0000-0000-000048190000}"/>
    <cellStyle name="Followed Hyperlink 14" xfId="9088" hidden="1" xr:uid="{00000000-0005-0000-0000-00004B190000}"/>
    <cellStyle name="Followed Hyperlink 14" xfId="9124" hidden="1" xr:uid="{00000000-0005-0000-0000-00004C190000}"/>
    <cellStyle name="Followed Hyperlink 14" xfId="9166" hidden="1" xr:uid="{00000000-0005-0000-0000-00004E190000}"/>
    <cellStyle name="Followed Hyperlink 14" xfId="9214" hidden="1" xr:uid="{00000000-0005-0000-0000-00004F190000}"/>
    <cellStyle name="Followed Hyperlink 14" xfId="9250" hidden="1" xr:uid="{00000000-0005-0000-0000-000050190000}"/>
    <cellStyle name="Followed Hyperlink 14" xfId="9340" hidden="1" xr:uid="{00000000-0005-0000-0000-000051190000}"/>
    <cellStyle name="Followed Hyperlink 14" xfId="9376" hidden="1" xr:uid="{00000000-0005-0000-0000-000052190000}"/>
    <cellStyle name="Followed Hyperlink 14" xfId="9460" hidden="1" xr:uid="{00000000-0005-0000-0000-000054190000}"/>
    <cellStyle name="Followed Hyperlink 14" xfId="9502" hidden="1" xr:uid="{00000000-0005-0000-0000-000056190000}"/>
    <cellStyle name="Followed Hyperlink 14" xfId="9550" hidden="1" xr:uid="{00000000-0005-0000-0000-000057190000}"/>
    <cellStyle name="Followed Hyperlink 14" xfId="9586" hidden="1" xr:uid="{00000000-0005-0000-0000-000058190000}"/>
    <cellStyle name="Followed Hyperlink 14" xfId="2510" hidden="1" xr:uid="{00000000-0005-0000-0000-000059190000}"/>
    <cellStyle name="Followed Hyperlink 14" xfId="9619" hidden="1" xr:uid="{00000000-0005-0000-0000-00005A190000}"/>
    <cellStyle name="Followed Hyperlink 14" xfId="9667" hidden="1" xr:uid="{00000000-0005-0000-0000-00005B190000}"/>
    <cellStyle name="Followed Hyperlink 14" xfId="9968" hidden="1" xr:uid="{00000000-0005-0000-0000-00005E190000}"/>
    <cellStyle name="Followed Hyperlink 14" xfId="10004" hidden="1" xr:uid="{00000000-0005-0000-0000-00005F190000}"/>
    <cellStyle name="Followed Hyperlink 14" xfId="9811" hidden="1" xr:uid="{00000000-0005-0000-0000-000060190000}"/>
    <cellStyle name="Followed Hyperlink 14" xfId="10046" hidden="1" xr:uid="{00000000-0005-0000-0000-000061190000}"/>
    <cellStyle name="Followed Hyperlink 14" xfId="10137" hidden="1" xr:uid="{00000000-0005-0000-0000-000062190000}"/>
    <cellStyle name="Followed Hyperlink 14" xfId="10173" hidden="1" xr:uid="{00000000-0005-0000-0000-000063190000}"/>
    <cellStyle name="Followed Hyperlink 14" xfId="9744" hidden="1" xr:uid="{00000000-0005-0000-0000-000064190000}"/>
    <cellStyle name="Followed Hyperlink 14" xfId="10341" hidden="1" xr:uid="{00000000-0005-0000-0000-000067190000}"/>
    <cellStyle name="Followed Hyperlink 14" xfId="9779" hidden="1" xr:uid="{00000000-0005-0000-0000-000068190000}"/>
    <cellStyle name="Followed Hyperlink 14" xfId="10382" hidden="1" xr:uid="{00000000-0005-0000-0000-000069190000}"/>
    <cellStyle name="Followed Hyperlink 14" xfId="10443" hidden="1" xr:uid="{00000000-0005-0000-0000-00006A190000}"/>
    <cellStyle name="Followed Hyperlink 14" xfId="10479" hidden="1" xr:uid="{00000000-0005-0000-0000-00006B190000}"/>
    <cellStyle name="Followed Hyperlink 14" xfId="10088" hidden="1" xr:uid="{00000000-0005-0000-0000-00006C190000}"/>
    <cellStyle name="Followed Hyperlink 14" xfId="10585" hidden="1" xr:uid="{00000000-0005-0000-0000-00006E190000}"/>
    <cellStyle name="Followed Hyperlink 14" xfId="10718" hidden="1" xr:uid="{00000000-0005-0000-0000-000071190000}"/>
    <cellStyle name="Followed Hyperlink 14" xfId="10797" hidden="1" xr:uid="{00000000-0005-0000-0000-000072190000}"/>
    <cellStyle name="Followed Hyperlink 14" xfId="10833" hidden="1" xr:uid="{00000000-0005-0000-0000-000073190000}"/>
    <cellStyle name="Followed Hyperlink 14" xfId="10106" hidden="1" xr:uid="{00000000-0005-0000-0000-000074190000}"/>
    <cellStyle name="Followed Hyperlink 14" xfId="10973" hidden="1" xr:uid="{00000000-0005-0000-0000-000076190000}"/>
    <cellStyle name="Followed Hyperlink 14" xfId="11009" hidden="1" xr:uid="{00000000-0005-0000-0000-000077190000}"/>
    <cellStyle name="Followed Hyperlink 14" xfId="10278" hidden="1" xr:uid="{00000000-0005-0000-0000-000078190000}"/>
    <cellStyle name="Followed Hyperlink 14" xfId="11137" hidden="1" xr:uid="{00000000-0005-0000-0000-00007A190000}"/>
    <cellStyle name="Followed Hyperlink 14" xfId="11173" hidden="1" xr:uid="{00000000-0005-0000-0000-00007B190000}"/>
    <cellStyle name="Followed Hyperlink 14" xfId="10269" hidden="1" xr:uid="{00000000-0005-0000-0000-00007C190000}"/>
    <cellStyle name="Followed Hyperlink 14" xfId="11299" hidden="1" xr:uid="{00000000-0005-0000-0000-00007E190000}"/>
    <cellStyle name="Followed Hyperlink 14" xfId="10767" hidden="1" xr:uid="{00000000-0005-0000-0000-00007F190000}"/>
    <cellStyle name="Followed Hyperlink 14" xfId="11341" hidden="1" xr:uid="{00000000-0005-0000-0000-000080190000}"/>
    <cellStyle name="Followed Hyperlink 14" xfId="11389" hidden="1" xr:uid="{00000000-0005-0000-0000-000081190000}"/>
    <cellStyle name="Followed Hyperlink 14" xfId="10946" hidden="1" xr:uid="{00000000-0005-0000-0000-000083190000}"/>
    <cellStyle name="Followed Hyperlink 14" xfId="11467" hidden="1" xr:uid="{00000000-0005-0000-0000-000084190000}"/>
    <cellStyle name="Followed Hyperlink 14" xfId="11551" hidden="1" xr:uid="{00000000-0005-0000-0000-000086190000}"/>
    <cellStyle name="Followed Hyperlink 14" xfId="11641" hidden="1" xr:uid="{00000000-0005-0000-0000-000087190000}"/>
    <cellStyle name="Followed Hyperlink 14" xfId="11677" hidden="1" xr:uid="{00000000-0005-0000-0000-000088190000}"/>
    <cellStyle name="Followed Hyperlink 14" xfId="11725" hidden="1" xr:uid="{00000000-0005-0000-0000-000089190000}"/>
    <cellStyle name="Followed Hyperlink 14" xfId="11761" hidden="1" xr:uid="{00000000-0005-0000-0000-00008A190000}"/>
    <cellStyle name="Followed Hyperlink 14" xfId="11803" hidden="1" xr:uid="{00000000-0005-0000-0000-00008C190000}"/>
    <cellStyle name="Followed Hyperlink 14" xfId="11887" hidden="1" xr:uid="{00000000-0005-0000-0000-00008E190000}"/>
    <cellStyle name="Followed Hyperlink 14" xfId="11972" hidden="1" xr:uid="{00000000-0005-0000-0000-00008F190000}"/>
    <cellStyle name="Followed Hyperlink 14" xfId="12008" hidden="1" xr:uid="{00000000-0005-0000-0000-000090190000}"/>
    <cellStyle name="Followed Hyperlink 14" xfId="12056" hidden="1" xr:uid="{00000000-0005-0000-0000-000091190000}"/>
    <cellStyle name="Followed Hyperlink 14" xfId="12092" hidden="1" xr:uid="{00000000-0005-0000-0000-000092190000}"/>
    <cellStyle name="Followed Hyperlink 14" xfId="12267" hidden="1" xr:uid="{00000000-0005-0000-0000-000094190000}"/>
    <cellStyle name="Followed Hyperlink 14" xfId="12200" hidden="1" xr:uid="{00000000-0005-0000-0000-000097190000}"/>
    <cellStyle name="Followed Hyperlink 14" xfId="12435" hidden="1" xr:uid="{00000000-0005-0000-0000-000098190000}"/>
    <cellStyle name="Followed Hyperlink 14" xfId="12526" hidden="1" xr:uid="{00000000-0005-0000-0000-000099190000}"/>
    <cellStyle name="Followed Hyperlink 14" xfId="12562" hidden="1" xr:uid="{00000000-0005-0000-0000-00009A190000}"/>
    <cellStyle name="Followed Hyperlink 14" xfId="12133" hidden="1" xr:uid="{00000000-0005-0000-0000-00009B190000}"/>
    <cellStyle name="Followed Hyperlink 14" xfId="12694" hidden="1" xr:uid="{00000000-0005-0000-0000-00009C190000}"/>
    <cellStyle name="Followed Hyperlink 14" xfId="12168" hidden="1" xr:uid="{00000000-0005-0000-0000-00009E190000}"/>
    <cellStyle name="Followed Hyperlink 14" xfId="12832" hidden="1" xr:uid="{00000000-0005-0000-0000-0000A0190000}"/>
    <cellStyle name="Followed Hyperlink 14" xfId="12868" hidden="1" xr:uid="{00000000-0005-0000-0000-0000A1190000}"/>
    <cellStyle name="Followed Hyperlink 14" xfId="12477" hidden="1" xr:uid="{00000000-0005-0000-0000-0000A2190000}"/>
    <cellStyle name="Followed Hyperlink 14" xfId="12925" hidden="1" xr:uid="{00000000-0005-0000-0000-0000A3190000}"/>
    <cellStyle name="Followed Hyperlink 14" xfId="12974" hidden="1" xr:uid="{00000000-0005-0000-0000-0000A4190000}"/>
    <cellStyle name="Followed Hyperlink 14" xfId="13071" hidden="1" xr:uid="{00000000-0005-0000-0000-0000A6190000}"/>
    <cellStyle name="Followed Hyperlink 14" xfId="13107" hidden="1" xr:uid="{00000000-0005-0000-0000-0000A7190000}"/>
    <cellStyle name="Followed Hyperlink 14" xfId="13222" hidden="1" xr:uid="{00000000-0005-0000-0000-0000A9190000}"/>
    <cellStyle name="Followed Hyperlink 14" xfId="12495" hidden="1" xr:uid="{00000000-0005-0000-0000-0000AA190000}"/>
    <cellStyle name="Followed Hyperlink 14" xfId="13275" hidden="1" xr:uid="{00000000-0005-0000-0000-0000AB190000}"/>
    <cellStyle name="Followed Hyperlink 14" xfId="13362" hidden="1" xr:uid="{00000000-0005-0000-0000-0000AC190000}"/>
    <cellStyle name="Followed Hyperlink 14" xfId="12667" hidden="1" xr:uid="{00000000-0005-0000-0000-0000AE190000}"/>
    <cellStyle name="Followed Hyperlink 14" xfId="13443" hidden="1" xr:uid="{00000000-0005-0000-0000-0000AF190000}"/>
    <cellStyle name="Followed Hyperlink 14" xfId="13526" hidden="1" xr:uid="{00000000-0005-0000-0000-0000B0190000}"/>
    <cellStyle name="Followed Hyperlink 14" xfId="12658" hidden="1" xr:uid="{00000000-0005-0000-0000-0000B2190000}"/>
    <cellStyle name="Followed Hyperlink 14" xfId="13604" hidden="1" xr:uid="{00000000-0005-0000-0000-0000B3190000}"/>
    <cellStyle name="Followed Hyperlink 14" xfId="13652" hidden="1" xr:uid="{00000000-0005-0000-0000-0000B4190000}"/>
    <cellStyle name="Followed Hyperlink 14" xfId="13156" hidden="1" xr:uid="{00000000-0005-0000-0000-0000B6190000}"/>
    <cellStyle name="Followed Hyperlink 14" xfId="13730" hidden="1" xr:uid="{00000000-0005-0000-0000-0000B7190000}"/>
    <cellStyle name="Followed Hyperlink 14" xfId="13814" hidden="1" xr:uid="{00000000-0005-0000-0000-0000B9190000}"/>
    <cellStyle name="Followed Hyperlink 14" xfId="13335" hidden="1" xr:uid="{00000000-0005-0000-0000-0000BA190000}"/>
    <cellStyle name="Followed Hyperlink 14" xfId="13940" hidden="1" xr:uid="{00000000-0005-0000-0000-0000BC190000}"/>
    <cellStyle name="Followed Hyperlink 14" xfId="14066" hidden="1" xr:uid="{00000000-0005-0000-0000-0000BE190000}"/>
    <cellStyle name="Followed Hyperlink 14" xfId="14114" hidden="1" xr:uid="{00000000-0005-0000-0000-0000BF190000}"/>
    <cellStyle name="Followed Hyperlink 14" xfId="14150" hidden="1" xr:uid="{00000000-0005-0000-0000-0000C0190000}"/>
    <cellStyle name="Followed Hyperlink 14" xfId="13999" hidden="1" xr:uid="{00000000-0005-0000-0000-0000C1190000}"/>
    <cellStyle name="Followed Hyperlink 14" xfId="14192" hidden="1" xr:uid="{00000000-0005-0000-0000-0000C2190000}"/>
    <cellStyle name="Followed Hyperlink 14" xfId="14240" hidden="1" xr:uid="{00000000-0005-0000-0000-0000C3190000}"/>
    <cellStyle name="Followed Hyperlink 14" xfId="14323" hidden="1" xr:uid="{00000000-0005-0000-0000-0000C6190000}"/>
    <cellStyle name="Followed Hyperlink 14" xfId="14371" hidden="1" xr:uid="{00000000-0005-0000-0000-0000C7190000}"/>
    <cellStyle name="Followed Hyperlink 14" xfId="14407" hidden="1" xr:uid="{00000000-0005-0000-0000-0000C8190000}"/>
    <cellStyle name="Followed Hyperlink 14" xfId="14546" hidden="1" xr:uid="{00000000-0005-0000-0000-0000C9190000}"/>
    <cellStyle name="Followed Hyperlink 14" xfId="14582" hidden="1" xr:uid="{00000000-0005-0000-0000-0000CA190000}"/>
    <cellStyle name="Followed Hyperlink 14" xfId="14672" hidden="1" xr:uid="{00000000-0005-0000-0000-0000CB190000}"/>
    <cellStyle name="Followed Hyperlink 14" xfId="14708" hidden="1" xr:uid="{00000000-0005-0000-0000-0000CC190000}"/>
    <cellStyle name="Followed Hyperlink 14" xfId="14841" hidden="1" xr:uid="{00000000-0005-0000-0000-0000CF190000}"/>
    <cellStyle name="Followed Hyperlink 14" xfId="14877" hidden="1" xr:uid="{00000000-0005-0000-0000-0000D0190000}"/>
    <cellStyle name="Followed Hyperlink 14" xfId="14448" hidden="1" xr:uid="{00000000-0005-0000-0000-0000D1190000}"/>
    <cellStyle name="Followed Hyperlink 14" xfId="14918" hidden="1" xr:uid="{00000000-0005-0000-0000-0000D2190000}"/>
    <cellStyle name="Followed Hyperlink 14" xfId="15009" hidden="1" xr:uid="{00000000-0005-0000-0000-0000D3190000}"/>
    <cellStyle name="Followed Hyperlink 14" xfId="15045" hidden="1" xr:uid="{00000000-0005-0000-0000-0000D4190000}"/>
    <cellStyle name="Followed Hyperlink 14" xfId="15086" hidden="1" xr:uid="{00000000-0005-0000-0000-0000D6190000}"/>
    <cellStyle name="Followed Hyperlink 14" xfId="15183" hidden="1" xr:uid="{00000000-0005-0000-0000-0000D8190000}"/>
    <cellStyle name="Followed Hyperlink 14" xfId="14792" hidden="1" xr:uid="{00000000-0005-0000-0000-0000D9190000}"/>
    <cellStyle name="Followed Hyperlink 14" xfId="15289" hidden="1" xr:uid="{00000000-0005-0000-0000-0000DA190000}"/>
    <cellStyle name="Followed Hyperlink 14" xfId="15325" hidden="1" xr:uid="{00000000-0005-0000-0000-0000DB190000}"/>
    <cellStyle name="Followed Hyperlink 14" xfId="15501" hidden="1" xr:uid="{00000000-0005-0000-0000-0000DE190000}"/>
    <cellStyle name="Followed Hyperlink 14" xfId="15537" hidden="1" xr:uid="{00000000-0005-0000-0000-0000DF190000}"/>
    <cellStyle name="Followed Hyperlink 14" xfId="14810" hidden="1" xr:uid="{00000000-0005-0000-0000-0000E0190000}"/>
    <cellStyle name="Followed Hyperlink 14" xfId="13856" hidden="1" xr:uid="{00000000-0005-0000-0000-0000E2190000}"/>
    <cellStyle name="Followed Hyperlink 14" xfId="12603" hidden="1" xr:uid="{00000000-0005-0000-0000-0000E3190000}"/>
    <cellStyle name="Followed Hyperlink 14" xfId="11215" hidden="1" xr:uid="{00000000-0005-0000-0000-0000E4190000}"/>
    <cellStyle name="Followed Hyperlink 14" xfId="8585" hidden="1" xr:uid="{00000000-0005-0000-0000-0000E6190000}"/>
    <cellStyle name="Followed Hyperlink 14" xfId="3958" hidden="1" xr:uid="{00000000-0005-0000-0000-0000E7190000}"/>
    <cellStyle name="Followed Hyperlink 14" xfId="3994" hidden="1" xr:uid="{00000000-0005-0000-0000-0000E8190000}"/>
    <cellStyle name="Followed Hyperlink 14" xfId="3263" hidden="1" xr:uid="{00000000-0005-0000-0000-0000E9190000}"/>
    <cellStyle name="Followed Hyperlink 14" xfId="4122" hidden="1" xr:uid="{00000000-0005-0000-0000-0000EB190000}"/>
    <cellStyle name="Followed Hyperlink 14" xfId="4158" hidden="1" xr:uid="{00000000-0005-0000-0000-0000EC190000}"/>
    <cellStyle name="Followed Hyperlink 14" xfId="4200" hidden="1" xr:uid="{00000000-0005-0000-0000-0000EE190000}"/>
    <cellStyle name="Followed Hyperlink 14" xfId="4248" hidden="1" xr:uid="{00000000-0005-0000-0000-0000EF190000}"/>
    <cellStyle name="Followed Hyperlink 14" xfId="4284" hidden="1" xr:uid="{00000000-0005-0000-0000-0000F0190000}"/>
    <cellStyle name="Followed Hyperlink 14" xfId="3752" hidden="1" xr:uid="{00000000-0005-0000-0000-0000F1190000}"/>
    <cellStyle name="Followed Hyperlink 14" xfId="4326" hidden="1" xr:uid="{00000000-0005-0000-0000-0000F2190000}"/>
    <cellStyle name="Followed Hyperlink 14" xfId="4410" hidden="1" xr:uid="{00000000-0005-0000-0000-0000F4190000}"/>
    <cellStyle name="Followed Hyperlink 14" xfId="4452" hidden="1" xr:uid="{00000000-0005-0000-0000-0000F6190000}"/>
    <cellStyle name="Followed Hyperlink 14" xfId="4500" hidden="1" xr:uid="{00000000-0005-0000-0000-0000F7190000}"/>
    <cellStyle name="Followed Hyperlink 14" xfId="4536" hidden="1" xr:uid="{00000000-0005-0000-0000-0000F8190000}"/>
    <cellStyle name="Followed Hyperlink 14" xfId="4626" hidden="1" xr:uid="{00000000-0005-0000-0000-0000F9190000}"/>
    <cellStyle name="Followed Hyperlink 14" xfId="4662" hidden="1" xr:uid="{00000000-0005-0000-0000-0000FA190000}"/>
    <cellStyle name="Followed Hyperlink 14" xfId="4710" hidden="1" xr:uid="{00000000-0005-0000-0000-0000FB190000}"/>
    <cellStyle name="Followed Hyperlink 14" xfId="4788" hidden="1" xr:uid="{00000000-0005-0000-0000-0000FE190000}"/>
    <cellStyle name="Followed Hyperlink 14" xfId="4836" hidden="1" xr:uid="{00000000-0005-0000-0000-0000FF190000}"/>
    <cellStyle name="Followed Hyperlink 14" xfId="4872" hidden="1" xr:uid="{00000000-0005-0000-0000-0000001A0000}"/>
    <cellStyle name="Followed Hyperlink 14" xfId="5000" hidden="1" xr:uid="{00000000-0005-0000-0000-0000021A0000}"/>
    <cellStyle name="Followed Hyperlink 14" xfId="5048" hidden="1" xr:uid="{00000000-0005-0000-0000-0000031A0000}"/>
    <cellStyle name="Followed Hyperlink 14" xfId="5084" hidden="1" xr:uid="{00000000-0005-0000-0000-0000041A0000}"/>
    <cellStyle name="Followed Hyperlink 14" xfId="5259" hidden="1" xr:uid="{00000000-0005-0000-0000-0000061A0000}"/>
    <cellStyle name="Followed Hyperlink 14" xfId="5385" hidden="1" xr:uid="{00000000-0005-0000-0000-0000081A0000}"/>
    <cellStyle name="Followed Hyperlink 14" xfId="5192" hidden="1" xr:uid="{00000000-0005-0000-0000-0000091A0000}"/>
    <cellStyle name="Followed Hyperlink 14" xfId="5427" hidden="1" xr:uid="{00000000-0005-0000-0000-00000A1A0000}"/>
    <cellStyle name="Followed Hyperlink 14" xfId="4964" hidden="1" xr:uid="{00000000-0005-0000-0000-0000011A0000}"/>
    <cellStyle name="Followed Hyperlink 14" xfId="15386" hidden="1" xr:uid="{00000000-0005-0000-0000-0000DC190000}"/>
    <cellStyle name="Followed Hyperlink 14" xfId="13778" hidden="1" xr:uid="{00000000-0005-0000-0000-0000B8190000}"/>
    <cellStyle name="Followed Hyperlink 14" xfId="12231" hidden="1" xr:uid="{00000000-0005-0000-0000-000093190000}"/>
    <cellStyle name="Followed Hyperlink 14" xfId="9040" hidden="1" xr:uid="{00000000-0005-0000-0000-00004A190000}"/>
    <cellStyle name="Followed Hyperlink 14" xfId="29588" hidden="1" xr:uid="{00000000-0005-0000-0000-0000CC180000}"/>
    <cellStyle name="Followed Hyperlink 14" xfId="30210" hidden="1" xr:uid="{00000000-0005-0000-0000-0000CE180000}"/>
    <cellStyle name="Followed Hyperlink 14" xfId="30246" hidden="1" xr:uid="{00000000-0005-0000-0000-0000CF180000}"/>
    <cellStyle name="Followed Hyperlink 14" xfId="29767" hidden="1" xr:uid="{00000000-0005-0000-0000-0000D0180000}"/>
    <cellStyle name="Followed Hyperlink 14" xfId="30288" hidden="1" xr:uid="{00000000-0005-0000-0000-0000D1180000}"/>
    <cellStyle name="Followed Hyperlink 14" xfId="30336" hidden="1" xr:uid="{00000000-0005-0000-0000-0000D2180000}"/>
    <cellStyle name="Followed Hyperlink 14" xfId="30462" hidden="1" xr:uid="{00000000-0005-0000-0000-0000D4180000}"/>
    <cellStyle name="Followed Hyperlink 14" xfId="30546" hidden="1" xr:uid="{00000000-0005-0000-0000-0000D6180000}"/>
    <cellStyle name="Followed Hyperlink 14" xfId="30582" hidden="1" xr:uid="{00000000-0005-0000-0000-0000D7180000}"/>
    <cellStyle name="Followed Hyperlink 14" xfId="30431" hidden="1" xr:uid="{00000000-0005-0000-0000-0000D8180000}"/>
    <cellStyle name="Followed Hyperlink 14" xfId="30672" hidden="1" xr:uid="{00000000-0005-0000-0000-0000D9180000}"/>
    <cellStyle name="Followed Hyperlink 14" xfId="30708" hidden="1" xr:uid="{00000000-0005-0000-0000-0000DA180000}"/>
    <cellStyle name="Followed Hyperlink 14" xfId="30814" hidden="1" xr:uid="{00000000-0005-0000-0000-0000DB180000}"/>
    <cellStyle name="Followed Hyperlink 14" xfId="30934" hidden="1" xr:uid="{00000000-0005-0000-0000-0000DE180000}"/>
    <cellStyle name="Followed Hyperlink 14" xfId="31073" hidden="1" xr:uid="{00000000-0005-0000-0000-0000DF180000}"/>
    <cellStyle name="Followed Hyperlink 14" xfId="31109" hidden="1" xr:uid="{00000000-0005-0000-0000-0000E0180000}"/>
    <cellStyle name="Followed Hyperlink 14" xfId="31199" hidden="1" xr:uid="{00000000-0005-0000-0000-0000E1180000}"/>
    <cellStyle name="Followed Hyperlink 14" xfId="31235" hidden="1" xr:uid="{00000000-0005-0000-0000-0000E2180000}"/>
    <cellStyle name="Followed Hyperlink 14" xfId="31042" hidden="1" xr:uid="{00000000-0005-0000-0000-0000E3180000}"/>
    <cellStyle name="Followed Hyperlink 14" xfId="31277" hidden="1" xr:uid="{00000000-0005-0000-0000-0000E4180000}"/>
    <cellStyle name="Followed Hyperlink 14" xfId="30975" hidden="1" xr:uid="{00000000-0005-0000-0000-0000E7180000}"/>
    <cellStyle name="Followed Hyperlink 14" xfId="31536" hidden="1" xr:uid="{00000000-0005-0000-0000-0000E8180000}"/>
    <cellStyle name="Followed Hyperlink 14" xfId="31572" hidden="1" xr:uid="{00000000-0005-0000-0000-0000E9180000}"/>
    <cellStyle name="Followed Hyperlink 14" xfId="31010" hidden="1" xr:uid="{00000000-0005-0000-0000-0000EA180000}"/>
    <cellStyle name="Followed Hyperlink 14" xfId="31613" hidden="1" xr:uid="{00000000-0005-0000-0000-0000EB180000}"/>
    <cellStyle name="Followed Hyperlink 14" xfId="31674" hidden="1" xr:uid="{00000000-0005-0000-0000-0000EC180000}"/>
    <cellStyle name="Followed Hyperlink 14" xfId="31319" hidden="1" xr:uid="{00000000-0005-0000-0000-0000EE180000}"/>
    <cellStyle name="Followed Hyperlink 14" xfId="31816" hidden="1" xr:uid="{00000000-0005-0000-0000-0000F0180000}"/>
    <cellStyle name="Followed Hyperlink 14" xfId="31852" hidden="1" xr:uid="{00000000-0005-0000-0000-0000F1180000}"/>
    <cellStyle name="Followed Hyperlink 14" xfId="31913" hidden="1" xr:uid="{00000000-0005-0000-0000-0000F2180000}"/>
    <cellStyle name="Followed Hyperlink 14" xfId="31949" hidden="1" xr:uid="{00000000-0005-0000-0000-0000F3180000}"/>
    <cellStyle name="Followed Hyperlink 14" xfId="32028" hidden="1" xr:uid="{00000000-0005-0000-0000-0000F4180000}"/>
    <cellStyle name="Followed Hyperlink 14" xfId="31337" hidden="1" xr:uid="{00000000-0005-0000-0000-0000F6180000}"/>
    <cellStyle name="Followed Hyperlink 14" xfId="32204" hidden="1" xr:uid="{00000000-0005-0000-0000-0000F7180000}"/>
    <cellStyle name="Followed Hyperlink 14" xfId="31509" hidden="1" xr:uid="{00000000-0005-0000-0000-0000F9180000}"/>
    <cellStyle name="Followed Hyperlink 14" xfId="32285" hidden="1" xr:uid="{00000000-0005-0000-0000-0000FA180000}"/>
    <cellStyle name="Followed Hyperlink 14" xfId="32368" hidden="1" xr:uid="{00000000-0005-0000-0000-0000FB180000}"/>
    <cellStyle name="Followed Hyperlink 14" xfId="32404" hidden="1" xr:uid="{00000000-0005-0000-0000-0000FC180000}"/>
    <cellStyle name="Followed Hyperlink 14" xfId="32446" hidden="1" xr:uid="{00000000-0005-0000-0000-0000FE180000}"/>
    <cellStyle name="Followed Hyperlink 14" xfId="32494" hidden="1" xr:uid="{00000000-0005-0000-0000-0000FF180000}"/>
    <cellStyle name="Followed Hyperlink 14" xfId="32530" hidden="1" xr:uid="{00000000-0005-0000-0000-000000190000}"/>
    <cellStyle name="Followed Hyperlink 14" xfId="32620" hidden="1" xr:uid="{00000000-0005-0000-0000-000003190000}"/>
    <cellStyle name="Followed Hyperlink 14" xfId="32656" hidden="1" xr:uid="{00000000-0005-0000-0000-000004190000}"/>
    <cellStyle name="Followed Hyperlink 14" xfId="32746" hidden="1" xr:uid="{00000000-0005-0000-0000-000006190000}"/>
    <cellStyle name="Followed Hyperlink 14" xfId="32782" hidden="1" xr:uid="{00000000-0005-0000-0000-000007190000}"/>
    <cellStyle name="Followed Hyperlink 14" xfId="32872" hidden="1" xr:uid="{00000000-0005-0000-0000-000008190000}"/>
    <cellStyle name="Followed Hyperlink 14" xfId="32908" hidden="1" xr:uid="{00000000-0005-0000-0000-000009190000}"/>
    <cellStyle name="Followed Hyperlink 14" xfId="32956" hidden="1" xr:uid="{00000000-0005-0000-0000-00000A190000}"/>
    <cellStyle name="Followed Hyperlink 14" xfId="32841" hidden="1" xr:uid="{00000000-0005-0000-0000-00000C190000}"/>
    <cellStyle name="Followed Hyperlink 14" xfId="33082" hidden="1" xr:uid="{00000000-0005-0000-0000-00000E190000}"/>
    <cellStyle name="Followed Hyperlink 14" xfId="33118" hidden="1" xr:uid="{00000000-0005-0000-0000-00000F190000}"/>
    <cellStyle name="Followed Hyperlink 14" xfId="32698" hidden="1" xr:uid="{00000000-0005-0000-0000-000010190000}"/>
    <cellStyle name="Followed Hyperlink 14" xfId="32117" hidden="1" xr:uid="{00000000-0005-0000-0000-000011190000}"/>
    <cellStyle name="Followed Hyperlink 14" xfId="31445" hidden="1" xr:uid="{00000000-0005-0000-0000-000012190000}"/>
    <cellStyle name="Followed Hyperlink 14" xfId="30624" hidden="1" xr:uid="{00000000-0005-0000-0000-000013190000}"/>
    <cellStyle name="Followed Hyperlink 14" xfId="28699" hidden="1" xr:uid="{00000000-0005-0000-0000-000016190000}"/>
    <cellStyle name="Followed Hyperlink 14" xfId="27936" hidden="1" xr:uid="{00000000-0005-0000-0000-000017190000}"/>
    <cellStyle name="Followed Hyperlink 14" xfId="27355" hidden="1" xr:uid="{00000000-0005-0000-0000-000018190000}"/>
    <cellStyle name="Followed Hyperlink 14" xfId="26683" hidden="1" xr:uid="{00000000-0005-0000-0000-000019190000}"/>
    <cellStyle name="Followed Hyperlink 14" xfId="25954" hidden="1" xr:uid="{00000000-0005-0000-0000-00001A190000}"/>
    <cellStyle name="Followed Hyperlink 14" xfId="25366" hidden="1" xr:uid="{00000000-0005-0000-0000-00001B190000}"/>
    <cellStyle name="Followed Hyperlink 14" xfId="24687" hidden="1" xr:uid="{00000000-0005-0000-0000-00001C190000}"/>
    <cellStyle name="Followed Hyperlink 14" xfId="22645" hidden="1" xr:uid="{00000000-0005-0000-0000-00001F190000}"/>
    <cellStyle name="Followed Hyperlink 14" xfId="21973" hidden="1" xr:uid="{00000000-0005-0000-0000-000020190000}"/>
    <cellStyle name="Followed Hyperlink 14" xfId="21206" hidden="1" xr:uid="{00000000-0005-0000-0000-000021190000}"/>
    <cellStyle name="Followed Hyperlink 14" xfId="20618" hidden="1" xr:uid="{00000000-0005-0000-0000-000022190000}"/>
    <cellStyle name="Followed Hyperlink 14" xfId="19939" hidden="1" xr:uid="{00000000-0005-0000-0000-000023190000}"/>
    <cellStyle name="Followed Hyperlink 14" xfId="19281" hidden="1" xr:uid="{00000000-0005-0000-0000-000024190000}"/>
    <cellStyle name="Followed Hyperlink 14" xfId="17984" hidden="1" xr:uid="{00000000-0005-0000-0000-000026190000}"/>
    <cellStyle name="Followed Hyperlink 14" xfId="16507" hidden="1" xr:uid="{00000000-0005-0000-0000-000028190000}"/>
    <cellStyle name="Followed Hyperlink 14" xfId="15919" hidden="1" xr:uid="{00000000-0005-0000-0000-000029190000}"/>
    <cellStyle name="Followed Hyperlink 14" xfId="7510" hidden="1" xr:uid="{00000000-0005-0000-0000-00002A190000}"/>
    <cellStyle name="Followed Hyperlink 14" xfId="7745" hidden="1" xr:uid="{00000000-0005-0000-0000-00002B190000}"/>
    <cellStyle name="Followed Hyperlink 14" xfId="7836" hidden="1" xr:uid="{00000000-0005-0000-0000-00002C190000}"/>
    <cellStyle name="Followed Hyperlink 14" xfId="7443" hidden="1" xr:uid="{00000000-0005-0000-0000-00002E190000}"/>
    <cellStyle name="Followed Hyperlink 14" xfId="7913" hidden="1" xr:uid="{00000000-0005-0000-0000-00002F190000}"/>
    <cellStyle name="Followed Hyperlink 14" xfId="8040" hidden="1" xr:uid="{00000000-0005-0000-0000-000031190000}"/>
    <cellStyle name="Followed Hyperlink 14" xfId="7478" hidden="1" xr:uid="{00000000-0005-0000-0000-000032190000}"/>
    <cellStyle name="Followed Hyperlink 14" xfId="31998" hidden="1" xr:uid="{00000000-0005-0000-0000-000001190000}"/>
    <cellStyle name="Followed Hyperlink 14" xfId="27858" hidden="1" xr:uid="{00000000-0005-0000-0000-00009A180000}"/>
    <cellStyle name="Followed Hyperlink 14" xfId="27894" hidden="1" xr:uid="{00000000-0005-0000-0000-00009B180000}"/>
    <cellStyle name="Followed Hyperlink 14" xfId="27415" hidden="1" xr:uid="{00000000-0005-0000-0000-00009C180000}"/>
    <cellStyle name="Followed Hyperlink 14" xfId="28020" hidden="1" xr:uid="{00000000-0005-0000-0000-00009E180000}"/>
    <cellStyle name="Followed Hyperlink 14" xfId="28146" hidden="1" xr:uid="{00000000-0005-0000-0000-0000A0180000}"/>
    <cellStyle name="Followed Hyperlink 14" xfId="28194" hidden="1" xr:uid="{00000000-0005-0000-0000-0000A1180000}"/>
    <cellStyle name="Followed Hyperlink 14" xfId="28230" hidden="1" xr:uid="{00000000-0005-0000-0000-0000A2180000}"/>
    <cellStyle name="Followed Hyperlink 14" xfId="28079" hidden="1" xr:uid="{00000000-0005-0000-0000-0000A3180000}"/>
    <cellStyle name="Followed Hyperlink 14" xfId="28272" hidden="1" xr:uid="{00000000-0005-0000-0000-0000A4180000}"/>
    <cellStyle name="Followed Hyperlink 14" xfId="28356" hidden="1" xr:uid="{00000000-0005-0000-0000-0000A6180000}"/>
    <cellStyle name="Followed Hyperlink 14" xfId="28404" hidden="1" xr:uid="{00000000-0005-0000-0000-0000A7180000}"/>
    <cellStyle name="Followed Hyperlink 14" xfId="28488" hidden="1" xr:uid="{00000000-0005-0000-0000-0000A9180000}"/>
    <cellStyle name="Followed Hyperlink 14" xfId="28524" hidden="1" xr:uid="{00000000-0005-0000-0000-0000AA180000}"/>
    <cellStyle name="Followed Hyperlink 14" xfId="28663" hidden="1" xr:uid="{00000000-0005-0000-0000-0000AB180000}"/>
    <cellStyle name="Followed Hyperlink 14" xfId="28789" hidden="1" xr:uid="{00000000-0005-0000-0000-0000AC180000}"/>
    <cellStyle name="Followed Hyperlink 14" xfId="28632" hidden="1" xr:uid="{00000000-0005-0000-0000-0000AE180000}"/>
    <cellStyle name="Followed Hyperlink 14" xfId="28867" hidden="1" xr:uid="{00000000-0005-0000-0000-0000AF180000}"/>
    <cellStyle name="Followed Hyperlink 14" xfId="28958" hidden="1" xr:uid="{00000000-0005-0000-0000-0000B0180000}"/>
    <cellStyle name="Followed Hyperlink 14" xfId="28565" hidden="1" xr:uid="{00000000-0005-0000-0000-0000B2180000}"/>
    <cellStyle name="Followed Hyperlink 14" xfId="29035" hidden="1" xr:uid="{00000000-0005-0000-0000-0000B3180000}"/>
    <cellStyle name="Followed Hyperlink 14" xfId="29126" hidden="1" xr:uid="{00000000-0005-0000-0000-0000B4180000}"/>
    <cellStyle name="Followed Hyperlink 14" xfId="28600" hidden="1" xr:uid="{00000000-0005-0000-0000-0000B6180000}"/>
    <cellStyle name="Followed Hyperlink 14" xfId="29203" hidden="1" xr:uid="{00000000-0005-0000-0000-0000B7180000}"/>
    <cellStyle name="Followed Hyperlink 14" xfId="29264" hidden="1" xr:uid="{00000000-0005-0000-0000-0000B8180000}"/>
    <cellStyle name="Followed Hyperlink 14" xfId="29300" hidden="1" xr:uid="{00000000-0005-0000-0000-0000B9180000}"/>
    <cellStyle name="Followed Hyperlink 14" xfId="29406" hidden="1" xr:uid="{00000000-0005-0000-0000-0000BB180000}"/>
    <cellStyle name="Followed Hyperlink 14" xfId="29442" hidden="1" xr:uid="{00000000-0005-0000-0000-0000BC180000}"/>
    <cellStyle name="Followed Hyperlink 14" xfId="29539" hidden="1" xr:uid="{00000000-0005-0000-0000-0000BE180000}"/>
    <cellStyle name="Followed Hyperlink 14" xfId="29618" hidden="1" xr:uid="{00000000-0005-0000-0000-0000BF180000}"/>
    <cellStyle name="Followed Hyperlink 14" xfId="29654" hidden="1" xr:uid="{00000000-0005-0000-0000-0000C0180000}"/>
    <cellStyle name="Followed Hyperlink 14" xfId="28927" hidden="1" xr:uid="{00000000-0005-0000-0000-0000C1180000}"/>
    <cellStyle name="Followed Hyperlink 14" xfId="29707" hidden="1" xr:uid="{00000000-0005-0000-0000-0000C2180000}"/>
    <cellStyle name="Followed Hyperlink 14" xfId="29830" hidden="1" xr:uid="{00000000-0005-0000-0000-0000C4180000}"/>
    <cellStyle name="Followed Hyperlink 14" xfId="29875" hidden="1" xr:uid="{00000000-0005-0000-0000-0000C6180000}"/>
    <cellStyle name="Followed Hyperlink 14" xfId="29958" hidden="1" xr:uid="{00000000-0005-0000-0000-0000C7180000}"/>
    <cellStyle name="Followed Hyperlink 14" xfId="29994" hidden="1" xr:uid="{00000000-0005-0000-0000-0000C8180000}"/>
    <cellStyle name="Followed Hyperlink 14" xfId="29090" hidden="1" xr:uid="{00000000-0005-0000-0000-0000C9180000}"/>
    <cellStyle name="Followed Hyperlink 14" xfId="30084" hidden="1" xr:uid="{00000000-0005-0000-0000-0000CA180000}"/>
    <cellStyle name="Followed Hyperlink 14" xfId="30120" hidden="1" xr:uid="{00000000-0005-0000-0000-0000CB180000}"/>
    <cellStyle name="Followed Hyperlink 14" xfId="26851" hidden="1" xr:uid="{00000000-0005-0000-0000-000082180000}"/>
    <cellStyle name="Followed Hyperlink 14" xfId="26912" hidden="1" xr:uid="{00000000-0005-0000-0000-000083180000}"/>
    <cellStyle name="Followed Hyperlink 14" xfId="26948" hidden="1" xr:uid="{00000000-0005-0000-0000-000084180000}"/>
    <cellStyle name="Followed Hyperlink 14" xfId="27005" hidden="1" xr:uid="{00000000-0005-0000-0000-000086180000}"/>
    <cellStyle name="Followed Hyperlink 14" xfId="27054" hidden="1" xr:uid="{00000000-0005-0000-0000-000087180000}"/>
    <cellStyle name="Followed Hyperlink 14" xfId="27090" hidden="1" xr:uid="{00000000-0005-0000-0000-000088180000}"/>
    <cellStyle name="Followed Hyperlink 14" xfId="27151" hidden="1" xr:uid="{00000000-0005-0000-0000-000089180000}"/>
    <cellStyle name="Followed Hyperlink 14" xfId="27266" hidden="1" xr:uid="{00000000-0005-0000-0000-00008B180000}"/>
    <cellStyle name="Followed Hyperlink 14" xfId="27302" hidden="1" xr:uid="{00000000-0005-0000-0000-00008C180000}"/>
    <cellStyle name="Followed Hyperlink 14" xfId="27442" hidden="1" xr:uid="{00000000-0005-0000-0000-00008E180000}"/>
    <cellStyle name="Followed Hyperlink 14" xfId="27478" hidden="1" xr:uid="{00000000-0005-0000-0000-00008F180000}"/>
    <cellStyle name="Followed Hyperlink 14" xfId="26747" hidden="1" xr:uid="{00000000-0005-0000-0000-000090180000}"/>
    <cellStyle name="Followed Hyperlink 14" xfId="27523" hidden="1" xr:uid="{00000000-0005-0000-0000-000091180000}"/>
    <cellStyle name="Followed Hyperlink 14" xfId="27606" hidden="1" xr:uid="{00000000-0005-0000-0000-000092180000}"/>
    <cellStyle name="Followed Hyperlink 14" xfId="26738" hidden="1" xr:uid="{00000000-0005-0000-0000-000094180000}"/>
    <cellStyle name="Followed Hyperlink 14" xfId="27732" hidden="1" xr:uid="{00000000-0005-0000-0000-000096180000}"/>
    <cellStyle name="Followed Hyperlink 14" xfId="27768" hidden="1" xr:uid="{00000000-0005-0000-0000-000097180000}"/>
    <cellStyle name="Followed Hyperlink 14" xfId="27236" hidden="1" xr:uid="{00000000-0005-0000-0000-000098180000}"/>
    <cellStyle name="Followed Hyperlink 14" xfId="27810" hidden="1" xr:uid="{00000000-0005-0000-0000-000099180000}"/>
    <cellStyle name="Followed Hyperlink 14" xfId="26136" hidden="1" xr:uid="{00000000-0005-0000-0000-000074180000}"/>
    <cellStyle name="Followed Hyperlink 14" xfId="26311" hidden="1" xr:uid="{00000000-0005-0000-0000-000076180000}"/>
    <cellStyle name="Followed Hyperlink 14" xfId="26437" hidden="1" xr:uid="{00000000-0005-0000-0000-000078180000}"/>
    <cellStyle name="Followed Hyperlink 14" xfId="26473" hidden="1" xr:uid="{00000000-0005-0000-0000-000079180000}"/>
    <cellStyle name="Followed Hyperlink 14" xfId="26280" hidden="1" xr:uid="{00000000-0005-0000-0000-00007A180000}"/>
    <cellStyle name="Followed Hyperlink 14" xfId="26515" hidden="1" xr:uid="{00000000-0005-0000-0000-00007B180000}"/>
    <cellStyle name="Followed Hyperlink 14" xfId="26606" hidden="1" xr:uid="{00000000-0005-0000-0000-00007C180000}"/>
    <cellStyle name="Followed Hyperlink 14" xfId="26213" hidden="1" xr:uid="{00000000-0005-0000-0000-00007E180000}"/>
    <cellStyle name="Followed Hyperlink 14" xfId="26774" hidden="1" xr:uid="{00000000-0005-0000-0000-00007F180000}"/>
    <cellStyle name="Followed Hyperlink 14" xfId="25761" hidden="1" xr:uid="{00000000-0005-0000-0000-00006F180000}"/>
    <cellStyle name="Followed Hyperlink 14" xfId="26002" hidden="1" xr:uid="{00000000-0005-0000-0000-000070180000}"/>
    <cellStyle name="Followed Hyperlink 14" xfId="26038" hidden="1" xr:uid="{00000000-0005-0000-0000-000071180000}"/>
    <cellStyle name="Followed Hyperlink 14" xfId="23699" hidden="1" xr:uid="{00000000-0005-0000-0000-000072180000}"/>
    <cellStyle name="Followed Hyperlink 14" xfId="26088" hidden="1" xr:uid="{00000000-0005-0000-0000-000073180000}"/>
    <cellStyle name="Followed Hyperlink 14" xfId="25792" hidden="1" xr:uid="{00000000-0005-0000-0000-00006B180000}"/>
    <cellStyle name="Followed Hyperlink 14" xfId="25828" hidden="1" xr:uid="{00000000-0005-0000-0000-00006C180000}"/>
    <cellStyle name="Followed Hyperlink 14" xfId="25702" hidden="1" xr:uid="{00000000-0005-0000-0000-00006A180000}"/>
    <cellStyle name="Followed Hyperlink 14" xfId="25666" hidden="1" xr:uid="{00000000-0005-0000-0000-000069180000}"/>
    <cellStyle name="Followed Hyperlink 14" xfId="25912" hidden="1" xr:uid="{00000000-0005-0000-0000-00006E180000}"/>
    <cellStyle name="Followed Hyperlink 14" xfId="26810" hidden="1" xr:uid="{00000000-0005-0000-0000-000080180000}"/>
    <cellStyle name="Followed Hyperlink 14" xfId="26347" hidden="1" xr:uid="{00000000-0005-0000-0000-000077180000}"/>
    <cellStyle name="Followed Hyperlink 14" xfId="27642" hidden="1" xr:uid="{00000000-0005-0000-0000-000093180000}"/>
    <cellStyle name="Followed Hyperlink 14" xfId="27187" hidden="1" xr:uid="{00000000-0005-0000-0000-00008A180000}"/>
    <cellStyle name="Followed Hyperlink 14" xfId="26248" hidden="1" xr:uid="{00000000-0005-0000-0000-000081180000}"/>
    <cellStyle name="Followed Hyperlink 14" xfId="29794" hidden="1" xr:uid="{00000000-0005-0000-0000-0000C3180000}"/>
    <cellStyle name="Followed Hyperlink 14" xfId="28909" hidden="1" xr:uid="{00000000-0005-0000-0000-0000BA180000}"/>
    <cellStyle name="Followed Hyperlink 14" xfId="28994" hidden="1" xr:uid="{00000000-0005-0000-0000-0000B1180000}"/>
    <cellStyle name="Followed Hyperlink 14" xfId="28440" hidden="1" xr:uid="{00000000-0005-0000-0000-0000A8180000}"/>
    <cellStyle name="Followed Hyperlink 14" xfId="28110" hidden="1" xr:uid="{00000000-0005-0000-0000-00009F180000}"/>
    <cellStyle name="Followed Hyperlink 14" xfId="8004" hidden="1" xr:uid="{00000000-0005-0000-0000-000030190000}"/>
    <cellStyle name="Followed Hyperlink 14" xfId="17312" hidden="1" xr:uid="{00000000-0005-0000-0000-000027190000}"/>
    <cellStyle name="Followed Hyperlink 14" xfId="23226" hidden="1" xr:uid="{00000000-0005-0000-0000-00001E190000}"/>
    <cellStyle name="Followed Hyperlink 14" xfId="30036" hidden="1" xr:uid="{00000000-0005-0000-0000-000014190000}"/>
    <cellStyle name="Followed Hyperlink 14" xfId="32992" hidden="1" xr:uid="{00000000-0005-0000-0000-00000B190000}"/>
    <cellStyle name="Followed Hyperlink 14" xfId="32572" hidden="1" xr:uid="{00000000-0005-0000-0000-000002190000}"/>
    <cellStyle name="Followed Hyperlink 14" xfId="32240" hidden="1" xr:uid="{00000000-0005-0000-0000-0000F8180000}"/>
    <cellStyle name="Followed Hyperlink 14" xfId="31767" hidden="1" xr:uid="{00000000-0005-0000-0000-0000EF180000}"/>
    <cellStyle name="Followed Hyperlink 14" xfId="31404" hidden="1" xr:uid="{00000000-0005-0000-0000-0000E6180000}"/>
    <cellStyle name="Followed Hyperlink 14" xfId="30850" hidden="1" xr:uid="{00000000-0005-0000-0000-0000DC180000}"/>
    <cellStyle name="Followed Hyperlink 14" xfId="30372" hidden="1" xr:uid="{00000000-0005-0000-0000-0000D3180000}"/>
    <cellStyle name="Followed Hyperlink 14" xfId="10621" hidden="1" xr:uid="{00000000-0005-0000-0000-00006F190000}"/>
    <cellStyle name="Followed Hyperlink 14" xfId="5349" hidden="1" xr:uid="{00000000-0005-0000-0000-0000071A0000}"/>
    <cellStyle name="Followed Hyperlink 14" xfId="4746" hidden="1" xr:uid="{00000000-0005-0000-0000-0000FC190000}"/>
    <cellStyle name="Followed Hyperlink 14" xfId="4374" hidden="1" xr:uid="{00000000-0005-0000-0000-0000F3190000}"/>
    <cellStyle name="Followed Hyperlink 14" xfId="4039" hidden="1" xr:uid="{00000000-0005-0000-0000-0000EA190000}"/>
    <cellStyle name="Followed Hyperlink 14" xfId="15240" hidden="1" xr:uid="{00000000-0005-0000-0000-0000E1190000}"/>
    <cellStyle name="Followed Hyperlink 14" xfId="15147" hidden="1" xr:uid="{00000000-0005-0000-0000-0000D7190000}"/>
    <cellStyle name="Followed Hyperlink 14" xfId="14750" hidden="1" xr:uid="{00000000-0005-0000-0000-0000CE190000}"/>
    <cellStyle name="Followed Hyperlink 14" xfId="14276" hidden="1" xr:uid="{00000000-0005-0000-0000-0000C4190000}"/>
    <cellStyle name="Followed Hyperlink 14" xfId="13904" hidden="1" xr:uid="{00000000-0005-0000-0000-0000BB190000}"/>
    <cellStyle name="Followed Hyperlink 14" xfId="13562" hidden="1" xr:uid="{00000000-0005-0000-0000-0000B1190000}"/>
    <cellStyle name="Followed Hyperlink 14" xfId="13186" hidden="1" xr:uid="{00000000-0005-0000-0000-0000A8190000}"/>
    <cellStyle name="Followed Hyperlink 14" xfId="12771" hidden="1" xr:uid="{00000000-0005-0000-0000-00009F190000}"/>
    <cellStyle name="Followed Hyperlink 14" xfId="12393" hidden="1" xr:uid="{00000000-0005-0000-0000-000096190000}"/>
    <cellStyle name="Followed Hyperlink 14" xfId="11610" hidden="1" xr:uid="{00000000-0005-0000-0000-00008B190000}"/>
    <cellStyle name="Followed Hyperlink 14" xfId="11425" hidden="1" xr:uid="{00000000-0005-0000-0000-000082190000}"/>
    <cellStyle name="Followed Hyperlink 14" xfId="11054" hidden="1" xr:uid="{00000000-0005-0000-0000-000079190000}"/>
    <cellStyle name="Followed Hyperlink 14" xfId="10682" hidden="1" xr:uid="{00000000-0005-0000-0000-000070190000}"/>
    <cellStyle name="Followed Hyperlink 14" xfId="10305" hidden="1" xr:uid="{00000000-0005-0000-0000-000066190000}"/>
    <cellStyle name="Followed Hyperlink 14" xfId="9703" hidden="1" xr:uid="{00000000-0005-0000-0000-00005C190000}"/>
    <cellStyle name="Followed Hyperlink 14" xfId="9424" hidden="1" xr:uid="{00000000-0005-0000-0000-000053190000}"/>
    <cellStyle name="Followed Hyperlink 14" xfId="8466" hidden="1" xr:uid="{00000000-0005-0000-0000-000049190000}"/>
    <cellStyle name="Followed Hyperlink 14" xfId="8708" hidden="1" xr:uid="{00000000-0005-0000-0000-000040190000}"/>
    <cellStyle name="Followed Hyperlink 14" xfId="8235" hidden="1" xr:uid="{00000000-0005-0000-0000-000037190000}"/>
    <cellStyle name="Followed Hyperlink 14" xfId="3199" hidden="1" xr:uid="{00000000-0005-0000-0000-00005C1A0000}"/>
    <cellStyle name="Followed Hyperlink 14" xfId="51058" hidden="1" xr:uid="{00000000-0005-0000-0000-0000CC160000}"/>
    <cellStyle name="Followed Hyperlink 14" xfId="49882" hidden="1" xr:uid="{00000000-0005-0000-0000-000055170000}"/>
    <cellStyle name="Followed Hyperlink 14" xfId="17634" hidden="1" xr:uid="{00000000-0005-0000-0000-0000B4170000}"/>
    <cellStyle name="Followed Hyperlink 14" xfId="17271" hidden="1" xr:uid="{00000000-0005-0000-0000-0000AB170000}"/>
    <cellStyle name="Followed Hyperlink 14" xfId="16765" hidden="1" xr:uid="{00000000-0005-0000-0000-0000A2170000}"/>
    <cellStyle name="Followed Hyperlink 14" xfId="16255" hidden="1" xr:uid="{00000000-0005-0000-0000-000098170000}"/>
    <cellStyle name="Followed Hyperlink 14" xfId="16003" hidden="1" xr:uid="{00000000-0005-0000-0000-000090170000}"/>
    <cellStyle name="Followed Hyperlink 14" xfId="33505" hidden="1" xr:uid="{00000000-0005-0000-0000-000086170000}"/>
    <cellStyle name="Followed Hyperlink 14" xfId="36159" hidden="1" xr:uid="{00000000-0005-0000-0000-00007E170000}"/>
    <cellStyle name="Followed Hyperlink 14" xfId="39461" hidden="1" xr:uid="{00000000-0005-0000-0000-000074170000}"/>
    <cellStyle name="Followed Hyperlink 14" xfId="42438" hidden="1" xr:uid="{00000000-0005-0000-0000-00006B170000}"/>
    <cellStyle name="Followed Hyperlink 14" xfId="45558" hidden="1" xr:uid="{00000000-0005-0000-0000-000062170000}"/>
    <cellStyle name="Followed Hyperlink 14" xfId="48535" hidden="1" xr:uid="{00000000-0005-0000-0000-000059170000}"/>
    <cellStyle name="Followed Hyperlink 14" xfId="51471" hidden="1" xr:uid="{00000000-0005-0000-0000-000050170000}"/>
    <cellStyle name="Followed Hyperlink 14" xfId="54592" hidden="1" xr:uid="{00000000-0005-0000-0000-000047170000}"/>
    <cellStyle name="Followed Hyperlink 14" xfId="56475" hidden="1" xr:uid="{00000000-0005-0000-0000-00003E170000}"/>
    <cellStyle name="Followed Hyperlink 14" xfId="56055" hidden="1" xr:uid="{00000000-0005-0000-0000-000035170000}"/>
    <cellStyle name="Followed Hyperlink 14" xfId="55687" hidden="1" xr:uid="{00000000-0005-0000-0000-00002B170000}"/>
    <cellStyle name="Followed Hyperlink 14" xfId="54802" hidden="1" xr:uid="{00000000-0005-0000-0000-000023170000}"/>
    <cellStyle name="Followed Hyperlink 14" xfId="54760" hidden="1" xr:uid="{00000000-0005-0000-0000-000019170000}"/>
    <cellStyle name="Followed Hyperlink 14" xfId="54283" hidden="1" xr:uid="{00000000-0005-0000-0000-000010170000}"/>
    <cellStyle name="Followed Hyperlink 14" xfId="53342" hidden="1" xr:uid="{00000000-0005-0000-0000-000007170000}"/>
    <cellStyle name="Followed Hyperlink 14" xfId="53533" hidden="1" xr:uid="{00000000-0005-0000-0000-0000FE160000}"/>
    <cellStyle name="Followed Hyperlink 14" xfId="38352" hidden="1" xr:uid="{00000000-0005-0000-0000-0000D3150000}"/>
    <cellStyle name="Followed Hyperlink 14" xfId="39219" hidden="1" xr:uid="{00000000-0005-0000-0000-0000D4150000}"/>
    <cellStyle name="Followed Hyperlink 14" xfId="38524" hidden="1" xr:uid="{00000000-0005-0000-0000-0000D6150000}"/>
    <cellStyle name="Followed Hyperlink 14" xfId="39300" hidden="1" xr:uid="{00000000-0005-0000-0000-0000D7150000}"/>
    <cellStyle name="Followed Hyperlink 14" xfId="39383" hidden="1" xr:uid="{00000000-0005-0000-0000-0000D8150000}"/>
    <cellStyle name="Followed Hyperlink 14" xfId="39419" hidden="1" xr:uid="{00000000-0005-0000-0000-0000D9150000}"/>
    <cellStyle name="Followed Hyperlink 14" xfId="38515" hidden="1" xr:uid="{00000000-0005-0000-0000-0000DA150000}"/>
    <cellStyle name="Followed Hyperlink 14" xfId="39545" hidden="1" xr:uid="{00000000-0005-0000-0000-0000DC150000}"/>
    <cellStyle name="Followed Hyperlink 14" xfId="39635" hidden="1" xr:uid="{00000000-0005-0000-0000-0000DF150000}"/>
    <cellStyle name="Followed Hyperlink 14" xfId="39671" hidden="1" xr:uid="{00000000-0005-0000-0000-0000E0150000}"/>
    <cellStyle name="Followed Hyperlink 14" xfId="39192" hidden="1" xr:uid="{00000000-0005-0000-0000-0000E1150000}"/>
    <cellStyle name="Followed Hyperlink 14" xfId="39761" hidden="1" xr:uid="{00000000-0005-0000-0000-0000E2150000}"/>
    <cellStyle name="Followed Hyperlink 14" xfId="39797" hidden="1" xr:uid="{00000000-0005-0000-0000-0000E3150000}"/>
    <cellStyle name="Followed Hyperlink 14" xfId="39887" hidden="1" xr:uid="{00000000-0005-0000-0000-0000E4150000}"/>
    <cellStyle name="Followed Hyperlink 14" xfId="39923" hidden="1" xr:uid="{00000000-0005-0000-0000-0000E5150000}"/>
    <cellStyle name="Followed Hyperlink 14" xfId="40007" hidden="1" xr:uid="{00000000-0005-0000-0000-0000E7150000}"/>
    <cellStyle name="Followed Hyperlink 14" xfId="39856" hidden="1" xr:uid="{00000000-0005-0000-0000-0000E8150000}"/>
    <cellStyle name="Followed Hyperlink 14" xfId="40097" hidden="1" xr:uid="{00000000-0005-0000-0000-0000E9150000}"/>
    <cellStyle name="Followed Hyperlink 14" xfId="40133" hidden="1" xr:uid="{00000000-0005-0000-0000-0000EA150000}"/>
    <cellStyle name="Followed Hyperlink 14" xfId="40218" hidden="1" xr:uid="{00000000-0005-0000-0000-0000EB150000}"/>
    <cellStyle name="Followed Hyperlink 14" xfId="40254" hidden="1" xr:uid="{00000000-0005-0000-0000-0000EC150000}"/>
    <cellStyle name="Followed Hyperlink 14" xfId="40302" hidden="1" xr:uid="{00000000-0005-0000-0000-0000ED150000}"/>
    <cellStyle name="Followed Hyperlink 14" xfId="40603" hidden="1" xr:uid="{00000000-0005-0000-0000-0000F0150000}"/>
    <cellStyle name="Followed Hyperlink 14" xfId="40639" hidden="1" xr:uid="{00000000-0005-0000-0000-0000F1150000}"/>
    <cellStyle name="Followed Hyperlink 14" xfId="40446" hidden="1" xr:uid="{00000000-0005-0000-0000-0000F2150000}"/>
    <cellStyle name="Followed Hyperlink 14" xfId="40681" hidden="1" xr:uid="{00000000-0005-0000-0000-0000F3150000}"/>
    <cellStyle name="Followed Hyperlink 14" xfId="40772" hidden="1" xr:uid="{00000000-0005-0000-0000-0000F4150000}"/>
    <cellStyle name="Followed Hyperlink 14" xfId="40808" hidden="1" xr:uid="{00000000-0005-0000-0000-0000F5150000}"/>
    <cellStyle name="Followed Hyperlink 14" xfId="40940" hidden="1" xr:uid="{00000000-0005-0000-0000-0000F7150000}"/>
    <cellStyle name="Followed Hyperlink 14" xfId="40976" hidden="1" xr:uid="{00000000-0005-0000-0000-0000F8150000}"/>
    <cellStyle name="Followed Hyperlink 14" xfId="40414" hidden="1" xr:uid="{00000000-0005-0000-0000-0000F9150000}"/>
    <cellStyle name="Followed Hyperlink 14" xfId="41017" hidden="1" xr:uid="{00000000-0005-0000-0000-0000FA150000}"/>
    <cellStyle name="Followed Hyperlink 14" xfId="41078" hidden="1" xr:uid="{00000000-0005-0000-0000-0000FB150000}"/>
    <cellStyle name="Followed Hyperlink 14" xfId="41114" hidden="1" xr:uid="{00000000-0005-0000-0000-0000FC150000}"/>
    <cellStyle name="Followed Hyperlink 14" xfId="40723" hidden="1" xr:uid="{00000000-0005-0000-0000-0000FD150000}"/>
    <cellStyle name="Followed Hyperlink 14" xfId="41256" hidden="1" xr:uid="{00000000-0005-0000-0000-0000FF150000}"/>
    <cellStyle name="Followed Hyperlink 14" xfId="41317" hidden="1" xr:uid="{00000000-0005-0000-0000-000000160000}"/>
    <cellStyle name="Followed Hyperlink 14" xfId="41432" hidden="1" xr:uid="{00000000-0005-0000-0000-000002160000}"/>
    <cellStyle name="Followed Hyperlink 14" xfId="41468" hidden="1" xr:uid="{00000000-0005-0000-0000-000003160000}"/>
    <cellStyle name="Followed Hyperlink 14" xfId="40741" hidden="1" xr:uid="{00000000-0005-0000-0000-000004160000}"/>
    <cellStyle name="Followed Hyperlink 14" xfId="41608" hidden="1" xr:uid="{00000000-0005-0000-0000-000005160000}"/>
    <cellStyle name="Followed Hyperlink 14" xfId="40913" hidden="1" xr:uid="{00000000-0005-0000-0000-000007160000}"/>
    <cellStyle name="Followed Hyperlink 14" xfId="41689" hidden="1" xr:uid="{00000000-0005-0000-0000-000008160000}"/>
    <cellStyle name="Followed Hyperlink 14" xfId="39013" hidden="1" xr:uid="{00000000-0005-0000-0000-0000DD150000}"/>
    <cellStyle name="Followed Hyperlink 14" xfId="35304" hidden="1" xr:uid="{00000000-0005-0000-0000-000083150000}"/>
    <cellStyle name="Followed Hyperlink 14" xfId="35352" hidden="1" xr:uid="{00000000-0005-0000-0000-000084150000}"/>
    <cellStyle name="Followed Hyperlink 14" xfId="35388" hidden="1" xr:uid="{00000000-0005-0000-0000-000085150000}"/>
    <cellStyle name="Followed Hyperlink 14" xfId="35237" hidden="1" xr:uid="{00000000-0005-0000-0000-000086150000}"/>
    <cellStyle name="Followed Hyperlink 14" xfId="35514" hidden="1" xr:uid="{00000000-0005-0000-0000-000088150000}"/>
    <cellStyle name="Followed Hyperlink 14" xfId="33175" hidden="1" xr:uid="{00000000-0005-0000-0000-000089150000}"/>
    <cellStyle name="Followed Hyperlink 14" xfId="35564" hidden="1" xr:uid="{00000000-0005-0000-0000-00008A150000}"/>
    <cellStyle name="Followed Hyperlink 14" xfId="35612" hidden="1" xr:uid="{00000000-0005-0000-0000-00008B150000}"/>
    <cellStyle name="Followed Hyperlink 14" xfId="35787" hidden="1" xr:uid="{00000000-0005-0000-0000-00008D150000}"/>
    <cellStyle name="Followed Hyperlink 14" xfId="35913" hidden="1" xr:uid="{00000000-0005-0000-0000-00008E150000}"/>
    <cellStyle name="Followed Hyperlink 14" xfId="35756" hidden="1" xr:uid="{00000000-0005-0000-0000-000090150000}"/>
    <cellStyle name="Followed Hyperlink 14" xfId="35991" hidden="1" xr:uid="{00000000-0005-0000-0000-000091150000}"/>
    <cellStyle name="Followed Hyperlink 14" xfId="36082" hidden="1" xr:uid="{00000000-0005-0000-0000-000092150000}"/>
    <cellStyle name="Followed Hyperlink 14" xfId="36118" hidden="1" xr:uid="{00000000-0005-0000-0000-000093150000}"/>
    <cellStyle name="Followed Hyperlink 14" xfId="35689" hidden="1" xr:uid="{00000000-0005-0000-0000-000094150000}"/>
    <cellStyle name="Followed Hyperlink 14" xfId="36250" hidden="1" xr:uid="{00000000-0005-0000-0000-000095150000}"/>
    <cellStyle name="Followed Hyperlink 14" xfId="36286" hidden="1" xr:uid="{00000000-0005-0000-0000-000096150000}"/>
    <cellStyle name="Followed Hyperlink 14" xfId="36327" hidden="1" xr:uid="{00000000-0005-0000-0000-000098150000}"/>
    <cellStyle name="Followed Hyperlink 14" xfId="36388" hidden="1" xr:uid="{00000000-0005-0000-0000-000099150000}"/>
    <cellStyle name="Followed Hyperlink 14" xfId="36424" hidden="1" xr:uid="{00000000-0005-0000-0000-00009A150000}"/>
    <cellStyle name="Followed Hyperlink 14" xfId="36033" hidden="1" xr:uid="{00000000-0005-0000-0000-00009B150000}"/>
    <cellStyle name="Followed Hyperlink 14" xfId="36530" hidden="1" xr:uid="{00000000-0005-0000-0000-00009C150000}"/>
    <cellStyle name="Followed Hyperlink 14" xfId="36566" hidden="1" xr:uid="{00000000-0005-0000-0000-00009D150000}"/>
    <cellStyle name="Followed Hyperlink 14" xfId="36742" hidden="1" xr:uid="{00000000-0005-0000-0000-0000A0150000}"/>
    <cellStyle name="Followed Hyperlink 14" xfId="36778" hidden="1" xr:uid="{00000000-0005-0000-0000-0000A1150000}"/>
    <cellStyle name="Followed Hyperlink 14" xfId="36051" hidden="1" xr:uid="{00000000-0005-0000-0000-0000A2150000}"/>
    <cellStyle name="Followed Hyperlink 14" xfId="36918" hidden="1" xr:uid="{00000000-0005-0000-0000-0000A3150000}"/>
    <cellStyle name="Followed Hyperlink 14" xfId="36954" hidden="1" xr:uid="{00000000-0005-0000-0000-0000A4150000}"/>
    <cellStyle name="Followed Hyperlink 14" xfId="36223" hidden="1" xr:uid="{00000000-0005-0000-0000-0000A5150000}"/>
    <cellStyle name="Followed Hyperlink 14" xfId="36999" hidden="1" xr:uid="{00000000-0005-0000-0000-0000A6150000}"/>
    <cellStyle name="Followed Hyperlink 14" xfId="37118" hidden="1" xr:uid="{00000000-0005-0000-0000-0000A8150000}"/>
    <cellStyle name="Followed Hyperlink 14" xfId="36214" hidden="1" xr:uid="{00000000-0005-0000-0000-0000A9150000}"/>
    <cellStyle name="Followed Hyperlink 14" xfId="37208" hidden="1" xr:uid="{00000000-0005-0000-0000-0000AA150000}"/>
    <cellStyle name="Followed Hyperlink 14" xfId="37244" hidden="1" xr:uid="{00000000-0005-0000-0000-0000AB150000}"/>
    <cellStyle name="Followed Hyperlink 14" xfId="36712" hidden="1" xr:uid="{00000000-0005-0000-0000-0000AC150000}"/>
    <cellStyle name="Followed Hyperlink 14" xfId="37286" hidden="1" xr:uid="{00000000-0005-0000-0000-0000AD150000}"/>
    <cellStyle name="Followed Hyperlink 14" xfId="37334" hidden="1" xr:uid="{00000000-0005-0000-0000-0000AE150000}"/>
    <cellStyle name="Followed Hyperlink 14" xfId="34345" hidden="1" xr:uid="{00000000-0005-0000-0000-00006E150000}"/>
    <cellStyle name="Followed Hyperlink 14" xfId="34460" hidden="1" xr:uid="{00000000-0005-0000-0000-000070150000}"/>
    <cellStyle name="Followed Hyperlink 14" xfId="33733" hidden="1" xr:uid="{00000000-0005-0000-0000-000071150000}"/>
    <cellStyle name="Followed Hyperlink 14" xfId="34600" hidden="1" xr:uid="{00000000-0005-0000-0000-000072150000}"/>
    <cellStyle name="Followed Hyperlink 14" xfId="34636" hidden="1" xr:uid="{00000000-0005-0000-0000-000073150000}"/>
    <cellStyle name="Followed Hyperlink 14" xfId="33905" hidden="1" xr:uid="{00000000-0005-0000-0000-000074150000}"/>
    <cellStyle name="Followed Hyperlink 14" xfId="34764" hidden="1" xr:uid="{00000000-0005-0000-0000-000076150000}"/>
    <cellStyle name="Followed Hyperlink 14" xfId="34800" hidden="1" xr:uid="{00000000-0005-0000-0000-000077150000}"/>
    <cellStyle name="Followed Hyperlink 14" xfId="33896" hidden="1" xr:uid="{00000000-0005-0000-0000-000078150000}"/>
    <cellStyle name="Followed Hyperlink 14" xfId="34890" hidden="1" xr:uid="{00000000-0005-0000-0000-000079150000}"/>
    <cellStyle name="Followed Hyperlink 14" xfId="34926" hidden="1" xr:uid="{00000000-0005-0000-0000-00007A150000}"/>
    <cellStyle name="Followed Hyperlink 14" xfId="34394" hidden="1" xr:uid="{00000000-0005-0000-0000-00007B150000}"/>
    <cellStyle name="Followed Hyperlink 14" xfId="34968" hidden="1" xr:uid="{00000000-0005-0000-0000-00007C150000}"/>
    <cellStyle name="Followed Hyperlink 14" xfId="35052" hidden="1" xr:uid="{00000000-0005-0000-0000-00007E150000}"/>
    <cellStyle name="Followed Hyperlink 14" xfId="34573" hidden="1" xr:uid="{00000000-0005-0000-0000-00007F150000}"/>
    <cellStyle name="Followed Hyperlink 14" xfId="35142" hidden="1" xr:uid="{00000000-0005-0000-0000-000080150000}"/>
    <cellStyle name="Followed Hyperlink 14" xfId="35268" hidden="1" xr:uid="{00000000-0005-0000-0000-000082150000}"/>
    <cellStyle name="Followed Hyperlink 14" xfId="33800" hidden="1" xr:uid="{00000000-0005-0000-0000-000062150000}"/>
    <cellStyle name="Followed Hyperlink 14" xfId="33371" hidden="1" xr:uid="{00000000-0005-0000-0000-000063150000}"/>
    <cellStyle name="Followed Hyperlink 14" xfId="33968" hidden="1" xr:uid="{00000000-0005-0000-0000-000065150000}"/>
    <cellStyle name="Followed Hyperlink 14" xfId="33406" hidden="1" xr:uid="{00000000-0005-0000-0000-000066150000}"/>
    <cellStyle name="Followed Hyperlink 14" xfId="34009" hidden="1" xr:uid="{00000000-0005-0000-0000-000067150000}"/>
    <cellStyle name="Followed Hyperlink 14" xfId="34070" hidden="1" xr:uid="{00000000-0005-0000-0000-000068150000}"/>
    <cellStyle name="Followed Hyperlink 14" xfId="34106" hidden="1" xr:uid="{00000000-0005-0000-0000-000069150000}"/>
    <cellStyle name="Followed Hyperlink 14" xfId="33715" hidden="1" xr:uid="{00000000-0005-0000-0000-00006A150000}"/>
    <cellStyle name="Followed Hyperlink 14" xfId="34212" hidden="1" xr:uid="{00000000-0005-0000-0000-00006B150000}"/>
    <cellStyle name="Followed Hyperlink 14" xfId="33595" hidden="1" xr:uid="{00000000-0005-0000-0000-00005D150000}"/>
    <cellStyle name="Followed Hyperlink 14" xfId="33631" hidden="1" xr:uid="{00000000-0005-0000-0000-00005E150000}"/>
    <cellStyle name="Followed Hyperlink 14" xfId="33438" hidden="1" xr:uid="{00000000-0005-0000-0000-00005F150000}"/>
    <cellStyle name="Followed Hyperlink 14" xfId="33673" hidden="1" xr:uid="{00000000-0005-0000-0000-000060150000}"/>
    <cellStyle name="Followed Hyperlink 14" xfId="33764" hidden="1" xr:uid="{00000000-0005-0000-0000-000061150000}"/>
    <cellStyle name="Followed Hyperlink 14" xfId="33330" hidden="1" xr:uid="{00000000-0005-0000-0000-00005B150000}"/>
    <cellStyle name="Followed Hyperlink 14" xfId="33246" hidden="1" xr:uid="{00000000-0005-0000-0000-000059150000}"/>
    <cellStyle name="Followed Hyperlink 14" xfId="33210" hidden="1" xr:uid="{00000000-0005-0000-0000-000058150000}"/>
    <cellStyle name="Followed Hyperlink 14" xfId="33469" hidden="1" xr:uid="{00000000-0005-0000-0000-00005C150000}"/>
    <cellStyle name="Followed Hyperlink 14" xfId="34248" hidden="1" xr:uid="{00000000-0005-0000-0000-00006C150000}"/>
    <cellStyle name="Followed Hyperlink 14" xfId="33932" hidden="1" xr:uid="{00000000-0005-0000-0000-000064150000}"/>
    <cellStyle name="Followed Hyperlink 14" xfId="35016" hidden="1" xr:uid="{00000000-0005-0000-0000-00007D150000}"/>
    <cellStyle name="Followed Hyperlink 14" xfId="34681" hidden="1" xr:uid="{00000000-0005-0000-0000-000075150000}"/>
    <cellStyle name="Followed Hyperlink 14" xfId="34309" hidden="1" xr:uid="{00000000-0005-0000-0000-00006D150000}"/>
    <cellStyle name="Followed Hyperlink 14" xfId="37082" hidden="1" xr:uid="{00000000-0005-0000-0000-0000A7150000}"/>
    <cellStyle name="Followed Hyperlink 14" xfId="36663" hidden="1" xr:uid="{00000000-0005-0000-0000-00009F150000}"/>
    <cellStyle name="Followed Hyperlink 14" xfId="35724" hidden="1" xr:uid="{00000000-0005-0000-0000-000097150000}"/>
    <cellStyle name="Followed Hyperlink 14" xfId="35949" hidden="1" xr:uid="{00000000-0005-0000-0000-00008F150000}"/>
    <cellStyle name="Followed Hyperlink 14" xfId="35478" hidden="1" xr:uid="{00000000-0005-0000-0000-000087150000}"/>
    <cellStyle name="Followed Hyperlink 14" xfId="41644" hidden="1" xr:uid="{00000000-0005-0000-0000-000006160000}"/>
    <cellStyle name="Followed Hyperlink 14" xfId="40379" hidden="1" xr:uid="{00000000-0005-0000-0000-0000F6150000}"/>
    <cellStyle name="Followed Hyperlink 14" xfId="40338" hidden="1" xr:uid="{00000000-0005-0000-0000-0000EE150000}"/>
    <cellStyle name="Followed Hyperlink 14" xfId="39971" hidden="1" xr:uid="{00000000-0005-0000-0000-0000E6150000}"/>
    <cellStyle name="Followed Hyperlink 14" xfId="39587" hidden="1" xr:uid="{00000000-0005-0000-0000-0000DE150000}"/>
    <cellStyle name="Followed Hyperlink 14" xfId="39255" hidden="1" xr:uid="{00000000-0005-0000-0000-0000D5150000}"/>
    <cellStyle name="Followed Hyperlink 14" xfId="38831" hidden="1" xr:uid="{00000000-0005-0000-0000-0000CD150000}"/>
    <cellStyle name="Followed Hyperlink 14" xfId="37990" hidden="1" xr:uid="{00000000-0005-0000-0000-0000C5150000}"/>
    <cellStyle name="Followed Hyperlink 14" xfId="37949" hidden="1" xr:uid="{00000000-0005-0000-0000-0000BD150000}"/>
    <cellStyle name="Followed Hyperlink 14" xfId="37670" hidden="1" xr:uid="{00000000-0005-0000-0000-0000B5150000}"/>
    <cellStyle name="Followed Hyperlink 14" xfId="44213" hidden="1" xr:uid="{00000000-0005-0000-0000-00003D160000}"/>
    <cellStyle name="Followed Hyperlink 14" xfId="50589" hidden="1" xr:uid="{00000000-0005-0000-0000-0000C2160000}"/>
    <cellStyle name="Followed Hyperlink 14" xfId="50177" hidden="1" xr:uid="{00000000-0005-0000-0000-0000B9160000}"/>
    <cellStyle name="Followed Hyperlink 14" xfId="49671" hidden="1" xr:uid="{00000000-0005-0000-0000-0000B1160000}"/>
    <cellStyle name="Followed Hyperlink 14" xfId="49326" hidden="1" xr:uid="{00000000-0005-0000-0000-0000A9160000}"/>
    <cellStyle name="Followed Hyperlink 14" xfId="48416" hidden="1" xr:uid="{00000000-0005-0000-0000-0000A1160000}"/>
    <cellStyle name="Followed Hyperlink 14" xfId="47737" hidden="1" xr:uid="{00000000-0005-0000-0000-000090160000}"/>
    <cellStyle name="Followed Hyperlink 14" xfId="47822" hidden="1" xr:uid="{00000000-0005-0000-0000-000088160000}"/>
    <cellStyle name="Followed Hyperlink 14" xfId="47316" hidden="1" xr:uid="{00000000-0005-0000-0000-000080160000}"/>
    <cellStyle name="Followed Hyperlink 14" xfId="46985" hidden="1" xr:uid="{00000000-0005-0000-0000-000077160000}"/>
    <cellStyle name="Followed Hyperlink 14" xfId="46643" hidden="1" xr:uid="{00000000-0005-0000-0000-00006F160000}"/>
    <cellStyle name="Followed Hyperlink 14" xfId="46317" hidden="1" xr:uid="{00000000-0005-0000-0000-000067160000}"/>
    <cellStyle name="Followed Hyperlink 14" xfId="45432" hidden="1" xr:uid="{00000000-0005-0000-0000-00005F160000}"/>
    <cellStyle name="Followed Hyperlink 14" xfId="45481" hidden="1" xr:uid="{00000000-0005-0000-0000-000056160000}"/>
    <cellStyle name="Followed Hyperlink 14" xfId="44963" hidden="1" xr:uid="{00000000-0005-0000-0000-00004E160000}"/>
    <cellStyle name="Followed Hyperlink 14" xfId="44591" hidden="1" xr:uid="{00000000-0005-0000-0000-000046160000}"/>
    <cellStyle name="Followed Hyperlink 14" xfId="44249" hidden="1" xr:uid="{00000000-0005-0000-0000-00003E160000}"/>
    <cellStyle name="Followed Hyperlink 14" xfId="43056" hidden="1" xr:uid="{00000000-0005-0000-0000-000035160000}"/>
    <cellStyle name="Followed Hyperlink 14" xfId="43429" hidden="1" xr:uid="{00000000-0005-0000-0000-00002D160000}"/>
    <cellStyle name="Followed Hyperlink 14" xfId="43087" hidden="1" xr:uid="{00000000-0005-0000-0000-000025160000}"/>
    <cellStyle name="Followed Hyperlink 14" xfId="40183" hidden="1" xr:uid="{00000000-0005-0000-0000-00001C160000}"/>
    <cellStyle name="Followed Hyperlink 14" xfId="41898" hidden="1" xr:uid="{00000000-0005-0000-0000-00000C160000}"/>
    <cellStyle name="Followed Hyperlink 14" xfId="54157" hidden="1" xr:uid="{00000000-0005-0000-0000-00000D170000}"/>
    <cellStyle name="Followed Hyperlink 14" xfId="15877" hidden="1" xr:uid="{00000000-0005-0000-0000-00008D170000}"/>
    <cellStyle name="Followed Hyperlink 14" xfId="21601" hidden="1" xr:uid="{00000000-0005-0000-0000-00000D180000}"/>
    <cellStyle name="Followed Hyperlink 14" xfId="25576" hidden="1" xr:uid="{00000000-0005-0000-0000-000066180000}"/>
    <cellStyle name="Followed Hyperlink 14" xfId="25288" hidden="1" xr:uid="{00000000-0005-0000-0000-00005E180000}"/>
    <cellStyle name="Followed Hyperlink 14" xfId="24869" hidden="1" xr:uid="{00000000-0005-0000-0000-000055180000}"/>
    <cellStyle name="Followed Hyperlink 14" xfId="24492" hidden="1" xr:uid="{00000000-0005-0000-0000-00004C180000}"/>
    <cellStyle name="Followed Hyperlink 14" xfId="24155" hidden="1" xr:uid="{00000000-0005-0000-0000-000044180000}"/>
    <cellStyle name="Followed Hyperlink 14" xfId="23562" hidden="1" xr:uid="{00000000-0005-0000-0000-00003B180000}"/>
    <cellStyle name="Followed Hyperlink 14" xfId="22705" hidden="1" xr:uid="{00000000-0005-0000-0000-000033180000}"/>
    <cellStyle name="Followed Hyperlink 14" xfId="22932" hidden="1" xr:uid="{00000000-0005-0000-0000-00002A180000}"/>
    <cellStyle name="Followed Hyperlink 14" xfId="22556" hidden="1" xr:uid="{00000000-0005-0000-0000-000022180000}"/>
    <cellStyle name="Followed Hyperlink 14" xfId="22141" hidden="1" xr:uid="{00000000-0005-0000-0000-000019180000}"/>
    <cellStyle name="Followed Hyperlink 14" xfId="21570" hidden="1" xr:uid="{00000000-0005-0000-0000-000011180000}"/>
    <cellStyle name="Followed Hyperlink 14" xfId="20918" hidden="1" xr:uid="{00000000-0005-0000-0000-000000180000}"/>
    <cellStyle name="Followed Hyperlink 14" xfId="19672" hidden="1" xr:uid="{00000000-0005-0000-0000-0000F7170000}"/>
    <cellStyle name="Followed Hyperlink 14" xfId="19509" hidden="1" xr:uid="{00000000-0005-0000-0000-0000EF170000}"/>
    <cellStyle name="Followed Hyperlink 14" xfId="19846" hidden="1" xr:uid="{00000000-0005-0000-0000-0000E6170000}"/>
    <cellStyle name="Followed Hyperlink 14" xfId="19540" hidden="1" xr:uid="{00000000-0005-0000-0000-0000DE170000}"/>
    <cellStyle name="Followed Hyperlink 14" xfId="16657" hidden="1" xr:uid="{00000000-0005-0000-0000-0000D5170000}"/>
    <cellStyle name="Followed Hyperlink 14" xfId="18649" hidden="1" xr:uid="{00000000-0005-0000-0000-0000CC170000}"/>
    <cellStyle name="Followed Hyperlink 14" xfId="18361" hidden="1" xr:uid="{00000000-0005-0000-0000-0000C4170000}"/>
    <cellStyle name="Followed Hyperlink 14" xfId="17204" hidden="1" xr:uid="{00000000-0005-0000-0000-0000BB170000}"/>
    <cellStyle name="Followed Hyperlink 14" xfId="5518" hidden="1" xr:uid="{00000000-0005-0000-0000-00000B1A0000}"/>
    <cellStyle name="Followed Hyperlink 14" xfId="5554" hidden="1" xr:uid="{00000000-0005-0000-0000-00000C1A0000}"/>
    <cellStyle name="Followed Hyperlink 14" xfId="5595" hidden="1" xr:uid="{00000000-0005-0000-0000-00000E1A0000}"/>
    <cellStyle name="Followed Hyperlink 14" xfId="5686" hidden="1" xr:uid="{00000000-0005-0000-0000-00000F1A0000}"/>
    <cellStyle name="Followed Hyperlink 14" xfId="5722" hidden="1" xr:uid="{00000000-0005-0000-0000-0000101A0000}"/>
    <cellStyle name="Followed Hyperlink 14" xfId="5160" hidden="1" xr:uid="{00000000-0005-0000-0000-0000111A0000}"/>
    <cellStyle name="Followed Hyperlink 14" xfId="5860" hidden="1" xr:uid="{00000000-0005-0000-0000-0000141A0000}"/>
    <cellStyle name="Followed Hyperlink 14" xfId="5966" hidden="1" xr:uid="{00000000-0005-0000-0000-0000161A0000}"/>
    <cellStyle name="Followed Hyperlink 14" xfId="6002" hidden="1" xr:uid="{00000000-0005-0000-0000-0000171A0000}"/>
    <cellStyle name="Followed Hyperlink 14" xfId="6063" hidden="1" xr:uid="{00000000-0005-0000-0000-0000181A0000}"/>
    <cellStyle name="Followed Hyperlink 14" xfId="6099" hidden="1" xr:uid="{00000000-0005-0000-0000-0000191A0000}"/>
    <cellStyle name="Followed Hyperlink 14" xfId="6178" hidden="1" xr:uid="{00000000-0005-0000-0000-00001A1A0000}"/>
    <cellStyle name="Followed Hyperlink 14" xfId="6214" hidden="1" xr:uid="{00000000-0005-0000-0000-00001B1A0000}"/>
    <cellStyle name="Followed Hyperlink 14" xfId="5487" hidden="1" xr:uid="{00000000-0005-0000-0000-00001C1A0000}"/>
    <cellStyle name="Followed Hyperlink 14" xfId="6354" hidden="1" xr:uid="{00000000-0005-0000-0000-00001E1A0000}"/>
    <cellStyle name="Followed Hyperlink 14" xfId="6390" hidden="1" xr:uid="{00000000-0005-0000-0000-00001F1A0000}"/>
    <cellStyle name="Followed Hyperlink 14" xfId="5659" hidden="1" xr:uid="{00000000-0005-0000-0000-0000201A0000}"/>
    <cellStyle name="Followed Hyperlink 14" xfId="6435" hidden="1" xr:uid="{00000000-0005-0000-0000-0000211A0000}"/>
    <cellStyle name="Followed Hyperlink 14" xfId="6518" hidden="1" xr:uid="{00000000-0005-0000-0000-0000221A0000}"/>
    <cellStyle name="Followed Hyperlink 14" xfId="6554" hidden="1" xr:uid="{00000000-0005-0000-0000-0000231A0000}"/>
    <cellStyle name="Followed Hyperlink 14" xfId="5650" hidden="1" xr:uid="{00000000-0005-0000-0000-0000241A0000}"/>
    <cellStyle name="Followed Hyperlink 14" xfId="6148" hidden="1" xr:uid="{00000000-0005-0000-0000-0000281A0000}"/>
    <cellStyle name="Followed Hyperlink 14" xfId="6722" hidden="1" xr:uid="{00000000-0005-0000-0000-0000291A0000}"/>
    <cellStyle name="Followed Hyperlink 14" xfId="6770" hidden="1" xr:uid="{00000000-0005-0000-0000-00002A1A0000}"/>
    <cellStyle name="Followed Hyperlink 14" xfId="6806" hidden="1" xr:uid="{00000000-0005-0000-0000-00002B1A0000}"/>
    <cellStyle name="Followed Hyperlink 14" xfId="6327" hidden="1" xr:uid="{00000000-0005-0000-0000-00002C1A0000}"/>
    <cellStyle name="Followed Hyperlink 14" xfId="6896" hidden="1" xr:uid="{00000000-0005-0000-0000-00002E1A0000}"/>
    <cellStyle name="Followed Hyperlink 14" xfId="6932" hidden="1" xr:uid="{00000000-0005-0000-0000-00002F1A0000}"/>
    <cellStyle name="Followed Hyperlink 14" xfId="7022" hidden="1" xr:uid="{00000000-0005-0000-0000-0000301A0000}"/>
    <cellStyle name="Followed Hyperlink 14" xfId="7058" hidden="1" xr:uid="{00000000-0005-0000-0000-0000311A0000}"/>
    <cellStyle name="Followed Hyperlink 14" xfId="7106" hidden="1" xr:uid="{00000000-0005-0000-0000-0000321A0000}"/>
    <cellStyle name="Followed Hyperlink 14" xfId="7142" hidden="1" xr:uid="{00000000-0005-0000-0000-0000331A0000}"/>
    <cellStyle name="Followed Hyperlink 14" xfId="6991" hidden="1" xr:uid="{00000000-0005-0000-0000-0000341A0000}"/>
    <cellStyle name="Followed Hyperlink 14" xfId="7232" hidden="1" xr:uid="{00000000-0005-0000-0000-0000361A0000}"/>
    <cellStyle name="Followed Hyperlink 14" xfId="7268" hidden="1" xr:uid="{00000000-0005-0000-0000-0000371A0000}"/>
    <cellStyle name="Followed Hyperlink 14" xfId="7318" hidden="1" xr:uid="{00000000-0005-0000-0000-0000391A0000}"/>
    <cellStyle name="Followed Hyperlink 14" xfId="7402" hidden="1" xr:uid="{00000000-0005-0000-0000-00003B1A0000}"/>
    <cellStyle name="Followed Hyperlink 14" xfId="7541" hidden="1" xr:uid="{00000000-0005-0000-0000-00003C1A0000}"/>
    <cellStyle name="Followed Hyperlink 14" xfId="7667" hidden="1" xr:uid="{00000000-0005-0000-0000-00003E1A0000}"/>
    <cellStyle name="Followed Hyperlink 14" xfId="7703" hidden="1" xr:uid="{00000000-0005-0000-0000-00003F1A0000}"/>
    <cellStyle name="Followed Hyperlink 14" xfId="5917" hidden="1" xr:uid="{00000000-0005-0000-0000-0000401A0000}"/>
    <cellStyle name="Followed Hyperlink 14" xfId="1960" hidden="1" xr:uid="{00000000-0005-0000-0000-0000411A0000}"/>
    <cellStyle name="Followed Hyperlink 14" xfId="1996" hidden="1" xr:uid="{00000000-0005-0000-0000-0000421A0000}"/>
    <cellStyle name="Followed Hyperlink 14" xfId="1517" hidden="1" xr:uid="{00000000-0005-0000-0000-0000431A0000}"/>
    <cellStyle name="Followed Hyperlink 14" xfId="2038" hidden="1" xr:uid="{00000000-0005-0000-0000-0000441A0000}"/>
    <cellStyle name="Followed Hyperlink 14" xfId="2122" hidden="1" xr:uid="{00000000-0005-0000-0000-0000461A0000}"/>
    <cellStyle name="Followed Hyperlink 14" xfId="2212" hidden="1" xr:uid="{00000000-0005-0000-0000-0000471A0000}"/>
    <cellStyle name="Followed Hyperlink 14" xfId="2248" hidden="1" xr:uid="{00000000-0005-0000-0000-0000481A0000}"/>
    <cellStyle name="Followed Hyperlink 14" xfId="2296" hidden="1" xr:uid="{00000000-0005-0000-0000-0000491A0000}"/>
    <cellStyle name="Followed Hyperlink 14" xfId="2181" hidden="1" xr:uid="{00000000-0005-0000-0000-00004B1A0000}"/>
    <cellStyle name="Followed Hyperlink 14" xfId="2374" hidden="1" xr:uid="{00000000-0005-0000-0000-00004C1A0000}"/>
    <cellStyle name="Followed Hyperlink 14" xfId="2568" hidden="1" xr:uid="{00000000-0005-0000-0000-00004F1A0000}"/>
    <cellStyle name="Followed Hyperlink 14" xfId="2604" hidden="1" xr:uid="{00000000-0005-0000-0000-0000501A0000}"/>
    <cellStyle name="Followed Hyperlink 14" xfId="2652" hidden="1" xr:uid="{00000000-0005-0000-0000-0000511A0000}"/>
    <cellStyle name="Followed Hyperlink 14" xfId="2688" hidden="1" xr:uid="{00000000-0005-0000-0000-0000521A0000}"/>
    <cellStyle name="Followed Hyperlink 14" xfId="2827" hidden="1" xr:uid="{00000000-0005-0000-0000-0000531A0000}"/>
    <cellStyle name="Followed Hyperlink 14" xfId="2863" hidden="1" xr:uid="{00000000-0005-0000-0000-0000541A0000}"/>
    <cellStyle name="Followed Hyperlink 14" xfId="2989" hidden="1" xr:uid="{00000000-0005-0000-0000-0000561A0000}"/>
    <cellStyle name="Followed Hyperlink 14" xfId="2796" hidden="1" xr:uid="{00000000-0005-0000-0000-0000571A0000}"/>
    <cellStyle name="Followed Hyperlink 14" xfId="3031" hidden="1" xr:uid="{00000000-0005-0000-0000-0000581A0000}"/>
    <cellStyle name="Followed Hyperlink 14" xfId="3122" hidden="1" xr:uid="{00000000-0005-0000-0000-0000591A0000}"/>
    <cellStyle name="Followed Hyperlink 14" xfId="3158" hidden="1" xr:uid="{00000000-0005-0000-0000-00005A1A0000}"/>
    <cellStyle name="Followed Hyperlink 14" xfId="2729" hidden="1" xr:uid="{00000000-0005-0000-0000-00005B1A0000}"/>
    <cellStyle name="Followed Hyperlink 14" xfId="3326" hidden="1" xr:uid="{00000000-0005-0000-0000-00005E1A0000}"/>
    <cellStyle name="Followed Hyperlink 14" xfId="2764" hidden="1" xr:uid="{00000000-0005-0000-0000-00005F1A0000}"/>
    <cellStyle name="Followed Hyperlink 14" xfId="3367" hidden="1" xr:uid="{00000000-0005-0000-0000-0000601A0000}"/>
    <cellStyle name="Followed Hyperlink 14" xfId="3464" hidden="1" xr:uid="{00000000-0005-0000-0000-0000621A0000}"/>
    <cellStyle name="Followed Hyperlink 14" xfId="3073" hidden="1" xr:uid="{00000000-0005-0000-0000-0000631A0000}"/>
    <cellStyle name="Followed Hyperlink 14" xfId="3521" hidden="1" xr:uid="{00000000-0005-0000-0000-0000641A0000}"/>
    <cellStyle name="Followed Hyperlink 14" xfId="3606" hidden="1" xr:uid="{00000000-0005-0000-0000-0000661A0000}"/>
    <cellStyle name="Followed Hyperlink 14" xfId="3667" hidden="1" xr:uid="{00000000-0005-0000-0000-0000671A0000}"/>
    <cellStyle name="Followed Hyperlink 14" xfId="3703" hidden="1" xr:uid="{00000000-0005-0000-0000-0000681A0000}"/>
    <cellStyle name="Followed Hyperlink 14" xfId="3782" hidden="1" xr:uid="{00000000-0005-0000-0000-0000691A0000}"/>
    <cellStyle name="Followed Hyperlink 14" xfId="3818" hidden="1" xr:uid="{00000000-0005-0000-0000-00006A1A0000}"/>
    <cellStyle name="Followed Hyperlink 14" xfId="3091" hidden="1" xr:uid="{00000000-0005-0000-0000-00006B1A0000}"/>
    <cellStyle name="Followed Hyperlink 14" xfId="3871" hidden="1" xr:uid="{00000000-0005-0000-0000-00006C1A0000}"/>
    <cellStyle name="Followed Hyperlink 14" xfId="1107" hidden="1" xr:uid="{00000000-0005-0000-0000-00006E1A0000}"/>
    <cellStyle name="Followed Hyperlink 14" xfId="1192" hidden="1" xr:uid="{00000000-0005-0000-0000-0000701A0000}"/>
    <cellStyle name="Followed Hyperlink 14" xfId="1253" hidden="1" xr:uid="{00000000-0005-0000-0000-0000711A0000}"/>
    <cellStyle name="Followed Hyperlink 14" xfId="1289" hidden="1" xr:uid="{00000000-0005-0000-0000-0000721A0000}"/>
    <cellStyle name="Followed Hyperlink 14" xfId="1368" hidden="1" xr:uid="{00000000-0005-0000-0000-0000731A0000}"/>
    <cellStyle name="Followed Hyperlink 14" xfId="1457" hidden="1" xr:uid="{00000000-0005-0000-0000-0000761A0000}"/>
    <cellStyle name="Followed Hyperlink 14" xfId="1544" hidden="1" xr:uid="{00000000-0005-0000-0000-0000771A0000}"/>
    <cellStyle name="Followed Hyperlink 14" xfId="1580" hidden="1" xr:uid="{00000000-0005-0000-0000-0000781A0000}"/>
    <cellStyle name="Followed Hyperlink 14" xfId="849" hidden="1" xr:uid="{00000000-0005-0000-0000-0000791A0000}"/>
    <cellStyle name="Followed Hyperlink 14" xfId="1625" hidden="1" xr:uid="{00000000-0005-0000-0000-00007A1A0000}"/>
    <cellStyle name="Followed Hyperlink 14" xfId="1708" hidden="1" xr:uid="{00000000-0005-0000-0000-00007B1A0000}"/>
    <cellStyle name="Followed Hyperlink 14" xfId="1744" hidden="1" xr:uid="{00000000-0005-0000-0000-00007C1A0000}"/>
    <cellStyle name="Followed Hyperlink 14" xfId="1786" hidden="1" xr:uid="{00000000-0005-0000-0000-00007E1A0000}"/>
    <cellStyle name="Followed Hyperlink 14" xfId="1834" hidden="1" xr:uid="{00000000-0005-0000-0000-00007F1A0000}"/>
    <cellStyle name="Followed Hyperlink 14" xfId="1870" hidden="1" xr:uid="{00000000-0005-0000-0000-0000801A0000}"/>
    <cellStyle name="Followed Hyperlink 14" xfId="1912" hidden="1" xr:uid="{00000000-0005-0000-0000-0000821A0000}"/>
    <cellStyle name="Followed Hyperlink 14" xfId="617" hidden="1" xr:uid="{00000000-0005-0000-0000-0000831A0000}"/>
    <cellStyle name="Followed Hyperlink 14" xfId="708" hidden="1" xr:uid="{00000000-0005-0000-0000-0000841A0000}"/>
    <cellStyle name="Followed Hyperlink 14" xfId="315" hidden="1" xr:uid="{00000000-0005-0000-0000-0000861A0000}"/>
    <cellStyle name="Followed Hyperlink 14" xfId="785" hidden="1" xr:uid="{00000000-0005-0000-0000-0000871A0000}"/>
    <cellStyle name="Followed Hyperlink 14" xfId="912" hidden="1" xr:uid="{00000000-0005-0000-0000-0000891A0000}"/>
    <cellStyle name="Followed Hyperlink 14" xfId="350" hidden="1" xr:uid="{00000000-0005-0000-0000-00008A1A0000}"/>
    <cellStyle name="Followed Hyperlink 14" xfId="953" hidden="1" xr:uid="{00000000-0005-0000-0000-00008B1A0000}"/>
    <cellStyle name="Followed Hyperlink 14" xfId="1014" hidden="1" xr:uid="{00000000-0005-0000-0000-00008C1A0000}"/>
    <cellStyle name="Followed Hyperlink 14" xfId="413" hidden="1" xr:uid="{00000000-0005-0000-0000-00008E1A0000}"/>
    <cellStyle name="Followed Hyperlink 14" xfId="449" hidden="1" xr:uid="{00000000-0005-0000-0000-00008F1A0000}"/>
    <cellStyle name="Followed Hyperlink 14" xfId="539" hidden="1" xr:uid="{00000000-0005-0000-0000-0000901A0000}"/>
    <cellStyle name="Followed Hyperlink 14" xfId="575" hidden="1" xr:uid="{00000000-0005-0000-0000-0000911A0000}"/>
    <cellStyle name="Followed Hyperlink 14" xfId="382" hidden="1" xr:uid="{00000000-0005-0000-0000-0000921A0000}"/>
    <cellStyle name="Followed Hyperlink 14" xfId="238" hidden="1" xr:uid="{00000000-0005-0000-0000-0000941A0000}"/>
    <cellStyle name="Followed Hyperlink 14" xfId="112" hidden="1" xr:uid="{00000000-0005-0000-0000-0000961A0000}"/>
    <cellStyle name="Followed Hyperlink 14" xfId="64" hidden="1" xr:uid="{00000000-0005-0000-0000-0000971A0000}"/>
    <cellStyle name="Followed Hyperlink 14" xfId="274" hidden="1" xr:uid="{00000000-0005-0000-0000-0000951A0000}"/>
    <cellStyle name="Followed Hyperlink 14" xfId="1050" hidden="1" xr:uid="{00000000-0005-0000-0000-00008D1A0000}"/>
    <cellStyle name="Followed Hyperlink 14" xfId="744" hidden="1" xr:uid="{00000000-0005-0000-0000-0000851A0000}"/>
    <cellStyle name="Followed Hyperlink 14" xfId="677" hidden="1" xr:uid="{00000000-0005-0000-0000-0000751A0000}"/>
    <cellStyle name="Followed Hyperlink 14" xfId="659" hidden="1" xr:uid="{00000000-0005-0000-0000-00006D1A0000}"/>
    <cellStyle name="Followed Hyperlink 14" xfId="3570" hidden="1" xr:uid="{00000000-0005-0000-0000-0000651A0000}"/>
    <cellStyle name="Followed Hyperlink 14" xfId="3290" hidden="1" xr:uid="{00000000-0005-0000-0000-00005D1A0000}"/>
    <cellStyle name="Followed Hyperlink 14" xfId="2953" hidden="1" xr:uid="{00000000-0005-0000-0000-0000551A0000}"/>
    <cellStyle name="Followed Hyperlink 14" xfId="2422" hidden="1" xr:uid="{00000000-0005-0000-0000-00004D1A0000}"/>
    <cellStyle name="Followed Hyperlink 14" xfId="2086" hidden="1" xr:uid="{00000000-0005-0000-0000-0000451A0000}"/>
    <cellStyle name="Followed Hyperlink 14" xfId="7577" hidden="1" xr:uid="{00000000-0005-0000-0000-00003D1A0000}"/>
    <cellStyle name="Followed Hyperlink 14" xfId="6848" hidden="1" xr:uid="{00000000-0005-0000-0000-00002D1A0000}"/>
    <cellStyle name="Followed Hyperlink 14" xfId="6596" hidden="1" xr:uid="{00000000-0005-0000-0000-0000251A0000}"/>
    <cellStyle name="Followed Hyperlink 14" xfId="6267" hidden="1" xr:uid="{00000000-0005-0000-0000-00001D1A0000}"/>
    <cellStyle name="Followed Hyperlink 14" xfId="5469" hidden="1" xr:uid="{00000000-0005-0000-0000-0000151A0000}"/>
    <cellStyle name="Followed Hyperlink 14" xfId="5125" hidden="1" xr:uid="{00000000-0005-0000-0000-00000D1A0000}"/>
    <cellStyle name="Followed Hyperlink 14" xfId="5223" hidden="1" xr:uid="{00000000-0005-0000-0000-0000051A0000}"/>
    <cellStyle name="Followed Hyperlink 14" xfId="4595" hidden="1" xr:uid="{00000000-0005-0000-0000-0000FD190000}"/>
    <cellStyle name="Followed Hyperlink 14" xfId="3254" hidden="1" xr:uid="{00000000-0005-0000-0000-0000ED190000}"/>
    <cellStyle name="Followed Hyperlink 14" xfId="9878" hidden="1" xr:uid="{00000000-0005-0000-0000-0000E5190000}"/>
    <cellStyle name="Followed Hyperlink 14" xfId="15422" hidden="1" xr:uid="{00000000-0005-0000-0000-0000DD190000}"/>
    <cellStyle name="Followed Hyperlink 14" xfId="14483" hidden="1" xr:uid="{00000000-0005-0000-0000-0000D5190000}"/>
    <cellStyle name="Followed Hyperlink 14" xfId="14515" hidden="1" xr:uid="{00000000-0005-0000-0000-0000CD190000}"/>
    <cellStyle name="Followed Hyperlink 14" xfId="11937" hidden="1" xr:uid="{00000000-0005-0000-0000-0000C5190000}"/>
    <cellStyle name="Followed Hyperlink 14" xfId="14030" hidden="1" xr:uid="{00000000-0005-0000-0000-0000BD190000}"/>
    <cellStyle name="Followed Hyperlink 14" xfId="13398" hidden="1" xr:uid="{00000000-0005-0000-0000-0000AD190000}"/>
    <cellStyle name="Followed Hyperlink 14" xfId="13010" hidden="1" xr:uid="{00000000-0005-0000-0000-0000A5190000}"/>
    <cellStyle name="Followed Hyperlink 14" xfId="12730" hidden="1" xr:uid="{00000000-0005-0000-0000-00009D190000}"/>
    <cellStyle name="Followed Hyperlink 14" xfId="12357" hidden="1" xr:uid="{00000000-0005-0000-0000-000095190000}"/>
    <cellStyle name="Followed Hyperlink 14" xfId="11851" hidden="1" xr:uid="{00000000-0005-0000-0000-00008D190000}"/>
    <cellStyle name="Followed Hyperlink 14" xfId="11515" hidden="1" xr:uid="{00000000-0005-0000-0000-000085190000}"/>
    <cellStyle name="Followed Hyperlink 14" xfId="11263" hidden="1" xr:uid="{00000000-0005-0000-0000-00007D190000}"/>
    <cellStyle name="Followed Hyperlink 14" xfId="10886" hidden="1" xr:uid="{00000000-0005-0000-0000-000075190000}"/>
    <cellStyle name="Followed Hyperlink 14" xfId="10214" hidden="1" xr:uid="{00000000-0005-0000-0000-000065190000}"/>
    <cellStyle name="Followed Hyperlink 14" xfId="9842" hidden="1" xr:uid="{00000000-0005-0000-0000-00005D190000}"/>
    <cellStyle name="Followed Hyperlink 14" xfId="9309" hidden="1" xr:uid="{00000000-0005-0000-0000-000055190000}"/>
    <cellStyle name="Followed Hyperlink 14" xfId="8645" hidden="1" xr:uid="{00000000-0005-0000-0000-00004D190000}"/>
    <cellStyle name="Followed Hyperlink 14" xfId="7968" hidden="1" xr:uid="{00000000-0005-0000-0000-000045190000}"/>
    <cellStyle name="Followed Hyperlink 14" xfId="8532" hidden="1" xr:uid="{00000000-0005-0000-0000-00003D190000}"/>
    <cellStyle name="Followed Hyperlink 14" xfId="7872" hidden="1" xr:uid="{00000000-0005-0000-0000-00002D190000}"/>
    <cellStyle name="Followed Hyperlink 14" xfId="18565" hidden="1" xr:uid="{00000000-0005-0000-0000-000025190000}"/>
    <cellStyle name="Followed Hyperlink 14" xfId="24029" hidden="1" xr:uid="{00000000-0005-0000-0000-00001D190000}"/>
    <cellStyle name="Followed Hyperlink 14" xfId="29357" hidden="1" xr:uid="{00000000-0005-0000-0000-000015190000}"/>
    <cellStyle name="Followed Hyperlink 14" xfId="33034" hidden="1" xr:uid="{00000000-0005-0000-0000-00000D190000}"/>
    <cellStyle name="Followed Hyperlink 14" xfId="32177" hidden="1" xr:uid="{00000000-0005-0000-0000-000005190000}"/>
    <cellStyle name="Followed Hyperlink 14" xfId="31500" hidden="1" xr:uid="{00000000-0005-0000-0000-0000FD180000}"/>
    <cellStyle name="Followed Hyperlink 14" xfId="32064" hidden="1" xr:uid="{00000000-0005-0000-0000-0000F5180000}"/>
    <cellStyle name="Followed Hyperlink 14" xfId="31710" hidden="1" xr:uid="{00000000-0005-0000-0000-0000ED180000}"/>
    <cellStyle name="Followed Hyperlink 14" xfId="30898" hidden="1" xr:uid="{00000000-0005-0000-0000-0000DD180000}"/>
    <cellStyle name="Followed Hyperlink 14" xfId="30498" hidden="1" xr:uid="{00000000-0005-0000-0000-0000D5180000}"/>
    <cellStyle name="Followed Hyperlink 14" xfId="30162" hidden="1" xr:uid="{00000000-0005-0000-0000-0000CD180000}"/>
    <cellStyle name="Followed Hyperlink 14" xfId="29099" hidden="1" xr:uid="{00000000-0005-0000-0000-0000C5180000}"/>
    <cellStyle name="Followed Hyperlink 14" xfId="29503" hidden="1" xr:uid="{00000000-0005-0000-0000-0000BD180000}"/>
    <cellStyle name="Followed Hyperlink 14" xfId="28825" hidden="1" xr:uid="{00000000-0005-0000-0000-0000AD180000}"/>
    <cellStyle name="Followed Hyperlink 14" xfId="28320" hidden="1" xr:uid="{00000000-0005-0000-0000-0000A5180000}"/>
    <cellStyle name="Followed Hyperlink 14" xfId="27984" hidden="1" xr:uid="{00000000-0005-0000-0000-00009D180000}"/>
    <cellStyle name="Followed Hyperlink 14" xfId="27684" hidden="1" xr:uid="{00000000-0005-0000-0000-000095180000}"/>
    <cellStyle name="Followed Hyperlink 14" xfId="26575" hidden="1" xr:uid="{00000000-0005-0000-0000-00008D180000}"/>
    <cellStyle name="Followed Hyperlink 14" xfId="26557" hidden="1" xr:uid="{00000000-0005-0000-0000-000085180000}"/>
    <cellStyle name="Followed Hyperlink 14" xfId="26642" hidden="1" xr:uid="{00000000-0005-0000-0000-00007D180000}"/>
    <cellStyle name="Followed Hyperlink 14" xfId="26172" hidden="1" xr:uid="{00000000-0005-0000-0000-000075180000}"/>
    <cellStyle name="Followed Hyperlink 14" xfId="25876" hidden="1" xr:uid="{00000000-0005-0000-0000-00006D180000}"/>
    <cellStyle name="Followed Hyperlink 14" xfId="50801" hidden="1" xr:uid="{00000000-0005-0000-0000-0000C6160000}"/>
    <cellStyle name="Followed Hyperlink 14" xfId="50110" hidden="1" xr:uid="{00000000-0005-0000-0000-0000C8160000}"/>
    <cellStyle name="Followed Hyperlink 14" xfId="50977" hidden="1" xr:uid="{00000000-0005-0000-0000-0000C9160000}"/>
    <cellStyle name="Followed Hyperlink 14" xfId="51013" hidden="1" xr:uid="{00000000-0005-0000-0000-0000CA160000}"/>
    <cellStyle name="Followed Hyperlink 14" xfId="50282" hidden="1" xr:uid="{00000000-0005-0000-0000-0000CB160000}"/>
    <cellStyle name="Followed Hyperlink 14" xfId="51177" hidden="1" xr:uid="{00000000-0005-0000-0000-0000CE160000}"/>
    <cellStyle name="Followed Hyperlink 14" xfId="50273" hidden="1" xr:uid="{00000000-0005-0000-0000-0000CF160000}"/>
    <cellStyle name="Followed Hyperlink 14" xfId="51267" hidden="1" xr:uid="{00000000-0005-0000-0000-0000D0160000}"/>
    <cellStyle name="Followed Hyperlink 14" xfId="51303" hidden="1" xr:uid="{00000000-0005-0000-0000-0000D1160000}"/>
    <cellStyle name="Followed Hyperlink 14" xfId="50771" hidden="1" xr:uid="{00000000-0005-0000-0000-0000D2160000}"/>
    <cellStyle name="Followed Hyperlink 14" xfId="51345" hidden="1" xr:uid="{00000000-0005-0000-0000-0000D3160000}"/>
    <cellStyle name="Followed Hyperlink 14" xfId="51393" hidden="1" xr:uid="{00000000-0005-0000-0000-0000D4160000}"/>
    <cellStyle name="Followed Hyperlink 14" xfId="51429" hidden="1" xr:uid="{00000000-0005-0000-0000-0000D5160000}"/>
    <cellStyle name="Followed Hyperlink 14" xfId="50950" hidden="1" xr:uid="{00000000-0005-0000-0000-0000D6160000}"/>
    <cellStyle name="Followed Hyperlink 14" xfId="51519" hidden="1" xr:uid="{00000000-0005-0000-0000-0000D7160000}"/>
    <cellStyle name="Followed Hyperlink 14" xfId="51555" hidden="1" xr:uid="{00000000-0005-0000-0000-0000D8160000}"/>
    <cellStyle name="Followed Hyperlink 14" xfId="51681" hidden="1" xr:uid="{00000000-0005-0000-0000-0000DA160000}"/>
    <cellStyle name="Followed Hyperlink 14" xfId="51729" hidden="1" xr:uid="{00000000-0005-0000-0000-0000DB160000}"/>
    <cellStyle name="Followed Hyperlink 14" xfId="51765" hidden="1" xr:uid="{00000000-0005-0000-0000-0000DC160000}"/>
    <cellStyle name="Followed Hyperlink 14" xfId="51891" hidden="1" xr:uid="{00000000-0005-0000-0000-0000DF160000}"/>
    <cellStyle name="Followed Hyperlink 14" xfId="51979" hidden="1" xr:uid="{00000000-0005-0000-0000-0000E0160000}"/>
    <cellStyle name="Followed Hyperlink 14" xfId="52015" hidden="1" xr:uid="{00000000-0005-0000-0000-0000E1160000}"/>
    <cellStyle name="Followed Hyperlink 14" xfId="52063" hidden="1" xr:uid="{00000000-0005-0000-0000-0000E2160000}"/>
    <cellStyle name="Followed Hyperlink 14" xfId="52099" hidden="1" xr:uid="{00000000-0005-0000-0000-0000E3160000}"/>
    <cellStyle name="Followed Hyperlink 14" xfId="52238" hidden="1" xr:uid="{00000000-0005-0000-0000-0000E4160000}"/>
    <cellStyle name="Followed Hyperlink 14" xfId="52364" hidden="1" xr:uid="{00000000-0005-0000-0000-0000E5160000}"/>
    <cellStyle name="Followed Hyperlink 14" xfId="52400" hidden="1" xr:uid="{00000000-0005-0000-0000-0000E6160000}"/>
    <cellStyle name="Followed Hyperlink 14" xfId="52207" hidden="1" xr:uid="{00000000-0005-0000-0000-0000E7160000}"/>
    <cellStyle name="Followed Hyperlink 14" xfId="52442" hidden="1" xr:uid="{00000000-0005-0000-0000-0000E8160000}"/>
    <cellStyle name="Followed Hyperlink 14" xfId="52533" hidden="1" xr:uid="{00000000-0005-0000-0000-0000E9160000}"/>
    <cellStyle name="Followed Hyperlink 14" xfId="52569" hidden="1" xr:uid="{00000000-0005-0000-0000-0000EA160000}"/>
    <cellStyle name="Followed Hyperlink 14" xfId="52701" hidden="1" xr:uid="{00000000-0005-0000-0000-0000EC160000}"/>
    <cellStyle name="Followed Hyperlink 14" xfId="52175" hidden="1" xr:uid="{00000000-0005-0000-0000-0000EE160000}"/>
    <cellStyle name="Followed Hyperlink 14" xfId="52839" hidden="1" xr:uid="{00000000-0005-0000-0000-0000F0160000}"/>
    <cellStyle name="Followed Hyperlink 14" xfId="52875" hidden="1" xr:uid="{00000000-0005-0000-0000-0000F1160000}"/>
    <cellStyle name="Followed Hyperlink 14" xfId="52484" hidden="1" xr:uid="{00000000-0005-0000-0000-0000F2160000}"/>
    <cellStyle name="Followed Hyperlink 14" xfId="52981" hidden="1" xr:uid="{00000000-0005-0000-0000-0000F3160000}"/>
    <cellStyle name="Followed Hyperlink 14" xfId="53017" hidden="1" xr:uid="{00000000-0005-0000-0000-0000F4160000}"/>
    <cellStyle name="Followed Hyperlink 14" xfId="53078" hidden="1" xr:uid="{00000000-0005-0000-0000-0000F5160000}"/>
    <cellStyle name="Followed Hyperlink 14" xfId="53114" hidden="1" xr:uid="{00000000-0005-0000-0000-0000F6160000}"/>
    <cellStyle name="Followed Hyperlink 14" xfId="53193" hidden="1" xr:uid="{00000000-0005-0000-0000-0000F7160000}"/>
    <cellStyle name="Followed Hyperlink 14" xfId="53229" hidden="1" xr:uid="{00000000-0005-0000-0000-0000F8160000}"/>
    <cellStyle name="Followed Hyperlink 14" xfId="52140" hidden="1" xr:uid="{00000000-0005-0000-0000-0000EB160000}"/>
    <cellStyle name="Followed Hyperlink 14" xfId="51645" hidden="1" xr:uid="{00000000-0005-0000-0000-0000D9160000}"/>
    <cellStyle name="Followed Hyperlink 14" xfId="50837" hidden="1" xr:uid="{00000000-0005-0000-0000-0000C7160000}"/>
    <cellStyle name="Followed Hyperlink 14" xfId="31368" hidden="1" xr:uid="{00000000-0005-0000-0000-0000E5180000}"/>
    <cellStyle name="Followed Hyperlink 14" xfId="10536" hidden="1" xr:uid="{00000000-0005-0000-0000-00006D190000}"/>
    <cellStyle name="Followed Hyperlink 14" xfId="3931" hidden="1" xr:uid="{00000000-0005-0000-0000-0000F5190000}"/>
    <cellStyle name="Followed Hyperlink 14" xfId="840" hidden="1" xr:uid="{00000000-0005-0000-0000-00007D1A0000}"/>
    <cellStyle name="Followed Hyperlink 14" xfId="876" hidden="1" xr:uid="{00000000-0005-0000-0000-0000881A0000}"/>
    <cellStyle name="Followed Hyperlink 14" xfId="1404" hidden="1" xr:uid="{00000000-0005-0000-0000-0000741A0000}"/>
    <cellStyle name="Followed Hyperlink 14" xfId="3428" hidden="1" xr:uid="{00000000-0005-0000-0000-0000611A0000}"/>
    <cellStyle name="Followed Hyperlink 14" xfId="2458" hidden="1" xr:uid="{00000000-0005-0000-0000-00004E1A0000}"/>
    <cellStyle name="Followed Hyperlink 14" xfId="7366" hidden="1" xr:uid="{00000000-0005-0000-0000-00003A1A0000}"/>
    <cellStyle name="Followed Hyperlink 14" xfId="6680" hidden="1" xr:uid="{00000000-0005-0000-0000-0000271A0000}"/>
    <cellStyle name="Followed Hyperlink 14" xfId="5763" hidden="1" xr:uid="{00000000-0005-0000-0000-0000121A0000}"/>
    <cellStyle name="Followed Hyperlink 14" xfId="21290" hidden="1" xr:uid="{00000000-0005-0000-0000-000008180000}"/>
    <cellStyle name="Followed Hyperlink 14" xfId="42186" hidden="1" xr:uid="{00000000-0005-0000-0000-000014160000}"/>
    <cellStyle name="Followed Hyperlink 14" xfId="48622" hidden="1" xr:uid="{00000000-0005-0000-0000-000098160000}"/>
    <cellStyle name="Followed Hyperlink 14" xfId="41220" hidden="1" xr:uid="{00000000-0005-0000-0000-0000FE150000}"/>
    <cellStyle name="Followed Hyperlink 14" xfId="33294" hidden="1" xr:uid="{00000000-0005-0000-0000-00005A150000}"/>
    <cellStyle name="Followed Hyperlink 14" xfId="35178" hidden="1" xr:uid="{00000000-0005-0000-0000-000081150000}"/>
    <cellStyle name="Followed Hyperlink 14" xfId="34424" hidden="1" xr:uid="{00000000-0005-0000-0000-00006F150000}"/>
    <cellStyle name="Followed Hyperlink 14" xfId="36627" hidden="1" xr:uid="{00000000-0005-0000-0000-00009E150000}"/>
    <cellStyle name="Followed Hyperlink 14" xfId="35648" hidden="1" xr:uid="{00000000-0005-0000-0000-00008C150000}"/>
    <cellStyle name="Followed Hyperlink 14" xfId="41353" hidden="1" xr:uid="{00000000-0005-0000-0000-000001160000}"/>
    <cellStyle name="Followed Hyperlink 14" xfId="40477" hidden="1" xr:uid="{00000000-0005-0000-0000-0000EF150000}"/>
    <cellStyle name="Followed Hyperlink 14" xfId="39509" hidden="1" xr:uid="{00000000-0005-0000-0000-0000DB150000}"/>
    <cellStyle name="Followed Hyperlink 14" xfId="41581" hidden="1" xr:uid="{00000000-0005-0000-0000-000012160000}"/>
    <cellStyle name="Followed Hyperlink 14" xfId="42150" hidden="1" xr:uid="{00000000-0005-0000-0000-000013160000}"/>
    <cellStyle name="Followed Hyperlink 14" xfId="42276" hidden="1" xr:uid="{00000000-0005-0000-0000-000015160000}"/>
    <cellStyle name="Followed Hyperlink 14" xfId="42312" hidden="1" xr:uid="{00000000-0005-0000-0000-000016160000}"/>
    <cellStyle name="Followed Hyperlink 14" xfId="42360" hidden="1" xr:uid="{00000000-0005-0000-0000-000017160000}"/>
    <cellStyle name="Followed Hyperlink 14" xfId="42396" hidden="1" xr:uid="{00000000-0005-0000-0000-000018160000}"/>
    <cellStyle name="Followed Hyperlink 14" xfId="42245" hidden="1" xr:uid="{00000000-0005-0000-0000-000019160000}"/>
    <cellStyle name="Followed Hyperlink 14" xfId="42486" hidden="1" xr:uid="{00000000-0005-0000-0000-00001A160000}"/>
    <cellStyle name="Followed Hyperlink 14" xfId="42522" hidden="1" xr:uid="{00000000-0005-0000-0000-00001B160000}"/>
    <cellStyle name="Followed Hyperlink 14" xfId="42617" hidden="1" xr:uid="{00000000-0005-0000-0000-00001E160000}"/>
    <cellStyle name="Followed Hyperlink 14" xfId="42653" hidden="1" xr:uid="{00000000-0005-0000-0000-00001F160000}"/>
    <cellStyle name="Followed Hyperlink 14" xfId="42792" hidden="1" xr:uid="{00000000-0005-0000-0000-000020160000}"/>
    <cellStyle name="Followed Hyperlink 14" xfId="42918" hidden="1" xr:uid="{00000000-0005-0000-0000-000021160000}"/>
    <cellStyle name="Followed Hyperlink 14" xfId="42954" hidden="1" xr:uid="{00000000-0005-0000-0000-000022160000}"/>
    <cellStyle name="Followed Hyperlink 14" xfId="42761" hidden="1" xr:uid="{00000000-0005-0000-0000-000023160000}"/>
    <cellStyle name="Followed Hyperlink 14" xfId="42996" hidden="1" xr:uid="{00000000-0005-0000-0000-000024160000}"/>
    <cellStyle name="Followed Hyperlink 14" xfId="43123" hidden="1" xr:uid="{00000000-0005-0000-0000-000026160000}"/>
    <cellStyle name="Followed Hyperlink 14" xfId="42694" hidden="1" xr:uid="{00000000-0005-0000-0000-000027160000}"/>
    <cellStyle name="Followed Hyperlink 14" xfId="43255" hidden="1" xr:uid="{00000000-0005-0000-0000-000028160000}"/>
    <cellStyle name="Followed Hyperlink 14" xfId="43291" hidden="1" xr:uid="{00000000-0005-0000-0000-000029160000}"/>
    <cellStyle name="Followed Hyperlink 14" xfId="43332" hidden="1" xr:uid="{00000000-0005-0000-0000-00002B160000}"/>
    <cellStyle name="Followed Hyperlink 14" xfId="43393" hidden="1" xr:uid="{00000000-0005-0000-0000-00002C160000}"/>
    <cellStyle name="Followed Hyperlink 14" xfId="43038" hidden="1" xr:uid="{00000000-0005-0000-0000-00002E160000}"/>
    <cellStyle name="Followed Hyperlink 14" xfId="43535" hidden="1" xr:uid="{00000000-0005-0000-0000-00002F160000}"/>
    <cellStyle name="Followed Hyperlink 14" xfId="43571" hidden="1" xr:uid="{00000000-0005-0000-0000-000030160000}"/>
    <cellStyle name="Followed Hyperlink 14" xfId="43632" hidden="1" xr:uid="{00000000-0005-0000-0000-000031160000}"/>
    <cellStyle name="Followed Hyperlink 14" xfId="43668" hidden="1" xr:uid="{00000000-0005-0000-0000-000032160000}"/>
    <cellStyle name="Followed Hyperlink 14" xfId="43747" hidden="1" xr:uid="{00000000-0005-0000-0000-000033160000}"/>
    <cellStyle name="Followed Hyperlink 14" xfId="43783" hidden="1" xr:uid="{00000000-0005-0000-0000-000034160000}"/>
    <cellStyle name="Followed Hyperlink 14" xfId="43923" hidden="1" xr:uid="{00000000-0005-0000-0000-000036160000}"/>
    <cellStyle name="Followed Hyperlink 14" xfId="43959" hidden="1" xr:uid="{00000000-0005-0000-0000-000037160000}"/>
    <cellStyle name="Followed Hyperlink 14" xfId="43228" hidden="1" xr:uid="{00000000-0005-0000-0000-000038160000}"/>
    <cellStyle name="Followed Hyperlink 14" xfId="44004" hidden="1" xr:uid="{00000000-0005-0000-0000-000039160000}"/>
    <cellStyle name="Followed Hyperlink 14" xfId="44087" hidden="1" xr:uid="{00000000-0005-0000-0000-00003A160000}"/>
    <cellStyle name="Followed Hyperlink 14" xfId="44123" hidden="1" xr:uid="{00000000-0005-0000-0000-00003B160000}"/>
    <cellStyle name="Followed Hyperlink 14" xfId="43219" hidden="1" xr:uid="{00000000-0005-0000-0000-00003C160000}"/>
    <cellStyle name="Followed Hyperlink 14" xfId="43717" hidden="1" xr:uid="{00000000-0005-0000-0000-00003F160000}"/>
    <cellStyle name="Followed Hyperlink 14" xfId="44291" hidden="1" xr:uid="{00000000-0005-0000-0000-000040160000}"/>
    <cellStyle name="Followed Hyperlink 14" xfId="44339" hidden="1" xr:uid="{00000000-0005-0000-0000-000041160000}"/>
    <cellStyle name="Followed Hyperlink 14" xfId="44375" hidden="1" xr:uid="{00000000-0005-0000-0000-000042160000}"/>
    <cellStyle name="Followed Hyperlink 14" xfId="43896" hidden="1" xr:uid="{00000000-0005-0000-0000-000043160000}"/>
    <cellStyle name="Followed Hyperlink 14" xfId="44465" hidden="1" xr:uid="{00000000-0005-0000-0000-000044160000}"/>
    <cellStyle name="Followed Hyperlink 14" xfId="44501" hidden="1" xr:uid="{00000000-0005-0000-0000-000045160000}"/>
    <cellStyle name="Followed Hyperlink 14" xfId="44627" hidden="1" xr:uid="{00000000-0005-0000-0000-000047160000}"/>
    <cellStyle name="Followed Hyperlink 14" xfId="44675" hidden="1" xr:uid="{00000000-0005-0000-0000-000048160000}"/>
    <cellStyle name="Followed Hyperlink 14" xfId="44711" hidden="1" xr:uid="{00000000-0005-0000-0000-000049160000}"/>
    <cellStyle name="Followed Hyperlink 14" xfId="44560" hidden="1" xr:uid="{00000000-0005-0000-0000-00004A160000}"/>
    <cellStyle name="Followed Hyperlink 14" xfId="44801" hidden="1" xr:uid="{00000000-0005-0000-0000-00004B160000}"/>
    <cellStyle name="Followed Hyperlink 14" xfId="44837" hidden="1" xr:uid="{00000000-0005-0000-0000-00004C160000}"/>
    <cellStyle name="Followed Hyperlink 14" xfId="44927" hidden="1" xr:uid="{00000000-0005-0000-0000-00004D160000}"/>
    <cellStyle name="Followed Hyperlink 14" xfId="45011" hidden="1" xr:uid="{00000000-0005-0000-0000-00004F160000}"/>
    <cellStyle name="Followed Hyperlink 14" xfId="45186" hidden="1" xr:uid="{00000000-0005-0000-0000-000051160000}"/>
    <cellStyle name="Followed Hyperlink 14" xfId="45312" hidden="1" xr:uid="{00000000-0005-0000-0000-000052160000}"/>
    <cellStyle name="Followed Hyperlink 14" xfId="45348" hidden="1" xr:uid="{00000000-0005-0000-0000-000053160000}"/>
    <cellStyle name="Followed Hyperlink 14" xfId="45155" hidden="1" xr:uid="{00000000-0005-0000-0000-000054160000}"/>
    <cellStyle name="Followed Hyperlink 14" xfId="45390" hidden="1" xr:uid="{00000000-0005-0000-0000-000055160000}"/>
    <cellStyle name="Followed Hyperlink 14" xfId="45517" hidden="1" xr:uid="{00000000-0005-0000-0000-000057160000}"/>
    <cellStyle name="Followed Hyperlink 14" xfId="45088" hidden="1" xr:uid="{00000000-0005-0000-0000-000058160000}"/>
    <cellStyle name="Followed Hyperlink 14" xfId="45649" hidden="1" xr:uid="{00000000-0005-0000-0000-000059160000}"/>
    <cellStyle name="Followed Hyperlink 14" xfId="45685" hidden="1" xr:uid="{00000000-0005-0000-0000-00005A160000}"/>
    <cellStyle name="Followed Hyperlink 14" xfId="45123" hidden="1" xr:uid="{00000000-0005-0000-0000-00005B160000}"/>
    <cellStyle name="Followed Hyperlink 14" xfId="45726" hidden="1" xr:uid="{00000000-0005-0000-0000-00005C160000}"/>
    <cellStyle name="Followed Hyperlink 14" xfId="45823" hidden="1" xr:uid="{00000000-0005-0000-0000-00005E160000}"/>
    <cellStyle name="Followed Hyperlink 14" xfId="45929" hidden="1" xr:uid="{00000000-0005-0000-0000-000060160000}"/>
    <cellStyle name="Followed Hyperlink 14" xfId="45965" hidden="1" xr:uid="{00000000-0005-0000-0000-000061160000}"/>
    <cellStyle name="Followed Hyperlink 14" xfId="46026" hidden="1" xr:uid="{00000000-0005-0000-0000-000062160000}"/>
    <cellStyle name="Followed Hyperlink 14" xfId="46062" hidden="1" xr:uid="{00000000-0005-0000-0000-000063160000}"/>
    <cellStyle name="Followed Hyperlink 14" xfId="46141" hidden="1" xr:uid="{00000000-0005-0000-0000-000064160000}"/>
    <cellStyle name="Followed Hyperlink 14" xfId="46177" hidden="1" xr:uid="{00000000-0005-0000-0000-000065160000}"/>
    <cellStyle name="Followed Hyperlink 14" xfId="45450" hidden="1" xr:uid="{00000000-0005-0000-0000-000066160000}"/>
    <cellStyle name="Followed Hyperlink 14" xfId="46353" hidden="1" xr:uid="{00000000-0005-0000-0000-000068160000}"/>
    <cellStyle name="Followed Hyperlink 14" xfId="45622" hidden="1" xr:uid="{00000000-0005-0000-0000-000069160000}"/>
    <cellStyle name="Followed Hyperlink 14" xfId="46398" hidden="1" xr:uid="{00000000-0005-0000-0000-00006A160000}"/>
    <cellStyle name="Followed Hyperlink 14" xfId="46481" hidden="1" xr:uid="{00000000-0005-0000-0000-00006B160000}"/>
    <cellStyle name="Followed Hyperlink 14" xfId="46517" hidden="1" xr:uid="{00000000-0005-0000-0000-00006C160000}"/>
    <cellStyle name="Followed Hyperlink 14" xfId="45613" hidden="1" xr:uid="{00000000-0005-0000-0000-00006D160000}"/>
    <cellStyle name="Followed Hyperlink 14" xfId="46607" hidden="1" xr:uid="{00000000-0005-0000-0000-00006E160000}"/>
    <cellStyle name="Followed Hyperlink 14" xfId="46111" hidden="1" xr:uid="{00000000-0005-0000-0000-000070160000}"/>
    <cellStyle name="Followed Hyperlink 14" xfId="46685" hidden="1" xr:uid="{00000000-0005-0000-0000-000071160000}"/>
    <cellStyle name="Followed Hyperlink 14" xfId="46733" hidden="1" xr:uid="{00000000-0005-0000-0000-000072160000}"/>
    <cellStyle name="Followed Hyperlink 14" xfId="46769" hidden="1" xr:uid="{00000000-0005-0000-0000-000073160000}"/>
    <cellStyle name="Followed Hyperlink 14" xfId="46290" hidden="1" xr:uid="{00000000-0005-0000-0000-000074160000}"/>
    <cellStyle name="Followed Hyperlink 14" xfId="46895" hidden="1" xr:uid="{00000000-0005-0000-0000-000076160000}"/>
    <cellStyle name="Followed Hyperlink 14" xfId="47021" hidden="1" xr:uid="{00000000-0005-0000-0000-000078160000}"/>
    <cellStyle name="Followed Hyperlink 14" xfId="47069" hidden="1" xr:uid="{00000000-0005-0000-0000-000079160000}"/>
    <cellStyle name="Followed Hyperlink 14" xfId="47105" hidden="1" xr:uid="{00000000-0005-0000-0000-00007A160000}"/>
    <cellStyle name="Followed Hyperlink 14" xfId="46954" hidden="1" xr:uid="{00000000-0005-0000-0000-00007B160000}"/>
    <cellStyle name="Followed Hyperlink 14" xfId="47195" hidden="1" xr:uid="{00000000-0005-0000-0000-00007C160000}"/>
    <cellStyle name="Followed Hyperlink 14" xfId="44903" hidden="1" xr:uid="{00000000-0005-0000-0000-00007E160000}"/>
    <cellStyle name="Followed Hyperlink 14" xfId="47268" hidden="1" xr:uid="{00000000-0005-0000-0000-00007F160000}"/>
    <cellStyle name="Followed Hyperlink 14" xfId="47352" hidden="1" xr:uid="{00000000-0005-0000-0000-000081160000}"/>
    <cellStyle name="Followed Hyperlink 14" xfId="47491" hidden="1" xr:uid="{00000000-0005-0000-0000-000082160000}"/>
    <cellStyle name="Followed Hyperlink 14" xfId="47617" hidden="1" xr:uid="{00000000-0005-0000-0000-000083160000}"/>
    <cellStyle name="Followed Hyperlink 14" xfId="47653" hidden="1" xr:uid="{00000000-0005-0000-0000-000084160000}"/>
    <cellStyle name="Followed Hyperlink 14" xfId="47460" hidden="1" xr:uid="{00000000-0005-0000-0000-000085160000}"/>
    <cellStyle name="Followed Hyperlink 14" xfId="47695" hidden="1" xr:uid="{00000000-0005-0000-0000-000086160000}"/>
    <cellStyle name="Followed Hyperlink 14" xfId="47786" hidden="1" xr:uid="{00000000-0005-0000-0000-000087160000}"/>
    <cellStyle name="Followed Hyperlink 14" xfId="47393" hidden="1" xr:uid="{00000000-0005-0000-0000-000089160000}"/>
    <cellStyle name="Followed Hyperlink 14" xfId="47954" hidden="1" xr:uid="{00000000-0005-0000-0000-00008A160000}"/>
    <cellStyle name="Followed Hyperlink 14" xfId="47990" hidden="1" xr:uid="{00000000-0005-0000-0000-00008B160000}"/>
    <cellStyle name="Followed Hyperlink 14" xfId="47428" hidden="1" xr:uid="{00000000-0005-0000-0000-00008C160000}"/>
    <cellStyle name="Followed Hyperlink 14" xfId="48031" hidden="1" xr:uid="{00000000-0005-0000-0000-00008D160000}"/>
    <cellStyle name="Followed Hyperlink 14" xfId="48092" hidden="1" xr:uid="{00000000-0005-0000-0000-00008E160000}"/>
    <cellStyle name="Followed Hyperlink 14" xfId="48128" hidden="1" xr:uid="{00000000-0005-0000-0000-00008F160000}"/>
    <cellStyle name="Followed Hyperlink 14" xfId="48234" hidden="1" xr:uid="{00000000-0005-0000-0000-000091160000}"/>
    <cellStyle name="Followed Hyperlink 14" xfId="48270" hidden="1" xr:uid="{00000000-0005-0000-0000-000092160000}"/>
    <cellStyle name="Followed Hyperlink 14" xfId="48331" hidden="1" xr:uid="{00000000-0005-0000-0000-000093160000}"/>
    <cellStyle name="Followed Hyperlink 14" xfId="48367" hidden="1" xr:uid="{00000000-0005-0000-0000-000094160000}"/>
    <cellStyle name="Followed Hyperlink 14" xfId="48446" hidden="1" xr:uid="{00000000-0005-0000-0000-000095160000}"/>
    <cellStyle name="Followed Hyperlink 14" xfId="48482" hidden="1" xr:uid="{00000000-0005-0000-0000-000096160000}"/>
    <cellStyle name="Followed Hyperlink 14" xfId="47755" hidden="1" xr:uid="{00000000-0005-0000-0000-000097160000}"/>
    <cellStyle name="Followed Hyperlink 14" xfId="48658" hidden="1" xr:uid="{00000000-0005-0000-0000-000099160000}"/>
    <cellStyle name="Followed Hyperlink 14" xfId="47927" hidden="1" xr:uid="{00000000-0005-0000-0000-00009A160000}"/>
    <cellStyle name="Followed Hyperlink 14" xfId="48786" hidden="1" xr:uid="{00000000-0005-0000-0000-00009C160000}"/>
    <cellStyle name="Followed Hyperlink 14" xfId="47918" hidden="1" xr:uid="{00000000-0005-0000-0000-00009E160000}"/>
    <cellStyle name="Followed Hyperlink 14" xfId="48912" hidden="1" xr:uid="{00000000-0005-0000-0000-00009F160000}"/>
    <cellStyle name="Followed Hyperlink 14" xfId="48948" hidden="1" xr:uid="{00000000-0005-0000-0000-0000A0160000}"/>
    <cellStyle name="Followed Hyperlink 14" xfId="48990" hidden="1" xr:uid="{00000000-0005-0000-0000-0000A2160000}"/>
    <cellStyle name="Followed Hyperlink 14" xfId="49038" hidden="1" xr:uid="{00000000-0005-0000-0000-0000A3160000}"/>
    <cellStyle name="Followed Hyperlink 14" xfId="49074" hidden="1" xr:uid="{00000000-0005-0000-0000-0000A4160000}"/>
    <cellStyle name="Followed Hyperlink 14" xfId="48595" hidden="1" xr:uid="{00000000-0005-0000-0000-0000A5160000}"/>
    <cellStyle name="Followed Hyperlink 14" xfId="49164" hidden="1" xr:uid="{00000000-0005-0000-0000-0000A6160000}"/>
    <cellStyle name="Followed Hyperlink 14" xfId="49200" hidden="1" xr:uid="{00000000-0005-0000-0000-0000A7160000}"/>
    <cellStyle name="Followed Hyperlink 14" xfId="49290" hidden="1" xr:uid="{00000000-0005-0000-0000-0000A8160000}"/>
    <cellStyle name="Followed Hyperlink 14" xfId="49374" hidden="1" xr:uid="{00000000-0005-0000-0000-0000AA160000}"/>
    <cellStyle name="Followed Hyperlink 14" xfId="49410" hidden="1" xr:uid="{00000000-0005-0000-0000-0000AB160000}"/>
    <cellStyle name="Followed Hyperlink 14" xfId="49259" hidden="1" xr:uid="{00000000-0005-0000-0000-0000AC160000}"/>
    <cellStyle name="Followed Hyperlink 14" xfId="49500" hidden="1" xr:uid="{00000000-0005-0000-0000-0000AD160000}"/>
    <cellStyle name="Followed Hyperlink 14" xfId="49536" hidden="1" xr:uid="{00000000-0005-0000-0000-0000AE160000}"/>
    <cellStyle name="Followed Hyperlink 14" xfId="49587" hidden="1" xr:uid="{00000000-0005-0000-0000-0000AF160000}"/>
    <cellStyle name="Followed Hyperlink 14" xfId="49623" hidden="1" xr:uid="{00000000-0005-0000-0000-0000B0160000}"/>
    <cellStyle name="Followed Hyperlink 14" xfId="49707" hidden="1" xr:uid="{00000000-0005-0000-0000-0000B2160000}"/>
    <cellStyle name="Followed Hyperlink 14" xfId="49846" hidden="1" xr:uid="{00000000-0005-0000-0000-0000B3160000}"/>
    <cellStyle name="Followed Hyperlink 14" xfId="49972" hidden="1" xr:uid="{00000000-0005-0000-0000-0000B4160000}"/>
    <cellStyle name="Followed Hyperlink 14" xfId="50008" hidden="1" xr:uid="{00000000-0005-0000-0000-0000B5160000}"/>
    <cellStyle name="Followed Hyperlink 14" xfId="49815" hidden="1" xr:uid="{00000000-0005-0000-0000-0000B6160000}"/>
    <cellStyle name="Followed Hyperlink 14" xfId="50050" hidden="1" xr:uid="{00000000-0005-0000-0000-0000B7160000}"/>
    <cellStyle name="Followed Hyperlink 14" xfId="50141" hidden="1" xr:uid="{00000000-0005-0000-0000-0000B8160000}"/>
    <cellStyle name="Followed Hyperlink 14" xfId="49748" hidden="1" xr:uid="{00000000-0005-0000-0000-0000BA160000}"/>
    <cellStyle name="Followed Hyperlink 14" xfId="50309" hidden="1" xr:uid="{00000000-0005-0000-0000-0000BB160000}"/>
    <cellStyle name="Followed Hyperlink 14" xfId="50345" hidden="1" xr:uid="{00000000-0005-0000-0000-0000BC160000}"/>
    <cellStyle name="Followed Hyperlink 14" xfId="50386" hidden="1" xr:uid="{00000000-0005-0000-0000-0000BE160000}"/>
    <cellStyle name="Followed Hyperlink 14" xfId="50447" hidden="1" xr:uid="{00000000-0005-0000-0000-0000BF160000}"/>
    <cellStyle name="Followed Hyperlink 14" xfId="50483" hidden="1" xr:uid="{00000000-0005-0000-0000-0000C0160000}"/>
    <cellStyle name="Followed Hyperlink 14" xfId="50625" hidden="1" xr:uid="{00000000-0005-0000-0000-0000C3160000}"/>
    <cellStyle name="Followed Hyperlink 14" xfId="50686" hidden="1" xr:uid="{00000000-0005-0000-0000-0000C4160000}"/>
    <cellStyle name="Followed Hyperlink 14" xfId="50722" hidden="1" xr:uid="{00000000-0005-0000-0000-0000C5160000}"/>
    <cellStyle name="Followed Hyperlink 14" xfId="49783" hidden="1" xr:uid="{00000000-0005-0000-0000-0000BD160000}"/>
    <cellStyle name="Followed Hyperlink 14" xfId="48822" hidden="1" xr:uid="{00000000-0005-0000-0000-00009D160000}"/>
    <cellStyle name="Followed Hyperlink 14" xfId="47231" hidden="1" xr:uid="{00000000-0005-0000-0000-00007D160000}"/>
    <cellStyle name="Followed Hyperlink 14" xfId="45787" hidden="1" xr:uid="{00000000-0005-0000-0000-00005D160000}"/>
    <cellStyle name="Followed Hyperlink 14" xfId="42569" hidden="1" xr:uid="{00000000-0005-0000-0000-00001D160000}"/>
    <cellStyle name="Followed Hyperlink 14" xfId="37370" hidden="1" xr:uid="{00000000-0005-0000-0000-0000AF150000}"/>
    <cellStyle name="Followed Hyperlink 14" xfId="36891" hidden="1" xr:uid="{00000000-0005-0000-0000-0000B0150000}"/>
    <cellStyle name="Followed Hyperlink 14" xfId="37460" hidden="1" xr:uid="{00000000-0005-0000-0000-0000B1150000}"/>
    <cellStyle name="Followed Hyperlink 14" xfId="37496" hidden="1" xr:uid="{00000000-0005-0000-0000-0000B2150000}"/>
    <cellStyle name="Followed Hyperlink 14" xfId="37586" hidden="1" xr:uid="{00000000-0005-0000-0000-0000B3150000}"/>
    <cellStyle name="Followed Hyperlink 14" xfId="37622" hidden="1" xr:uid="{00000000-0005-0000-0000-0000B4150000}"/>
    <cellStyle name="Followed Hyperlink 14" xfId="37706" hidden="1" xr:uid="{00000000-0005-0000-0000-0000B6150000}"/>
    <cellStyle name="Followed Hyperlink 14" xfId="37555" hidden="1" xr:uid="{00000000-0005-0000-0000-0000B7150000}"/>
    <cellStyle name="Followed Hyperlink 14" xfId="37796" hidden="1" xr:uid="{00000000-0005-0000-0000-0000B8150000}"/>
    <cellStyle name="Followed Hyperlink 14" xfId="37832" hidden="1" xr:uid="{00000000-0005-0000-0000-0000B9150000}"/>
    <cellStyle name="Followed Hyperlink 14" xfId="30756" hidden="1" xr:uid="{00000000-0005-0000-0000-0000BA150000}"/>
    <cellStyle name="Followed Hyperlink 14" xfId="37865" hidden="1" xr:uid="{00000000-0005-0000-0000-0000BB150000}"/>
    <cellStyle name="Followed Hyperlink 14" xfId="37913" hidden="1" xr:uid="{00000000-0005-0000-0000-0000BC150000}"/>
    <cellStyle name="Followed Hyperlink 14" xfId="38088" hidden="1" xr:uid="{00000000-0005-0000-0000-0000BE150000}"/>
    <cellStyle name="Followed Hyperlink 14" xfId="38214" hidden="1" xr:uid="{00000000-0005-0000-0000-0000BF150000}"/>
    <cellStyle name="Followed Hyperlink 14" xfId="38250" hidden="1" xr:uid="{00000000-0005-0000-0000-0000C0150000}"/>
    <cellStyle name="Followed Hyperlink 14" xfId="38057" hidden="1" xr:uid="{00000000-0005-0000-0000-0000C1150000}"/>
    <cellStyle name="Followed Hyperlink 14" xfId="38292" hidden="1" xr:uid="{00000000-0005-0000-0000-0000C2150000}"/>
    <cellStyle name="Followed Hyperlink 14" xfId="38383" hidden="1" xr:uid="{00000000-0005-0000-0000-0000C3150000}"/>
    <cellStyle name="Followed Hyperlink 14" xfId="38419" hidden="1" xr:uid="{00000000-0005-0000-0000-0000C4150000}"/>
    <cellStyle name="Followed Hyperlink 14" xfId="38551" hidden="1" xr:uid="{00000000-0005-0000-0000-0000C6150000}"/>
    <cellStyle name="Followed Hyperlink 14" xfId="38587" hidden="1" xr:uid="{00000000-0005-0000-0000-0000C7150000}"/>
    <cellStyle name="Followed Hyperlink 14" xfId="38025" hidden="1" xr:uid="{00000000-0005-0000-0000-0000C8150000}"/>
    <cellStyle name="Followed Hyperlink 14" xfId="38689" hidden="1" xr:uid="{00000000-0005-0000-0000-0000CA150000}"/>
    <cellStyle name="Followed Hyperlink 14" xfId="38725" hidden="1" xr:uid="{00000000-0005-0000-0000-0000CB150000}"/>
    <cellStyle name="Followed Hyperlink 14" xfId="38334" hidden="1" xr:uid="{00000000-0005-0000-0000-0000CC150000}"/>
    <cellStyle name="Followed Hyperlink 14" xfId="38867" hidden="1" xr:uid="{00000000-0005-0000-0000-0000CE150000}"/>
    <cellStyle name="Followed Hyperlink 14" xfId="38928" hidden="1" xr:uid="{00000000-0005-0000-0000-0000CF150000}"/>
    <cellStyle name="Followed Hyperlink 14" xfId="38964" hidden="1" xr:uid="{00000000-0005-0000-0000-0000D0150000}"/>
    <cellStyle name="Followed Hyperlink 14" xfId="39043" hidden="1" xr:uid="{00000000-0005-0000-0000-0000D1150000}"/>
    <cellStyle name="Followed Hyperlink 14" xfId="39079" hidden="1" xr:uid="{00000000-0005-0000-0000-0000D2150000}"/>
    <cellStyle name="Followed Hyperlink 14" xfId="38628" hidden="1" xr:uid="{00000000-0005-0000-0000-0000C9150000}"/>
    <cellStyle name="Followed Hyperlink 14" xfId="50092" hidden="1" xr:uid="{00000000-0005-0000-0000-0000C1160000}"/>
    <cellStyle name="Followed Hyperlink 14" xfId="48703" hidden="1" xr:uid="{00000000-0005-0000-0000-00009B160000}"/>
    <cellStyle name="Followed Hyperlink 14" xfId="46859" hidden="1" xr:uid="{00000000-0005-0000-0000-000075160000}"/>
    <cellStyle name="Followed Hyperlink 14" xfId="45047" hidden="1" xr:uid="{00000000-0005-0000-0000-000050160000}"/>
    <cellStyle name="Followed Hyperlink 14" xfId="42729" hidden="1" xr:uid="{00000000-0005-0000-0000-00002A160000}"/>
    <cellStyle name="Followed Hyperlink 14" xfId="22477" hidden="1" xr:uid="{00000000-0005-0000-0000-000021180000}"/>
    <cellStyle name="Followed Hyperlink 14" xfId="22592" hidden="1" xr:uid="{00000000-0005-0000-0000-000023180000}"/>
    <cellStyle name="Followed Hyperlink 14" xfId="21865" hidden="1" xr:uid="{00000000-0005-0000-0000-000024180000}"/>
    <cellStyle name="Followed Hyperlink 14" xfId="22732" hidden="1" xr:uid="{00000000-0005-0000-0000-000025180000}"/>
    <cellStyle name="Followed Hyperlink 14" xfId="22768" hidden="1" xr:uid="{00000000-0005-0000-0000-000026180000}"/>
    <cellStyle name="Followed Hyperlink 14" xfId="22037" hidden="1" xr:uid="{00000000-0005-0000-0000-000027180000}"/>
    <cellStyle name="Followed Hyperlink 14" xfId="22813" hidden="1" xr:uid="{00000000-0005-0000-0000-000028180000}"/>
    <cellStyle name="Followed Hyperlink 14" xfId="22896" hidden="1" xr:uid="{00000000-0005-0000-0000-000029180000}"/>
    <cellStyle name="Followed Hyperlink 14" xfId="22028" hidden="1" xr:uid="{00000000-0005-0000-0000-00002B180000}"/>
    <cellStyle name="Followed Hyperlink 14" xfId="22974" hidden="1" xr:uid="{00000000-0005-0000-0000-00002C180000}"/>
    <cellStyle name="Followed Hyperlink 14" xfId="23058" hidden="1" xr:uid="{00000000-0005-0000-0000-00002E180000}"/>
    <cellStyle name="Followed Hyperlink 14" xfId="22526" hidden="1" xr:uid="{00000000-0005-0000-0000-00002F180000}"/>
    <cellStyle name="Followed Hyperlink 14" xfId="23100" hidden="1" xr:uid="{00000000-0005-0000-0000-000030180000}"/>
    <cellStyle name="Followed Hyperlink 14" xfId="23148" hidden="1" xr:uid="{00000000-0005-0000-0000-000031180000}"/>
    <cellStyle name="Followed Hyperlink 14" xfId="23184" hidden="1" xr:uid="{00000000-0005-0000-0000-000032180000}"/>
    <cellStyle name="Followed Hyperlink 14" xfId="23274" hidden="1" xr:uid="{00000000-0005-0000-0000-000034180000}"/>
    <cellStyle name="Followed Hyperlink 14" xfId="23310" hidden="1" xr:uid="{00000000-0005-0000-0000-000035180000}"/>
    <cellStyle name="Followed Hyperlink 14" xfId="23400" hidden="1" xr:uid="{00000000-0005-0000-0000-000036180000}"/>
    <cellStyle name="Followed Hyperlink 14" xfId="23436" hidden="1" xr:uid="{00000000-0005-0000-0000-000037180000}"/>
    <cellStyle name="Followed Hyperlink 14" xfId="23484" hidden="1" xr:uid="{00000000-0005-0000-0000-000038180000}"/>
    <cellStyle name="Followed Hyperlink 14" xfId="23520" hidden="1" xr:uid="{00000000-0005-0000-0000-000039180000}"/>
    <cellStyle name="Followed Hyperlink 14" xfId="23369" hidden="1" xr:uid="{00000000-0005-0000-0000-00003A180000}"/>
    <cellStyle name="Followed Hyperlink 14" xfId="23610" hidden="1" xr:uid="{00000000-0005-0000-0000-00003C180000}"/>
    <cellStyle name="Followed Hyperlink 14" xfId="23734" hidden="1" xr:uid="{00000000-0005-0000-0000-00003E180000}"/>
    <cellStyle name="Followed Hyperlink 14" xfId="23770" hidden="1" xr:uid="{00000000-0005-0000-0000-00003F180000}"/>
    <cellStyle name="Followed Hyperlink 14" xfId="23818" hidden="1" xr:uid="{00000000-0005-0000-0000-000040180000}"/>
    <cellStyle name="Followed Hyperlink 14" xfId="23854" hidden="1" xr:uid="{00000000-0005-0000-0000-000041180000}"/>
    <cellStyle name="Followed Hyperlink 14" xfId="23993" hidden="1" xr:uid="{00000000-0005-0000-0000-000042180000}"/>
    <cellStyle name="Followed Hyperlink 14" xfId="24119" hidden="1" xr:uid="{00000000-0005-0000-0000-000043180000}"/>
    <cellStyle name="Followed Hyperlink 14" xfId="23962" hidden="1" xr:uid="{00000000-0005-0000-0000-000045180000}"/>
    <cellStyle name="Followed Hyperlink 14" xfId="24197" hidden="1" xr:uid="{00000000-0005-0000-0000-000046180000}"/>
    <cellStyle name="Followed Hyperlink 14" xfId="24288" hidden="1" xr:uid="{00000000-0005-0000-0000-000047180000}"/>
    <cellStyle name="Followed Hyperlink 14" xfId="24324" hidden="1" xr:uid="{00000000-0005-0000-0000-000048180000}"/>
    <cellStyle name="Followed Hyperlink 14" xfId="23895" hidden="1" xr:uid="{00000000-0005-0000-0000-000049180000}"/>
    <cellStyle name="Followed Hyperlink 14" xfId="24365" hidden="1" xr:uid="{00000000-0005-0000-0000-00004A180000}"/>
    <cellStyle name="Followed Hyperlink 14" xfId="24456" hidden="1" xr:uid="{00000000-0005-0000-0000-00004B180000}"/>
    <cellStyle name="Followed Hyperlink 14" xfId="24533" hidden="1" xr:uid="{00000000-0005-0000-0000-00004E180000}"/>
    <cellStyle name="Followed Hyperlink 14" xfId="24594" hidden="1" xr:uid="{00000000-0005-0000-0000-00004F180000}"/>
    <cellStyle name="Followed Hyperlink 14" xfId="24630" hidden="1" xr:uid="{00000000-0005-0000-0000-000050180000}"/>
    <cellStyle name="Followed Hyperlink 14" xfId="24239" hidden="1" xr:uid="{00000000-0005-0000-0000-000051180000}"/>
    <cellStyle name="Followed Hyperlink 14" xfId="24736" hidden="1" xr:uid="{00000000-0005-0000-0000-000052180000}"/>
    <cellStyle name="Followed Hyperlink 14" xfId="24772" hidden="1" xr:uid="{00000000-0005-0000-0000-000053180000}"/>
    <cellStyle name="Followed Hyperlink 14" xfId="24833" hidden="1" xr:uid="{00000000-0005-0000-0000-000054180000}"/>
    <cellStyle name="Followed Hyperlink 14" xfId="24948" hidden="1" xr:uid="{00000000-0005-0000-0000-000056180000}"/>
    <cellStyle name="Followed Hyperlink 14" xfId="24984" hidden="1" xr:uid="{00000000-0005-0000-0000-000057180000}"/>
    <cellStyle name="Followed Hyperlink 14" xfId="24257" hidden="1" xr:uid="{00000000-0005-0000-0000-000058180000}"/>
    <cellStyle name="Followed Hyperlink 14" xfId="25124" hidden="1" xr:uid="{00000000-0005-0000-0000-00005A180000}"/>
    <cellStyle name="Followed Hyperlink 14" xfId="25160" hidden="1" xr:uid="{00000000-0005-0000-0000-00005B180000}"/>
    <cellStyle name="Followed Hyperlink 14" xfId="24429" hidden="1" xr:uid="{00000000-0005-0000-0000-00005C180000}"/>
    <cellStyle name="Followed Hyperlink 14" xfId="25324" hidden="1" xr:uid="{00000000-0005-0000-0000-00005F180000}"/>
    <cellStyle name="Followed Hyperlink 14" xfId="24420" hidden="1" xr:uid="{00000000-0005-0000-0000-000060180000}"/>
    <cellStyle name="Followed Hyperlink 14" xfId="25414" hidden="1" xr:uid="{00000000-0005-0000-0000-000061180000}"/>
    <cellStyle name="Followed Hyperlink 14" xfId="25450" hidden="1" xr:uid="{00000000-0005-0000-0000-000062180000}"/>
    <cellStyle name="Followed Hyperlink 14" xfId="24918" hidden="1" xr:uid="{00000000-0005-0000-0000-000063180000}"/>
    <cellStyle name="Followed Hyperlink 14" xfId="25492" hidden="1" xr:uid="{00000000-0005-0000-0000-000064180000}"/>
    <cellStyle name="Followed Hyperlink 14" xfId="25540" hidden="1" xr:uid="{00000000-0005-0000-0000-000065180000}"/>
    <cellStyle name="Followed Hyperlink 14" xfId="25097" hidden="1" xr:uid="{00000000-0005-0000-0000-000067180000}"/>
    <cellStyle name="Followed Hyperlink 14" xfId="25618" hidden="1" xr:uid="{00000000-0005-0000-0000-000068180000}"/>
    <cellStyle name="Followed Hyperlink 14" xfId="25205" hidden="1" xr:uid="{00000000-0005-0000-0000-00005D180000}"/>
    <cellStyle name="Followed Hyperlink 14" xfId="23930" hidden="1" xr:uid="{00000000-0005-0000-0000-00004D180000}"/>
    <cellStyle name="Followed Hyperlink 14" xfId="23646" hidden="1" xr:uid="{00000000-0005-0000-0000-00003D180000}"/>
    <cellStyle name="Followed Hyperlink 14" xfId="23022" hidden="1" xr:uid="{00000000-0005-0000-0000-00002D180000}"/>
    <cellStyle name="Followed Hyperlink 14" xfId="22295" hidden="1" xr:uid="{00000000-0005-0000-0000-00001D180000}"/>
    <cellStyle name="Followed Hyperlink 14" xfId="20828" hidden="1" xr:uid="{00000000-0005-0000-0000-0000FD170000}"/>
    <cellStyle name="Followed Hyperlink 14" xfId="20200" hidden="1" xr:uid="{00000000-0005-0000-0000-0000ED170000}"/>
    <cellStyle name="Followed Hyperlink 14" xfId="19449" hidden="1" xr:uid="{00000000-0005-0000-0000-0000DD170000}"/>
    <cellStyle name="Followed Hyperlink 14" xfId="18739" hidden="1" xr:uid="{00000000-0005-0000-0000-0000CD170000}"/>
    <cellStyle name="Followed Hyperlink 14" xfId="18107" hidden="1" xr:uid="{00000000-0005-0000-0000-0000BD170000}"/>
    <cellStyle name="Followed Hyperlink 14" xfId="17403" hidden="1" xr:uid="{00000000-0005-0000-0000-0000AD170000}"/>
    <cellStyle name="Followed Hyperlink 14" xfId="16314" hidden="1" xr:uid="{00000000-0005-0000-0000-00009D170000}"/>
    <cellStyle name="Followed Hyperlink 14" xfId="36481" hidden="1" xr:uid="{00000000-0005-0000-0000-00007D170000}"/>
    <cellStyle name="Followed Hyperlink 14" xfId="41850" hidden="1" xr:uid="{00000000-0005-0000-0000-00006D170000}"/>
    <cellStyle name="Followed Hyperlink 14" xfId="47147" hidden="1" xr:uid="{00000000-0005-0000-0000-00005D170000}"/>
    <cellStyle name="Followed Hyperlink 14" xfId="52610" hidden="1" xr:uid="{00000000-0005-0000-0000-00004D170000}"/>
    <cellStyle name="Followed Hyperlink 14" xfId="56439" hidden="1" xr:uid="{00000000-0005-0000-0000-00003D170000}"/>
    <cellStyle name="Followed Hyperlink 14" xfId="54992" hidden="1" xr:uid="{00000000-0005-0000-0000-00002D170000}"/>
    <cellStyle name="Followed Hyperlink 14" xfId="55019" hidden="1" xr:uid="{00000000-0005-0000-0000-00001D170000}"/>
    <cellStyle name="Followed Hyperlink 14" xfId="53450" hidden="1" xr:uid="{00000000-0005-0000-0000-0000FD160000}"/>
    <cellStyle name="Followed Hyperlink 14" xfId="52737" hidden="1" xr:uid="{00000000-0005-0000-0000-0000ED160000}"/>
    <cellStyle name="Followed Hyperlink 14" xfId="51614" hidden="1" xr:uid="{00000000-0005-0000-0000-0000DD160000}"/>
    <cellStyle name="Followed Hyperlink 14" xfId="51141" hidden="1" xr:uid="{00000000-0005-0000-0000-0000CD160000}"/>
    <cellStyle name="Followed Hyperlink 14" xfId="41772" hidden="1" xr:uid="{00000000-0005-0000-0000-000009160000}"/>
    <cellStyle name="Followed Hyperlink 14" xfId="41808" hidden="1" xr:uid="{00000000-0005-0000-0000-00000A160000}"/>
    <cellStyle name="Followed Hyperlink 14" xfId="40904" hidden="1" xr:uid="{00000000-0005-0000-0000-00000B160000}"/>
    <cellStyle name="Followed Hyperlink 14" xfId="41934" hidden="1" xr:uid="{00000000-0005-0000-0000-00000D160000}"/>
    <cellStyle name="Followed Hyperlink 14" xfId="41402" hidden="1" xr:uid="{00000000-0005-0000-0000-00000E160000}"/>
    <cellStyle name="Followed Hyperlink 14" xfId="41976" hidden="1" xr:uid="{00000000-0005-0000-0000-00000F160000}"/>
    <cellStyle name="Followed Hyperlink 14" xfId="42024" hidden="1" xr:uid="{00000000-0005-0000-0000-000010160000}"/>
    <cellStyle name="Followed Hyperlink 14" xfId="42060" hidden="1" xr:uid="{00000000-0005-0000-0000-000011160000}"/>
    <cellStyle name="Followed Hyperlink 14" xfId="25037" hidden="1" xr:uid="{00000000-0005-0000-0000-000059180000}"/>
    <cellStyle name="Followed Hyperlink 14" xfId="20085" hidden="1" xr:uid="{00000000-0005-0000-0000-0000EB170000}"/>
    <cellStyle name="Followed Hyperlink 14" xfId="20121" hidden="1" xr:uid="{00000000-0005-0000-0000-0000EC170000}"/>
    <cellStyle name="Followed Hyperlink 14" xfId="20236" hidden="1" xr:uid="{00000000-0005-0000-0000-0000EE170000}"/>
    <cellStyle name="Followed Hyperlink 14" xfId="20289" hidden="1" xr:uid="{00000000-0005-0000-0000-0000F0170000}"/>
    <cellStyle name="Followed Hyperlink 14" xfId="20376" hidden="1" xr:uid="{00000000-0005-0000-0000-0000F1170000}"/>
    <cellStyle name="Followed Hyperlink 14" xfId="20412" hidden="1" xr:uid="{00000000-0005-0000-0000-0000F2170000}"/>
    <cellStyle name="Followed Hyperlink 14" xfId="19681" hidden="1" xr:uid="{00000000-0005-0000-0000-0000F3170000}"/>
    <cellStyle name="Followed Hyperlink 14" xfId="20457" hidden="1" xr:uid="{00000000-0005-0000-0000-0000F4170000}"/>
    <cellStyle name="Followed Hyperlink 14" xfId="20540" hidden="1" xr:uid="{00000000-0005-0000-0000-0000F5170000}"/>
    <cellStyle name="Followed Hyperlink 14" xfId="20576" hidden="1" xr:uid="{00000000-0005-0000-0000-0000F6170000}"/>
    <cellStyle name="Followed Hyperlink 14" xfId="20666" hidden="1" xr:uid="{00000000-0005-0000-0000-0000F8170000}"/>
    <cellStyle name="Followed Hyperlink 14" xfId="20702" hidden="1" xr:uid="{00000000-0005-0000-0000-0000F9170000}"/>
    <cellStyle name="Followed Hyperlink 14" xfId="20170" hidden="1" xr:uid="{00000000-0005-0000-0000-0000FA170000}"/>
    <cellStyle name="Followed Hyperlink 14" xfId="20744" hidden="1" xr:uid="{00000000-0005-0000-0000-0000FB170000}"/>
    <cellStyle name="Followed Hyperlink 14" xfId="20792" hidden="1" xr:uid="{00000000-0005-0000-0000-0000FC170000}"/>
    <cellStyle name="Followed Hyperlink 14" xfId="20349" hidden="1" xr:uid="{00000000-0005-0000-0000-0000FE170000}"/>
    <cellStyle name="Followed Hyperlink 14" xfId="20870" hidden="1" xr:uid="{00000000-0005-0000-0000-0000FF170000}"/>
    <cellStyle name="Followed Hyperlink 14" xfId="20954" hidden="1" xr:uid="{00000000-0005-0000-0000-000001180000}"/>
    <cellStyle name="Followed Hyperlink 14" xfId="21044" hidden="1" xr:uid="{00000000-0005-0000-0000-000002180000}"/>
    <cellStyle name="Followed Hyperlink 14" xfId="21080" hidden="1" xr:uid="{00000000-0005-0000-0000-000003180000}"/>
    <cellStyle name="Followed Hyperlink 14" xfId="21128" hidden="1" xr:uid="{00000000-0005-0000-0000-000004180000}"/>
    <cellStyle name="Followed Hyperlink 14" xfId="21164" hidden="1" xr:uid="{00000000-0005-0000-0000-000005180000}"/>
    <cellStyle name="Followed Hyperlink 14" xfId="21013" hidden="1" xr:uid="{00000000-0005-0000-0000-000006180000}"/>
    <cellStyle name="Followed Hyperlink 14" xfId="21254" hidden="1" xr:uid="{00000000-0005-0000-0000-000007180000}"/>
    <cellStyle name="Followed Hyperlink 14" xfId="21342" hidden="1" xr:uid="{00000000-0005-0000-0000-000009180000}"/>
    <cellStyle name="Followed Hyperlink 14" xfId="21378" hidden="1" xr:uid="{00000000-0005-0000-0000-00000A180000}"/>
    <cellStyle name="Followed Hyperlink 14" xfId="21426" hidden="1" xr:uid="{00000000-0005-0000-0000-00000B180000}"/>
    <cellStyle name="Followed Hyperlink 14" xfId="21462" hidden="1" xr:uid="{00000000-0005-0000-0000-00000C180000}"/>
    <cellStyle name="Followed Hyperlink 14" xfId="21637" hidden="1" xr:uid="{00000000-0005-0000-0000-00000E180000}"/>
    <cellStyle name="Followed Hyperlink 14" xfId="21727" hidden="1" xr:uid="{00000000-0005-0000-0000-00000F180000}"/>
    <cellStyle name="Followed Hyperlink 14" xfId="21763" hidden="1" xr:uid="{00000000-0005-0000-0000-000010180000}"/>
    <cellStyle name="Followed Hyperlink 14" xfId="21805" hidden="1" xr:uid="{00000000-0005-0000-0000-000012180000}"/>
    <cellStyle name="Followed Hyperlink 14" xfId="21896" hidden="1" xr:uid="{00000000-0005-0000-0000-000013180000}"/>
    <cellStyle name="Followed Hyperlink 14" xfId="21932" hidden="1" xr:uid="{00000000-0005-0000-0000-000014180000}"/>
    <cellStyle name="Followed Hyperlink 14" xfId="21503" hidden="1" xr:uid="{00000000-0005-0000-0000-000015180000}"/>
    <cellStyle name="Followed Hyperlink 14" xfId="22064" hidden="1" xr:uid="{00000000-0005-0000-0000-000016180000}"/>
    <cellStyle name="Followed Hyperlink 14" xfId="22100" hidden="1" xr:uid="{00000000-0005-0000-0000-000017180000}"/>
    <cellStyle name="Followed Hyperlink 14" xfId="21538" hidden="1" xr:uid="{00000000-0005-0000-0000-000018180000}"/>
    <cellStyle name="Followed Hyperlink 14" xfId="22202" hidden="1" xr:uid="{00000000-0005-0000-0000-00001A180000}"/>
    <cellStyle name="Followed Hyperlink 14" xfId="22238" hidden="1" xr:uid="{00000000-0005-0000-0000-00001B180000}"/>
    <cellStyle name="Followed Hyperlink 14" xfId="21847" hidden="1" xr:uid="{00000000-0005-0000-0000-00001C180000}"/>
    <cellStyle name="Followed Hyperlink 14" xfId="22344" hidden="1" xr:uid="{00000000-0005-0000-0000-00001E180000}"/>
    <cellStyle name="Followed Hyperlink 14" xfId="22380" hidden="1" xr:uid="{00000000-0005-0000-0000-00001F180000}"/>
    <cellStyle name="Followed Hyperlink 14" xfId="22441" hidden="1" xr:uid="{00000000-0005-0000-0000-000020180000}"/>
    <cellStyle name="Followed Hyperlink 14" xfId="18708" hidden="1" xr:uid="{00000000-0005-0000-0000-0000D1170000}"/>
    <cellStyle name="Followed Hyperlink 14" xfId="18901" hidden="1" xr:uid="{00000000-0005-0000-0000-0000D2170000}"/>
    <cellStyle name="Followed Hyperlink 14" xfId="18949" hidden="1" xr:uid="{00000000-0005-0000-0000-0000D3170000}"/>
    <cellStyle name="Followed Hyperlink 14" xfId="18985" hidden="1" xr:uid="{00000000-0005-0000-0000-0000D4170000}"/>
    <cellStyle name="Followed Hyperlink 14" xfId="19022" hidden="1" xr:uid="{00000000-0005-0000-0000-0000D6170000}"/>
    <cellStyle name="Followed Hyperlink 14" xfId="19070" hidden="1" xr:uid="{00000000-0005-0000-0000-0000D7170000}"/>
    <cellStyle name="Followed Hyperlink 14" xfId="19106" hidden="1" xr:uid="{00000000-0005-0000-0000-0000D8170000}"/>
    <cellStyle name="Followed Hyperlink 14" xfId="19245" hidden="1" xr:uid="{00000000-0005-0000-0000-0000D9170000}"/>
    <cellStyle name="Followed Hyperlink 14" xfId="19371" hidden="1" xr:uid="{00000000-0005-0000-0000-0000DA170000}"/>
    <cellStyle name="Followed Hyperlink 14" xfId="19407" hidden="1" xr:uid="{00000000-0005-0000-0000-0000DB170000}"/>
    <cellStyle name="Followed Hyperlink 14" xfId="19214" hidden="1" xr:uid="{00000000-0005-0000-0000-0000DC170000}"/>
    <cellStyle name="Followed Hyperlink 14" xfId="19576" hidden="1" xr:uid="{00000000-0005-0000-0000-0000DF170000}"/>
    <cellStyle name="Followed Hyperlink 14" xfId="19147" hidden="1" xr:uid="{00000000-0005-0000-0000-0000E0170000}"/>
    <cellStyle name="Followed Hyperlink 14" xfId="19617" hidden="1" xr:uid="{00000000-0005-0000-0000-0000E1170000}"/>
    <cellStyle name="Followed Hyperlink 14" xfId="19708" hidden="1" xr:uid="{00000000-0005-0000-0000-0000E2170000}"/>
    <cellStyle name="Followed Hyperlink 14" xfId="19744" hidden="1" xr:uid="{00000000-0005-0000-0000-0000E3170000}"/>
    <cellStyle name="Followed Hyperlink 14" xfId="19182" hidden="1" xr:uid="{00000000-0005-0000-0000-0000E4170000}"/>
    <cellStyle name="Followed Hyperlink 14" xfId="19785" hidden="1" xr:uid="{00000000-0005-0000-0000-0000E5170000}"/>
    <cellStyle name="Followed Hyperlink 14" xfId="19882" hidden="1" xr:uid="{00000000-0005-0000-0000-0000E7170000}"/>
    <cellStyle name="Followed Hyperlink 14" xfId="19491" hidden="1" xr:uid="{00000000-0005-0000-0000-0000E8170000}"/>
    <cellStyle name="Followed Hyperlink 14" xfId="19988" hidden="1" xr:uid="{00000000-0005-0000-0000-0000E9170000}"/>
    <cellStyle name="Followed Hyperlink 14" xfId="20024" hidden="1" xr:uid="{00000000-0005-0000-0000-0000EA170000}"/>
    <cellStyle name="Followed Hyperlink 14" xfId="18313" hidden="1" xr:uid="{00000000-0005-0000-0000-0000C3170000}"/>
    <cellStyle name="Followed Hyperlink 14" xfId="18397" hidden="1" xr:uid="{00000000-0005-0000-0000-0000C5170000}"/>
    <cellStyle name="Followed Hyperlink 14" xfId="17865" hidden="1" xr:uid="{00000000-0005-0000-0000-0000C6170000}"/>
    <cellStyle name="Followed Hyperlink 14" xfId="18439" hidden="1" xr:uid="{00000000-0005-0000-0000-0000C7170000}"/>
    <cellStyle name="Followed Hyperlink 14" xfId="18487" hidden="1" xr:uid="{00000000-0005-0000-0000-0000C8170000}"/>
    <cellStyle name="Followed Hyperlink 14" xfId="18523" hidden="1" xr:uid="{00000000-0005-0000-0000-0000C9170000}"/>
    <cellStyle name="Followed Hyperlink 14" xfId="18044" hidden="1" xr:uid="{00000000-0005-0000-0000-0000CA170000}"/>
    <cellStyle name="Followed Hyperlink 14" xfId="18613" hidden="1" xr:uid="{00000000-0005-0000-0000-0000CB170000}"/>
    <cellStyle name="Followed Hyperlink 14" xfId="18775" hidden="1" xr:uid="{00000000-0005-0000-0000-0000CE170000}"/>
    <cellStyle name="Followed Hyperlink 14" xfId="18823" hidden="1" xr:uid="{00000000-0005-0000-0000-0000CF170000}"/>
    <cellStyle name="Followed Hyperlink 14" xfId="18859" hidden="1" xr:uid="{00000000-0005-0000-0000-0000D0170000}"/>
    <cellStyle name="Followed Hyperlink 14" xfId="17376" hidden="1" xr:uid="{00000000-0005-0000-0000-0000BE170000}"/>
    <cellStyle name="Followed Hyperlink 14" xfId="18152" hidden="1" xr:uid="{00000000-0005-0000-0000-0000BF170000}"/>
    <cellStyle name="Followed Hyperlink 14" xfId="18235" hidden="1" xr:uid="{00000000-0005-0000-0000-0000C0170000}"/>
    <cellStyle name="Followed Hyperlink 14" xfId="18271" hidden="1" xr:uid="{00000000-0005-0000-0000-0000C1170000}"/>
    <cellStyle name="Followed Hyperlink 14" xfId="17367" hidden="1" xr:uid="{00000000-0005-0000-0000-0000C2170000}"/>
    <cellStyle name="Followed Hyperlink 14" xfId="17895" hidden="1" xr:uid="{00000000-0005-0000-0000-0000B9170000}"/>
    <cellStyle name="Followed Hyperlink 14" xfId="17931" hidden="1" xr:uid="{00000000-0005-0000-0000-0000BA170000}"/>
    <cellStyle name="Followed Hyperlink 14" xfId="18071" hidden="1" xr:uid="{00000000-0005-0000-0000-0000BC170000}"/>
    <cellStyle name="Followed Hyperlink 14" xfId="17816" hidden="1" xr:uid="{00000000-0005-0000-0000-0000B8170000}"/>
    <cellStyle name="Followed Hyperlink 14" xfId="17780" hidden="1" xr:uid="{00000000-0005-0000-0000-0000B7170000}"/>
    <cellStyle name="Followed Hyperlink 14" xfId="56601" xr:uid="{00000000-0005-0000-0000-0000981A0000}"/>
    <cellStyle name="Followed Hyperlink 15" xfId="383" hidden="1" xr:uid="{00000000-0005-0000-0000-0000CF1F0000}"/>
    <cellStyle name="Followed Hyperlink 15" xfId="618" hidden="1" xr:uid="{00000000-0005-0000-0000-0000D01F0000}"/>
    <cellStyle name="Followed Hyperlink 15" xfId="707" hidden="1" xr:uid="{00000000-0005-0000-0000-0000D11F0000}"/>
    <cellStyle name="Followed Hyperlink 15" xfId="237" hidden="1" xr:uid="{00000000-0005-0000-0000-0000D31F0000}"/>
    <cellStyle name="Followed Hyperlink 15" xfId="275" hidden="1" xr:uid="{00000000-0005-0000-0000-0000D41F0000}"/>
    <cellStyle name="Followed Hyperlink 15" xfId="111" hidden="1" xr:uid="{00000000-0005-0000-0000-0000D61F0000}"/>
    <cellStyle name="Followed Hyperlink 15" xfId="149" hidden="1" xr:uid="{00000000-0005-0000-0000-0000D71F0000}"/>
    <cellStyle name="Followed Hyperlink 15" xfId="65" hidden="1" xr:uid="{00000000-0005-0000-0000-0000D81F0000}"/>
    <cellStyle name="Followed Hyperlink 15" xfId="412" hidden="1" xr:uid="{00000000-0005-0000-0000-0000D51F0000}"/>
    <cellStyle name="Followed Hyperlink 15" xfId="538" hidden="1" xr:uid="{00000000-0005-0000-0000-0000CD1F0000}"/>
    <cellStyle name="Followed Hyperlink 15" xfId="1959" hidden="1" xr:uid="{00000000-0005-0000-0000-0000B51F0000}"/>
    <cellStyle name="Followed Hyperlink 15" xfId="1707" hidden="1" xr:uid="{00000000-0005-0000-0000-0000AD1F0000}"/>
    <cellStyle name="Followed Hyperlink 15" xfId="1367" hidden="1" xr:uid="{00000000-0005-0000-0000-0000A51F0000}"/>
    <cellStyle name="Followed Hyperlink 15" xfId="4453" hidden="1" xr:uid="{00000000-0005-0000-0000-00009D1F0000}"/>
    <cellStyle name="Followed Hyperlink 15" xfId="4201" hidden="1" xr:uid="{00000000-0005-0000-0000-0000951F0000}"/>
    <cellStyle name="Followed Hyperlink 15" xfId="3872" hidden="1" xr:uid="{00000000-0005-0000-0000-00008D1F0000}"/>
    <cellStyle name="Followed Hyperlink 15" xfId="3522" hidden="1" xr:uid="{00000000-0005-0000-0000-0000851F0000}"/>
    <cellStyle name="Followed Hyperlink 15" xfId="2826" hidden="1" xr:uid="{00000000-0005-0000-0000-0000751F0000}"/>
    <cellStyle name="Followed Hyperlink 15" xfId="2182" hidden="1" xr:uid="{00000000-0005-0000-0000-00006D1F0000}"/>
    <cellStyle name="Followed Hyperlink 15" xfId="9167" hidden="1" xr:uid="{00000000-0005-0000-0000-0000651F0000}"/>
    <cellStyle name="Followed Hyperlink 15" xfId="8915" hidden="1" xr:uid="{00000000-0005-0000-0000-00005D1F0000}"/>
    <cellStyle name="Followed Hyperlink 15" xfId="8586" hidden="1" xr:uid="{00000000-0005-0000-0000-0000551F0000}"/>
    <cellStyle name="Followed Hyperlink 15" xfId="7786" hidden="1" xr:uid="{00000000-0005-0000-0000-00004D1F0000}"/>
    <cellStyle name="Followed Hyperlink 15" xfId="7442" hidden="1" xr:uid="{00000000-0005-0000-0000-0000451F0000}"/>
    <cellStyle name="Followed Hyperlink 15" xfId="6992" hidden="1" xr:uid="{00000000-0005-0000-0000-0000351F0000}"/>
    <cellStyle name="Followed Hyperlink 15" xfId="6326" hidden="1" xr:uid="{00000000-0005-0000-0000-00002D1F0000}"/>
    <cellStyle name="Followed Hyperlink 15" xfId="5649" hidden="1" xr:uid="{00000000-0005-0000-0000-0000251F0000}"/>
    <cellStyle name="Followed Hyperlink 15" xfId="5488" hidden="1" xr:uid="{00000000-0005-0000-0000-00001D1F0000}"/>
    <cellStyle name="Followed Hyperlink 15" xfId="5861" hidden="1" xr:uid="{00000000-0005-0000-0000-0000151F0000}"/>
    <cellStyle name="Followed Hyperlink 15" xfId="5555" hidden="1" xr:uid="{00000000-0005-0000-0000-00000D1F0000}"/>
    <cellStyle name="Followed Hyperlink 15" xfId="5085" hidden="1" xr:uid="{00000000-0005-0000-0000-0000051F0000}"/>
    <cellStyle name="Followed Hyperlink 15" xfId="19244" hidden="1" xr:uid="{00000000-0005-0000-0000-0000F51E0000}"/>
    <cellStyle name="Followed Hyperlink 15" xfId="18948" hidden="1" xr:uid="{00000000-0005-0000-0000-0000ED1E0000}"/>
    <cellStyle name="Followed Hyperlink 15" xfId="18612" hidden="1" xr:uid="{00000000-0005-0000-0000-0000E51E0000}"/>
    <cellStyle name="Followed Hyperlink 15" xfId="18360" hidden="1" xr:uid="{00000000-0005-0000-0000-0000DD1E0000}"/>
    <cellStyle name="Followed Hyperlink 15" xfId="18070" hidden="1" xr:uid="{00000000-0005-0000-0000-0000D51E0000}"/>
    <cellStyle name="Followed Hyperlink 15" xfId="17635" hidden="1" xr:uid="{00000000-0005-0000-0000-0000CD1E0000}"/>
    <cellStyle name="Followed Hyperlink 15" xfId="17313" hidden="1" xr:uid="{00000000-0005-0000-0000-0000C51E0000}"/>
    <cellStyle name="Followed Hyperlink 15" xfId="15649" hidden="1" xr:uid="{00000000-0005-0000-0000-0000AD1E0000}"/>
    <cellStyle name="Followed Hyperlink 15" xfId="14972" hidden="1" xr:uid="{00000000-0005-0000-0000-0000A51E0000}"/>
    <cellStyle name="Followed Hyperlink 15" xfId="14811" hidden="1" xr:uid="{00000000-0005-0000-0000-00009D1E0000}"/>
    <cellStyle name="Followed Hyperlink 15" xfId="15184" hidden="1" xr:uid="{00000000-0005-0000-0000-0000951E0000}"/>
    <cellStyle name="Followed Hyperlink 15" xfId="14878" hidden="1" xr:uid="{00000000-0005-0000-0000-00008D1E0000}"/>
    <cellStyle name="Followed Hyperlink 15" xfId="14408" hidden="1" xr:uid="{00000000-0005-0000-0000-0000851E0000}"/>
    <cellStyle name="Followed Hyperlink 15" xfId="14151" hidden="1" xr:uid="{00000000-0005-0000-0000-00007D1E0000}"/>
    <cellStyle name="Followed Hyperlink 15" xfId="13525" hidden="1" xr:uid="{00000000-0005-0000-0000-00006D1E0000}"/>
    <cellStyle name="Followed Hyperlink 15" xfId="23273" hidden="1" xr:uid="{00000000-0005-0000-0000-0000611C0000}"/>
    <cellStyle name="Followed Hyperlink 15" xfId="23311" hidden="1" xr:uid="{00000000-0005-0000-0000-0000621C0000}"/>
    <cellStyle name="Followed Hyperlink 15" xfId="23399" hidden="1" xr:uid="{00000000-0005-0000-0000-0000631C0000}"/>
    <cellStyle name="Followed Hyperlink 15" xfId="23437" hidden="1" xr:uid="{00000000-0005-0000-0000-0000641C0000}"/>
    <cellStyle name="Followed Hyperlink 15" xfId="23483" hidden="1" xr:uid="{00000000-0005-0000-0000-0000651C0000}"/>
    <cellStyle name="Followed Hyperlink 15" xfId="23521" hidden="1" xr:uid="{00000000-0005-0000-0000-0000661C0000}"/>
    <cellStyle name="Followed Hyperlink 15" xfId="23563" hidden="1" xr:uid="{00000000-0005-0000-0000-0000681C0000}"/>
    <cellStyle name="Followed Hyperlink 15" xfId="23609" hidden="1" xr:uid="{00000000-0005-0000-0000-0000691C0000}"/>
    <cellStyle name="Followed Hyperlink 15" xfId="23647" hidden="1" xr:uid="{00000000-0005-0000-0000-00006A1C0000}"/>
    <cellStyle name="Followed Hyperlink 15" xfId="23733" hidden="1" xr:uid="{00000000-0005-0000-0000-00006B1C0000}"/>
    <cellStyle name="Followed Hyperlink 15" xfId="23771" hidden="1" xr:uid="{00000000-0005-0000-0000-00006C1C0000}"/>
    <cellStyle name="Followed Hyperlink 15" xfId="23855" hidden="1" xr:uid="{00000000-0005-0000-0000-00006E1C0000}"/>
    <cellStyle name="Followed Hyperlink 15" xfId="24030" hidden="1" xr:uid="{00000000-0005-0000-0000-00006F1C0000}"/>
    <cellStyle name="Followed Hyperlink 15" xfId="24156" hidden="1" xr:uid="{00000000-0005-0000-0000-0000711C0000}"/>
    <cellStyle name="Followed Hyperlink 15" xfId="23963" hidden="1" xr:uid="{00000000-0005-0000-0000-0000721C0000}"/>
    <cellStyle name="Followed Hyperlink 15" xfId="24198" hidden="1" xr:uid="{00000000-0005-0000-0000-0000731C0000}"/>
    <cellStyle name="Followed Hyperlink 15" xfId="24287" hidden="1" xr:uid="{00000000-0005-0000-0000-0000741C0000}"/>
    <cellStyle name="Followed Hyperlink 15" xfId="24325" hidden="1" xr:uid="{00000000-0005-0000-0000-0000751C0000}"/>
    <cellStyle name="Followed Hyperlink 15" xfId="23894" hidden="1" xr:uid="{00000000-0005-0000-0000-0000761C0000}"/>
    <cellStyle name="Followed Hyperlink 15" xfId="24455" hidden="1" xr:uid="{00000000-0005-0000-0000-0000781C0000}"/>
    <cellStyle name="Followed Hyperlink 15" xfId="23929" hidden="1" xr:uid="{00000000-0005-0000-0000-00007A1C0000}"/>
    <cellStyle name="Followed Hyperlink 15" xfId="24534" hidden="1" xr:uid="{00000000-0005-0000-0000-00007B1C0000}"/>
    <cellStyle name="Followed Hyperlink 15" xfId="24593" hidden="1" xr:uid="{00000000-0005-0000-0000-00007C1C0000}"/>
    <cellStyle name="Followed Hyperlink 15" xfId="24688" hidden="1" xr:uid="{00000000-0005-0000-0000-00007E1C0000}"/>
    <cellStyle name="Followed Hyperlink 15" xfId="24735" hidden="1" xr:uid="{00000000-0005-0000-0000-00007F1C0000}"/>
    <cellStyle name="Followed Hyperlink 15" xfId="24773" hidden="1" xr:uid="{00000000-0005-0000-0000-0000801C0000}"/>
    <cellStyle name="Followed Hyperlink 15" xfId="24832" hidden="1" xr:uid="{00000000-0005-0000-0000-0000811C0000}"/>
    <cellStyle name="Followed Hyperlink 15" xfId="24947" hidden="1" xr:uid="{00000000-0005-0000-0000-0000831C0000}"/>
    <cellStyle name="Followed Hyperlink 15" xfId="24985" hidden="1" xr:uid="{00000000-0005-0000-0000-0000841C0000}"/>
    <cellStyle name="Followed Hyperlink 15" xfId="24258" hidden="1" xr:uid="{00000000-0005-0000-0000-0000851C0000}"/>
    <cellStyle name="Followed Hyperlink 15" xfId="25038" hidden="1" xr:uid="{00000000-0005-0000-0000-0000861C0000}"/>
    <cellStyle name="Followed Hyperlink 15" xfId="25123" hidden="1" xr:uid="{00000000-0005-0000-0000-0000871C0000}"/>
    <cellStyle name="Followed Hyperlink 15" xfId="25161" hidden="1" xr:uid="{00000000-0005-0000-0000-0000881C0000}"/>
    <cellStyle name="Followed Hyperlink 15" xfId="24416" hidden="1" xr:uid="{00000000-0005-0000-0000-0000891C0000}"/>
    <cellStyle name="Followed Hyperlink 15" xfId="25287" hidden="1" xr:uid="{00000000-0005-0000-0000-00008B1C0000}"/>
    <cellStyle name="Followed Hyperlink 15" xfId="25325" hidden="1" xr:uid="{00000000-0005-0000-0000-00008C1C0000}"/>
    <cellStyle name="Followed Hyperlink 15" xfId="25413" hidden="1" xr:uid="{00000000-0005-0000-0000-00008E1C0000}"/>
    <cellStyle name="Followed Hyperlink 15" xfId="25451" hidden="1" xr:uid="{00000000-0005-0000-0000-00008F1C0000}"/>
    <cellStyle name="Followed Hyperlink 15" xfId="24917" hidden="1" xr:uid="{00000000-0005-0000-0000-0000901C0000}"/>
    <cellStyle name="Followed Hyperlink 15" xfId="25493" hidden="1" xr:uid="{00000000-0005-0000-0000-0000911C0000}"/>
    <cellStyle name="Followed Hyperlink 15" xfId="25539" hidden="1" xr:uid="{00000000-0005-0000-0000-0000921C0000}"/>
    <cellStyle name="Followed Hyperlink 15" xfId="25096" hidden="1" xr:uid="{00000000-0005-0000-0000-0000941C0000}"/>
    <cellStyle name="Followed Hyperlink 15" xfId="25619" hidden="1" xr:uid="{00000000-0005-0000-0000-0000951C0000}"/>
    <cellStyle name="Followed Hyperlink 15" xfId="25665" hidden="1" xr:uid="{00000000-0005-0000-0000-0000961C0000}"/>
    <cellStyle name="Followed Hyperlink 15" xfId="25703" hidden="1" xr:uid="{00000000-0005-0000-0000-0000971C0000}"/>
    <cellStyle name="Followed Hyperlink 15" xfId="25791" hidden="1" xr:uid="{00000000-0005-0000-0000-0000981C0000}"/>
    <cellStyle name="Followed Hyperlink 15" xfId="25875" hidden="1" xr:uid="{00000000-0005-0000-0000-00009A1C0000}"/>
    <cellStyle name="Followed Hyperlink 15" xfId="25913" hidden="1" xr:uid="{00000000-0005-0000-0000-00009B1C0000}"/>
    <cellStyle name="Followed Hyperlink 15" xfId="26039" hidden="1" xr:uid="{00000000-0005-0000-0000-00009E1C0000}"/>
    <cellStyle name="Followed Hyperlink 15" xfId="23700" hidden="1" xr:uid="{00000000-0005-0000-0000-00009F1C0000}"/>
    <cellStyle name="Followed Hyperlink 15" xfId="26089" hidden="1" xr:uid="{00000000-0005-0000-0000-0000A01C0000}"/>
    <cellStyle name="Followed Hyperlink 15" xfId="26135" hidden="1" xr:uid="{00000000-0005-0000-0000-0000A11C0000}"/>
    <cellStyle name="Followed Hyperlink 15" xfId="26173" hidden="1" xr:uid="{00000000-0005-0000-0000-0000A21C0000}"/>
    <cellStyle name="Followed Hyperlink 15" xfId="26310" hidden="1" xr:uid="{00000000-0005-0000-0000-0000A31C0000}"/>
    <cellStyle name="Followed Hyperlink 15" xfId="26348" hidden="1" xr:uid="{00000000-0005-0000-0000-0000A41C0000}"/>
    <cellStyle name="Followed Hyperlink 15" xfId="26474" hidden="1" xr:uid="{00000000-0005-0000-0000-0000A61C0000}"/>
    <cellStyle name="Followed Hyperlink 15" xfId="26281" hidden="1" xr:uid="{00000000-0005-0000-0000-0000A71C0000}"/>
    <cellStyle name="Followed Hyperlink 15" xfId="26516" hidden="1" xr:uid="{00000000-0005-0000-0000-0000A81C0000}"/>
    <cellStyle name="Followed Hyperlink 15" xfId="26605" hidden="1" xr:uid="{00000000-0005-0000-0000-0000A91C0000}"/>
    <cellStyle name="Followed Hyperlink 15" xfId="26643" hidden="1" xr:uid="{00000000-0005-0000-0000-0000AA1C0000}"/>
    <cellStyle name="Followed Hyperlink 15" xfId="26684" hidden="1" xr:uid="{00000000-0005-0000-0000-0000AB1C0000}"/>
    <cellStyle name="Followed Hyperlink 15" xfId="26773" hidden="1" xr:uid="{00000000-0005-0000-0000-0000AC1C0000}"/>
    <cellStyle name="Followed Hyperlink 15" xfId="26852" hidden="1" xr:uid="{00000000-0005-0000-0000-0000AF1C0000}"/>
    <cellStyle name="Followed Hyperlink 15" xfId="26911" hidden="1" xr:uid="{00000000-0005-0000-0000-0000B01C0000}"/>
    <cellStyle name="Followed Hyperlink 15" xfId="26949" hidden="1" xr:uid="{00000000-0005-0000-0000-0000B11C0000}"/>
    <cellStyle name="Followed Hyperlink 15" xfId="26556" hidden="1" xr:uid="{00000000-0005-0000-0000-0000B21C0000}"/>
    <cellStyle name="Followed Hyperlink 15" xfId="27006" hidden="1" xr:uid="{00000000-0005-0000-0000-0000B31C0000}"/>
    <cellStyle name="Followed Hyperlink 15" xfId="27053" hidden="1" xr:uid="{00000000-0005-0000-0000-0000B41C0000}"/>
    <cellStyle name="Followed Hyperlink 15" xfId="27091" hidden="1" xr:uid="{00000000-0005-0000-0000-0000B51C0000}"/>
    <cellStyle name="Followed Hyperlink 15" xfId="27188" hidden="1" xr:uid="{00000000-0005-0000-0000-0000B71C0000}"/>
    <cellStyle name="Followed Hyperlink 15" xfId="27265" hidden="1" xr:uid="{00000000-0005-0000-0000-0000B81C0000}"/>
    <cellStyle name="Followed Hyperlink 15" xfId="27303" hidden="1" xr:uid="{00000000-0005-0000-0000-0000B91C0000}"/>
    <cellStyle name="Followed Hyperlink 15" xfId="27356" hidden="1" xr:uid="{00000000-0005-0000-0000-0000BA1C0000}"/>
    <cellStyle name="Followed Hyperlink 15" xfId="27479" hidden="1" xr:uid="{00000000-0005-0000-0000-0000BC1C0000}"/>
    <cellStyle name="Followed Hyperlink 15" xfId="27524" hidden="1" xr:uid="{00000000-0005-0000-0000-0000BE1C0000}"/>
    <cellStyle name="Followed Hyperlink 15" xfId="27605" hidden="1" xr:uid="{00000000-0005-0000-0000-0000BF1C0000}"/>
    <cellStyle name="Followed Hyperlink 15" xfId="25829" hidden="1" xr:uid="{00000000-0005-0000-0000-0000991C0000}"/>
    <cellStyle name="Followed Hyperlink 15" xfId="24366" hidden="1" xr:uid="{00000000-0005-0000-0000-0000771C0000}"/>
    <cellStyle name="Followed Hyperlink 15" xfId="16977" hidden="1" xr:uid="{00000000-0005-0000-0000-0000BD1E0000}"/>
    <cellStyle name="Followed Hyperlink 15" xfId="2295" hidden="1" xr:uid="{00000000-0005-0000-0000-0000BD1F0000}"/>
    <cellStyle name="Followed Hyperlink 15" xfId="2039" hidden="1" xr:uid="{00000000-0005-0000-0000-0000B81F0000}"/>
    <cellStyle name="Followed Hyperlink 15" xfId="4159" hidden="1" xr:uid="{00000000-0005-0000-0000-0000931F0000}"/>
    <cellStyle name="Followed Hyperlink 15" xfId="2421" hidden="1" xr:uid="{00000000-0005-0000-0000-00006F1F0000}"/>
    <cellStyle name="Followed Hyperlink 15" xfId="18738" hidden="1" xr:uid="{00000000-0005-0000-0000-0000E71E0000}"/>
    <cellStyle name="Followed Hyperlink 15" xfId="18776" hidden="1" xr:uid="{00000000-0005-0000-0000-0000E81E0000}"/>
    <cellStyle name="Followed Hyperlink 15" xfId="18822" hidden="1" xr:uid="{00000000-0005-0000-0000-0000E91E0000}"/>
    <cellStyle name="Followed Hyperlink 15" xfId="18860" hidden="1" xr:uid="{00000000-0005-0000-0000-0000EA1E0000}"/>
    <cellStyle name="Followed Hyperlink 15" xfId="18709" hidden="1" xr:uid="{00000000-0005-0000-0000-0000EB1E0000}"/>
    <cellStyle name="Followed Hyperlink 15" xfId="18902" hidden="1" xr:uid="{00000000-0005-0000-0000-0000EC1E0000}"/>
    <cellStyle name="Followed Hyperlink 15" xfId="18986" hidden="1" xr:uid="{00000000-0005-0000-0000-0000EE1E0000}"/>
    <cellStyle name="Followed Hyperlink 15" xfId="19023" hidden="1" xr:uid="{00000000-0005-0000-0000-0000F01E0000}"/>
    <cellStyle name="Followed Hyperlink 15" xfId="19069" hidden="1" xr:uid="{00000000-0005-0000-0000-0000F11E0000}"/>
    <cellStyle name="Followed Hyperlink 15" xfId="19107" hidden="1" xr:uid="{00000000-0005-0000-0000-0000F21E0000}"/>
    <cellStyle name="Followed Hyperlink 15" xfId="19282" hidden="1" xr:uid="{00000000-0005-0000-0000-0000F31E0000}"/>
    <cellStyle name="Followed Hyperlink 15" xfId="19370" hidden="1" xr:uid="{00000000-0005-0000-0000-0000F41E0000}"/>
    <cellStyle name="Followed Hyperlink 15" xfId="17205" hidden="1" xr:uid="{00000000-0005-0000-0000-0000F61E0000}"/>
    <cellStyle name="Followed Hyperlink 15" xfId="16315" hidden="1" xr:uid="{00000000-0005-0000-0000-0000F71E0000}"/>
    <cellStyle name="Followed Hyperlink 15" xfId="13334" hidden="1" xr:uid="{00000000-0005-0000-0000-0000F91E0000}"/>
    <cellStyle name="Followed Hyperlink 15" xfId="12132" hidden="1" xr:uid="{00000000-0005-0000-0000-0000FA1E0000}"/>
    <cellStyle name="Followed Hyperlink 15" xfId="10268" hidden="1" xr:uid="{00000000-0005-0000-0000-0000FB1E0000}"/>
    <cellStyle name="Followed Hyperlink 15" xfId="9841" hidden="1" xr:uid="{00000000-0005-0000-0000-0000FC1E0000}"/>
    <cellStyle name="Followed Hyperlink 15" xfId="4596" hidden="1" xr:uid="{00000000-0005-0000-0000-0000FE1E0000}"/>
    <cellStyle name="Followed Hyperlink 15" xfId="4789" hidden="1" xr:uid="{00000000-0005-0000-0000-0000FF1E0000}"/>
    <cellStyle name="Followed Hyperlink 15" xfId="4835" hidden="1" xr:uid="{00000000-0005-0000-0000-0000001F0000}"/>
    <cellStyle name="Followed Hyperlink 15" xfId="5001" hidden="1" xr:uid="{00000000-0005-0000-0000-0000031F0000}"/>
    <cellStyle name="Followed Hyperlink 15" xfId="5047" hidden="1" xr:uid="{00000000-0005-0000-0000-0000041F0000}"/>
    <cellStyle name="Followed Hyperlink 15" xfId="5222" hidden="1" xr:uid="{00000000-0005-0000-0000-0000061F0000}"/>
    <cellStyle name="Followed Hyperlink 15" xfId="5260" hidden="1" xr:uid="{00000000-0005-0000-0000-0000071F0000}"/>
    <cellStyle name="Followed Hyperlink 15" xfId="5348" hidden="1" xr:uid="{00000000-0005-0000-0000-0000081F0000}"/>
    <cellStyle name="Followed Hyperlink 15" xfId="5386" hidden="1" xr:uid="{00000000-0005-0000-0000-0000091F0000}"/>
    <cellStyle name="Followed Hyperlink 15" xfId="5193" hidden="1" xr:uid="{00000000-0005-0000-0000-00000A1F0000}"/>
    <cellStyle name="Followed Hyperlink 15" xfId="5517" hidden="1" xr:uid="{00000000-0005-0000-0000-00000C1F0000}"/>
    <cellStyle name="Followed Hyperlink 15" xfId="5124" hidden="1" xr:uid="{00000000-0005-0000-0000-00000E1F0000}"/>
    <cellStyle name="Followed Hyperlink 15" xfId="5596" hidden="1" xr:uid="{00000000-0005-0000-0000-00000F1F0000}"/>
    <cellStyle name="Followed Hyperlink 15" xfId="5685" hidden="1" xr:uid="{00000000-0005-0000-0000-0000101F0000}"/>
    <cellStyle name="Followed Hyperlink 15" xfId="5723" hidden="1" xr:uid="{00000000-0005-0000-0000-0000111F0000}"/>
    <cellStyle name="Followed Hyperlink 15" xfId="5159" hidden="1" xr:uid="{00000000-0005-0000-0000-0000121F0000}"/>
    <cellStyle name="Followed Hyperlink 15" xfId="5764" hidden="1" xr:uid="{00000000-0005-0000-0000-0000131F0000}"/>
    <cellStyle name="Followed Hyperlink 15" xfId="5918" hidden="1" xr:uid="{00000000-0005-0000-0000-0000161F0000}"/>
    <cellStyle name="Followed Hyperlink 15" xfId="5965" hidden="1" xr:uid="{00000000-0005-0000-0000-0000171F0000}"/>
    <cellStyle name="Followed Hyperlink 15" xfId="6003" hidden="1" xr:uid="{00000000-0005-0000-0000-0000181F0000}"/>
    <cellStyle name="Followed Hyperlink 15" xfId="6062" hidden="1" xr:uid="{00000000-0005-0000-0000-0000191F0000}"/>
    <cellStyle name="Followed Hyperlink 15" xfId="6100" hidden="1" xr:uid="{00000000-0005-0000-0000-00001A1F0000}"/>
    <cellStyle name="Followed Hyperlink 15" xfId="6177" hidden="1" xr:uid="{00000000-0005-0000-0000-00001B1F0000}"/>
    <cellStyle name="Followed Hyperlink 15" xfId="6215" hidden="1" xr:uid="{00000000-0005-0000-0000-00001C1F0000}"/>
    <cellStyle name="Followed Hyperlink 15" xfId="6353" hidden="1" xr:uid="{00000000-0005-0000-0000-00001F1F0000}"/>
    <cellStyle name="Followed Hyperlink 15" xfId="6391" hidden="1" xr:uid="{00000000-0005-0000-0000-0000201F0000}"/>
    <cellStyle name="Followed Hyperlink 15" xfId="5646" hidden="1" xr:uid="{00000000-0005-0000-0000-0000211F0000}"/>
    <cellStyle name="Followed Hyperlink 15" xfId="6436" hidden="1" xr:uid="{00000000-0005-0000-0000-0000221F0000}"/>
    <cellStyle name="Followed Hyperlink 15" xfId="6517" hidden="1" xr:uid="{00000000-0005-0000-0000-0000231F0000}"/>
    <cellStyle name="Followed Hyperlink 15" xfId="6555" hidden="1" xr:uid="{00000000-0005-0000-0000-0000241F0000}"/>
    <cellStyle name="Followed Hyperlink 15" xfId="6597" hidden="1" xr:uid="{00000000-0005-0000-0000-0000261F0000}"/>
    <cellStyle name="Followed Hyperlink 15" xfId="6681" hidden="1" xr:uid="{00000000-0005-0000-0000-0000281F0000}"/>
    <cellStyle name="Followed Hyperlink 15" xfId="6147" hidden="1" xr:uid="{00000000-0005-0000-0000-0000291F0000}"/>
    <cellStyle name="Followed Hyperlink 15" xfId="6723" hidden="1" xr:uid="{00000000-0005-0000-0000-00002A1F0000}"/>
    <cellStyle name="Followed Hyperlink 15" xfId="6769" hidden="1" xr:uid="{00000000-0005-0000-0000-00002B1F0000}"/>
    <cellStyle name="Followed Hyperlink 15" xfId="6807" hidden="1" xr:uid="{00000000-0005-0000-0000-00002C1F0000}"/>
    <cellStyle name="Followed Hyperlink 15" xfId="6849" hidden="1" xr:uid="{00000000-0005-0000-0000-00002E1F0000}"/>
    <cellStyle name="Followed Hyperlink 15" xfId="6895" hidden="1" xr:uid="{00000000-0005-0000-0000-00002F1F0000}"/>
    <cellStyle name="Followed Hyperlink 15" xfId="7021" hidden="1" xr:uid="{00000000-0005-0000-0000-0000311F0000}"/>
    <cellStyle name="Followed Hyperlink 15" xfId="7059" hidden="1" xr:uid="{00000000-0005-0000-0000-0000321F0000}"/>
    <cellStyle name="Followed Hyperlink 15" xfId="7105" hidden="1" xr:uid="{00000000-0005-0000-0000-0000331F0000}"/>
    <cellStyle name="Followed Hyperlink 15" xfId="7143" hidden="1" xr:uid="{00000000-0005-0000-0000-0000341F0000}"/>
    <cellStyle name="Followed Hyperlink 15" xfId="7185" hidden="1" xr:uid="{00000000-0005-0000-0000-0000361F0000}"/>
    <cellStyle name="Followed Hyperlink 15" xfId="7231" hidden="1" xr:uid="{00000000-0005-0000-0000-0000371F0000}"/>
    <cellStyle name="Followed Hyperlink 15" xfId="7269" hidden="1" xr:uid="{00000000-0005-0000-0000-0000381F0000}"/>
    <cellStyle name="Followed Hyperlink 15" xfId="7319" hidden="1" xr:uid="{00000000-0005-0000-0000-00003A1F0000}"/>
    <cellStyle name="Followed Hyperlink 15" xfId="7365" hidden="1" xr:uid="{00000000-0005-0000-0000-00003B1F0000}"/>
    <cellStyle name="Followed Hyperlink 15" xfId="7403" hidden="1" xr:uid="{00000000-0005-0000-0000-00003C1F0000}"/>
    <cellStyle name="Followed Hyperlink 15" xfId="7578" hidden="1" xr:uid="{00000000-0005-0000-0000-00003E1F0000}"/>
    <cellStyle name="Followed Hyperlink 15" xfId="7666" hidden="1" xr:uid="{00000000-0005-0000-0000-00003F1F0000}"/>
    <cellStyle name="Followed Hyperlink 15" xfId="7704" hidden="1" xr:uid="{00000000-0005-0000-0000-0000401F0000}"/>
    <cellStyle name="Followed Hyperlink 15" xfId="7511" hidden="1" xr:uid="{00000000-0005-0000-0000-0000411F0000}"/>
    <cellStyle name="Followed Hyperlink 15" xfId="7835" hidden="1" xr:uid="{00000000-0005-0000-0000-0000431F0000}"/>
    <cellStyle name="Followed Hyperlink 15" xfId="7873" hidden="1" xr:uid="{00000000-0005-0000-0000-0000441F0000}"/>
    <cellStyle name="Followed Hyperlink 15" xfId="7914" hidden="1" xr:uid="{00000000-0005-0000-0000-0000461F0000}"/>
    <cellStyle name="Followed Hyperlink 15" xfId="8003" hidden="1" xr:uid="{00000000-0005-0000-0000-0000471F0000}"/>
    <cellStyle name="Followed Hyperlink 15" xfId="8041" hidden="1" xr:uid="{00000000-0005-0000-0000-0000481F0000}"/>
    <cellStyle name="Followed Hyperlink 15" xfId="7477" hidden="1" xr:uid="{00000000-0005-0000-0000-0000491F0000}"/>
    <cellStyle name="Followed Hyperlink 15" xfId="8141" hidden="1" xr:uid="{00000000-0005-0000-0000-00004B1F0000}"/>
    <cellStyle name="Followed Hyperlink 15" xfId="8236" hidden="1" xr:uid="{00000000-0005-0000-0000-00004E1F0000}"/>
    <cellStyle name="Followed Hyperlink 15" xfId="8283" hidden="1" xr:uid="{00000000-0005-0000-0000-00004F1F0000}"/>
    <cellStyle name="Followed Hyperlink 15" xfId="8321" hidden="1" xr:uid="{00000000-0005-0000-0000-0000501F0000}"/>
    <cellStyle name="Followed Hyperlink 15" xfId="8380" hidden="1" xr:uid="{00000000-0005-0000-0000-0000511F0000}"/>
    <cellStyle name="Followed Hyperlink 15" xfId="8418" hidden="1" xr:uid="{00000000-0005-0000-0000-0000521F0000}"/>
    <cellStyle name="Followed Hyperlink 15" xfId="8495" hidden="1" xr:uid="{00000000-0005-0000-0000-0000531F0000}"/>
    <cellStyle name="Followed Hyperlink 15" xfId="8533" hidden="1" xr:uid="{00000000-0005-0000-0000-0000541F0000}"/>
    <cellStyle name="Followed Hyperlink 15" xfId="8709" hidden="1" xr:uid="{00000000-0005-0000-0000-0000571F0000}"/>
    <cellStyle name="Followed Hyperlink 15" xfId="7964" hidden="1" xr:uid="{00000000-0005-0000-0000-0000581F0000}"/>
    <cellStyle name="Followed Hyperlink 15" xfId="8754" hidden="1" xr:uid="{00000000-0005-0000-0000-0000591F0000}"/>
    <cellStyle name="Followed Hyperlink 15" xfId="8835" hidden="1" xr:uid="{00000000-0005-0000-0000-00005A1F0000}"/>
    <cellStyle name="Followed Hyperlink 15" xfId="8873" hidden="1" xr:uid="{00000000-0005-0000-0000-00005B1F0000}"/>
    <cellStyle name="Followed Hyperlink 15" xfId="7967" hidden="1" xr:uid="{00000000-0005-0000-0000-00005C1F0000}"/>
    <cellStyle name="Followed Hyperlink 15" xfId="8961" hidden="1" xr:uid="{00000000-0005-0000-0000-00005E1F0000}"/>
    <cellStyle name="Followed Hyperlink 15" xfId="8465" hidden="1" xr:uid="{00000000-0005-0000-0000-0000601F0000}"/>
    <cellStyle name="Followed Hyperlink 15" xfId="9041" hidden="1" xr:uid="{00000000-0005-0000-0000-0000611F0000}"/>
    <cellStyle name="Followed Hyperlink 15" xfId="9087" hidden="1" xr:uid="{00000000-0005-0000-0000-0000621F0000}"/>
    <cellStyle name="Followed Hyperlink 15" xfId="9125" hidden="1" xr:uid="{00000000-0005-0000-0000-0000631F0000}"/>
    <cellStyle name="Followed Hyperlink 15" xfId="8644" hidden="1" xr:uid="{00000000-0005-0000-0000-0000641F0000}"/>
    <cellStyle name="Followed Hyperlink 15" xfId="8082" hidden="1" xr:uid="{00000000-0005-0000-0000-00004A1F0000}"/>
    <cellStyle name="Followed Hyperlink 15" xfId="4873" hidden="1" xr:uid="{00000000-0005-0000-0000-0000011F0000}"/>
    <cellStyle name="Followed Hyperlink 15" xfId="16004" hidden="1" xr:uid="{00000000-0005-0000-0000-0000A81E0000}"/>
    <cellStyle name="Followed Hyperlink 15" xfId="15470" hidden="1" xr:uid="{00000000-0005-0000-0000-0000A91E0000}"/>
    <cellStyle name="Followed Hyperlink 15" xfId="16046" hidden="1" xr:uid="{00000000-0005-0000-0000-0000AA1E0000}"/>
    <cellStyle name="Followed Hyperlink 15" xfId="16092" hidden="1" xr:uid="{00000000-0005-0000-0000-0000AB1E0000}"/>
    <cellStyle name="Followed Hyperlink 15" xfId="16130" hidden="1" xr:uid="{00000000-0005-0000-0000-0000AC1E0000}"/>
    <cellStyle name="Followed Hyperlink 15" xfId="16172" hidden="1" xr:uid="{00000000-0005-0000-0000-0000AE1E0000}"/>
    <cellStyle name="Followed Hyperlink 15" xfId="16218" hidden="1" xr:uid="{00000000-0005-0000-0000-0000AF1E0000}"/>
    <cellStyle name="Followed Hyperlink 15" xfId="16344" hidden="1" xr:uid="{00000000-0005-0000-0000-0000B11E0000}"/>
    <cellStyle name="Followed Hyperlink 15" xfId="16382" hidden="1" xr:uid="{00000000-0005-0000-0000-0000B21E0000}"/>
    <cellStyle name="Followed Hyperlink 15" xfId="16428" hidden="1" xr:uid="{00000000-0005-0000-0000-0000B31E0000}"/>
    <cellStyle name="Followed Hyperlink 15" xfId="16466" hidden="1" xr:uid="{00000000-0005-0000-0000-0000B41E0000}"/>
    <cellStyle name="Followed Hyperlink 15" xfId="16554" hidden="1" xr:uid="{00000000-0005-0000-0000-0000B61E0000}"/>
    <cellStyle name="Followed Hyperlink 15" xfId="16592" hidden="1" xr:uid="{00000000-0005-0000-0000-0000B71E0000}"/>
    <cellStyle name="Followed Hyperlink 15" xfId="16718" hidden="1" xr:uid="{00000000-0005-0000-0000-0000B91E0000}"/>
    <cellStyle name="Followed Hyperlink 15" xfId="16802" hidden="1" xr:uid="{00000000-0005-0000-0000-0000BB1E0000}"/>
    <cellStyle name="Followed Hyperlink 15" xfId="16939" hidden="1" xr:uid="{00000000-0005-0000-0000-0000BC1E0000}"/>
    <cellStyle name="Followed Hyperlink 15" xfId="17065" hidden="1" xr:uid="{00000000-0005-0000-0000-0000BE1E0000}"/>
    <cellStyle name="Followed Hyperlink 15" xfId="17103" hidden="1" xr:uid="{00000000-0005-0000-0000-0000BF1E0000}"/>
    <cellStyle name="Followed Hyperlink 15" xfId="16910" hidden="1" xr:uid="{00000000-0005-0000-0000-0000C01E0000}"/>
    <cellStyle name="Followed Hyperlink 15" xfId="17145" hidden="1" xr:uid="{00000000-0005-0000-0000-0000C11E0000}"/>
    <cellStyle name="Followed Hyperlink 15" xfId="17234" hidden="1" xr:uid="{00000000-0005-0000-0000-0000C21E0000}"/>
    <cellStyle name="Followed Hyperlink 15" xfId="16841" hidden="1" xr:uid="{00000000-0005-0000-0000-0000C41E0000}"/>
    <cellStyle name="Followed Hyperlink 15" xfId="17402" hidden="1" xr:uid="{00000000-0005-0000-0000-0000C61E0000}"/>
    <cellStyle name="Followed Hyperlink 15" xfId="17440" hidden="1" xr:uid="{00000000-0005-0000-0000-0000C71E0000}"/>
    <cellStyle name="Followed Hyperlink 15" xfId="16876" hidden="1" xr:uid="{00000000-0005-0000-0000-0000C81E0000}"/>
    <cellStyle name="Followed Hyperlink 15" xfId="17481" hidden="1" xr:uid="{00000000-0005-0000-0000-0000C91E0000}"/>
    <cellStyle name="Followed Hyperlink 15" xfId="17540" hidden="1" xr:uid="{00000000-0005-0000-0000-0000CA1E0000}"/>
    <cellStyle name="Followed Hyperlink 15" xfId="17578" hidden="1" xr:uid="{00000000-0005-0000-0000-0000CB1E0000}"/>
    <cellStyle name="Followed Hyperlink 15" xfId="17682" hidden="1" xr:uid="{00000000-0005-0000-0000-0000CE1E0000}"/>
    <cellStyle name="Followed Hyperlink 15" xfId="17720" hidden="1" xr:uid="{00000000-0005-0000-0000-0000CF1E0000}"/>
    <cellStyle name="Followed Hyperlink 15" xfId="17779" hidden="1" xr:uid="{00000000-0005-0000-0000-0000D01E0000}"/>
    <cellStyle name="Followed Hyperlink 15" xfId="17817" hidden="1" xr:uid="{00000000-0005-0000-0000-0000D11E0000}"/>
    <cellStyle name="Followed Hyperlink 15" xfId="17894" hidden="1" xr:uid="{00000000-0005-0000-0000-0000D21E0000}"/>
    <cellStyle name="Followed Hyperlink 15" xfId="17932" hidden="1" xr:uid="{00000000-0005-0000-0000-0000D31E0000}"/>
    <cellStyle name="Followed Hyperlink 15" xfId="17985" hidden="1" xr:uid="{00000000-0005-0000-0000-0000D41E0000}"/>
    <cellStyle name="Followed Hyperlink 15" xfId="17363" hidden="1" xr:uid="{00000000-0005-0000-0000-0000D71E0000}"/>
    <cellStyle name="Followed Hyperlink 15" xfId="18153" hidden="1" xr:uid="{00000000-0005-0000-0000-0000D81E0000}"/>
    <cellStyle name="Followed Hyperlink 15" xfId="18234" hidden="1" xr:uid="{00000000-0005-0000-0000-0000D91E0000}"/>
    <cellStyle name="Followed Hyperlink 15" xfId="18272" hidden="1" xr:uid="{00000000-0005-0000-0000-0000DA1E0000}"/>
    <cellStyle name="Followed Hyperlink 15" xfId="17366" hidden="1" xr:uid="{00000000-0005-0000-0000-0000DB1E0000}"/>
    <cellStyle name="Followed Hyperlink 15" xfId="18314" hidden="1" xr:uid="{00000000-0005-0000-0000-0000DC1E0000}"/>
    <cellStyle name="Followed Hyperlink 15" xfId="18398" hidden="1" xr:uid="{00000000-0005-0000-0000-0000DE1E0000}"/>
    <cellStyle name="Followed Hyperlink 15" xfId="18440" hidden="1" xr:uid="{00000000-0005-0000-0000-0000E01E0000}"/>
    <cellStyle name="Followed Hyperlink 15" xfId="18486" hidden="1" xr:uid="{00000000-0005-0000-0000-0000E11E0000}"/>
    <cellStyle name="Followed Hyperlink 15" xfId="18524" hidden="1" xr:uid="{00000000-0005-0000-0000-0000E21E0000}"/>
    <cellStyle name="Followed Hyperlink 15" xfId="18043" hidden="1" xr:uid="{00000000-0005-0000-0000-0000E31E0000}"/>
    <cellStyle name="Followed Hyperlink 15" xfId="18566" hidden="1" xr:uid="{00000000-0005-0000-0000-0000E41E0000}"/>
    <cellStyle name="Followed Hyperlink 15" xfId="16680" hidden="1" xr:uid="{00000000-0005-0000-0000-0000B81E0000}"/>
    <cellStyle name="Followed Hyperlink 15" xfId="14671" hidden="1" xr:uid="{00000000-0005-0000-0000-0000881E0000}"/>
    <cellStyle name="Followed Hyperlink 15" xfId="14516" hidden="1" xr:uid="{00000000-0005-0000-0000-00008A1E0000}"/>
    <cellStyle name="Followed Hyperlink 15" xfId="14751" hidden="1" xr:uid="{00000000-0005-0000-0000-00008B1E0000}"/>
    <cellStyle name="Followed Hyperlink 15" xfId="14840" hidden="1" xr:uid="{00000000-0005-0000-0000-00008C1E0000}"/>
    <cellStyle name="Followed Hyperlink 15" xfId="14447" hidden="1" xr:uid="{00000000-0005-0000-0000-00008E1E0000}"/>
    <cellStyle name="Followed Hyperlink 15" xfId="14919" hidden="1" xr:uid="{00000000-0005-0000-0000-00008F1E0000}"/>
    <cellStyle name="Followed Hyperlink 15" xfId="15008" hidden="1" xr:uid="{00000000-0005-0000-0000-0000901E0000}"/>
    <cellStyle name="Followed Hyperlink 15" xfId="15046" hidden="1" xr:uid="{00000000-0005-0000-0000-0000911E0000}"/>
    <cellStyle name="Followed Hyperlink 15" xfId="15087" hidden="1" xr:uid="{00000000-0005-0000-0000-0000931E0000}"/>
    <cellStyle name="Followed Hyperlink 15" xfId="15146" hidden="1" xr:uid="{00000000-0005-0000-0000-0000941E0000}"/>
    <cellStyle name="Followed Hyperlink 15" xfId="15241" hidden="1" xr:uid="{00000000-0005-0000-0000-0000961E0000}"/>
    <cellStyle name="Followed Hyperlink 15" xfId="15288" hidden="1" xr:uid="{00000000-0005-0000-0000-0000971E0000}"/>
    <cellStyle name="Followed Hyperlink 15" xfId="15326" hidden="1" xr:uid="{00000000-0005-0000-0000-0000981E0000}"/>
    <cellStyle name="Followed Hyperlink 15" xfId="15385" hidden="1" xr:uid="{00000000-0005-0000-0000-0000991E0000}"/>
    <cellStyle name="Followed Hyperlink 15" xfId="15423" hidden="1" xr:uid="{00000000-0005-0000-0000-00009A1E0000}"/>
    <cellStyle name="Followed Hyperlink 15" xfId="15538" hidden="1" xr:uid="{00000000-0005-0000-0000-00009C1E0000}"/>
    <cellStyle name="Followed Hyperlink 15" xfId="15591" hidden="1" xr:uid="{00000000-0005-0000-0000-00009E1E0000}"/>
    <cellStyle name="Followed Hyperlink 15" xfId="15676" hidden="1" xr:uid="{00000000-0005-0000-0000-00009F1E0000}"/>
    <cellStyle name="Followed Hyperlink 15" xfId="15714" hidden="1" xr:uid="{00000000-0005-0000-0000-0000A01E0000}"/>
    <cellStyle name="Followed Hyperlink 15" xfId="14969" hidden="1" xr:uid="{00000000-0005-0000-0000-0000A11E0000}"/>
    <cellStyle name="Followed Hyperlink 15" xfId="15759" hidden="1" xr:uid="{00000000-0005-0000-0000-0000A21E0000}"/>
    <cellStyle name="Followed Hyperlink 15" xfId="15840" hidden="1" xr:uid="{00000000-0005-0000-0000-0000A31E0000}"/>
    <cellStyle name="Followed Hyperlink 15" xfId="15920" hidden="1" xr:uid="{00000000-0005-0000-0000-0000A61E0000}"/>
    <cellStyle name="Followed Hyperlink 15" xfId="13941" hidden="1" xr:uid="{00000000-0005-0000-0000-0000791E0000}"/>
    <cellStyle name="Followed Hyperlink 15" xfId="14029" hidden="1" xr:uid="{00000000-0005-0000-0000-00007A1E0000}"/>
    <cellStyle name="Followed Hyperlink 15" xfId="14067" hidden="1" xr:uid="{00000000-0005-0000-0000-00007B1E0000}"/>
    <cellStyle name="Followed Hyperlink 15" xfId="14113" hidden="1" xr:uid="{00000000-0005-0000-0000-00007C1E0000}"/>
    <cellStyle name="Followed Hyperlink 15" xfId="14000" hidden="1" xr:uid="{00000000-0005-0000-0000-00007E1E0000}"/>
    <cellStyle name="Followed Hyperlink 15" xfId="14193" hidden="1" xr:uid="{00000000-0005-0000-0000-00007F1E0000}"/>
    <cellStyle name="Followed Hyperlink 15" xfId="14277" hidden="1" xr:uid="{00000000-0005-0000-0000-0000811E0000}"/>
    <cellStyle name="Followed Hyperlink 15" xfId="11938" hidden="1" xr:uid="{00000000-0005-0000-0000-0000821E0000}"/>
    <cellStyle name="Followed Hyperlink 15" xfId="14324" hidden="1" xr:uid="{00000000-0005-0000-0000-0000831E0000}"/>
    <cellStyle name="Followed Hyperlink 15" xfId="14370" hidden="1" xr:uid="{00000000-0005-0000-0000-0000841E0000}"/>
    <cellStyle name="Followed Hyperlink 15" xfId="14545" hidden="1" xr:uid="{00000000-0005-0000-0000-0000861E0000}"/>
    <cellStyle name="Followed Hyperlink 15" xfId="14583" hidden="1" xr:uid="{00000000-0005-0000-0000-0000871E0000}"/>
    <cellStyle name="Followed Hyperlink 15" xfId="13651" hidden="1" xr:uid="{00000000-0005-0000-0000-0000711E0000}"/>
    <cellStyle name="Followed Hyperlink 15" xfId="13155" hidden="1" xr:uid="{00000000-0005-0000-0000-0000731E0000}"/>
    <cellStyle name="Followed Hyperlink 15" xfId="13731" hidden="1" xr:uid="{00000000-0005-0000-0000-0000741E0000}"/>
    <cellStyle name="Followed Hyperlink 15" xfId="13815" hidden="1" xr:uid="{00000000-0005-0000-0000-0000761E0000}"/>
    <cellStyle name="Followed Hyperlink 15" xfId="13857" hidden="1" xr:uid="{00000000-0005-0000-0000-0000771E0000}"/>
    <cellStyle name="Followed Hyperlink 15" xfId="13903" hidden="1" xr:uid="{00000000-0005-0000-0000-0000781E0000}"/>
    <cellStyle name="Followed Hyperlink 15" xfId="13563" hidden="1" xr:uid="{00000000-0005-0000-0000-00006E1E0000}"/>
    <cellStyle name="Followed Hyperlink 15" xfId="12657" hidden="1" xr:uid="{00000000-0005-0000-0000-00006F1E0000}"/>
    <cellStyle name="Followed Hyperlink 15" xfId="12654" hidden="1" xr:uid="{00000000-0005-0000-0000-00006B1E0000}"/>
    <cellStyle name="Followed Hyperlink 15" xfId="13444" hidden="1" xr:uid="{00000000-0005-0000-0000-00006C1E0000}"/>
    <cellStyle name="Followed Hyperlink 15" xfId="13399" hidden="1" xr:uid="{00000000-0005-0000-0000-00006A1E0000}"/>
    <cellStyle name="Followed Hyperlink 15" xfId="13605" hidden="1" xr:uid="{00000000-0005-0000-0000-0000701E0000}"/>
    <cellStyle name="Followed Hyperlink 15" xfId="13689" hidden="1" xr:uid="{00000000-0005-0000-0000-0000721E0000}"/>
    <cellStyle name="Followed Hyperlink 15" xfId="14239" hidden="1" xr:uid="{00000000-0005-0000-0000-0000801E0000}"/>
    <cellStyle name="Followed Hyperlink 15" xfId="15878" hidden="1" xr:uid="{00000000-0005-0000-0000-0000A41E0000}"/>
    <cellStyle name="Followed Hyperlink 15" xfId="15500" hidden="1" xr:uid="{00000000-0005-0000-0000-00009B1E0000}"/>
    <cellStyle name="Followed Hyperlink 15" xfId="14482" hidden="1" xr:uid="{00000000-0005-0000-0000-0000921E0000}"/>
    <cellStyle name="Followed Hyperlink 15" xfId="14709" hidden="1" xr:uid="{00000000-0005-0000-0000-0000891E0000}"/>
    <cellStyle name="Followed Hyperlink 15" xfId="17864" hidden="1" xr:uid="{00000000-0005-0000-0000-0000DF1E0000}"/>
    <cellStyle name="Followed Hyperlink 15" xfId="18108" hidden="1" xr:uid="{00000000-0005-0000-0000-0000D61E0000}"/>
    <cellStyle name="Followed Hyperlink 15" xfId="17185" hidden="1" xr:uid="{00000000-0005-0000-0000-0000CC1E0000}"/>
    <cellStyle name="Followed Hyperlink 15" xfId="17272" hidden="1" xr:uid="{00000000-0005-0000-0000-0000C31E0000}"/>
    <cellStyle name="Followed Hyperlink 15" xfId="16764" hidden="1" xr:uid="{00000000-0005-0000-0000-0000BA1E0000}"/>
    <cellStyle name="Followed Hyperlink 15" xfId="16256" hidden="1" xr:uid="{00000000-0005-0000-0000-0000B01E0000}"/>
    <cellStyle name="Followed Hyperlink 15" xfId="15966" hidden="1" xr:uid="{00000000-0005-0000-0000-0000A71E0000}"/>
    <cellStyle name="Followed Hyperlink 15" xfId="8999" hidden="1" xr:uid="{00000000-0005-0000-0000-00005F1F0000}"/>
    <cellStyle name="Followed Hyperlink 15" xfId="8671" hidden="1" xr:uid="{00000000-0005-0000-0000-0000561F0000}"/>
    <cellStyle name="Followed Hyperlink 15" xfId="8179" hidden="1" xr:uid="{00000000-0005-0000-0000-00004C1F0000}"/>
    <cellStyle name="Followed Hyperlink 15" xfId="7746" hidden="1" xr:uid="{00000000-0005-0000-0000-0000421F0000}"/>
    <cellStyle name="Followed Hyperlink 15" xfId="4930" hidden="1" xr:uid="{00000000-0005-0000-0000-0000391F0000}"/>
    <cellStyle name="Followed Hyperlink 15" xfId="6933" hidden="1" xr:uid="{00000000-0005-0000-0000-0000301F0000}"/>
    <cellStyle name="Followed Hyperlink 15" xfId="6643" hidden="1" xr:uid="{00000000-0005-0000-0000-0000271F0000}"/>
    <cellStyle name="Followed Hyperlink 15" xfId="6268" hidden="1" xr:uid="{00000000-0005-0000-0000-00001E1F0000}"/>
    <cellStyle name="Followed Hyperlink 15" xfId="5823" hidden="1" xr:uid="{00000000-0005-0000-0000-0000141F0000}"/>
    <cellStyle name="Followed Hyperlink 15" xfId="5428" hidden="1" xr:uid="{00000000-0005-0000-0000-00000B1F0000}"/>
    <cellStyle name="Followed Hyperlink 15" xfId="4963" hidden="1" xr:uid="{00000000-0005-0000-0000-0000021F0000}"/>
    <cellStyle name="Followed Hyperlink 15" xfId="14791" hidden="1" xr:uid="{00000000-0005-0000-0000-0000F81E0000}"/>
    <cellStyle name="Followed Hyperlink 15" xfId="16658" hidden="1" xr:uid="{00000000-0005-0000-0000-0000EF1E0000}"/>
    <cellStyle name="Followed Hyperlink 15" xfId="18650" hidden="1" xr:uid="{00000000-0005-0000-0000-0000E61E0000}"/>
    <cellStyle name="Followed Hyperlink 15" xfId="27441" hidden="1" xr:uid="{00000000-0005-0000-0000-0000BB1C0000}"/>
    <cellStyle name="Followed Hyperlink 15" xfId="27150" hidden="1" xr:uid="{00000000-0005-0000-0000-0000B61C0000}"/>
    <cellStyle name="Followed Hyperlink 15" xfId="26247" hidden="1" xr:uid="{00000000-0005-0000-0000-0000AE1C0000}"/>
    <cellStyle name="Followed Hyperlink 15" xfId="26436" hidden="1" xr:uid="{00000000-0005-0000-0000-0000A51C0000}"/>
    <cellStyle name="Followed Hyperlink 15" xfId="25955" hidden="1" xr:uid="{00000000-0005-0000-0000-00009C1C0000}"/>
    <cellStyle name="Followed Hyperlink 15" xfId="25577" hidden="1" xr:uid="{00000000-0005-0000-0000-0000931C0000}"/>
    <cellStyle name="Followed Hyperlink 15" xfId="25206" hidden="1" xr:uid="{00000000-0005-0000-0000-00008A1C0000}"/>
    <cellStyle name="Followed Hyperlink 15" xfId="24870" hidden="1" xr:uid="{00000000-0005-0000-0000-0000821C0000}"/>
    <cellStyle name="Followed Hyperlink 15" xfId="24493" hidden="1" xr:uid="{00000000-0005-0000-0000-0000791C0000}"/>
    <cellStyle name="Followed Hyperlink 15" xfId="24118" hidden="1" xr:uid="{00000000-0005-0000-0000-0000701C0000}"/>
    <cellStyle name="Followed Hyperlink 15" xfId="23370" hidden="1" xr:uid="{00000000-0005-0000-0000-0000671C0000}"/>
    <cellStyle name="Followed Hyperlink 15" xfId="13777" hidden="1" xr:uid="{00000000-0005-0000-0000-0000751E0000}"/>
    <cellStyle name="Followed Hyperlink 15" xfId="16508" hidden="1" xr:uid="{00000000-0005-0000-0000-0000B51E0000}"/>
    <cellStyle name="Followed Hyperlink 15" xfId="4747" hidden="1" xr:uid="{00000000-0005-0000-0000-0000FD1E0000}"/>
    <cellStyle name="Followed Hyperlink 15" xfId="7540" hidden="1" xr:uid="{00000000-0005-0000-0000-00003D1F0000}"/>
    <cellStyle name="Followed Hyperlink 15" xfId="3200" hidden="1" xr:uid="{00000000-0005-0000-0000-00007D1F0000}"/>
    <cellStyle name="Followed Hyperlink 15" xfId="1013" hidden="1" xr:uid="{00000000-0005-0000-0000-0000C51F0000}"/>
    <cellStyle name="Followed Hyperlink 15" xfId="745" hidden="1" xr:uid="{00000000-0005-0000-0000-0000D21F0000}"/>
    <cellStyle name="Followed Hyperlink 15" xfId="32241" hidden="1" xr:uid="{00000000-0005-0000-0000-0000251D0000}"/>
    <cellStyle name="Followed Hyperlink 15" xfId="31496" hidden="1" xr:uid="{00000000-0005-0000-0000-0000261D0000}"/>
    <cellStyle name="Followed Hyperlink 15" xfId="32286" hidden="1" xr:uid="{00000000-0005-0000-0000-0000271D0000}"/>
    <cellStyle name="Followed Hyperlink 15" xfId="32367" hidden="1" xr:uid="{00000000-0005-0000-0000-0000281D0000}"/>
    <cellStyle name="Followed Hyperlink 15" xfId="32405" hidden="1" xr:uid="{00000000-0005-0000-0000-0000291D0000}"/>
    <cellStyle name="Followed Hyperlink 15" xfId="31499" hidden="1" xr:uid="{00000000-0005-0000-0000-00002A1D0000}"/>
    <cellStyle name="Followed Hyperlink 15" xfId="32447" hidden="1" xr:uid="{00000000-0005-0000-0000-00002B1D0000}"/>
    <cellStyle name="Followed Hyperlink 15" xfId="32493" hidden="1" xr:uid="{00000000-0005-0000-0000-00002C1D0000}"/>
    <cellStyle name="Followed Hyperlink 15" xfId="31997" hidden="1" xr:uid="{00000000-0005-0000-0000-00002E1D0000}"/>
    <cellStyle name="Followed Hyperlink 15" xfId="32573" hidden="1" xr:uid="{00000000-0005-0000-0000-00002F1D0000}"/>
    <cellStyle name="Followed Hyperlink 15" xfId="32619" hidden="1" xr:uid="{00000000-0005-0000-0000-0000301D0000}"/>
    <cellStyle name="Followed Hyperlink 15" xfId="32657" hidden="1" xr:uid="{00000000-0005-0000-0000-0000311D0000}"/>
    <cellStyle name="Followed Hyperlink 15" xfId="32783" hidden="1" xr:uid="{00000000-0005-0000-0000-0000341D0000}"/>
    <cellStyle name="Followed Hyperlink 15" xfId="32871" hidden="1" xr:uid="{00000000-0005-0000-0000-0000351D0000}"/>
    <cellStyle name="Followed Hyperlink 15" xfId="32909" hidden="1" xr:uid="{00000000-0005-0000-0000-0000361D0000}"/>
    <cellStyle name="Followed Hyperlink 15" xfId="32955" hidden="1" xr:uid="{00000000-0005-0000-0000-0000371D0000}"/>
    <cellStyle name="Followed Hyperlink 15" xfId="32993" hidden="1" xr:uid="{00000000-0005-0000-0000-0000381D0000}"/>
    <cellStyle name="Followed Hyperlink 15" xfId="32842" hidden="1" xr:uid="{00000000-0005-0000-0000-0000391D0000}"/>
    <cellStyle name="Followed Hyperlink 15" xfId="33035" hidden="1" xr:uid="{00000000-0005-0000-0000-00003A1D0000}"/>
    <cellStyle name="Followed Hyperlink 15" xfId="33081" hidden="1" xr:uid="{00000000-0005-0000-0000-00003B1D0000}"/>
    <cellStyle name="Followed Hyperlink 15" xfId="33119" hidden="1" xr:uid="{00000000-0005-0000-0000-00003C1D0000}"/>
    <cellStyle name="Followed Hyperlink 15" xfId="33247" hidden="1" xr:uid="{00000000-0005-0000-0000-00003E1D0000}"/>
    <cellStyle name="Followed Hyperlink 15" xfId="33293" hidden="1" xr:uid="{00000000-0005-0000-0000-00003F1D0000}"/>
    <cellStyle name="Followed Hyperlink 15" xfId="33331" hidden="1" xr:uid="{00000000-0005-0000-0000-0000401D0000}"/>
    <cellStyle name="Followed Hyperlink 15" xfId="33506" hidden="1" xr:uid="{00000000-0005-0000-0000-0000411D0000}"/>
    <cellStyle name="Followed Hyperlink 15" xfId="33594" hidden="1" xr:uid="{00000000-0005-0000-0000-0000421D0000}"/>
    <cellStyle name="Followed Hyperlink 15" xfId="33632" hidden="1" xr:uid="{00000000-0005-0000-0000-0000431D0000}"/>
    <cellStyle name="Followed Hyperlink 15" xfId="33763" hidden="1" xr:uid="{00000000-0005-0000-0000-0000461D0000}"/>
    <cellStyle name="Followed Hyperlink 15" xfId="33801" hidden="1" xr:uid="{00000000-0005-0000-0000-0000471D0000}"/>
    <cellStyle name="Followed Hyperlink 15" xfId="33370" hidden="1" xr:uid="{00000000-0005-0000-0000-0000481D0000}"/>
    <cellStyle name="Followed Hyperlink 15" xfId="33842" hidden="1" xr:uid="{00000000-0005-0000-0000-0000491D0000}"/>
    <cellStyle name="Followed Hyperlink 15" xfId="33931" hidden="1" xr:uid="{00000000-0005-0000-0000-00004A1D0000}"/>
    <cellStyle name="Followed Hyperlink 15" xfId="33969" hidden="1" xr:uid="{00000000-0005-0000-0000-00004B1D0000}"/>
    <cellStyle name="Followed Hyperlink 15" xfId="33405" hidden="1" xr:uid="{00000000-0005-0000-0000-00004C1D0000}"/>
    <cellStyle name="Followed Hyperlink 15" xfId="34069" hidden="1" xr:uid="{00000000-0005-0000-0000-00004E1D0000}"/>
    <cellStyle name="Followed Hyperlink 15" xfId="34107" hidden="1" xr:uid="{00000000-0005-0000-0000-00004F1D0000}"/>
    <cellStyle name="Followed Hyperlink 15" xfId="34164" hidden="1" xr:uid="{00000000-0005-0000-0000-0000501D0000}"/>
    <cellStyle name="Followed Hyperlink 15" xfId="34211" hidden="1" xr:uid="{00000000-0005-0000-0000-0000511D0000}"/>
    <cellStyle name="Followed Hyperlink 15" xfId="34249" hidden="1" xr:uid="{00000000-0005-0000-0000-0000521D0000}"/>
    <cellStyle name="Followed Hyperlink 15" xfId="34308" hidden="1" xr:uid="{00000000-0005-0000-0000-0000531D0000}"/>
    <cellStyle name="Followed Hyperlink 15" xfId="34346" hidden="1" xr:uid="{00000000-0005-0000-0000-0000541D0000}"/>
    <cellStyle name="Followed Hyperlink 15" xfId="34461" hidden="1" xr:uid="{00000000-0005-0000-0000-0000561D0000}"/>
    <cellStyle name="Followed Hyperlink 15" xfId="34514" hidden="1" xr:uid="{00000000-0005-0000-0000-0000581D0000}"/>
    <cellStyle name="Followed Hyperlink 15" xfId="34599" hidden="1" xr:uid="{00000000-0005-0000-0000-0000591D0000}"/>
    <cellStyle name="Followed Hyperlink 15" xfId="34637" hidden="1" xr:uid="{00000000-0005-0000-0000-00005A1D0000}"/>
    <cellStyle name="Followed Hyperlink 15" xfId="33892" hidden="1" xr:uid="{00000000-0005-0000-0000-00005B1D0000}"/>
    <cellStyle name="Followed Hyperlink 15" xfId="34682" hidden="1" xr:uid="{00000000-0005-0000-0000-00005C1D0000}"/>
    <cellStyle name="Followed Hyperlink 15" xfId="34801" hidden="1" xr:uid="{00000000-0005-0000-0000-00005E1D0000}"/>
    <cellStyle name="Followed Hyperlink 15" xfId="34843" hidden="1" xr:uid="{00000000-0005-0000-0000-00005F1D0000}"/>
    <cellStyle name="Followed Hyperlink 15" xfId="34889" hidden="1" xr:uid="{00000000-0005-0000-0000-0000601D0000}"/>
    <cellStyle name="Followed Hyperlink 15" xfId="34927" hidden="1" xr:uid="{00000000-0005-0000-0000-0000611D0000}"/>
    <cellStyle name="Followed Hyperlink 15" xfId="34393" hidden="1" xr:uid="{00000000-0005-0000-0000-0000621D0000}"/>
    <cellStyle name="Followed Hyperlink 15" xfId="34969" hidden="1" xr:uid="{00000000-0005-0000-0000-0000631D0000}"/>
    <cellStyle name="Followed Hyperlink 15" xfId="35015" hidden="1" xr:uid="{00000000-0005-0000-0000-0000641D0000}"/>
    <cellStyle name="Followed Hyperlink 15" xfId="35053" hidden="1" xr:uid="{00000000-0005-0000-0000-0000651D0000}"/>
    <cellStyle name="Followed Hyperlink 15" xfId="35095" hidden="1" xr:uid="{00000000-0005-0000-0000-0000671D0000}"/>
    <cellStyle name="Followed Hyperlink 15" xfId="35141" hidden="1" xr:uid="{00000000-0005-0000-0000-0000681D0000}"/>
    <cellStyle name="Followed Hyperlink 15" xfId="35267" hidden="1" xr:uid="{00000000-0005-0000-0000-00006A1D0000}"/>
    <cellStyle name="Followed Hyperlink 15" xfId="35305" hidden="1" xr:uid="{00000000-0005-0000-0000-00006B1D0000}"/>
    <cellStyle name="Followed Hyperlink 15" xfId="35351" hidden="1" xr:uid="{00000000-0005-0000-0000-00006C1D0000}"/>
    <cellStyle name="Followed Hyperlink 15" xfId="35431" hidden="1" xr:uid="{00000000-0005-0000-0000-00006E1D0000}"/>
    <cellStyle name="Followed Hyperlink 15" xfId="35477" hidden="1" xr:uid="{00000000-0005-0000-0000-00006F1D0000}"/>
    <cellStyle name="Followed Hyperlink 15" xfId="35515" hidden="1" xr:uid="{00000000-0005-0000-0000-0000701D0000}"/>
    <cellStyle name="Followed Hyperlink 15" xfId="33176" hidden="1" xr:uid="{00000000-0005-0000-0000-0000711D0000}"/>
    <cellStyle name="Followed Hyperlink 15" xfId="35565" hidden="1" xr:uid="{00000000-0005-0000-0000-0000721D0000}"/>
    <cellStyle name="Followed Hyperlink 15" xfId="35611" hidden="1" xr:uid="{00000000-0005-0000-0000-0000731D0000}"/>
    <cellStyle name="Followed Hyperlink 15" xfId="35649" hidden="1" xr:uid="{00000000-0005-0000-0000-0000741D0000}"/>
    <cellStyle name="Followed Hyperlink 15" xfId="35786" hidden="1" xr:uid="{00000000-0005-0000-0000-0000751D0000}"/>
    <cellStyle name="Followed Hyperlink 15" xfId="35824" hidden="1" xr:uid="{00000000-0005-0000-0000-0000761D0000}"/>
    <cellStyle name="Followed Hyperlink 15" xfId="35950" hidden="1" xr:uid="{00000000-0005-0000-0000-0000781D0000}"/>
    <cellStyle name="Followed Hyperlink 15" xfId="35757" hidden="1" xr:uid="{00000000-0005-0000-0000-0000791D0000}"/>
    <cellStyle name="Followed Hyperlink 15" xfId="35992" hidden="1" xr:uid="{00000000-0005-0000-0000-00007A1D0000}"/>
    <cellStyle name="Followed Hyperlink 15" xfId="36119" hidden="1" xr:uid="{00000000-0005-0000-0000-00007C1D0000}"/>
    <cellStyle name="Followed Hyperlink 15" xfId="36249" hidden="1" xr:uid="{00000000-0005-0000-0000-00007E1D0000}"/>
    <cellStyle name="Followed Hyperlink 15" xfId="36287" hidden="1" xr:uid="{00000000-0005-0000-0000-00007F1D0000}"/>
    <cellStyle name="Followed Hyperlink 15" xfId="35723" hidden="1" xr:uid="{00000000-0005-0000-0000-0000801D0000}"/>
    <cellStyle name="Followed Hyperlink 15" xfId="36328" hidden="1" xr:uid="{00000000-0005-0000-0000-0000811D0000}"/>
    <cellStyle name="Followed Hyperlink 15" xfId="36387" hidden="1" xr:uid="{00000000-0005-0000-0000-0000821D0000}"/>
    <cellStyle name="Followed Hyperlink 15" xfId="36425" hidden="1" xr:uid="{00000000-0005-0000-0000-0000831D0000}"/>
    <cellStyle name="Followed Hyperlink 15" xfId="36032" hidden="1" xr:uid="{00000000-0005-0000-0000-0000841D0000}"/>
    <cellStyle name="Followed Hyperlink 15" xfId="36482" hidden="1" xr:uid="{00000000-0005-0000-0000-0000851D0000}"/>
    <cellStyle name="Followed Hyperlink 15" xfId="36529" hidden="1" xr:uid="{00000000-0005-0000-0000-0000861D0000}"/>
    <cellStyle name="Followed Hyperlink 15" xfId="36567" hidden="1" xr:uid="{00000000-0005-0000-0000-0000871D0000}"/>
    <cellStyle name="Followed Hyperlink 15" xfId="36664" hidden="1" xr:uid="{00000000-0005-0000-0000-0000891D0000}"/>
    <cellStyle name="Followed Hyperlink 15" xfId="36741" hidden="1" xr:uid="{00000000-0005-0000-0000-00008A1D0000}"/>
    <cellStyle name="Followed Hyperlink 15" xfId="36779" hidden="1" xr:uid="{00000000-0005-0000-0000-00008B1D0000}"/>
    <cellStyle name="Followed Hyperlink 15" xfId="36832" hidden="1" xr:uid="{00000000-0005-0000-0000-00008C1D0000}"/>
    <cellStyle name="Followed Hyperlink 15" xfId="36210" hidden="1" xr:uid="{00000000-0005-0000-0000-00008F1D0000}"/>
    <cellStyle name="Followed Hyperlink 15" xfId="37000" hidden="1" xr:uid="{00000000-0005-0000-0000-0000901D0000}"/>
    <cellStyle name="Followed Hyperlink 15" xfId="37081" hidden="1" xr:uid="{00000000-0005-0000-0000-0000911D0000}"/>
    <cellStyle name="Followed Hyperlink 15" xfId="37119" hidden="1" xr:uid="{00000000-0005-0000-0000-0000921D0000}"/>
    <cellStyle name="Followed Hyperlink 15" xfId="36213" hidden="1" xr:uid="{00000000-0005-0000-0000-0000931D0000}"/>
    <cellStyle name="Followed Hyperlink 15" xfId="37161" hidden="1" xr:uid="{00000000-0005-0000-0000-0000941D0000}"/>
    <cellStyle name="Followed Hyperlink 15" xfId="37207" hidden="1" xr:uid="{00000000-0005-0000-0000-0000951D0000}"/>
    <cellStyle name="Followed Hyperlink 15" xfId="37245" hidden="1" xr:uid="{00000000-0005-0000-0000-0000961D0000}"/>
    <cellStyle name="Followed Hyperlink 15" xfId="36711" hidden="1" xr:uid="{00000000-0005-0000-0000-0000971D0000}"/>
    <cellStyle name="Followed Hyperlink 15" xfId="37287" hidden="1" xr:uid="{00000000-0005-0000-0000-0000981D0000}"/>
    <cellStyle name="Followed Hyperlink 15" xfId="37371" hidden="1" xr:uid="{00000000-0005-0000-0000-00009A1D0000}"/>
    <cellStyle name="Followed Hyperlink 15" xfId="37413" hidden="1" xr:uid="{00000000-0005-0000-0000-00009B1D0000}"/>
    <cellStyle name="Followed Hyperlink 15" xfId="37459" hidden="1" xr:uid="{00000000-0005-0000-0000-00009C1D0000}"/>
    <cellStyle name="Followed Hyperlink 15" xfId="37585" hidden="1" xr:uid="{00000000-0005-0000-0000-00009E1D0000}"/>
    <cellStyle name="Followed Hyperlink 15" xfId="37623" hidden="1" xr:uid="{00000000-0005-0000-0000-00009F1D0000}"/>
    <cellStyle name="Followed Hyperlink 15" xfId="37707" hidden="1" xr:uid="{00000000-0005-0000-0000-0000A11D0000}"/>
    <cellStyle name="Followed Hyperlink 15" xfId="37556" hidden="1" xr:uid="{00000000-0005-0000-0000-0000A21D0000}"/>
    <cellStyle name="Followed Hyperlink 15" xfId="37749" hidden="1" xr:uid="{00000000-0005-0000-0000-0000A31D0000}"/>
    <cellStyle name="Followed Hyperlink 15" xfId="37795" hidden="1" xr:uid="{00000000-0005-0000-0000-0000A41D0000}"/>
    <cellStyle name="Followed Hyperlink 15" xfId="37833" hidden="1" xr:uid="{00000000-0005-0000-0000-0000A51D0000}"/>
    <cellStyle name="Followed Hyperlink 15" xfId="30792" hidden="1" xr:uid="{00000000-0005-0000-0000-0000A61D0000}"/>
    <cellStyle name="Followed Hyperlink 15" xfId="37866" hidden="1" xr:uid="{00000000-0005-0000-0000-0000A71D0000}"/>
    <cellStyle name="Followed Hyperlink 15" xfId="37912" hidden="1" xr:uid="{00000000-0005-0000-0000-0000A81D0000}"/>
    <cellStyle name="Followed Hyperlink 15" xfId="37950" hidden="1" xr:uid="{00000000-0005-0000-0000-0000A91D0000}"/>
    <cellStyle name="Followed Hyperlink 15" xfId="38213" hidden="1" xr:uid="{00000000-0005-0000-0000-0000AB1D0000}"/>
    <cellStyle name="Followed Hyperlink 15" xfId="38251" hidden="1" xr:uid="{00000000-0005-0000-0000-0000AC1D0000}"/>
    <cellStyle name="Followed Hyperlink 15" xfId="38293" hidden="1" xr:uid="{00000000-0005-0000-0000-0000AE1D0000}"/>
    <cellStyle name="Followed Hyperlink 15" xfId="38382" hidden="1" xr:uid="{00000000-0005-0000-0000-0000AF1D0000}"/>
    <cellStyle name="Followed Hyperlink 15" xfId="38420" hidden="1" xr:uid="{00000000-0005-0000-0000-0000B01D0000}"/>
    <cellStyle name="Followed Hyperlink 15" xfId="37989" hidden="1" xr:uid="{00000000-0005-0000-0000-0000B11D0000}"/>
    <cellStyle name="Followed Hyperlink 15" xfId="38550" hidden="1" xr:uid="{00000000-0005-0000-0000-0000B31D0000}"/>
    <cellStyle name="Followed Hyperlink 15" xfId="38588" hidden="1" xr:uid="{00000000-0005-0000-0000-0000B41D0000}"/>
    <cellStyle name="Followed Hyperlink 15" xfId="38024" hidden="1" xr:uid="{00000000-0005-0000-0000-0000B51D0000}"/>
    <cellStyle name="Followed Hyperlink 15" xfId="38629" hidden="1" xr:uid="{00000000-0005-0000-0000-0000B61D0000}"/>
    <cellStyle name="Followed Hyperlink 15" xfId="38688" hidden="1" xr:uid="{00000000-0005-0000-0000-0000B71D0000}"/>
    <cellStyle name="Followed Hyperlink 15" xfId="38726" hidden="1" xr:uid="{00000000-0005-0000-0000-0000B81D0000}"/>
    <cellStyle name="Followed Hyperlink 15" xfId="38783" hidden="1" xr:uid="{00000000-0005-0000-0000-0000B91D0000}"/>
    <cellStyle name="Followed Hyperlink 15" xfId="38830" hidden="1" xr:uid="{00000000-0005-0000-0000-0000BA1D0000}"/>
    <cellStyle name="Followed Hyperlink 15" xfId="38927" hidden="1" xr:uid="{00000000-0005-0000-0000-0000BC1D0000}"/>
    <cellStyle name="Followed Hyperlink 15" xfId="39042" hidden="1" xr:uid="{00000000-0005-0000-0000-0000BE1D0000}"/>
    <cellStyle name="Followed Hyperlink 15" xfId="39080" hidden="1" xr:uid="{00000000-0005-0000-0000-0000BF1D0000}"/>
    <cellStyle name="Followed Hyperlink 15" xfId="38353" hidden="1" xr:uid="{00000000-0005-0000-0000-0000C01D0000}"/>
    <cellStyle name="Followed Hyperlink 15" xfId="39133" hidden="1" xr:uid="{00000000-0005-0000-0000-0000C11D0000}"/>
    <cellStyle name="Followed Hyperlink 15" xfId="39218" hidden="1" xr:uid="{00000000-0005-0000-0000-0000C21D0000}"/>
    <cellStyle name="Followed Hyperlink 15" xfId="39256" hidden="1" xr:uid="{00000000-0005-0000-0000-0000C31D0000}"/>
    <cellStyle name="Followed Hyperlink 15" xfId="39301" hidden="1" xr:uid="{00000000-0005-0000-0000-0000C51D0000}"/>
    <cellStyle name="Followed Hyperlink 15" xfId="39382" hidden="1" xr:uid="{00000000-0005-0000-0000-0000C61D0000}"/>
    <cellStyle name="Followed Hyperlink 15" xfId="39420" hidden="1" xr:uid="{00000000-0005-0000-0000-0000C71D0000}"/>
    <cellStyle name="Followed Hyperlink 15" xfId="39462" hidden="1" xr:uid="{00000000-0005-0000-0000-0000C81D0000}"/>
    <cellStyle name="Followed Hyperlink 15" xfId="39508" hidden="1" xr:uid="{00000000-0005-0000-0000-0000C91D0000}"/>
    <cellStyle name="Followed Hyperlink 15" xfId="39546" hidden="1" xr:uid="{00000000-0005-0000-0000-0000CA1D0000}"/>
    <cellStyle name="Followed Hyperlink 15" xfId="39012" hidden="1" xr:uid="{00000000-0005-0000-0000-0000CB1D0000}"/>
    <cellStyle name="Followed Hyperlink 15" xfId="39672" hidden="1" xr:uid="{00000000-0005-0000-0000-0000CE1D0000}"/>
    <cellStyle name="Followed Hyperlink 15" xfId="39191" hidden="1" xr:uid="{00000000-0005-0000-0000-0000CF1D0000}"/>
    <cellStyle name="Followed Hyperlink 15" xfId="39714" hidden="1" xr:uid="{00000000-0005-0000-0000-0000D01D0000}"/>
    <cellStyle name="Followed Hyperlink 15" xfId="39760" hidden="1" xr:uid="{00000000-0005-0000-0000-0000D11D0000}"/>
    <cellStyle name="Followed Hyperlink 15" xfId="39798" hidden="1" xr:uid="{00000000-0005-0000-0000-0000D21D0000}"/>
    <cellStyle name="Followed Hyperlink 15" xfId="39886" hidden="1" xr:uid="{00000000-0005-0000-0000-0000D31D0000}"/>
    <cellStyle name="Followed Hyperlink 15" xfId="39924" hidden="1" xr:uid="{00000000-0005-0000-0000-0000D41D0000}"/>
    <cellStyle name="Followed Hyperlink 15" xfId="39970" hidden="1" xr:uid="{00000000-0005-0000-0000-0000D51D0000}"/>
    <cellStyle name="Followed Hyperlink 15" xfId="40050" hidden="1" xr:uid="{00000000-0005-0000-0000-0000D71D0000}"/>
    <cellStyle name="Followed Hyperlink 15" xfId="40096" hidden="1" xr:uid="{00000000-0005-0000-0000-0000D81D0000}"/>
    <cellStyle name="Followed Hyperlink 15" xfId="40134" hidden="1" xr:uid="{00000000-0005-0000-0000-0000D91D0000}"/>
    <cellStyle name="Followed Hyperlink 15" xfId="40217" hidden="1" xr:uid="{00000000-0005-0000-0000-0000DA1D0000}"/>
    <cellStyle name="Followed Hyperlink 15" xfId="40255" hidden="1" xr:uid="{00000000-0005-0000-0000-0000DB1D0000}"/>
    <cellStyle name="Followed Hyperlink 15" xfId="40301" hidden="1" xr:uid="{00000000-0005-0000-0000-0000DC1D0000}"/>
    <cellStyle name="Followed Hyperlink 15" xfId="40514" hidden="1" xr:uid="{00000000-0005-0000-0000-0000DF1D0000}"/>
    <cellStyle name="Followed Hyperlink 15" xfId="40602" hidden="1" xr:uid="{00000000-0005-0000-0000-0000E01D0000}"/>
    <cellStyle name="Followed Hyperlink 15" xfId="40640" hidden="1" xr:uid="{00000000-0005-0000-0000-0000E11D0000}"/>
    <cellStyle name="Followed Hyperlink 15" xfId="40447" hidden="1" xr:uid="{00000000-0005-0000-0000-0000E21D0000}"/>
    <cellStyle name="Followed Hyperlink 15" xfId="40682" hidden="1" xr:uid="{00000000-0005-0000-0000-0000E31D0000}"/>
    <cellStyle name="Followed Hyperlink 15" xfId="40771" hidden="1" xr:uid="{00000000-0005-0000-0000-0000E41D0000}"/>
    <cellStyle name="Followed Hyperlink 15" xfId="40809" hidden="1" xr:uid="{00000000-0005-0000-0000-0000E51D0000}"/>
    <cellStyle name="Followed Hyperlink 15" xfId="40850" hidden="1" xr:uid="{00000000-0005-0000-0000-0000E61D0000}"/>
    <cellStyle name="Followed Hyperlink 15" xfId="40939" hidden="1" xr:uid="{00000000-0005-0000-0000-0000E71D0000}"/>
    <cellStyle name="Followed Hyperlink 15" xfId="40413" hidden="1" xr:uid="{00000000-0005-0000-0000-0000E91D0000}"/>
    <cellStyle name="Followed Hyperlink 15" xfId="41018" hidden="1" xr:uid="{00000000-0005-0000-0000-0000EA1D0000}"/>
    <cellStyle name="Followed Hyperlink 15" xfId="41077" hidden="1" xr:uid="{00000000-0005-0000-0000-0000EB1D0000}"/>
    <cellStyle name="Followed Hyperlink 15" xfId="41115" hidden="1" xr:uid="{00000000-0005-0000-0000-0000EC1D0000}"/>
    <cellStyle name="Followed Hyperlink 15" xfId="41172" hidden="1" xr:uid="{00000000-0005-0000-0000-0000EE1D0000}"/>
    <cellStyle name="Followed Hyperlink 15" xfId="41257" hidden="1" xr:uid="{00000000-0005-0000-0000-0000F01D0000}"/>
    <cellStyle name="Followed Hyperlink 15" xfId="40378" hidden="1" xr:uid="{00000000-0005-0000-0000-0000F11D0000}"/>
    <cellStyle name="Followed Hyperlink 15" xfId="39857" hidden="1" xr:uid="{00000000-0005-0000-0000-0000F21D0000}"/>
    <cellStyle name="Followed Hyperlink 15" xfId="38514" hidden="1" xr:uid="{00000000-0005-0000-0000-0000F31D0000}"/>
    <cellStyle name="Followed Hyperlink 15" xfId="38333" hidden="1" xr:uid="{00000000-0005-0000-0000-0000F41D0000}"/>
    <cellStyle name="Followed Hyperlink 15" xfId="38087" hidden="1" xr:uid="{00000000-0005-0000-0000-0000F51D0000}"/>
    <cellStyle name="Followed Hyperlink 15" xfId="36890" hidden="1" xr:uid="{00000000-0005-0000-0000-0000F61D0000}"/>
    <cellStyle name="Followed Hyperlink 15" xfId="36052" hidden="1" xr:uid="{00000000-0005-0000-0000-0000F71D0000}"/>
    <cellStyle name="Followed Hyperlink 15" xfId="35688" hidden="1" xr:uid="{00000000-0005-0000-0000-0000F81D0000}"/>
    <cellStyle name="Followed Hyperlink 15" xfId="35238" hidden="1" xr:uid="{00000000-0005-0000-0000-0000F91D0000}"/>
    <cellStyle name="Followed Hyperlink 15" xfId="33714" hidden="1" xr:uid="{00000000-0005-0000-0000-0000FB1D0000}"/>
    <cellStyle name="Followed Hyperlink 15" xfId="33468" hidden="1" xr:uid="{00000000-0005-0000-0000-0000FC1D0000}"/>
    <cellStyle name="Followed Hyperlink 15" xfId="31338" hidden="1" xr:uid="{00000000-0005-0000-0000-0000FE1D0000}"/>
    <cellStyle name="Followed Hyperlink 15" xfId="30974" hidden="1" xr:uid="{00000000-0005-0000-0000-0000FF1D0000}"/>
    <cellStyle name="Followed Hyperlink 15" xfId="29089" hidden="1" xr:uid="{00000000-0005-0000-0000-0000011E0000}"/>
    <cellStyle name="Followed Hyperlink 15" xfId="28908" hidden="1" xr:uid="{00000000-0005-0000-0000-0000021E0000}"/>
    <cellStyle name="Followed Hyperlink 15" xfId="28662" hidden="1" xr:uid="{00000000-0005-0000-0000-0000031E0000}"/>
    <cellStyle name="Followed Hyperlink 15" xfId="27414" hidden="1" xr:uid="{00000000-0005-0000-0000-0000041E0000}"/>
    <cellStyle name="Followed Hyperlink 15" xfId="26576" hidden="1" xr:uid="{00000000-0005-0000-0000-0000051E0000}"/>
    <cellStyle name="Followed Hyperlink 15" xfId="26212" hidden="1" xr:uid="{00000000-0005-0000-0000-0000061E0000}"/>
    <cellStyle name="Followed Hyperlink 15" xfId="25762" hidden="1" xr:uid="{00000000-0005-0000-0000-0000071E0000}"/>
    <cellStyle name="Followed Hyperlink 15" xfId="24419" hidden="1" xr:uid="{00000000-0005-0000-0000-0000081E0000}"/>
    <cellStyle name="Followed Hyperlink 15" xfId="24238" hidden="1" xr:uid="{00000000-0005-0000-0000-0000091E0000}"/>
    <cellStyle name="Followed Hyperlink 15" xfId="23992" hidden="1" xr:uid="{00000000-0005-0000-0000-00000A1E0000}"/>
    <cellStyle name="Followed Hyperlink 15" xfId="22704" hidden="1" xr:uid="{00000000-0005-0000-0000-00000B1E0000}"/>
    <cellStyle name="Followed Hyperlink 15" xfId="21014" hidden="1" xr:uid="{00000000-0005-0000-0000-00000E1E0000}"/>
    <cellStyle name="Followed Hyperlink 15" xfId="19671" hidden="1" xr:uid="{00000000-0005-0000-0000-00000F1E0000}"/>
    <cellStyle name="Followed Hyperlink 15" xfId="19490" hidden="1" xr:uid="{00000000-0005-0000-0000-0000101E0000}"/>
    <cellStyle name="Followed Hyperlink 15" xfId="9310" hidden="1" xr:uid="{00000000-0005-0000-0000-0000121E0000}"/>
    <cellStyle name="Followed Hyperlink 15" xfId="9503" hidden="1" xr:uid="{00000000-0005-0000-0000-0000131E0000}"/>
    <cellStyle name="Followed Hyperlink 15" xfId="9549" hidden="1" xr:uid="{00000000-0005-0000-0000-0000141E0000}"/>
    <cellStyle name="Followed Hyperlink 15" xfId="9587" hidden="1" xr:uid="{00000000-0005-0000-0000-0000151E0000}"/>
    <cellStyle name="Followed Hyperlink 15" xfId="2546" hidden="1" xr:uid="{00000000-0005-0000-0000-0000161E0000}"/>
    <cellStyle name="Followed Hyperlink 15" xfId="9620" hidden="1" xr:uid="{00000000-0005-0000-0000-0000171E0000}"/>
    <cellStyle name="Followed Hyperlink 15" xfId="9666" hidden="1" xr:uid="{00000000-0005-0000-0000-0000181E0000}"/>
    <cellStyle name="Followed Hyperlink 15" xfId="9704" hidden="1" xr:uid="{00000000-0005-0000-0000-0000191E0000}"/>
    <cellStyle name="Followed Hyperlink 15" xfId="9879" hidden="1" xr:uid="{00000000-0005-0000-0000-00001A1E0000}"/>
    <cellStyle name="Followed Hyperlink 15" xfId="9967" hidden="1" xr:uid="{00000000-0005-0000-0000-00001B1E0000}"/>
    <cellStyle name="Followed Hyperlink 15" xfId="10005" hidden="1" xr:uid="{00000000-0005-0000-0000-00001C1E0000}"/>
    <cellStyle name="Followed Hyperlink 15" xfId="10047" hidden="1" xr:uid="{00000000-0005-0000-0000-00001E1E0000}"/>
    <cellStyle name="Followed Hyperlink 15" xfId="10174" hidden="1" xr:uid="{00000000-0005-0000-0000-0000201E0000}"/>
    <cellStyle name="Followed Hyperlink 15" xfId="9743" hidden="1" xr:uid="{00000000-0005-0000-0000-0000211E0000}"/>
    <cellStyle name="Followed Hyperlink 15" xfId="10304" hidden="1" xr:uid="{00000000-0005-0000-0000-0000231E0000}"/>
    <cellStyle name="Followed Hyperlink 15" xfId="10342" hidden="1" xr:uid="{00000000-0005-0000-0000-0000241E0000}"/>
    <cellStyle name="Followed Hyperlink 15" xfId="9778" hidden="1" xr:uid="{00000000-0005-0000-0000-0000251E0000}"/>
    <cellStyle name="Followed Hyperlink 15" xfId="10383" hidden="1" xr:uid="{00000000-0005-0000-0000-0000261E0000}"/>
    <cellStyle name="Followed Hyperlink 15" xfId="10442" hidden="1" xr:uid="{00000000-0005-0000-0000-0000271E0000}"/>
    <cellStyle name="Followed Hyperlink 15" xfId="10480" hidden="1" xr:uid="{00000000-0005-0000-0000-0000281E0000}"/>
    <cellStyle name="Followed Hyperlink 15" xfId="10087" hidden="1" xr:uid="{00000000-0005-0000-0000-0000291E0000}"/>
    <cellStyle name="Followed Hyperlink 15" xfId="10537" hidden="1" xr:uid="{00000000-0005-0000-0000-00002A1E0000}"/>
    <cellStyle name="Followed Hyperlink 15" xfId="10584" hidden="1" xr:uid="{00000000-0005-0000-0000-00002B1E0000}"/>
    <cellStyle name="Followed Hyperlink 15" xfId="10622" hidden="1" xr:uid="{00000000-0005-0000-0000-00002C1E0000}"/>
    <cellStyle name="Followed Hyperlink 15" xfId="10719" hidden="1" xr:uid="{00000000-0005-0000-0000-00002E1E0000}"/>
    <cellStyle name="Followed Hyperlink 15" xfId="10796" hidden="1" xr:uid="{00000000-0005-0000-0000-00002F1E0000}"/>
    <cellStyle name="Followed Hyperlink 15" xfId="10834" hidden="1" xr:uid="{00000000-0005-0000-0000-0000301E0000}"/>
    <cellStyle name="Followed Hyperlink 15" xfId="10887" hidden="1" xr:uid="{00000000-0005-0000-0000-0000321E0000}"/>
    <cellStyle name="Followed Hyperlink 15" xfId="11010" hidden="1" xr:uid="{00000000-0005-0000-0000-0000341E0000}"/>
    <cellStyle name="Followed Hyperlink 15" xfId="10265" hidden="1" xr:uid="{00000000-0005-0000-0000-0000351E0000}"/>
    <cellStyle name="Followed Hyperlink 15" xfId="11055" hidden="1" xr:uid="{00000000-0005-0000-0000-0000361E0000}"/>
    <cellStyle name="Followed Hyperlink 15" xfId="11136" hidden="1" xr:uid="{00000000-0005-0000-0000-0000371E0000}"/>
    <cellStyle name="Followed Hyperlink 15" xfId="11174" hidden="1" xr:uid="{00000000-0005-0000-0000-0000381E0000}"/>
    <cellStyle name="Followed Hyperlink 15" xfId="11216" hidden="1" xr:uid="{00000000-0005-0000-0000-0000391E0000}"/>
    <cellStyle name="Followed Hyperlink 15" xfId="11262" hidden="1" xr:uid="{00000000-0005-0000-0000-00003A1E0000}"/>
    <cellStyle name="Followed Hyperlink 15" xfId="11300" hidden="1" xr:uid="{00000000-0005-0000-0000-00003B1E0000}"/>
    <cellStyle name="Followed Hyperlink 15" xfId="10766" hidden="1" xr:uid="{00000000-0005-0000-0000-00003C1E0000}"/>
    <cellStyle name="Followed Hyperlink 15" xfId="11388" hidden="1" xr:uid="{00000000-0005-0000-0000-00003E1E0000}"/>
    <cellStyle name="Followed Hyperlink 15" xfId="11426" hidden="1" xr:uid="{00000000-0005-0000-0000-00003F1E0000}"/>
    <cellStyle name="Followed Hyperlink 15" xfId="10945" hidden="1" xr:uid="{00000000-0005-0000-0000-0000401E0000}"/>
    <cellStyle name="Followed Hyperlink 15" xfId="11468" hidden="1" xr:uid="{00000000-0005-0000-0000-0000411E0000}"/>
    <cellStyle name="Followed Hyperlink 15" xfId="11514" hidden="1" xr:uid="{00000000-0005-0000-0000-0000421E0000}"/>
    <cellStyle name="Followed Hyperlink 15" xfId="11678" hidden="1" xr:uid="{00000000-0005-0000-0000-0000451E0000}"/>
    <cellStyle name="Followed Hyperlink 15" xfId="11724" hidden="1" xr:uid="{00000000-0005-0000-0000-0000461E0000}"/>
    <cellStyle name="Followed Hyperlink 15" xfId="11762" hidden="1" xr:uid="{00000000-0005-0000-0000-0000471E0000}"/>
    <cellStyle name="Followed Hyperlink 15" xfId="11611" hidden="1" xr:uid="{00000000-0005-0000-0000-0000481E0000}"/>
    <cellStyle name="Followed Hyperlink 15" xfId="11804" hidden="1" xr:uid="{00000000-0005-0000-0000-0000491E0000}"/>
    <cellStyle name="Followed Hyperlink 15" xfId="11850" hidden="1" xr:uid="{00000000-0005-0000-0000-00004A1E0000}"/>
    <cellStyle name="Followed Hyperlink 15" xfId="11888" hidden="1" xr:uid="{00000000-0005-0000-0000-00004B1E0000}"/>
    <cellStyle name="Followed Hyperlink 15" xfId="11971" hidden="1" xr:uid="{00000000-0005-0000-0000-00004C1E0000}"/>
    <cellStyle name="Followed Hyperlink 15" xfId="12055" hidden="1" xr:uid="{00000000-0005-0000-0000-00004E1E0000}"/>
    <cellStyle name="Followed Hyperlink 15" xfId="12093" hidden="1" xr:uid="{00000000-0005-0000-0000-00004F1E0000}"/>
    <cellStyle name="Followed Hyperlink 15" xfId="12230" hidden="1" xr:uid="{00000000-0005-0000-0000-0000501E0000}"/>
    <cellStyle name="Followed Hyperlink 15" xfId="12268" hidden="1" xr:uid="{00000000-0005-0000-0000-0000511E0000}"/>
    <cellStyle name="Followed Hyperlink 15" xfId="12356" hidden="1" xr:uid="{00000000-0005-0000-0000-0000521E0000}"/>
    <cellStyle name="Followed Hyperlink 15" xfId="12394" hidden="1" xr:uid="{00000000-0005-0000-0000-0000531E0000}"/>
    <cellStyle name="Followed Hyperlink 15" xfId="12201" hidden="1" xr:uid="{00000000-0005-0000-0000-0000541E0000}"/>
    <cellStyle name="Followed Hyperlink 15" xfId="12563" hidden="1" xr:uid="{00000000-0005-0000-0000-0000571E0000}"/>
    <cellStyle name="Followed Hyperlink 15" xfId="12604" hidden="1" xr:uid="{00000000-0005-0000-0000-0000581E0000}"/>
    <cellStyle name="Followed Hyperlink 15" xfId="12693" hidden="1" xr:uid="{00000000-0005-0000-0000-0000591E0000}"/>
    <cellStyle name="Followed Hyperlink 15" xfId="12731" hidden="1" xr:uid="{00000000-0005-0000-0000-00005A1E0000}"/>
    <cellStyle name="Followed Hyperlink 15" xfId="12167" hidden="1" xr:uid="{00000000-0005-0000-0000-00005B1E0000}"/>
    <cellStyle name="Followed Hyperlink 15" xfId="12772" hidden="1" xr:uid="{00000000-0005-0000-0000-00005C1E0000}"/>
    <cellStyle name="Followed Hyperlink 15" xfId="12869" hidden="1" xr:uid="{00000000-0005-0000-0000-00005E1E0000}"/>
    <cellStyle name="Followed Hyperlink 15" xfId="12476" hidden="1" xr:uid="{00000000-0005-0000-0000-00005F1E0000}"/>
    <cellStyle name="Followed Hyperlink 15" xfId="12926" hidden="1" xr:uid="{00000000-0005-0000-0000-0000601E0000}"/>
    <cellStyle name="Followed Hyperlink 15" xfId="12973" hidden="1" xr:uid="{00000000-0005-0000-0000-0000611E0000}"/>
    <cellStyle name="Followed Hyperlink 15" xfId="13011" hidden="1" xr:uid="{00000000-0005-0000-0000-0000621E0000}"/>
    <cellStyle name="Followed Hyperlink 15" xfId="13070" hidden="1" xr:uid="{00000000-0005-0000-0000-0000631E0000}"/>
    <cellStyle name="Followed Hyperlink 15" xfId="13108" hidden="1" xr:uid="{00000000-0005-0000-0000-0000641E0000}"/>
    <cellStyle name="Followed Hyperlink 15" xfId="13185" hidden="1" xr:uid="{00000000-0005-0000-0000-0000651E0000}"/>
    <cellStyle name="Followed Hyperlink 15" xfId="12496" hidden="1" xr:uid="{00000000-0005-0000-0000-0000671E0000}"/>
    <cellStyle name="Followed Hyperlink 15" xfId="13361" hidden="1" xr:uid="{00000000-0005-0000-0000-0000691E0000}"/>
    <cellStyle name="Followed Hyperlink 15" xfId="12831" hidden="1" xr:uid="{00000000-0005-0000-0000-00005D1E0000}"/>
    <cellStyle name="Followed Hyperlink 15" xfId="12009" hidden="1" xr:uid="{00000000-0005-0000-0000-00004D1E0000}"/>
    <cellStyle name="Followed Hyperlink 15" xfId="11342" hidden="1" xr:uid="{00000000-0005-0000-0000-00003D1E0000}"/>
    <cellStyle name="Followed Hyperlink 15" xfId="10681" hidden="1" xr:uid="{00000000-0005-0000-0000-00002D1E0000}"/>
    <cellStyle name="Followed Hyperlink 15" xfId="9812" hidden="1" xr:uid="{00000000-0005-0000-0000-00001D1E0000}"/>
    <cellStyle name="Followed Hyperlink 15" xfId="21502" hidden="1" xr:uid="{00000000-0005-0000-0000-00000D1E0000}"/>
    <cellStyle name="Followed Hyperlink 15" xfId="32176" hidden="1" xr:uid="{00000000-0005-0000-0000-0000FD1D0000}"/>
    <cellStyle name="Followed Hyperlink 15" xfId="40722" hidden="1" xr:uid="{00000000-0005-0000-0000-0000ED1D0000}"/>
    <cellStyle name="Followed Hyperlink 15" xfId="40339" hidden="1" xr:uid="{00000000-0005-0000-0000-0000DD1D0000}"/>
    <cellStyle name="Followed Hyperlink 15" xfId="39634" hidden="1" xr:uid="{00000000-0005-0000-0000-0000CD1D0000}"/>
    <cellStyle name="Followed Hyperlink 15" xfId="38965" hidden="1" xr:uid="{00000000-0005-0000-0000-0000BD1D0000}"/>
    <cellStyle name="Followed Hyperlink 15" xfId="38058" hidden="1" xr:uid="{00000000-0005-0000-0000-0000AD1D0000}"/>
    <cellStyle name="Followed Hyperlink 15" xfId="36917" hidden="1" xr:uid="{00000000-0005-0000-0000-00008D1D0000}"/>
    <cellStyle name="Followed Hyperlink 15" xfId="36160" hidden="1" xr:uid="{00000000-0005-0000-0000-00007D1D0000}"/>
    <cellStyle name="Followed Hyperlink 15" xfId="34763" hidden="1" xr:uid="{00000000-0005-0000-0000-00005D1D0000}"/>
    <cellStyle name="Followed Hyperlink 15" xfId="34010" hidden="1" xr:uid="{00000000-0005-0000-0000-00004D1D0000}"/>
    <cellStyle name="Followed Hyperlink 15" xfId="33209" hidden="1" xr:uid="{00000000-0005-0000-0000-00003D1D0000}"/>
    <cellStyle name="Followed Hyperlink 15" xfId="32531" hidden="1" xr:uid="{00000000-0005-0000-0000-00002D1D0000}"/>
    <cellStyle name="Followed Hyperlink 15" xfId="31815" hidden="1" xr:uid="{00000000-0005-0000-0000-00001D1D0000}"/>
    <cellStyle name="Followed Hyperlink 15" xfId="31110" hidden="1" xr:uid="{00000000-0005-0000-0000-00000D1D0000}"/>
    <cellStyle name="Followed Hyperlink 15" xfId="29766" hidden="1" xr:uid="{00000000-0005-0000-0000-0000FD1C0000}"/>
    <cellStyle name="Followed Hyperlink 15" xfId="29655" hidden="1" xr:uid="{00000000-0005-0000-0000-0000ED1C0000}"/>
    <cellStyle name="Followed Hyperlink 15" xfId="28957" hidden="1" xr:uid="{00000000-0005-0000-0000-0000DD1C0000}"/>
    <cellStyle name="Followed Hyperlink 15" xfId="28147" hidden="1" xr:uid="{00000000-0005-0000-0000-0000CD1C0000}"/>
    <cellStyle name="Followed Hyperlink 15" xfId="26734" hidden="1" xr:uid="{00000000-0005-0000-0000-0000BD1C0000}"/>
    <cellStyle name="Followed Hyperlink 15" xfId="26811" hidden="1" xr:uid="{00000000-0005-0000-0000-0000AD1C0000}"/>
    <cellStyle name="Followed Hyperlink 15" xfId="25367" hidden="1" xr:uid="{00000000-0005-0000-0000-00008D1C0000}"/>
    <cellStyle name="Followed Hyperlink 15" xfId="24631" hidden="1" xr:uid="{00000000-0005-0000-0000-00007D1C0000}"/>
    <cellStyle name="Followed Hyperlink 15" xfId="23817" hidden="1" xr:uid="{00000000-0005-0000-0000-00006D1C0000}"/>
    <cellStyle name="Followed Hyperlink 15" xfId="51808" hidden="1" xr:uid="{00000000-0005-0000-0000-0000761B0000}"/>
    <cellStyle name="Followed Hyperlink 15" xfId="51854" hidden="1" xr:uid="{00000000-0005-0000-0000-0000771B0000}"/>
    <cellStyle name="Followed Hyperlink 15" xfId="51892" hidden="1" xr:uid="{00000000-0005-0000-0000-0000781B0000}"/>
    <cellStyle name="Followed Hyperlink 15" xfId="51978" hidden="1" xr:uid="{00000000-0005-0000-0000-0000791B0000}"/>
    <cellStyle name="Followed Hyperlink 15" xfId="52016" hidden="1" xr:uid="{00000000-0005-0000-0000-00007A1B0000}"/>
    <cellStyle name="Followed Hyperlink 15" xfId="52062" hidden="1" xr:uid="{00000000-0005-0000-0000-00007B1B0000}"/>
    <cellStyle name="Followed Hyperlink 15" xfId="52100" hidden="1" xr:uid="{00000000-0005-0000-0000-00007C1B0000}"/>
    <cellStyle name="Followed Hyperlink 15" xfId="52363" hidden="1" xr:uid="{00000000-0005-0000-0000-00007E1B0000}"/>
    <cellStyle name="Followed Hyperlink 15" xfId="52401" hidden="1" xr:uid="{00000000-0005-0000-0000-00007F1B0000}"/>
    <cellStyle name="Followed Hyperlink 15" xfId="52208" hidden="1" xr:uid="{00000000-0005-0000-0000-0000801B0000}"/>
    <cellStyle name="Followed Hyperlink 15" xfId="52443" hidden="1" xr:uid="{00000000-0005-0000-0000-0000811B0000}"/>
    <cellStyle name="Followed Hyperlink 15" xfId="52570" hidden="1" xr:uid="{00000000-0005-0000-0000-0000831B0000}"/>
    <cellStyle name="Followed Hyperlink 15" xfId="52611" hidden="1" xr:uid="{00000000-0005-0000-0000-0000841B0000}"/>
    <cellStyle name="Followed Hyperlink 15" xfId="52700" hidden="1" xr:uid="{00000000-0005-0000-0000-0000851B0000}"/>
    <cellStyle name="Followed Hyperlink 15" xfId="52738" hidden="1" xr:uid="{00000000-0005-0000-0000-0000861B0000}"/>
    <cellStyle name="Followed Hyperlink 15" xfId="52779" hidden="1" xr:uid="{00000000-0005-0000-0000-0000881B0000}"/>
    <cellStyle name="Followed Hyperlink 15" xfId="52838" hidden="1" xr:uid="{00000000-0005-0000-0000-0000891B0000}"/>
    <cellStyle name="Followed Hyperlink 15" xfId="52876" hidden="1" xr:uid="{00000000-0005-0000-0000-00008A1B0000}"/>
    <cellStyle name="Followed Hyperlink 15" xfId="52933" hidden="1" xr:uid="{00000000-0005-0000-0000-00008B1B0000}"/>
    <cellStyle name="Followed Hyperlink 15" xfId="52980" hidden="1" xr:uid="{00000000-0005-0000-0000-00008C1B0000}"/>
    <cellStyle name="Followed Hyperlink 15" xfId="53018" hidden="1" xr:uid="{00000000-0005-0000-0000-00008D1B0000}"/>
    <cellStyle name="Followed Hyperlink 15" xfId="53077" hidden="1" xr:uid="{00000000-0005-0000-0000-00008E1B0000}"/>
    <cellStyle name="Followed Hyperlink 15" xfId="53115" hidden="1" xr:uid="{00000000-0005-0000-0000-00008F1B0000}"/>
    <cellStyle name="Followed Hyperlink 15" xfId="53192" hidden="1" xr:uid="{00000000-0005-0000-0000-0000901B0000}"/>
    <cellStyle name="Followed Hyperlink 15" xfId="53230" hidden="1" xr:uid="{00000000-0005-0000-0000-0000911B0000}"/>
    <cellStyle name="Followed Hyperlink 15" xfId="53368" hidden="1" xr:uid="{00000000-0005-0000-0000-0000931B0000}"/>
    <cellStyle name="Followed Hyperlink 15" xfId="53406" hidden="1" xr:uid="{00000000-0005-0000-0000-0000941B0000}"/>
    <cellStyle name="Followed Hyperlink 15" xfId="52661" hidden="1" xr:uid="{00000000-0005-0000-0000-0000951B0000}"/>
    <cellStyle name="Followed Hyperlink 15" xfId="53451" hidden="1" xr:uid="{00000000-0005-0000-0000-0000961B0000}"/>
    <cellStyle name="Followed Hyperlink 15" xfId="53532" hidden="1" xr:uid="{00000000-0005-0000-0000-0000971B0000}"/>
    <cellStyle name="Followed Hyperlink 15" xfId="53612" hidden="1" xr:uid="{00000000-0005-0000-0000-0000991B0000}"/>
    <cellStyle name="Followed Hyperlink 15" xfId="53658" hidden="1" xr:uid="{00000000-0005-0000-0000-00009A1B0000}"/>
    <cellStyle name="Followed Hyperlink 15" xfId="53696" hidden="1" xr:uid="{00000000-0005-0000-0000-00009B1B0000}"/>
    <cellStyle name="Followed Hyperlink 15" xfId="53162" hidden="1" xr:uid="{00000000-0005-0000-0000-00009C1B0000}"/>
    <cellStyle name="Followed Hyperlink 15" xfId="53784" hidden="1" xr:uid="{00000000-0005-0000-0000-00009E1B0000}"/>
    <cellStyle name="Followed Hyperlink 15" xfId="53822" hidden="1" xr:uid="{00000000-0005-0000-0000-00009F1B0000}"/>
    <cellStyle name="Followed Hyperlink 15" xfId="53864" hidden="1" xr:uid="{00000000-0005-0000-0000-0000A01B0000}"/>
    <cellStyle name="Followed Hyperlink 15" xfId="53910" hidden="1" xr:uid="{00000000-0005-0000-0000-0000A11B0000}"/>
    <cellStyle name="Followed Hyperlink 15" xfId="53948" hidden="1" xr:uid="{00000000-0005-0000-0000-0000A21B0000}"/>
    <cellStyle name="Followed Hyperlink 15" xfId="54074" hidden="1" xr:uid="{00000000-0005-0000-0000-0000A41B0000}"/>
    <cellStyle name="Followed Hyperlink 15" xfId="54120" hidden="1" xr:uid="{00000000-0005-0000-0000-0000A51B0000}"/>
    <cellStyle name="Followed Hyperlink 15" xfId="54158" hidden="1" xr:uid="{00000000-0005-0000-0000-0000A61B0000}"/>
    <cellStyle name="Followed Hyperlink 15" xfId="54200" hidden="1" xr:uid="{00000000-0005-0000-0000-0000A71B0000}"/>
    <cellStyle name="Followed Hyperlink 15" xfId="54246" hidden="1" xr:uid="{00000000-0005-0000-0000-0000A81B0000}"/>
    <cellStyle name="Followed Hyperlink 15" xfId="54284" hidden="1" xr:uid="{00000000-0005-0000-0000-0000A91B0000}"/>
    <cellStyle name="Followed Hyperlink 15" xfId="54334" hidden="1" xr:uid="{00000000-0005-0000-0000-0000AB1B0000}"/>
    <cellStyle name="Followed Hyperlink 15" xfId="54380" hidden="1" xr:uid="{00000000-0005-0000-0000-0000AC1B0000}"/>
    <cellStyle name="Followed Hyperlink 15" xfId="54418" hidden="1" xr:uid="{00000000-0005-0000-0000-0000AD1B0000}"/>
    <cellStyle name="Followed Hyperlink 15" xfId="54593" hidden="1" xr:uid="{00000000-0005-0000-0000-0000AE1B0000}"/>
    <cellStyle name="Followed Hyperlink 15" xfId="54681" hidden="1" xr:uid="{00000000-0005-0000-0000-0000AF1B0000}"/>
    <cellStyle name="Followed Hyperlink 15" xfId="54719" hidden="1" xr:uid="{00000000-0005-0000-0000-0000B01B0000}"/>
    <cellStyle name="Followed Hyperlink 15" xfId="54526" hidden="1" xr:uid="{00000000-0005-0000-0000-0000B11B0000}"/>
    <cellStyle name="Followed Hyperlink 15" xfId="54761" hidden="1" xr:uid="{00000000-0005-0000-0000-0000B21B0000}"/>
    <cellStyle name="Followed Hyperlink 15" xfId="54888" hidden="1" xr:uid="{00000000-0005-0000-0000-0000B41B0000}"/>
    <cellStyle name="Followed Hyperlink 15" xfId="54929" hidden="1" xr:uid="{00000000-0005-0000-0000-0000B51B0000}"/>
    <cellStyle name="Followed Hyperlink 15" xfId="55018" hidden="1" xr:uid="{00000000-0005-0000-0000-0000B61B0000}"/>
    <cellStyle name="Followed Hyperlink 15" xfId="55056" hidden="1" xr:uid="{00000000-0005-0000-0000-0000B71B0000}"/>
    <cellStyle name="Followed Hyperlink 15" xfId="54492" hidden="1" xr:uid="{00000000-0005-0000-0000-0000B81B0000}"/>
    <cellStyle name="Followed Hyperlink 15" xfId="55097" hidden="1" xr:uid="{00000000-0005-0000-0000-0000B91B0000}"/>
    <cellStyle name="Followed Hyperlink 15" xfId="55156" hidden="1" xr:uid="{00000000-0005-0000-0000-0000BA1B0000}"/>
    <cellStyle name="Followed Hyperlink 15" xfId="55251" hidden="1" xr:uid="{00000000-0005-0000-0000-0000BC1B0000}"/>
    <cellStyle name="Followed Hyperlink 15" xfId="55336" hidden="1" xr:uid="{00000000-0005-0000-0000-0000BE1B0000}"/>
    <cellStyle name="Followed Hyperlink 15" xfId="55395" hidden="1" xr:uid="{00000000-0005-0000-0000-0000BF1B0000}"/>
    <cellStyle name="Followed Hyperlink 15" xfId="55433" hidden="1" xr:uid="{00000000-0005-0000-0000-0000C01B0000}"/>
    <cellStyle name="Followed Hyperlink 15" xfId="55510" hidden="1" xr:uid="{00000000-0005-0000-0000-0000C11B0000}"/>
    <cellStyle name="Followed Hyperlink 15" xfId="55548" hidden="1" xr:uid="{00000000-0005-0000-0000-0000C21B0000}"/>
    <cellStyle name="Followed Hyperlink 15" xfId="55601" hidden="1" xr:uid="{00000000-0005-0000-0000-0000C31B0000}"/>
    <cellStyle name="Followed Hyperlink 15" xfId="55724" hidden="1" xr:uid="{00000000-0005-0000-0000-0000C51B0000}"/>
    <cellStyle name="Followed Hyperlink 15" xfId="54979" hidden="1" xr:uid="{00000000-0005-0000-0000-0000C61B0000}"/>
    <cellStyle name="Followed Hyperlink 15" xfId="55769" hidden="1" xr:uid="{00000000-0005-0000-0000-0000C71B0000}"/>
    <cellStyle name="Followed Hyperlink 15" xfId="55850" hidden="1" xr:uid="{00000000-0005-0000-0000-0000C81B0000}"/>
    <cellStyle name="Followed Hyperlink 15" xfId="55888" hidden="1" xr:uid="{00000000-0005-0000-0000-0000C91B0000}"/>
    <cellStyle name="Followed Hyperlink 15" xfId="55930" hidden="1" xr:uid="{00000000-0005-0000-0000-0000CA1B0000}"/>
    <cellStyle name="Followed Hyperlink 15" xfId="55976" hidden="1" xr:uid="{00000000-0005-0000-0000-0000CB1B0000}"/>
    <cellStyle name="Followed Hyperlink 15" xfId="56014" hidden="1" xr:uid="{00000000-0005-0000-0000-0000CC1B0000}"/>
    <cellStyle name="Followed Hyperlink 15" xfId="56056" hidden="1" xr:uid="{00000000-0005-0000-0000-0000CE1B0000}"/>
    <cellStyle name="Followed Hyperlink 15" xfId="56102" hidden="1" xr:uid="{00000000-0005-0000-0000-0000CF1B0000}"/>
    <cellStyle name="Followed Hyperlink 15" xfId="56140" hidden="1" xr:uid="{00000000-0005-0000-0000-0000D01B0000}"/>
    <cellStyle name="Followed Hyperlink 15" xfId="55686" hidden="1" xr:uid="{00000000-0005-0000-0000-0000C41B0000}"/>
    <cellStyle name="Followed Hyperlink 15" xfId="54850" hidden="1" xr:uid="{00000000-0005-0000-0000-0000B31B0000}"/>
    <cellStyle name="Followed Hyperlink 15" xfId="54036" hidden="1" xr:uid="{00000000-0005-0000-0000-0000A31B0000}"/>
    <cellStyle name="Followed Hyperlink 15" xfId="53283" hidden="1" xr:uid="{00000000-0005-0000-0000-0000921B0000}"/>
    <cellStyle name="Followed Hyperlink 15" xfId="52532" hidden="1" xr:uid="{00000000-0005-0000-0000-0000821B0000}"/>
    <cellStyle name="Followed Hyperlink 15" xfId="26001" hidden="1" xr:uid="{00000000-0005-0000-0000-00009D1C0000}"/>
    <cellStyle name="Followed Hyperlink 15" xfId="37497" hidden="1" xr:uid="{00000000-0005-0000-0000-00009D1D0000}"/>
    <cellStyle name="Followed Hyperlink 15" xfId="13223" hidden="1" xr:uid="{00000000-0005-0000-0000-0000661E0000}"/>
    <cellStyle name="Followed Hyperlink 15" xfId="12436" hidden="1" xr:uid="{00000000-0005-0000-0000-0000551E0000}"/>
    <cellStyle name="Followed Hyperlink 15" xfId="11640" hidden="1" xr:uid="{00000000-0005-0000-0000-0000441E0000}"/>
    <cellStyle name="Followed Hyperlink 15" xfId="10972" hidden="1" xr:uid="{00000000-0005-0000-0000-0000331E0000}"/>
    <cellStyle name="Followed Hyperlink 15" xfId="10215" hidden="1" xr:uid="{00000000-0005-0000-0000-0000221E0000}"/>
    <cellStyle name="Followed Hyperlink 15" xfId="30432" hidden="1" xr:uid="{00000000-0005-0000-0000-0000001E0000}"/>
    <cellStyle name="Followed Hyperlink 15" xfId="41219" hidden="1" xr:uid="{00000000-0005-0000-0000-0000EF1D0000}"/>
    <cellStyle name="Followed Hyperlink 15" xfId="40476" hidden="1" xr:uid="{00000000-0005-0000-0000-0000DE1D0000}"/>
    <cellStyle name="Followed Hyperlink 15" xfId="39588" hidden="1" xr:uid="{00000000-0005-0000-0000-0000CC1D0000}"/>
    <cellStyle name="Followed Hyperlink 15" xfId="38868" hidden="1" xr:uid="{00000000-0005-0000-0000-0000BB1D0000}"/>
    <cellStyle name="Followed Hyperlink 15" xfId="38125" hidden="1" xr:uid="{00000000-0005-0000-0000-0000AA1D0000}"/>
    <cellStyle name="Followed Hyperlink 15" xfId="37333" hidden="1" xr:uid="{00000000-0005-0000-0000-0000991D0000}"/>
    <cellStyle name="Followed Hyperlink 15" xfId="36626" hidden="1" xr:uid="{00000000-0005-0000-0000-0000881D0000}"/>
    <cellStyle name="Followed Hyperlink 15" xfId="35912" hidden="1" xr:uid="{00000000-0005-0000-0000-0000771D0000}"/>
    <cellStyle name="Followed Hyperlink 15" xfId="34572" hidden="1" xr:uid="{00000000-0005-0000-0000-0000661D0000}"/>
    <cellStyle name="Followed Hyperlink 15" xfId="34423" hidden="1" xr:uid="{00000000-0005-0000-0000-0000551D0000}"/>
    <cellStyle name="Followed Hyperlink 15" xfId="33439" hidden="1" xr:uid="{00000000-0005-0000-0000-0000441D0000}"/>
    <cellStyle name="Followed Hyperlink 15" xfId="32745" hidden="1" xr:uid="{00000000-0005-0000-0000-0000331D0000}"/>
    <cellStyle name="Followed Hyperlink 15" xfId="32065" hidden="1" xr:uid="{00000000-0005-0000-0000-0000221D0000}"/>
    <cellStyle name="Followed Hyperlink 15" xfId="31278" hidden="1" xr:uid="{00000000-0005-0000-0000-0000111D0000}"/>
    <cellStyle name="Followed Hyperlink 15" xfId="29708" hidden="1" xr:uid="{00000000-0005-0000-0000-0000EF1C0000}"/>
    <cellStyle name="Followed Hyperlink 15" xfId="28995" hidden="1" xr:uid="{00000000-0005-0000-0000-0000DE1C0000}"/>
    <cellStyle name="Followed Hyperlink 15" xfId="28109" hidden="1" xr:uid="{00000000-0005-0000-0000-0000CC1C0000}"/>
    <cellStyle name="Followed Hyperlink 15" xfId="9213" hidden="1" xr:uid="{00000000-0005-0000-0000-0000661F0000}"/>
    <cellStyle name="Followed Hyperlink 15" xfId="9251" hidden="1" xr:uid="{00000000-0005-0000-0000-0000671F0000}"/>
    <cellStyle name="Followed Hyperlink 15" xfId="9339" hidden="1" xr:uid="{00000000-0005-0000-0000-0000681F0000}"/>
    <cellStyle name="Followed Hyperlink 15" xfId="9377" hidden="1" xr:uid="{00000000-0005-0000-0000-0000691F0000}"/>
    <cellStyle name="Followed Hyperlink 15" xfId="9423" hidden="1" xr:uid="{00000000-0005-0000-0000-00006A1F0000}"/>
    <cellStyle name="Followed Hyperlink 15" xfId="7806" hidden="1" xr:uid="{00000000-0005-0000-0000-00006B1F0000}"/>
    <cellStyle name="Followed Hyperlink 15" xfId="5468" hidden="1" xr:uid="{00000000-0005-0000-0000-00006C1F0000}"/>
    <cellStyle name="Followed Hyperlink 15" xfId="2375" hidden="1" xr:uid="{00000000-0005-0000-0000-00006E1F0000}"/>
    <cellStyle name="Followed Hyperlink 15" xfId="2459" hidden="1" xr:uid="{00000000-0005-0000-0000-0000701F0000}"/>
    <cellStyle name="Followed Hyperlink 15" xfId="2567" hidden="1" xr:uid="{00000000-0005-0000-0000-0000711F0000}"/>
    <cellStyle name="Followed Hyperlink 15" xfId="2605" hidden="1" xr:uid="{00000000-0005-0000-0000-0000721F0000}"/>
    <cellStyle name="Followed Hyperlink 15" xfId="2651" hidden="1" xr:uid="{00000000-0005-0000-0000-0000731F0000}"/>
    <cellStyle name="Followed Hyperlink 15" xfId="2864" hidden="1" xr:uid="{00000000-0005-0000-0000-0000761F0000}"/>
    <cellStyle name="Followed Hyperlink 15" xfId="2952" hidden="1" xr:uid="{00000000-0005-0000-0000-0000771F0000}"/>
    <cellStyle name="Followed Hyperlink 15" xfId="2990" hidden="1" xr:uid="{00000000-0005-0000-0000-0000781F0000}"/>
    <cellStyle name="Followed Hyperlink 15" xfId="2797" hidden="1" xr:uid="{00000000-0005-0000-0000-0000791F0000}"/>
    <cellStyle name="Followed Hyperlink 15" xfId="3032" hidden="1" xr:uid="{00000000-0005-0000-0000-00007A1F0000}"/>
    <cellStyle name="Followed Hyperlink 15" xfId="3121" hidden="1" xr:uid="{00000000-0005-0000-0000-00007B1F0000}"/>
    <cellStyle name="Followed Hyperlink 15" xfId="3159" hidden="1" xr:uid="{00000000-0005-0000-0000-00007C1F0000}"/>
    <cellStyle name="Followed Hyperlink 15" xfId="3289" hidden="1" xr:uid="{00000000-0005-0000-0000-00007E1F0000}"/>
    <cellStyle name="Followed Hyperlink 15" xfId="3327" hidden="1" xr:uid="{00000000-0005-0000-0000-00007F1F0000}"/>
    <cellStyle name="Followed Hyperlink 15" xfId="2763" hidden="1" xr:uid="{00000000-0005-0000-0000-0000801F0000}"/>
    <cellStyle name="Followed Hyperlink 15" xfId="3368" hidden="1" xr:uid="{00000000-0005-0000-0000-0000811F0000}"/>
    <cellStyle name="Followed Hyperlink 15" xfId="3427" hidden="1" xr:uid="{00000000-0005-0000-0000-0000821F0000}"/>
    <cellStyle name="Followed Hyperlink 15" xfId="3465" hidden="1" xr:uid="{00000000-0005-0000-0000-0000831F0000}"/>
    <cellStyle name="Followed Hyperlink 15" xfId="3072" hidden="1" xr:uid="{00000000-0005-0000-0000-0000841F0000}"/>
    <cellStyle name="Followed Hyperlink 15" xfId="3569" hidden="1" xr:uid="{00000000-0005-0000-0000-0000861F0000}"/>
    <cellStyle name="Followed Hyperlink 15" xfId="3666" hidden="1" xr:uid="{00000000-0005-0000-0000-0000881F0000}"/>
    <cellStyle name="Followed Hyperlink 15" xfId="3704" hidden="1" xr:uid="{00000000-0005-0000-0000-0000891F0000}"/>
    <cellStyle name="Followed Hyperlink 15" xfId="3781" hidden="1" xr:uid="{00000000-0005-0000-0000-00008A1F0000}"/>
    <cellStyle name="Followed Hyperlink 15" xfId="3819" hidden="1" xr:uid="{00000000-0005-0000-0000-00008B1F0000}"/>
    <cellStyle name="Followed Hyperlink 15" xfId="3092" hidden="1" xr:uid="{00000000-0005-0000-0000-00008C1F0000}"/>
    <cellStyle name="Followed Hyperlink 15" xfId="3957" hidden="1" xr:uid="{00000000-0005-0000-0000-00008E1F0000}"/>
    <cellStyle name="Followed Hyperlink 15" xfId="3995" hidden="1" xr:uid="{00000000-0005-0000-0000-00008F1F0000}"/>
    <cellStyle name="Followed Hyperlink 15" xfId="3250" hidden="1" xr:uid="{00000000-0005-0000-0000-0000901F0000}"/>
    <cellStyle name="Followed Hyperlink 15" xfId="4040" hidden="1" xr:uid="{00000000-0005-0000-0000-0000911F0000}"/>
    <cellStyle name="Followed Hyperlink 15" xfId="4121" hidden="1" xr:uid="{00000000-0005-0000-0000-0000921F0000}"/>
    <cellStyle name="Followed Hyperlink 15" xfId="3253" hidden="1" xr:uid="{00000000-0005-0000-0000-0000941F0000}"/>
    <cellStyle name="Followed Hyperlink 15" xfId="4247" hidden="1" xr:uid="{00000000-0005-0000-0000-0000961F0000}"/>
    <cellStyle name="Followed Hyperlink 15" xfId="4285" hidden="1" xr:uid="{00000000-0005-0000-0000-0000971F0000}"/>
    <cellStyle name="Followed Hyperlink 15" xfId="3751" hidden="1" xr:uid="{00000000-0005-0000-0000-0000981F0000}"/>
    <cellStyle name="Followed Hyperlink 15" xfId="4327" hidden="1" xr:uid="{00000000-0005-0000-0000-0000991F0000}"/>
    <cellStyle name="Followed Hyperlink 15" xfId="4411" hidden="1" xr:uid="{00000000-0005-0000-0000-00009B1F0000}"/>
    <cellStyle name="Followed Hyperlink 15" xfId="3930" hidden="1" xr:uid="{00000000-0005-0000-0000-00009C1F0000}"/>
    <cellStyle name="Followed Hyperlink 15" xfId="4499" hidden="1" xr:uid="{00000000-0005-0000-0000-00009E1F0000}"/>
    <cellStyle name="Followed Hyperlink 15" xfId="4537" hidden="1" xr:uid="{00000000-0005-0000-0000-00009F1F0000}"/>
    <cellStyle name="Followed Hyperlink 15" xfId="4625" hidden="1" xr:uid="{00000000-0005-0000-0000-0000A01F0000}"/>
    <cellStyle name="Followed Hyperlink 15" xfId="4663" hidden="1" xr:uid="{00000000-0005-0000-0000-0000A11F0000}"/>
    <cellStyle name="Followed Hyperlink 15" xfId="4709" hidden="1" xr:uid="{00000000-0005-0000-0000-0000A21F0000}"/>
    <cellStyle name="Followed Hyperlink 15" xfId="2728" hidden="1" xr:uid="{00000000-0005-0000-0000-0000A31F0000}"/>
    <cellStyle name="Followed Hyperlink 15" xfId="1290" hidden="1" xr:uid="{00000000-0005-0000-0000-0000A41F0000}"/>
    <cellStyle name="Followed Hyperlink 15" xfId="1405" hidden="1" xr:uid="{00000000-0005-0000-0000-0000A61F0000}"/>
    <cellStyle name="Followed Hyperlink 15" xfId="678" hidden="1" xr:uid="{00000000-0005-0000-0000-0000A71F0000}"/>
    <cellStyle name="Followed Hyperlink 15" xfId="1458" hidden="1" xr:uid="{00000000-0005-0000-0000-0000A81F0000}"/>
    <cellStyle name="Followed Hyperlink 15" xfId="1543" hidden="1" xr:uid="{00000000-0005-0000-0000-0000A91F0000}"/>
    <cellStyle name="Followed Hyperlink 15" xfId="1581" hidden="1" xr:uid="{00000000-0005-0000-0000-0000AA1F0000}"/>
    <cellStyle name="Followed Hyperlink 15" xfId="836" hidden="1" xr:uid="{00000000-0005-0000-0000-0000AB1F0000}"/>
    <cellStyle name="Followed Hyperlink 15" xfId="1745" hidden="1" xr:uid="{00000000-0005-0000-0000-0000AE1F0000}"/>
    <cellStyle name="Followed Hyperlink 15" xfId="839" hidden="1" xr:uid="{00000000-0005-0000-0000-0000AF1F0000}"/>
    <cellStyle name="Followed Hyperlink 15" xfId="1787" hidden="1" xr:uid="{00000000-0005-0000-0000-0000B01F0000}"/>
    <cellStyle name="Followed Hyperlink 15" xfId="1833" hidden="1" xr:uid="{00000000-0005-0000-0000-0000B11F0000}"/>
    <cellStyle name="Followed Hyperlink 15" xfId="1871" hidden="1" xr:uid="{00000000-0005-0000-0000-0000B21F0000}"/>
    <cellStyle name="Followed Hyperlink 15" xfId="1337" hidden="1" xr:uid="{00000000-0005-0000-0000-0000B31F0000}"/>
    <cellStyle name="Followed Hyperlink 15" xfId="1913" hidden="1" xr:uid="{00000000-0005-0000-0000-0000B41F0000}"/>
    <cellStyle name="Followed Hyperlink 15" xfId="1997" hidden="1" xr:uid="{00000000-0005-0000-0000-0000B61F0000}"/>
    <cellStyle name="Followed Hyperlink 15" xfId="1516" hidden="1" xr:uid="{00000000-0005-0000-0000-0000B71F0000}"/>
    <cellStyle name="Followed Hyperlink 15" xfId="2085" hidden="1" xr:uid="{00000000-0005-0000-0000-0000B91F0000}"/>
    <cellStyle name="Followed Hyperlink 15" xfId="2123" hidden="1" xr:uid="{00000000-0005-0000-0000-0000BA1F0000}"/>
    <cellStyle name="Followed Hyperlink 15" xfId="2211" hidden="1" xr:uid="{00000000-0005-0000-0000-0000BB1F0000}"/>
    <cellStyle name="Followed Hyperlink 15" xfId="2249" hidden="1" xr:uid="{00000000-0005-0000-0000-0000BC1F0000}"/>
    <cellStyle name="Followed Hyperlink 15" xfId="2333" hidden="1" xr:uid="{00000000-0005-0000-0000-0000BE1F0000}"/>
    <cellStyle name="Followed Hyperlink 15" xfId="314" hidden="1" xr:uid="{00000000-0005-0000-0000-0000BF1F0000}"/>
    <cellStyle name="Followed Hyperlink 15" xfId="875" hidden="1" xr:uid="{00000000-0005-0000-0000-0000C11F0000}"/>
    <cellStyle name="Followed Hyperlink 15" xfId="913" hidden="1" xr:uid="{00000000-0005-0000-0000-0000C21F0000}"/>
    <cellStyle name="Followed Hyperlink 15" xfId="349" hidden="1" xr:uid="{00000000-0005-0000-0000-0000C31F0000}"/>
    <cellStyle name="Followed Hyperlink 15" xfId="954" hidden="1" xr:uid="{00000000-0005-0000-0000-0000C41F0000}"/>
    <cellStyle name="Followed Hyperlink 15" xfId="1051" hidden="1" xr:uid="{00000000-0005-0000-0000-0000C61F0000}"/>
    <cellStyle name="Followed Hyperlink 15" xfId="658" hidden="1" xr:uid="{00000000-0005-0000-0000-0000C71F0000}"/>
    <cellStyle name="Followed Hyperlink 15" xfId="1108" hidden="1" xr:uid="{00000000-0005-0000-0000-0000C81F0000}"/>
    <cellStyle name="Followed Hyperlink 15" xfId="1155" hidden="1" xr:uid="{00000000-0005-0000-0000-0000C91F0000}"/>
    <cellStyle name="Followed Hyperlink 15" xfId="1193" hidden="1" xr:uid="{00000000-0005-0000-0000-0000CA1F0000}"/>
    <cellStyle name="Followed Hyperlink 15" xfId="1252" hidden="1" xr:uid="{00000000-0005-0000-0000-0000CB1F0000}"/>
    <cellStyle name="Followed Hyperlink 15" xfId="450" hidden="1" xr:uid="{00000000-0005-0000-0000-0000CC1F0000}"/>
    <cellStyle name="Followed Hyperlink 15" xfId="576" hidden="1" xr:uid="{00000000-0005-0000-0000-0000CE1F0000}"/>
    <cellStyle name="Followed Hyperlink 15" xfId="786" hidden="1" xr:uid="{00000000-0005-0000-0000-0000C01F0000}"/>
    <cellStyle name="Followed Hyperlink 15" xfId="1626" hidden="1" xr:uid="{00000000-0005-0000-0000-0000AC1F0000}"/>
    <cellStyle name="Followed Hyperlink 15" xfId="4373" hidden="1" xr:uid="{00000000-0005-0000-0000-00009A1F0000}"/>
    <cellStyle name="Followed Hyperlink 15" xfId="3607" hidden="1" xr:uid="{00000000-0005-0000-0000-0000871F0000}"/>
    <cellStyle name="Followed Hyperlink 15" xfId="2689" hidden="1" xr:uid="{00000000-0005-0000-0000-0000741F0000}"/>
    <cellStyle name="Followed Hyperlink 15" xfId="30373" hidden="1" xr:uid="{00000000-0005-0000-0000-0000001D0000}"/>
    <cellStyle name="Followed Hyperlink 15" xfId="9461" hidden="1" xr:uid="{00000000-0005-0000-0000-0000111E0000}"/>
    <cellStyle name="Followed Hyperlink 15" xfId="55480" hidden="1" xr:uid="{00000000-0005-0000-0000-0000CD1B0000}"/>
    <cellStyle name="Followed Hyperlink 15" xfId="55194" hidden="1" xr:uid="{00000000-0005-0000-0000-0000BB1B0000}"/>
    <cellStyle name="Followed Hyperlink 15" xfId="51945" hidden="1" xr:uid="{00000000-0005-0000-0000-0000AA1B0000}"/>
    <cellStyle name="Followed Hyperlink 15" xfId="53570" hidden="1" xr:uid="{00000000-0005-0000-0000-0000981B0000}"/>
    <cellStyle name="Followed Hyperlink 15" xfId="52174" hidden="1" xr:uid="{00000000-0005-0000-0000-0000871B0000}"/>
    <cellStyle name="Followed Hyperlink 15" xfId="51766" hidden="1" xr:uid="{00000000-0005-0000-0000-0000751B0000}"/>
    <cellStyle name="Followed Hyperlink 15" xfId="35389" hidden="1" xr:uid="{00000000-0005-0000-0000-00006D1D0000}"/>
    <cellStyle name="Followed Hyperlink 15" xfId="13276" hidden="1" xr:uid="{00000000-0005-0000-0000-0000681E0000}"/>
    <cellStyle name="Followed Hyperlink 15" xfId="12525" hidden="1" xr:uid="{00000000-0005-0000-0000-0000561E0000}"/>
    <cellStyle name="Followed Hyperlink 15" xfId="11552" hidden="1" xr:uid="{00000000-0005-0000-0000-0000431E0000}"/>
    <cellStyle name="Followed Hyperlink 15" xfId="10107" hidden="1" xr:uid="{00000000-0005-0000-0000-0000311E0000}"/>
    <cellStyle name="Followed Hyperlink 15" xfId="10136" hidden="1" xr:uid="{00000000-0005-0000-0000-00001F1E0000}"/>
    <cellStyle name="Followed Hyperlink 15" xfId="21866" hidden="1" xr:uid="{00000000-0005-0000-0000-00000C1E0000}"/>
    <cellStyle name="Followed Hyperlink 15" xfId="33895" hidden="1" xr:uid="{00000000-0005-0000-0000-0000FA1D0000}"/>
    <cellStyle name="Followed Hyperlink 15" xfId="40977" hidden="1" xr:uid="{00000000-0005-0000-0000-0000E81D0000}"/>
    <cellStyle name="Followed Hyperlink 15" xfId="40008" hidden="1" xr:uid="{00000000-0005-0000-0000-0000D61D0000}"/>
    <cellStyle name="Followed Hyperlink 15" xfId="38511" hidden="1" xr:uid="{00000000-0005-0000-0000-0000C41D0000}"/>
    <cellStyle name="Followed Hyperlink 15" xfId="38461" hidden="1" xr:uid="{00000000-0005-0000-0000-0000B21D0000}"/>
    <cellStyle name="Followed Hyperlink 15" xfId="37669" hidden="1" xr:uid="{00000000-0005-0000-0000-0000A01D0000}"/>
    <cellStyle name="Followed Hyperlink 15" xfId="36955" hidden="1" xr:uid="{00000000-0005-0000-0000-00008E1D0000}"/>
    <cellStyle name="Followed Hyperlink 15" xfId="36081" hidden="1" xr:uid="{00000000-0005-0000-0000-00007B1D0000}"/>
    <cellStyle name="Followed Hyperlink 15" xfId="35179" hidden="1" xr:uid="{00000000-0005-0000-0000-0000691D0000}"/>
    <cellStyle name="Followed Hyperlink 15" xfId="33734" hidden="1" xr:uid="{00000000-0005-0000-0000-0000571D0000}"/>
    <cellStyle name="Followed Hyperlink 15" xfId="33674" hidden="1" xr:uid="{00000000-0005-0000-0000-0000451D0000}"/>
    <cellStyle name="Followed Hyperlink 15" xfId="32699" hidden="1" xr:uid="{00000000-0005-0000-0000-0000321D0000}"/>
    <cellStyle name="Followed Hyperlink 15" xfId="51518" hidden="1" xr:uid="{00000000-0005-0000-0000-0000701B0000}"/>
    <cellStyle name="Followed Hyperlink 15" xfId="51556" hidden="1" xr:uid="{00000000-0005-0000-0000-0000711B0000}"/>
    <cellStyle name="Followed Hyperlink 15" xfId="51644" hidden="1" xr:uid="{00000000-0005-0000-0000-0000721B0000}"/>
    <cellStyle name="Followed Hyperlink 15" xfId="51682" hidden="1" xr:uid="{00000000-0005-0000-0000-0000731B0000}"/>
    <cellStyle name="Followed Hyperlink 15" xfId="51728" hidden="1" xr:uid="{00000000-0005-0000-0000-0000741B0000}"/>
    <cellStyle name="Followed Hyperlink 15" xfId="50685" hidden="1" xr:uid="{00000000-0005-0000-0000-00005D1B0000}"/>
    <cellStyle name="Followed Hyperlink 15" xfId="47654" hidden="1" xr:uid="{00000000-0005-0000-0000-00001D1B0000}"/>
    <cellStyle name="Followed Hyperlink 15" xfId="43922" hidden="1" xr:uid="{00000000-0005-0000-0000-0000CF1A0000}"/>
    <cellStyle name="Followed Hyperlink 15" xfId="43215" hidden="1" xr:uid="{00000000-0005-0000-0000-0000D11A0000}"/>
    <cellStyle name="Followed Hyperlink 15" xfId="44005" hidden="1" xr:uid="{00000000-0005-0000-0000-0000D21A0000}"/>
    <cellStyle name="Followed Hyperlink 15" xfId="44086" hidden="1" xr:uid="{00000000-0005-0000-0000-0000D31A0000}"/>
    <cellStyle name="Followed Hyperlink 15" xfId="44124" hidden="1" xr:uid="{00000000-0005-0000-0000-0000D41A0000}"/>
    <cellStyle name="Followed Hyperlink 15" xfId="44166" hidden="1" xr:uid="{00000000-0005-0000-0000-0000D51A0000}"/>
    <cellStyle name="Followed Hyperlink 15" xfId="44250" hidden="1" xr:uid="{00000000-0005-0000-0000-0000D71A0000}"/>
    <cellStyle name="Followed Hyperlink 15" xfId="43716" hidden="1" xr:uid="{00000000-0005-0000-0000-0000D81A0000}"/>
    <cellStyle name="Followed Hyperlink 15" xfId="44292" hidden="1" xr:uid="{00000000-0005-0000-0000-0000D91A0000}"/>
    <cellStyle name="Followed Hyperlink 15" xfId="44338" hidden="1" xr:uid="{00000000-0005-0000-0000-0000DA1A0000}"/>
    <cellStyle name="Followed Hyperlink 15" xfId="44376" hidden="1" xr:uid="{00000000-0005-0000-0000-0000DB1A0000}"/>
    <cellStyle name="Followed Hyperlink 15" xfId="44418" hidden="1" xr:uid="{00000000-0005-0000-0000-0000DC1A0000}"/>
    <cellStyle name="Followed Hyperlink 15" xfId="44502" hidden="1" xr:uid="{00000000-0005-0000-0000-0000DE1A0000}"/>
    <cellStyle name="Followed Hyperlink 15" xfId="44628" hidden="1" xr:uid="{00000000-0005-0000-0000-0000E01A0000}"/>
    <cellStyle name="Followed Hyperlink 15" xfId="44674" hidden="1" xr:uid="{00000000-0005-0000-0000-0000E11A0000}"/>
    <cellStyle name="Followed Hyperlink 15" xfId="44712" hidden="1" xr:uid="{00000000-0005-0000-0000-0000E21A0000}"/>
    <cellStyle name="Followed Hyperlink 15" xfId="44754" hidden="1" xr:uid="{00000000-0005-0000-0000-0000E31A0000}"/>
    <cellStyle name="Followed Hyperlink 15" xfId="44800" hidden="1" xr:uid="{00000000-0005-0000-0000-0000E41A0000}"/>
    <cellStyle name="Followed Hyperlink 15" xfId="44838" hidden="1" xr:uid="{00000000-0005-0000-0000-0000E51A0000}"/>
    <cellStyle name="Followed Hyperlink 15" xfId="44926" hidden="1" xr:uid="{00000000-0005-0000-0000-0000E61A0000}"/>
    <cellStyle name="Followed Hyperlink 15" xfId="45010" hidden="1" xr:uid="{00000000-0005-0000-0000-0000E81A0000}"/>
    <cellStyle name="Followed Hyperlink 15" xfId="45048" hidden="1" xr:uid="{00000000-0005-0000-0000-0000E91A0000}"/>
    <cellStyle name="Followed Hyperlink 15" xfId="45223" hidden="1" xr:uid="{00000000-0005-0000-0000-0000EA1A0000}"/>
    <cellStyle name="Followed Hyperlink 15" xfId="45311" hidden="1" xr:uid="{00000000-0005-0000-0000-0000EB1A0000}"/>
    <cellStyle name="Followed Hyperlink 15" xfId="45349" hidden="1" xr:uid="{00000000-0005-0000-0000-0000EC1A0000}"/>
    <cellStyle name="Followed Hyperlink 15" xfId="45156" hidden="1" xr:uid="{00000000-0005-0000-0000-0000ED1A0000}"/>
    <cellStyle name="Followed Hyperlink 15" xfId="45391" hidden="1" xr:uid="{00000000-0005-0000-0000-0000EE1A0000}"/>
    <cellStyle name="Followed Hyperlink 15" xfId="45518" hidden="1" xr:uid="{00000000-0005-0000-0000-0000F01A0000}"/>
    <cellStyle name="Followed Hyperlink 15" xfId="45559" hidden="1" xr:uid="{00000000-0005-0000-0000-0000F11A0000}"/>
    <cellStyle name="Followed Hyperlink 15" xfId="45648" hidden="1" xr:uid="{00000000-0005-0000-0000-0000F21A0000}"/>
    <cellStyle name="Followed Hyperlink 15" xfId="45686" hidden="1" xr:uid="{00000000-0005-0000-0000-0000F31A0000}"/>
    <cellStyle name="Followed Hyperlink 15" xfId="45122" hidden="1" xr:uid="{00000000-0005-0000-0000-0000F41A0000}"/>
    <cellStyle name="Followed Hyperlink 15" xfId="45786" hidden="1" xr:uid="{00000000-0005-0000-0000-0000F61A0000}"/>
    <cellStyle name="Followed Hyperlink 15" xfId="45881" hidden="1" xr:uid="{00000000-0005-0000-0000-0000F81A0000}"/>
    <cellStyle name="Followed Hyperlink 15" xfId="45928" hidden="1" xr:uid="{00000000-0005-0000-0000-0000F91A0000}"/>
    <cellStyle name="Followed Hyperlink 15" xfId="45966" hidden="1" xr:uid="{00000000-0005-0000-0000-0000FA1A0000}"/>
    <cellStyle name="Followed Hyperlink 15" xfId="46025" hidden="1" xr:uid="{00000000-0005-0000-0000-0000FB1A0000}"/>
    <cellStyle name="Followed Hyperlink 15" xfId="46063" hidden="1" xr:uid="{00000000-0005-0000-0000-0000FC1A0000}"/>
    <cellStyle name="Followed Hyperlink 15" xfId="46140" hidden="1" xr:uid="{00000000-0005-0000-0000-0000FD1A0000}"/>
    <cellStyle name="Followed Hyperlink 15" xfId="46178" hidden="1" xr:uid="{00000000-0005-0000-0000-0000FE1A0000}"/>
    <cellStyle name="Followed Hyperlink 15" xfId="46316" hidden="1" xr:uid="{00000000-0005-0000-0000-0000001B0000}"/>
    <cellStyle name="Followed Hyperlink 15" xfId="46354" hidden="1" xr:uid="{00000000-0005-0000-0000-0000011B0000}"/>
    <cellStyle name="Followed Hyperlink 15" xfId="45609" hidden="1" xr:uid="{00000000-0005-0000-0000-0000021B0000}"/>
    <cellStyle name="Followed Hyperlink 15" xfId="46399" hidden="1" xr:uid="{00000000-0005-0000-0000-0000031B0000}"/>
    <cellStyle name="Followed Hyperlink 15" xfId="46480" hidden="1" xr:uid="{00000000-0005-0000-0000-0000041B0000}"/>
    <cellStyle name="Followed Hyperlink 15" xfId="44464" hidden="1" xr:uid="{00000000-0005-0000-0000-0000DD1A0000}"/>
    <cellStyle name="Followed Hyperlink 15" xfId="42485" hidden="1" xr:uid="{00000000-0005-0000-0000-0000B31A0000}"/>
    <cellStyle name="Followed Hyperlink 15" xfId="40184" hidden="1" xr:uid="{00000000-0005-0000-0000-0000B51A0000}"/>
    <cellStyle name="Followed Hyperlink 15" xfId="42570" hidden="1" xr:uid="{00000000-0005-0000-0000-0000B61A0000}"/>
    <cellStyle name="Followed Hyperlink 15" xfId="42616" hidden="1" xr:uid="{00000000-0005-0000-0000-0000B71A0000}"/>
    <cellStyle name="Followed Hyperlink 15" xfId="42654" hidden="1" xr:uid="{00000000-0005-0000-0000-0000B81A0000}"/>
    <cellStyle name="Followed Hyperlink 15" xfId="42829" hidden="1" xr:uid="{00000000-0005-0000-0000-0000B91A0000}"/>
    <cellStyle name="Followed Hyperlink 15" xfId="42917" hidden="1" xr:uid="{00000000-0005-0000-0000-0000BA1A0000}"/>
    <cellStyle name="Followed Hyperlink 15" xfId="42955" hidden="1" xr:uid="{00000000-0005-0000-0000-0000BB1A0000}"/>
    <cellStyle name="Followed Hyperlink 15" xfId="42997" hidden="1" xr:uid="{00000000-0005-0000-0000-0000BD1A0000}"/>
    <cellStyle name="Followed Hyperlink 15" xfId="43086" hidden="1" xr:uid="{00000000-0005-0000-0000-0000BE1A0000}"/>
    <cellStyle name="Followed Hyperlink 15" xfId="43124" hidden="1" xr:uid="{00000000-0005-0000-0000-0000BF1A0000}"/>
    <cellStyle name="Followed Hyperlink 15" xfId="43165" hidden="1" xr:uid="{00000000-0005-0000-0000-0000C01A0000}"/>
    <cellStyle name="Followed Hyperlink 15" xfId="43254" hidden="1" xr:uid="{00000000-0005-0000-0000-0000C11A0000}"/>
    <cellStyle name="Followed Hyperlink 15" xfId="43292" hidden="1" xr:uid="{00000000-0005-0000-0000-0000C21A0000}"/>
    <cellStyle name="Followed Hyperlink 15" xfId="42728" hidden="1" xr:uid="{00000000-0005-0000-0000-0000C31A0000}"/>
    <cellStyle name="Followed Hyperlink 15" xfId="43392" hidden="1" xr:uid="{00000000-0005-0000-0000-0000C51A0000}"/>
    <cellStyle name="Followed Hyperlink 15" xfId="43430" hidden="1" xr:uid="{00000000-0005-0000-0000-0000C61A0000}"/>
    <cellStyle name="Followed Hyperlink 15" xfId="43534" hidden="1" xr:uid="{00000000-0005-0000-0000-0000C81A0000}"/>
    <cellStyle name="Followed Hyperlink 15" xfId="43572" hidden="1" xr:uid="{00000000-0005-0000-0000-0000C91A0000}"/>
    <cellStyle name="Followed Hyperlink 15" xfId="43631" hidden="1" xr:uid="{00000000-0005-0000-0000-0000CA1A0000}"/>
    <cellStyle name="Followed Hyperlink 15" xfId="43669" hidden="1" xr:uid="{00000000-0005-0000-0000-0000CB1A0000}"/>
    <cellStyle name="Followed Hyperlink 15" xfId="43784" hidden="1" xr:uid="{00000000-0005-0000-0000-0000CD1A0000}"/>
    <cellStyle name="Followed Hyperlink 15" xfId="41935" hidden="1" xr:uid="{00000000-0005-0000-0000-0000A61A0000}"/>
    <cellStyle name="Followed Hyperlink 15" xfId="41401" hidden="1" xr:uid="{00000000-0005-0000-0000-0000A71A0000}"/>
    <cellStyle name="Followed Hyperlink 15" xfId="41977" hidden="1" xr:uid="{00000000-0005-0000-0000-0000A81A0000}"/>
    <cellStyle name="Followed Hyperlink 15" xfId="42023" hidden="1" xr:uid="{00000000-0005-0000-0000-0000A91A0000}"/>
    <cellStyle name="Followed Hyperlink 15" xfId="42061" hidden="1" xr:uid="{00000000-0005-0000-0000-0000AA1A0000}"/>
    <cellStyle name="Followed Hyperlink 15" xfId="42103" hidden="1" xr:uid="{00000000-0005-0000-0000-0000AB1A0000}"/>
    <cellStyle name="Followed Hyperlink 15" xfId="42187" hidden="1" xr:uid="{00000000-0005-0000-0000-0000AD1A0000}"/>
    <cellStyle name="Followed Hyperlink 15" xfId="42275" hidden="1" xr:uid="{00000000-0005-0000-0000-0000AE1A0000}"/>
    <cellStyle name="Followed Hyperlink 15" xfId="42313" hidden="1" xr:uid="{00000000-0005-0000-0000-0000AF1A0000}"/>
    <cellStyle name="Followed Hyperlink 15" xfId="42359" hidden="1" xr:uid="{00000000-0005-0000-0000-0000B01A0000}"/>
    <cellStyle name="Followed Hyperlink 15" xfId="42397" hidden="1" xr:uid="{00000000-0005-0000-0000-0000B11A0000}"/>
    <cellStyle name="Followed Hyperlink 15" xfId="42439" hidden="1" xr:uid="{00000000-0005-0000-0000-0000B21A0000}"/>
    <cellStyle name="Followed Hyperlink 15" xfId="41645" hidden="1" xr:uid="{00000000-0005-0000-0000-00009F1A0000}"/>
    <cellStyle name="Followed Hyperlink 15" xfId="41690" hidden="1" xr:uid="{00000000-0005-0000-0000-0000A11A0000}"/>
    <cellStyle name="Followed Hyperlink 15" xfId="41771" hidden="1" xr:uid="{00000000-0005-0000-0000-0000A21A0000}"/>
    <cellStyle name="Followed Hyperlink 15" xfId="41809" hidden="1" xr:uid="{00000000-0005-0000-0000-0000A31A0000}"/>
    <cellStyle name="Followed Hyperlink 15" xfId="41851" hidden="1" xr:uid="{00000000-0005-0000-0000-0000A41A0000}"/>
    <cellStyle name="Followed Hyperlink 15" xfId="41897" hidden="1" xr:uid="{00000000-0005-0000-0000-0000A51A0000}"/>
    <cellStyle name="Followed Hyperlink 15" xfId="41469" hidden="1" xr:uid="{00000000-0005-0000-0000-00009C1A0000}"/>
    <cellStyle name="Followed Hyperlink 15" xfId="41522" hidden="1" xr:uid="{00000000-0005-0000-0000-00009D1A0000}"/>
    <cellStyle name="Followed Hyperlink 15" xfId="41354" hidden="1" xr:uid="{00000000-0005-0000-0000-00009A1A0000}"/>
    <cellStyle name="Followed Hyperlink 15" xfId="41431" hidden="1" xr:uid="{00000000-0005-0000-0000-00009B1A0000}"/>
    <cellStyle name="Followed Hyperlink 15" xfId="41316" hidden="1" xr:uid="{00000000-0005-0000-0000-0000991A0000}"/>
    <cellStyle name="Followed Hyperlink 15" xfId="41607" hidden="1" xr:uid="{00000000-0005-0000-0000-00009E1A0000}"/>
    <cellStyle name="Followed Hyperlink 15" xfId="40900" hidden="1" xr:uid="{00000000-0005-0000-0000-0000A01A0000}"/>
    <cellStyle name="Followed Hyperlink 15" xfId="42149" hidden="1" xr:uid="{00000000-0005-0000-0000-0000AC1A0000}"/>
    <cellStyle name="Followed Hyperlink 15" xfId="43333" hidden="1" xr:uid="{00000000-0005-0000-0000-0000C41A0000}"/>
    <cellStyle name="Followed Hyperlink 15" xfId="42762" hidden="1" xr:uid="{00000000-0005-0000-0000-0000BC1A0000}"/>
    <cellStyle name="Followed Hyperlink 15" xfId="42523" hidden="1" xr:uid="{00000000-0005-0000-0000-0000B41A0000}"/>
    <cellStyle name="Followed Hyperlink 15" xfId="46231" hidden="1" xr:uid="{00000000-0005-0000-0000-0000FF1A0000}"/>
    <cellStyle name="Followed Hyperlink 15" xfId="45824" hidden="1" xr:uid="{00000000-0005-0000-0000-0000F71A0000}"/>
    <cellStyle name="Followed Hyperlink 15" xfId="45480" hidden="1" xr:uid="{00000000-0005-0000-0000-0000EF1A0000}"/>
    <cellStyle name="Followed Hyperlink 15" xfId="44964" hidden="1" xr:uid="{00000000-0005-0000-0000-0000E71A0000}"/>
    <cellStyle name="Followed Hyperlink 15" xfId="44590" hidden="1" xr:uid="{00000000-0005-0000-0000-0000DF1A0000}"/>
    <cellStyle name="Followed Hyperlink 15" xfId="44212" hidden="1" xr:uid="{00000000-0005-0000-0000-0000D61A0000}"/>
    <cellStyle name="Followed Hyperlink 15" xfId="43837" hidden="1" xr:uid="{00000000-0005-0000-0000-0000CE1A0000}"/>
    <cellStyle name="Followed Hyperlink 15" xfId="51472" hidden="1" xr:uid="{00000000-0005-0000-0000-00006F1B0000}"/>
    <cellStyle name="Followed Hyperlink 15" xfId="51178" hidden="1" xr:uid="{00000000-0005-0000-0000-0000671B0000}"/>
    <cellStyle name="Followed Hyperlink 15" xfId="50800" hidden="1" xr:uid="{00000000-0005-0000-0000-00005F1B0000}"/>
    <cellStyle name="Followed Hyperlink 15" xfId="49782" hidden="1" xr:uid="{00000000-0005-0000-0000-0000561B0000}"/>
    <cellStyle name="Followed Hyperlink 15" xfId="50009" hidden="1" xr:uid="{00000000-0005-0000-0000-00004E1B0000}"/>
    <cellStyle name="Followed Hyperlink 15" xfId="49499" hidden="1" xr:uid="{00000000-0005-0000-0000-0000461B0000}"/>
    <cellStyle name="Followed Hyperlink 15" xfId="49117" hidden="1" xr:uid="{00000000-0005-0000-0000-00003E1B0000}"/>
    <cellStyle name="Followed Hyperlink 15" xfId="48823" hidden="1" xr:uid="{00000000-0005-0000-0000-0000361B0000}"/>
    <cellStyle name="Followed Hyperlink 15" xfId="48445" hidden="1" xr:uid="{00000000-0005-0000-0000-00002E1B0000}"/>
    <cellStyle name="Followed Hyperlink 15" xfId="48032" hidden="1" xr:uid="{00000000-0005-0000-0000-0000261B0000}"/>
    <cellStyle name="Followed Hyperlink 15" xfId="47461" hidden="1" xr:uid="{00000000-0005-0000-0000-00001E1B0000}"/>
    <cellStyle name="Followed Hyperlink 15" xfId="47194" hidden="1" xr:uid="{00000000-0005-0000-0000-0000151B0000}"/>
    <cellStyle name="Followed Hyperlink 15" xfId="46812" hidden="1" xr:uid="{00000000-0005-0000-0000-00000D1B0000}"/>
    <cellStyle name="Followed Hyperlink 15" xfId="46518" hidden="1" xr:uid="{00000000-0005-0000-0000-0000051B0000}"/>
    <cellStyle name="Followed Hyperlink 15" xfId="23101" hidden="1" xr:uid="{00000000-0005-0000-0000-00005D1C0000}"/>
    <cellStyle name="Followed Hyperlink 15" xfId="22027" hidden="1" xr:uid="{00000000-0005-0000-0000-0000581C0000}"/>
    <cellStyle name="Followed Hyperlink 15" xfId="22593" hidden="1" xr:uid="{00000000-0005-0000-0000-0000501C0000}"/>
    <cellStyle name="Followed Hyperlink 15" xfId="22239" hidden="1" xr:uid="{00000000-0005-0000-0000-0000481C0000}"/>
    <cellStyle name="Followed Hyperlink 15" xfId="21895" hidden="1" xr:uid="{00000000-0005-0000-0000-0000401C0000}"/>
    <cellStyle name="Followed Hyperlink 15" xfId="21379" hidden="1" xr:uid="{00000000-0005-0000-0000-0000371C0000}"/>
    <cellStyle name="Followed Hyperlink 15" xfId="21043" hidden="1" xr:uid="{00000000-0005-0000-0000-00002F1C0000}"/>
    <cellStyle name="Followed Hyperlink 15" xfId="20413" hidden="1" xr:uid="{00000000-0005-0000-0000-00001F1C0000}"/>
    <cellStyle name="Followed Hyperlink 15" xfId="19987" hidden="1" xr:uid="{00000000-0005-0000-0000-0000161C0000}"/>
    <cellStyle name="Followed Hyperlink 15" xfId="19618" hidden="1" xr:uid="{00000000-0005-0000-0000-00000E1C0000}"/>
    <cellStyle name="Followed Hyperlink 15" xfId="40903" hidden="1" xr:uid="{00000000-0005-0000-0000-0000061C0000}"/>
    <cellStyle name="Followed Hyperlink 15" xfId="43895" hidden="1" xr:uid="{00000000-0005-0000-0000-0000FE1B0000}"/>
    <cellStyle name="Followed Hyperlink 15" xfId="47490" hidden="1" xr:uid="{00000000-0005-0000-0000-0000F51B0000}"/>
    <cellStyle name="Followed Hyperlink 15" xfId="49747" hidden="1" xr:uid="{00000000-0005-0000-0000-0000ED1B0000}"/>
    <cellStyle name="Followed Hyperlink 15" xfId="52483" hidden="1" xr:uid="{00000000-0005-0000-0000-0000E51B0000}"/>
    <cellStyle name="Followed Hyperlink 15" xfId="54982" hidden="1" xr:uid="{00000000-0005-0000-0000-0000DC1B0000}"/>
    <cellStyle name="Followed Hyperlink 15" xfId="56354" hidden="1" xr:uid="{00000000-0005-0000-0000-0000D41B0000}"/>
    <cellStyle name="Followed Hyperlink 15" xfId="27643" hidden="1" xr:uid="{00000000-0005-0000-0000-0000C01C0000}"/>
    <cellStyle name="Followed Hyperlink 15" xfId="26737" hidden="1" xr:uid="{00000000-0005-0000-0000-0000C11C0000}"/>
    <cellStyle name="Followed Hyperlink 15" xfId="27685" hidden="1" xr:uid="{00000000-0005-0000-0000-0000C21C0000}"/>
    <cellStyle name="Followed Hyperlink 15" xfId="27731" hidden="1" xr:uid="{00000000-0005-0000-0000-0000C31C0000}"/>
    <cellStyle name="Followed Hyperlink 15" xfId="27769" hidden="1" xr:uid="{00000000-0005-0000-0000-0000C41C0000}"/>
    <cellStyle name="Followed Hyperlink 15" xfId="27235" hidden="1" xr:uid="{00000000-0005-0000-0000-0000C51C0000}"/>
    <cellStyle name="Followed Hyperlink 15" xfId="27811" hidden="1" xr:uid="{00000000-0005-0000-0000-0000C61C0000}"/>
    <cellStyle name="Followed Hyperlink 15" xfId="27857" hidden="1" xr:uid="{00000000-0005-0000-0000-0000C71C0000}"/>
    <cellStyle name="Followed Hyperlink 15" xfId="27895" hidden="1" xr:uid="{00000000-0005-0000-0000-0000C81C0000}"/>
    <cellStyle name="Followed Hyperlink 15" xfId="27937" hidden="1" xr:uid="{00000000-0005-0000-0000-0000C91C0000}"/>
    <cellStyle name="Followed Hyperlink 15" xfId="27983" hidden="1" xr:uid="{00000000-0005-0000-0000-0000CA1C0000}"/>
    <cellStyle name="Followed Hyperlink 15" xfId="28021" hidden="1" xr:uid="{00000000-0005-0000-0000-0000CB1C0000}"/>
    <cellStyle name="Followed Hyperlink 15" xfId="28193" hidden="1" xr:uid="{00000000-0005-0000-0000-0000CE1C0000}"/>
    <cellStyle name="Followed Hyperlink 15" xfId="28231" hidden="1" xr:uid="{00000000-0005-0000-0000-0000CF1C0000}"/>
    <cellStyle name="Followed Hyperlink 15" xfId="28080" hidden="1" xr:uid="{00000000-0005-0000-0000-0000D01C0000}"/>
    <cellStyle name="Followed Hyperlink 15" xfId="28273" hidden="1" xr:uid="{00000000-0005-0000-0000-0000D11C0000}"/>
    <cellStyle name="Followed Hyperlink 15" xfId="28319" hidden="1" xr:uid="{00000000-0005-0000-0000-0000D21C0000}"/>
    <cellStyle name="Followed Hyperlink 15" xfId="28357" hidden="1" xr:uid="{00000000-0005-0000-0000-0000D31C0000}"/>
    <cellStyle name="Followed Hyperlink 15" xfId="28403" hidden="1" xr:uid="{00000000-0005-0000-0000-0000D41C0000}"/>
    <cellStyle name="Followed Hyperlink 15" xfId="28441" hidden="1" xr:uid="{00000000-0005-0000-0000-0000D51C0000}"/>
    <cellStyle name="Followed Hyperlink 15" xfId="28487" hidden="1" xr:uid="{00000000-0005-0000-0000-0000D61C0000}"/>
    <cellStyle name="Followed Hyperlink 15" xfId="28700" hidden="1" xr:uid="{00000000-0005-0000-0000-0000D81C0000}"/>
    <cellStyle name="Followed Hyperlink 15" xfId="28788" hidden="1" xr:uid="{00000000-0005-0000-0000-0000D91C0000}"/>
    <cellStyle name="Followed Hyperlink 15" xfId="28826" hidden="1" xr:uid="{00000000-0005-0000-0000-0000DA1C0000}"/>
    <cellStyle name="Followed Hyperlink 15" xfId="28633" hidden="1" xr:uid="{00000000-0005-0000-0000-0000DB1C0000}"/>
    <cellStyle name="Followed Hyperlink 15" xfId="28868" hidden="1" xr:uid="{00000000-0005-0000-0000-0000DC1C0000}"/>
    <cellStyle name="Followed Hyperlink 15" xfId="28564" hidden="1" xr:uid="{00000000-0005-0000-0000-0000DF1C0000}"/>
    <cellStyle name="Followed Hyperlink 15" xfId="29036" hidden="1" xr:uid="{00000000-0005-0000-0000-0000E01C0000}"/>
    <cellStyle name="Followed Hyperlink 15" xfId="29125" hidden="1" xr:uid="{00000000-0005-0000-0000-0000E11C0000}"/>
    <cellStyle name="Followed Hyperlink 15" xfId="29163" hidden="1" xr:uid="{00000000-0005-0000-0000-0000E21C0000}"/>
    <cellStyle name="Followed Hyperlink 15" xfId="28599" hidden="1" xr:uid="{00000000-0005-0000-0000-0000E31C0000}"/>
    <cellStyle name="Followed Hyperlink 15" xfId="29204" hidden="1" xr:uid="{00000000-0005-0000-0000-0000E41C0000}"/>
    <cellStyle name="Followed Hyperlink 15" xfId="29263" hidden="1" xr:uid="{00000000-0005-0000-0000-0000E51C0000}"/>
    <cellStyle name="Followed Hyperlink 15" xfId="29301" hidden="1" xr:uid="{00000000-0005-0000-0000-0000E61C0000}"/>
    <cellStyle name="Followed Hyperlink 15" xfId="29358" hidden="1" xr:uid="{00000000-0005-0000-0000-0000E71C0000}"/>
    <cellStyle name="Followed Hyperlink 15" xfId="29405" hidden="1" xr:uid="{00000000-0005-0000-0000-0000E81C0000}"/>
    <cellStyle name="Followed Hyperlink 15" xfId="29443" hidden="1" xr:uid="{00000000-0005-0000-0000-0000E91C0000}"/>
    <cellStyle name="Followed Hyperlink 15" xfId="29502" hidden="1" xr:uid="{00000000-0005-0000-0000-0000EA1C0000}"/>
    <cellStyle name="Followed Hyperlink 15" xfId="29540" hidden="1" xr:uid="{00000000-0005-0000-0000-0000EB1C0000}"/>
    <cellStyle name="Followed Hyperlink 15" xfId="29617" hidden="1" xr:uid="{00000000-0005-0000-0000-0000EC1C0000}"/>
    <cellStyle name="Followed Hyperlink 15" xfId="28928" hidden="1" xr:uid="{00000000-0005-0000-0000-0000EE1C0000}"/>
    <cellStyle name="Followed Hyperlink 15" xfId="29793" hidden="1" xr:uid="{00000000-0005-0000-0000-0000F01C0000}"/>
    <cellStyle name="Followed Hyperlink 15" xfId="29831" hidden="1" xr:uid="{00000000-0005-0000-0000-0000F11C0000}"/>
    <cellStyle name="Followed Hyperlink 15" xfId="29086" hidden="1" xr:uid="{00000000-0005-0000-0000-0000F21C0000}"/>
    <cellStyle name="Followed Hyperlink 15" xfId="29876" hidden="1" xr:uid="{00000000-0005-0000-0000-0000F31C0000}"/>
    <cellStyle name="Followed Hyperlink 15" xfId="29957" hidden="1" xr:uid="{00000000-0005-0000-0000-0000F41C0000}"/>
    <cellStyle name="Followed Hyperlink 15" xfId="29995" hidden="1" xr:uid="{00000000-0005-0000-0000-0000F51C0000}"/>
    <cellStyle name="Followed Hyperlink 15" xfId="30037" hidden="1" xr:uid="{00000000-0005-0000-0000-0000F61C0000}"/>
    <cellStyle name="Followed Hyperlink 15" xfId="30083" hidden="1" xr:uid="{00000000-0005-0000-0000-0000F71C0000}"/>
    <cellStyle name="Followed Hyperlink 15" xfId="30121" hidden="1" xr:uid="{00000000-0005-0000-0000-0000F81C0000}"/>
    <cellStyle name="Followed Hyperlink 15" xfId="29587" hidden="1" xr:uid="{00000000-0005-0000-0000-0000F91C0000}"/>
    <cellStyle name="Followed Hyperlink 15" xfId="30163" hidden="1" xr:uid="{00000000-0005-0000-0000-0000FA1C0000}"/>
    <cellStyle name="Followed Hyperlink 15" xfId="30247" hidden="1" xr:uid="{00000000-0005-0000-0000-0000FC1C0000}"/>
    <cellStyle name="Followed Hyperlink 15" xfId="30289" hidden="1" xr:uid="{00000000-0005-0000-0000-0000FE1C0000}"/>
    <cellStyle name="Followed Hyperlink 15" xfId="30335" hidden="1" xr:uid="{00000000-0005-0000-0000-0000FF1C0000}"/>
    <cellStyle name="Followed Hyperlink 15" xfId="30461" hidden="1" xr:uid="{00000000-0005-0000-0000-0000011D0000}"/>
    <cellStyle name="Followed Hyperlink 15" xfId="30499" hidden="1" xr:uid="{00000000-0005-0000-0000-0000021D0000}"/>
    <cellStyle name="Followed Hyperlink 15" xfId="30545" hidden="1" xr:uid="{00000000-0005-0000-0000-0000031D0000}"/>
    <cellStyle name="Followed Hyperlink 15" xfId="30583" hidden="1" xr:uid="{00000000-0005-0000-0000-0000041D0000}"/>
    <cellStyle name="Followed Hyperlink 15" xfId="30625" hidden="1" xr:uid="{00000000-0005-0000-0000-0000051D0000}"/>
    <cellStyle name="Followed Hyperlink 15" xfId="30671" hidden="1" xr:uid="{00000000-0005-0000-0000-0000061D0000}"/>
    <cellStyle name="Followed Hyperlink 15" xfId="30709" hidden="1" xr:uid="{00000000-0005-0000-0000-0000071D0000}"/>
    <cellStyle name="Followed Hyperlink 15" xfId="30813" hidden="1" xr:uid="{00000000-0005-0000-0000-0000081D0000}"/>
    <cellStyle name="Followed Hyperlink 15" xfId="30851" hidden="1" xr:uid="{00000000-0005-0000-0000-0000091D0000}"/>
    <cellStyle name="Followed Hyperlink 15" xfId="30897" hidden="1" xr:uid="{00000000-0005-0000-0000-00000A1D0000}"/>
    <cellStyle name="Followed Hyperlink 15" xfId="30935" hidden="1" xr:uid="{00000000-0005-0000-0000-00000B1D0000}"/>
    <cellStyle name="Followed Hyperlink 15" xfId="31072" hidden="1" xr:uid="{00000000-0005-0000-0000-00000C1D0000}"/>
    <cellStyle name="Followed Hyperlink 15" xfId="31198" hidden="1" xr:uid="{00000000-0005-0000-0000-00000E1D0000}"/>
    <cellStyle name="Followed Hyperlink 15" xfId="31236" hidden="1" xr:uid="{00000000-0005-0000-0000-00000F1D0000}"/>
    <cellStyle name="Followed Hyperlink 15" xfId="31043" hidden="1" xr:uid="{00000000-0005-0000-0000-0000101D0000}"/>
    <cellStyle name="Followed Hyperlink 15" xfId="31367" hidden="1" xr:uid="{00000000-0005-0000-0000-0000121D0000}"/>
    <cellStyle name="Followed Hyperlink 15" xfId="31405" hidden="1" xr:uid="{00000000-0005-0000-0000-0000131D0000}"/>
    <cellStyle name="Followed Hyperlink 15" xfId="31446" hidden="1" xr:uid="{00000000-0005-0000-0000-0000141D0000}"/>
    <cellStyle name="Followed Hyperlink 15" xfId="31535" hidden="1" xr:uid="{00000000-0005-0000-0000-0000151D0000}"/>
    <cellStyle name="Followed Hyperlink 15" xfId="31573" hidden="1" xr:uid="{00000000-0005-0000-0000-0000161D0000}"/>
    <cellStyle name="Followed Hyperlink 15" xfId="31009" hidden="1" xr:uid="{00000000-0005-0000-0000-0000171D0000}"/>
    <cellStyle name="Followed Hyperlink 15" xfId="31614" hidden="1" xr:uid="{00000000-0005-0000-0000-0000181D0000}"/>
    <cellStyle name="Followed Hyperlink 15" xfId="31673" hidden="1" xr:uid="{00000000-0005-0000-0000-0000191D0000}"/>
    <cellStyle name="Followed Hyperlink 15" xfId="31711" hidden="1" xr:uid="{00000000-0005-0000-0000-00001A1D0000}"/>
    <cellStyle name="Followed Hyperlink 15" xfId="31318" hidden="1" xr:uid="{00000000-0005-0000-0000-00001B1D0000}"/>
    <cellStyle name="Followed Hyperlink 15" xfId="31768" hidden="1" xr:uid="{00000000-0005-0000-0000-00001C1D0000}"/>
    <cellStyle name="Followed Hyperlink 15" xfId="31853" hidden="1" xr:uid="{00000000-0005-0000-0000-00001E1D0000}"/>
    <cellStyle name="Followed Hyperlink 15" xfId="31912" hidden="1" xr:uid="{00000000-0005-0000-0000-00001F1D0000}"/>
    <cellStyle name="Followed Hyperlink 15" xfId="32027" hidden="1" xr:uid="{00000000-0005-0000-0000-0000211D0000}"/>
    <cellStyle name="Followed Hyperlink 15" xfId="32118" hidden="1" xr:uid="{00000000-0005-0000-0000-0000231D0000}"/>
    <cellStyle name="Followed Hyperlink 15" xfId="32203" hidden="1" xr:uid="{00000000-0005-0000-0000-0000241D0000}"/>
    <cellStyle name="Followed Hyperlink 15" xfId="31950" hidden="1" xr:uid="{00000000-0005-0000-0000-0000201D0000}"/>
    <cellStyle name="Followed Hyperlink 15" xfId="30209" hidden="1" xr:uid="{00000000-0005-0000-0000-0000FB1C0000}"/>
    <cellStyle name="Followed Hyperlink 15" xfId="28525" hidden="1" xr:uid="{00000000-0005-0000-0000-0000D71C0000}"/>
    <cellStyle name="Followed Hyperlink 15" xfId="20169" hidden="1" xr:uid="{00000000-0005-0000-0000-0000271C0000}"/>
    <cellStyle name="Followed Hyperlink 15" xfId="43746" hidden="1" xr:uid="{00000000-0005-0000-0000-0000CC1A0000}"/>
    <cellStyle name="Followed Hyperlink 15" xfId="43487" hidden="1" xr:uid="{00000000-0005-0000-0000-0000C71A0000}"/>
    <cellStyle name="Followed Hyperlink 15" xfId="45727" hidden="1" xr:uid="{00000000-0005-0000-0000-0000F51A0000}"/>
    <cellStyle name="Followed Hyperlink 15" xfId="43960" hidden="1" xr:uid="{00000000-0005-0000-0000-0000D01A0000}"/>
    <cellStyle name="Followed Hyperlink 15" xfId="22646" hidden="1" xr:uid="{00000000-0005-0000-0000-0000511C0000}"/>
    <cellStyle name="Followed Hyperlink 15" xfId="22731" hidden="1" xr:uid="{00000000-0005-0000-0000-0000521C0000}"/>
    <cellStyle name="Followed Hyperlink 15" xfId="22769" hidden="1" xr:uid="{00000000-0005-0000-0000-0000531C0000}"/>
    <cellStyle name="Followed Hyperlink 15" xfId="22024" hidden="1" xr:uid="{00000000-0005-0000-0000-0000541C0000}"/>
    <cellStyle name="Followed Hyperlink 15" xfId="22814" hidden="1" xr:uid="{00000000-0005-0000-0000-0000551C0000}"/>
    <cellStyle name="Followed Hyperlink 15" xfId="22895" hidden="1" xr:uid="{00000000-0005-0000-0000-0000561C0000}"/>
    <cellStyle name="Followed Hyperlink 15" xfId="22933" hidden="1" xr:uid="{00000000-0005-0000-0000-0000571C0000}"/>
    <cellStyle name="Followed Hyperlink 15" xfId="22975" hidden="1" xr:uid="{00000000-0005-0000-0000-0000591C0000}"/>
    <cellStyle name="Followed Hyperlink 15" xfId="23021" hidden="1" xr:uid="{00000000-0005-0000-0000-00005A1C0000}"/>
    <cellStyle name="Followed Hyperlink 15" xfId="23059" hidden="1" xr:uid="{00000000-0005-0000-0000-00005B1C0000}"/>
    <cellStyle name="Followed Hyperlink 15" xfId="22525" hidden="1" xr:uid="{00000000-0005-0000-0000-00005C1C0000}"/>
    <cellStyle name="Followed Hyperlink 15" xfId="23147" hidden="1" xr:uid="{00000000-0005-0000-0000-00005E1C0000}"/>
    <cellStyle name="Followed Hyperlink 15" xfId="23185" hidden="1" xr:uid="{00000000-0005-0000-0000-00005F1C0000}"/>
    <cellStyle name="Followed Hyperlink 15" xfId="23227" hidden="1" xr:uid="{00000000-0005-0000-0000-0000601C0000}"/>
    <cellStyle name="Followed Hyperlink 15" xfId="21764" hidden="1" xr:uid="{00000000-0005-0000-0000-00003D1C0000}"/>
    <cellStyle name="Followed Hyperlink 15" xfId="20290" hidden="1" xr:uid="{00000000-0005-0000-0000-00001D1C0000}"/>
    <cellStyle name="Followed Hyperlink 15" xfId="44561" hidden="1" xr:uid="{00000000-0005-0000-0000-0000FD1B0000}"/>
    <cellStyle name="Followed Hyperlink 15" xfId="54821" hidden="1" xr:uid="{00000000-0005-0000-0000-0000DD1B0000}"/>
    <cellStyle name="Followed Hyperlink 15" xfId="55298" hidden="1" xr:uid="{00000000-0005-0000-0000-0000BD1B0000}"/>
    <cellStyle name="Followed Hyperlink 15" xfId="53738" hidden="1" xr:uid="{00000000-0005-0000-0000-00009D1B0000}"/>
    <cellStyle name="Followed Hyperlink 15" xfId="52275" hidden="1" xr:uid="{00000000-0005-0000-0000-00007D1B0000}"/>
    <cellStyle name="Followed Hyperlink 15" xfId="46560" hidden="1" xr:uid="{00000000-0005-0000-0000-0000061B0000}"/>
    <cellStyle name="Followed Hyperlink 15" xfId="46606" hidden="1" xr:uid="{00000000-0005-0000-0000-0000071B0000}"/>
    <cellStyle name="Followed Hyperlink 15" xfId="46644" hidden="1" xr:uid="{00000000-0005-0000-0000-0000081B0000}"/>
    <cellStyle name="Followed Hyperlink 15" xfId="46686" hidden="1" xr:uid="{00000000-0005-0000-0000-00000A1B0000}"/>
    <cellStyle name="Followed Hyperlink 15" xfId="46732" hidden="1" xr:uid="{00000000-0005-0000-0000-00000B1B0000}"/>
    <cellStyle name="Followed Hyperlink 15" xfId="46770" hidden="1" xr:uid="{00000000-0005-0000-0000-00000C1B0000}"/>
    <cellStyle name="Followed Hyperlink 15" xfId="46858" hidden="1" xr:uid="{00000000-0005-0000-0000-00000E1B0000}"/>
    <cellStyle name="Followed Hyperlink 15" xfId="46896" hidden="1" xr:uid="{00000000-0005-0000-0000-00000F1B0000}"/>
    <cellStyle name="Followed Hyperlink 15" xfId="46984" hidden="1" xr:uid="{00000000-0005-0000-0000-0000101B0000}"/>
    <cellStyle name="Followed Hyperlink 15" xfId="47022" hidden="1" xr:uid="{00000000-0005-0000-0000-0000111B0000}"/>
    <cellStyle name="Followed Hyperlink 15" xfId="47068" hidden="1" xr:uid="{00000000-0005-0000-0000-0000121B0000}"/>
    <cellStyle name="Followed Hyperlink 15" xfId="47106" hidden="1" xr:uid="{00000000-0005-0000-0000-0000131B0000}"/>
    <cellStyle name="Followed Hyperlink 15" xfId="47148" hidden="1" xr:uid="{00000000-0005-0000-0000-0000141B0000}"/>
    <cellStyle name="Followed Hyperlink 15" xfId="47232" hidden="1" xr:uid="{00000000-0005-0000-0000-0000161B0000}"/>
    <cellStyle name="Followed Hyperlink 15" xfId="44904" hidden="1" xr:uid="{00000000-0005-0000-0000-0000171B0000}"/>
    <cellStyle name="Followed Hyperlink 15" xfId="47269" hidden="1" xr:uid="{00000000-0005-0000-0000-0000181B0000}"/>
    <cellStyle name="Followed Hyperlink 15" xfId="47315" hidden="1" xr:uid="{00000000-0005-0000-0000-0000191B0000}"/>
    <cellStyle name="Followed Hyperlink 15" xfId="47353" hidden="1" xr:uid="{00000000-0005-0000-0000-00001A1B0000}"/>
    <cellStyle name="Followed Hyperlink 15" xfId="47528" hidden="1" xr:uid="{00000000-0005-0000-0000-00001B1B0000}"/>
    <cellStyle name="Followed Hyperlink 15" xfId="47616" hidden="1" xr:uid="{00000000-0005-0000-0000-00001C1B0000}"/>
    <cellStyle name="Followed Hyperlink 15" xfId="47696" hidden="1" xr:uid="{00000000-0005-0000-0000-00001F1B0000}"/>
    <cellStyle name="Followed Hyperlink 15" xfId="47785" hidden="1" xr:uid="{00000000-0005-0000-0000-0000201B0000}"/>
    <cellStyle name="Followed Hyperlink 15" xfId="47823" hidden="1" xr:uid="{00000000-0005-0000-0000-0000211B0000}"/>
    <cellStyle name="Followed Hyperlink 15" xfId="47864" hidden="1" xr:uid="{00000000-0005-0000-0000-0000221B0000}"/>
    <cellStyle name="Followed Hyperlink 15" xfId="47953" hidden="1" xr:uid="{00000000-0005-0000-0000-0000231B0000}"/>
    <cellStyle name="Followed Hyperlink 15" xfId="47991" hidden="1" xr:uid="{00000000-0005-0000-0000-0000241B0000}"/>
    <cellStyle name="Followed Hyperlink 15" xfId="47427" hidden="1" xr:uid="{00000000-0005-0000-0000-0000251B0000}"/>
    <cellStyle name="Followed Hyperlink 15" xfId="48091" hidden="1" xr:uid="{00000000-0005-0000-0000-0000271B0000}"/>
    <cellStyle name="Followed Hyperlink 15" xfId="48129" hidden="1" xr:uid="{00000000-0005-0000-0000-0000281B0000}"/>
    <cellStyle name="Followed Hyperlink 15" xfId="48186" hidden="1" xr:uid="{00000000-0005-0000-0000-0000291B0000}"/>
    <cellStyle name="Followed Hyperlink 15" xfId="48233" hidden="1" xr:uid="{00000000-0005-0000-0000-00002A1B0000}"/>
    <cellStyle name="Followed Hyperlink 15" xfId="48271" hidden="1" xr:uid="{00000000-0005-0000-0000-00002B1B0000}"/>
    <cellStyle name="Followed Hyperlink 15" xfId="48330" hidden="1" xr:uid="{00000000-0005-0000-0000-00002C1B0000}"/>
    <cellStyle name="Followed Hyperlink 15" xfId="48368" hidden="1" xr:uid="{00000000-0005-0000-0000-00002D1B0000}"/>
    <cellStyle name="Followed Hyperlink 15" xfId="48483" hidden="1" xr:uid="{00000000-0005-0000-0000-00002F1B0000}"/>
    <cellStyle name="Followed Hyperlink 15" xfId="48536" hidden="1" xr:uid="{00000000-0005-0000-0000-0000301B0000}"/>
    <cellStyle name="Followed Hyperlink 15" xfId="48621" hidden="1" xr:uid="{00000000-0005-0000-0000-0000311B0000}"/>
    <cellStyle name="Followed Hyperlink 15" xfId="48659" hidden="1" xr:uid="{00000000-0005-0000-0000-0000321B0000}"/>
    <cellStyle name="Followed Hyperlink 15" xfId="47914" hidden="1" xr:uid="{00000000-0005-0000-0000-0000331B0000}"/>
    <cellStyle name="Followed Hyperlink 15" xfId="48704" hidden="1" xr:uid="{00000000-0005-0000-0000-0000341B0000}"/>
    <cellStyle name="Followed Hyperlink 15" xfId="48785" hidden="1" xr:uid="{00000000-0005-0000-0000-0000351B0000}"/>
    <cellStyle name="Followed Hyperlink 15" xfId="48865" hidden="1" xr:uid="{00000000-0005-0000-0000-0000371B0000}"/>
    <cellStyle name="Followed Hyperlink 15" xfId="48911" hidden="1" xr:uid="{00000000-0005-0000-0000-0000381B0000}"/>
    <cellStyle name="Followed Hyperlink 15" xfId="48949" hidden="1" xr:uid="{00000000-0005-0000-0000-0000391B0000}"/>
    <cellStyle name="Followed Hyperlink 15" xfId="48415" hidden="1" xr:uid="{00000000-0005-0000-0000-00003A1B0000}"/>
    <cellStyle name="Followed Hyperlink 15" xfId="48991" hidden="1" xr:uid="{00000000-0005-0000-0000-00003B1B0000}"/>
    <cellStyle name="Followed Hyperlink 15" xfId="49037" hidden="1" xr:uid="{00000000-0005-0000-0000-00003C1B0000}"/>
    <cellStyle name="Followed Hyperlink 15" xfId="49075" hidden="1" xr:uid="{00000000-0005-0000-0000-00003D1B0000}"/>
    <cellStyle name="Followed Hyperlink 15" xfId="49163" hidden="1" xr:uid="{00000000-0005-0000-0000-00003F1B0000}"/>
    <cellStyle name="Followed Hyperlink 15" xfId="49201" hidden="1" xr:uid="{00000000-0005-0000-0000-0000401B0000}"/>
    <cellStyle name="Followed Hyperlink 15" xfId="49289" hidden="1" xr:uid="{00000000-0005-0000-0000-0000411B0000}"/>
    <cellStyle name="Followed Hyperlink 15" xfId="49327" hidden="1" xr:uid="{00000000-0005-0000-0000-0000421B0000}"/>
    <cellStyle name="Followed Hyperlink 15" xfId="49373" hidden="1" xr:uid="{00000000-0005-0000-0000-0000431B0000}"/>
    <cellStyle name="Followed Hyperlink 15" xfId="49411" hidden="1" xr:uid="{00000000-0005-0000-0000-0000441B0000}"/>
    <cellStyle name="Followed Hyperlink 15" xfId="49453" hidden="1" xr:uid="{00000000-0005-0000-0000-0000451B0000}"/>
    <cellStyle name="Followed Hyperlink 15" xfId="49537" hidden="1" xr:uid="{00000000-0005-0000-0000-0000471B0000}"/>
    <cellStyle name="Followed Hyperlink 15" xfId="49586" hidden="1" xr:uid="{00000000-0005-0000-0000-0000481B0000}"/>
    <cellStyle name="Followed Hyperlink 15" xfId="49624" hidden="1" xr:uid="{00000000-0005-0000-0000-0000491B0000}"/>
    <cellStyle name="Followed Hyperlink 15" xfId="49670" hidden="1" xr:uid="{00000000-0005-0000-0000-00004A1B0000}"/>
    <cellStyle name="Followed Hyperlink 15" xfId="49708" hidden="1" xr:uid="{00000000-0005-0000-0000-00004B1B0000}"/>
    <cellStyle name="Followed Hyperlink 15" xfId="49883" hidden="1" xr:uid="{00000000-0005-0000-0000-00004C1B0000}"/>
    <cellStyle name="Followed Hyperlink 15" xfId="49971" hidden="1" xr:uid="{00000000-0005-0000-0000-00004D1B0000}"/>
    <cellStyle name="Followed Hyperlink 15" xfId="49816" hidden="1" xr:uid="{00000000-0005-0000-0000-00004F1B0000}"/>
    <cellStyle name="Followed Hyperlink 15" xfId="50051" hidden="1" xr:uid="{00000000-0005-0000-0000-0000501B0000}"/>
    <cellStyle name="Followed Hyperlink 15" xfId="50140" hidden="1" xr:uid="{00000000-0005-0000-0000-0000511B0000}"/>
    <cellStyle name="Followed Hyperlink 15" xfId="50178" hidden="1" xr:uid="{00000000-0005-0000-0000-0000521B0000}"/>
    <cellStyle name="Followed Hyperlink 15" xfId="50308" hidden="1" xr:uid="{00000000-0005-0000-0000-0000541B0000}"/>
    <cellStyle name="Followed Hyperlink 15" xfId="50346" hidden="1" xr:uid="{00000000-0005-0000-0000-0000551B0000}"/>
    <cellStyle name="Followed Hyperlink 15" xfId="50387" hidden="1" xr:uid="{00000000-0005-0000-0000-0000571B0000}"/>
    <cellStyle name="Followed Hyperlink 15" xfId="50446" hidden="1" xr:uid="{00000000-0005-0000-0000-0000581B0000}"/>
    <cellStyle name="Followed Hyperlink 15" xfId="50484" hidden="1" xr:uid="{00000000-0005-0000-0000-0000591B0000}"/>
    <cellStyle name="Followed Hyperlink 15" xfId="50541" hidden="1" xr:uid="{00000000-0005-0000-0000-00005A1B0000}"/>
    <cellStyle name="Followed Hyperlink 15" xfId="50588" hidden="1" xr:uid="{00000000-0005-0000-0000-00005B1B0000}"/>
    <cellStyle name="Followed Hyperlink 15" xfId="50626" hidden="1" xr:uid="{00000000-0005-0000-0000-00005C1B0000}"/>
    <cellStyle name="Followed Hyperlink 15" xfId="50723" hidden="1" xr:uid="{00000000-0005-0000-0000-00005E1B0000}"/>
    <cellStyle name="Followed Hyperlink 15" xfId="50838" hidden="1" xr:uid="{00000000-0005-0000-0000-0000601B0000}"/>
    <cellStyle name="Followed Hyperlink 15" xfId="50891" hidden="1" xr:uid="{00000000-0005-0000-0000-0000611B0000}"/>
    <cellStyle name="Followed Hyperlink 15" xfId="50976" hidden="1" xr:uid="{00000000-0005-0000-0000-0000621B0000}"/>
    <cellStyle name="Followed Hyperlink 15" xfId="51014" hidden="1" xr:uid="{00000000-0005-0000-0000-0000631B0000}"/>
    <cellStyle name="Followed Hyperlink 15" xfId="50269" hidden="1" xr:uid="{00000000-0005-0000-0000-0000641B0000}"/>
    <cellStyle name="Followed Hyperlink 15" xfId="51059" hidden="1" xr:uid="{00000000-0005-0000-0000-0000651B0000}"/>
    <cellStyle name="Followed Hyperlink 15" xfId="51140" hidden="1" xr:uid="{00000000-0005-0000-0000-0000661B0000}"/>
    <cellStyle name="Followed Hyperlink 15" xfId="51220" hidden="1" xr:uid="{00000000-0005-0000-0000-0000681B0000}"/>
    <cellStyle name="Followed Hyperlink 15" xfId="51266" hidden="1" xr:uid="{00000000-0005-0000-0000-0000691B0000}"/>
    <cellStyle name="Followed Hyperlink 15" xfId="51304" hidden="1" xr:uid="{00000000-0005-0000-0000-00006A1B0000}"/>
    <cellStyle name="Followed Hyperlink 15" xfId="50770" hidden="1" xr:uid="{00000000-0005-0000-0000-00006B1B0000}"/>
    <cellStyle name="Followed Hyperlink 15" xfId="51346" hidden="1" xr:uid="{00000000-0005-0000-0000-00006C1B0000}"/>
    <cellStyle name="Followed Hyperlink 15" xfId="51392" hidden="1" xr:uid="{00000000-0005-0000-0000-00006D1B0000}"/>
    <cellStyle name="Followed Hyperlink 15" xfId="51430" hidden="1" xr:uid="{00000000-0005-0000-0000-00006E1B0000}"/>
    <cellStyle name="Followed Hyperlink 15" xfId="50219" hidden="1" xr:uid="{00000000-0005-0000-0000-0000531B0000}"/>
    <cellStyle name="Followed Hyperlink 15" xfId="46110" hidden="1" xr:uid="{00000000-0005-0000-0000-0000091B0000}"/>
    <cellStyle name="Followed Hyperlink 15" xfId="19745" hidden="1" xr:uid="{00000000-0005-0000-0000-0000101C0000}"/>
    <cellStyle name="Followed Hyperlink 15" xfId="19181" hidden="1" xr:uid="{00000000-0005-0000-0000-0000111C0000}"/>
    <cellStyle name="Followed Hyperlink 15" xfId="19786" hidden="1" xr:uid="{00000000-0005-0000-0000-0000121C0000}"/>
    <cellStyle name="Followed Hyperlink 15" xfId="19845" hidden="1" xr:uid="{00000000-0005-0000-0000-0000131C0000}"/>
    <cellStyle name="Followed Hyperlink 15" xfId="19883" hidden="1" xr:uid="{00000000-0005-0000-0000-0000141C0000}"/>
    <cellStyle name="Followed Hyperlink 15" xfId="19940" hidden="1" xr:uid="{00000000-0005-0000-0000-0000151C0000}"/>
    <cellStyle name="Followed Hyperlink 15" xfId="20025" hidden="1" xr:uid="{00000000-0005-0000-0000-0000171C0000}"/>
    <cellStyle name="Followed Hyperlink 15" xfId="20084" hidden="1" xr:uid="{00000000-0005-0000-0000-0000181C0000}"/>
    <cellStyle name="Followed Hyperlink 15" xfId="20122" hidden="1" xr:uid="{00000000-0005-0000-0000-0000191C0000}"/>
    <cellStyle name="Followed Hyperlink 15" xfId="20199" hidden="1" xr:uid="{00000000-0005-0000-0000-00001A1C0000}"/>
    <cellStyle name="Followed Hyperlink 15" xfId="20237" hidden="1" xr:uid="{00000000-0005-0000-0000-00001B1C0000}"/>
    <cellStyle name="Followed Hyperlink 15" xfId="19510" hidden="1" xr:uid="{00000000-0005-0000-0000-00001C1C0000}"/>
    <cellStyle name="Followed Hyperlink 15" xfId="20375" hidden="1" xr:uid="{00000000-0005-0000-0000-00001E1C0000}"/>
    <cellStyle name="Followed Hyperlink 15" xfId="19668" hidden="1" xr:uid="{00000000-0005-0000-0000-0000201C0000}"/>
    <cellStyle name="Followed Hyperlink 15" xfId="20458" hidden="1" xr:uid="{00000000-0005-0000-0000-0000211C0000}"/>
    <cellStyle name="Followed Hyperlink 15" xfId="20577" hidden="1" xr:uid="{00000000-0005-0000-0000-0000231C0000}"/>
    <cellStyle name="Followed Hyperlink 15" xfId="20619" hidden="1" xr:uid="{00000000-0005-0000-0000-0000241C0000}"/>
    <cellStyle name="Followed Hyperlink 15" xfId="20665" hidden="1" xr:uid="{00000000-0005-0000-0000-0000251C0000}"/>
    <cellStyle name="Followed Hyperlink 15" xfId="20703" hidden="1" xr:uid="{00000000-0005-0000-0000-0000261C0000}"/>
    <cellStyle name="Followed Hyperlink 15" xfId="20745" hidden="1" xr:uid="{00000000-0005-0000-0000-0000281C0000}"/>
    <cellStyle name="Followed Hyperlink 15" xfId="20791" hidden="1" xr:uid="{00000000-0005-0000-0000-0000291C0000}"/>
    <cellStyle name="Followed Hyperlink 15" xfId="20829" hidden="1" xr:uid="{00000000-0005-0000-0000-00002A1C0000}"/>
    <cellStyle name="Followed Hyperlink 15" xfId="20348" hidden="1" xr:uid="{00000000-0005-0000-0000-00002B1C0000}"/>
    <cellStyle name="Followed Hyperlink 15" xfId="20871" hidden="1" xr:uid="{00000000-0005-0000-0000-00002C1C0000}"/>
    <cellStyle name="Followed Hyperlink 15" xfId="20917" hidden="1" xr:uid="{00000000-0005-0000-0000-00002D1C0000}"/>
    <cellStyle name="Followed Hyperlink 15" xfId="20955" hidden="1" xr:uid="{00000000-0005-0000-0000-00002E1C0000}"/>
    <cellStyle name="Followed Hyperlink 15" xfId="21081" hidden="1" xr:uid="{00000000-0005-0000-0000-0000301C0000}"/>
    <cellStyle name="Followed Hyperlink 15" xfId="21127" hidden="1" xr:uid="{00000000-0005-0000-0000-0000311C0000}"/>
    <cellStyle name="Followed Hyperlink 15" xfId="21165" hidden="1" xr:uid="{00000000-0005-0000-0000-0000321C0000}"/>
    <cellStyle name="Followed Hyperlink 15" xfId="21207" hidden="1" xr:uid="{00000000-0005-0000-0000-0000331C0000}"/>
    <cellStyle name="Followed Hyperlink 15" xfId="21253" hidden="1" xr:uid="{00000000-0005-0000-0000-0000341C0000}"/>
    <cellStyle name="Followed Hyperlink 15" xfId="21291" hidden="1" xr:uid="{00000000-0005-0000-0000-0000351C0000}"/>
    <cellStyle name="Followed Hyperlink 15" xfId="21341" hidden="1" xr:uid="{00000000-0005-0000-0000-0000361C0000}"/>
    <cellStyle name="Followed Hyperlink 15" xfId="21425" hidden="1" xr:uid="{00000000-0005-0000-0000-0000381C0000}"/>
    <cellStyle name="Followed Hyperlink 15" xfId="21463" hidden="1" xr:uid="{00000000-0005-0000-0000-0000391C0000}"/>
    <cellStyle name="Followed Hyperlink 15" xfId="21600" hidden="1" xr:uid="{00000000-0005-0000-0000-00003A1C0000}"/>
    <cellStyle name="Followed Hyperlink 15" xfId="21638" hidden="1" xr:uid="{00000000-0005-0000-0000-00003B1C0000}"/>
    <cellStyle name="Followed Hyperlink 15" xfId="21726" hidden="1" xr:uid="{00000000-0005-0000-0000-00003C1C0000}"/>
    <cellStyle name="Followed Hyperlink 15" xfId="21571" hidden="1" xr:uid="{00000000-0005-0000-0000-00003E1C0000}"/>
    <cellStyle name="Followed Hyperlink 15" xfId="21806" hidden="1" xr:uid="{00000000-0005-0000-0000-00003F1C0000}"/>
    <cellStyle name="Followed Hyperlink 15" xfId="21933" hidden="1" xr:uid="{00000000-0005-0000-0000-0000411C0000}"/>
    <cellStyle name="Followed Hyperlink 15" xfId="21974" hidden="1" xr:uid="{00000000-0005-0000-0000-0000421C0000}"/>
    <cellStyle name="Followed Hyperlink 15" xfId="22063" hidden="1" xr:uid="{00000000-0005-0000-0000-0000431C0000}"/>
    <cellStyle name="Followed Hyperlink 15" xfId="22101" hidden="1" xr:uid="{00000000-0005-0000-0000-0000441C0000}"/>
    <cellStyle name="Followed Hyperlink 15" xfId="21537" hidden="1" xr:uid="{00000000-0005-0000-0000-0000451C0000}"/>
    <cellStyle name="Followed Hyperlink 15" xfId="22142" hidden="1" xr:uid="{00000000-0005-0000-0000-0000461C0000}"/>
    <cellStyle name="Followed Hyperlink 15" xfId="22201" hidden="1" xr:uid="{00000000-0005-0000-0000-0000471C0000}"/>
    <cellStyle name="Followed Hyperlink 15" xfId="21846" hidden="1" xr:uid="{00000000-0005-0000-0000-0000491C0000}"/>
    <cellStyle name="Followed Hyperlink 15" xfId="22296" hidden="1" xr:uid="{00000000-0005-0000-0000-00004A1C0000}"/>
    <cellStyle name="Followed Hyperlink 15" xfId="22343" hidden="1" xr:uid="{00000000-0005-0000-0000-00004B1C0000}"/>
    <cellStyle name="Followed Hyperlink 15" xfId="22381" hidden="1" xr:uid="{00000000-0005-0000-0000-00004C1C0000}"/>
    <cellStyle name="Followed Hyperlink 15" xfId="22440" hidden="1" xr:uid="{00000000-0005-0000-0000-00004D1C0000}"/>
    <cellStyle name="Followed Hyperlink 15" xfId="22478" hidden="1" xr:uid="{00000000-0005-0000-0000-00004E1C0000}"/>
    <cellStyle name="Followed Hyperlink 15" xfId="22555" hidden="1" xr:uid="{00000000-0005-0000-0000-00004F1C0000}"/>
    <cellStyle name="Followed Hyperlink 15" xfId="20539" hidden="1" xr:uid="{00000000-0005-0000-0000-0000221C0000}"/>
    <cellStyle name="Followed Hyperlink 15" xfId="48594" hidden="1" xr:uid="{00000000-0005-0000-0000-0000F01B0000}"/>
    <cellStyle name="Followed Hyperlink 15" xfId="47917" hidden="1" xr:uid="{00000000-0005-0000-0000-0000F11B0000}"/>
    <cellStyle name="Followed Hyperlink 15" xfId="47756" hidden="1" xr:uid="{00000000-0005-0000-0000-0000F21B0000}"/>
    <cellStyle name="Followed Hyperlink 15" xfId="47736" hidden="1" xr:uid="{00000000-0005-0000-0000-0000F31B0000}"/>
    <cellStyle name="Followed Hyperlink 15" xfId="47392" hidden="1" xr:uid="{00000000-0005-0000-0000-0000F41B0000}"/>
    <cellStyle name="Followed Hyperlink 15" xfId="46955" hidden="1" xr:uid="{00000000-0005-0000-0000-0000F61B0000}"/>
    <cellStyle name="Followed Hyperlink 15" xfId="46289" hidden="1" xr:uid="{00000000-0005-0000-0000-0000F71B0000}"/>
    <cellStyle name="Followed Hyperlink 15" xfId="45612" hidden="1" xr:uid="{00000000-0005-0000-0000-0000F81B0000}"/>
    <cellStyle name="Followed Hyperlink 15" xfId="45451" hidden="1" xr:uid="{00000000-0005-0000-0000-0000F91B0000}"/>
    <cellStyle name="Followed Hyperlink 15" xfId="45431" hidden="1" xr:uid="{00000000-0005-0000-0000-0000FA1B0000}"/>
    <cellStyle name="Followed Hyperlink 15" xfId="45087" hidden="1" xr:uid="{00000000-0005-0000-0000-0000FB1B0000}"/>
    <cellStyle name="Followed Hyperlink 15" xfId="45185" hidden="1" xr:uid="{00000000-0005-0000-0000-0000FC1B0000}"/>
    <cellStyle name="Followed Hyperlink 15" xfId="43218" hidden="1" xr:uid="{00000000-0005-0000-0000-0000FF1B0000}"/>
    <cellStyle name="Followed Hyperlink 15" xfId="43057" hidden="1" xr:uid="{00000000-0005-0000-0000-0000001C0000}"/>
    <cellStyle name="Followed Hyperlink 15" xfId="43037" hidden="1" xr:uid="{00000000-0005-0000-0000-0000011C0000}"/>
    <cellStyle name="Followed Hyperlink 15" xfId="42693" hidden="1" xr:uid="{00000000-0005-0000-0000-0000021C0000}"/>
    <cellStyle name="Followed Hyperlink 15" xfId="42791" hidden="1" xr:uid="{00000000-0005-0000-0000-0000031C0000}"/>
    <cellStyle name="Followed Hyperlink 15" xfId="42246" hidden="1" xr:uid="{00000000-0005-0000-0000-0000041C0000}"/>
    <cellStyle name="Followed Hyperlink 15" xfId="41580" hidden="1" xr:uid="{00000000-0005-0000-0000-0000051C0000}"/>
    <cellStyle name="Followed Hyperlink 15" xfId="40742" hidden="1" xr:uid="{00000000-0005-0000-0000-0000071C0000}"/>
    <cellStyle name="Followed Hyperlink 15" xfId="19408" hidden="1" xr:uid="{00000000-0005-0000-0000-0000081C0000}"/>
    <cellStyle name="Followed Hyperlink 15" xfId="19215" hidden="1" xr:uid="{00000000-0005-0000-0000-0000091C0000}"/>
    <cellStyle name="Followed Hyperlink 15" xfId="19450" hidden="1" xr:uid="{00000000-0005-0000-0000-00000A1C0000}"/>
    <cellStyle name="Followed Hyperlink 15" xfId="19539" hidden="1" xr:uid="{00000000-0005-0000-0000-00000B1C0000}"/>
    <cellStyle name="Followed Hyperlink 15" xfId="19577" hidden="1" xr:uid="{00000000-0005-0000-0000-00000C1C0000}"/>
    <cellStyle name="Followed Hyperlink 15" xfId="19146" hidden="1" xr:uid="{00000000-0005-0000-0000-00000D1C0000}"/>
    <cellStyle name="Followed Hyperlink 15" xfId="19707" hidden="1" xr:uid="{00000000-0005-0000-0000-00000F1C0000}"/>
    <cellStyle name="Followed Hyperlink 15" xfId="54007" hidden="1" xr:uid="{00000000-0005-0000-0000-0000E11B0000}"/>
    <cellStyle name="Followed Hyperlink 15" xfId="53341" hidden="1" xr:uid="{00000000-0005-0000-0000-0000E21B0000}"/>
    <cellStyle name="Followed Hyperlink 15" xfId="52664" hidden="1" xr:uid="{00000000-0005-0000-0000-0000E31B0000}"/>
    <cellStyle name="Followed Hyperlink 15" xfId="52503" hidden="1" xr:uid="{00000000-0005-0000-0000-0000E41B0000}"/>
    <cellStyle name="Followed Hyperlink 15" xfId="52139" hidden="1" xr:uid="{00000000-0005-0000-0000-0000E61B0000}"/>
    <cellStyle name="Followed Hyperlink 15" xfId="52237" hidden="1" xr:uid="{00000000-0005-0000-0000-0000E71B0000}"/>
    <cellStyle name="Followed Hyperlink 15" xfId="51615" hidden="1" xr:uid="{00000000-0005-0000-0000-0000E81B0000}"/>
    <cellStyle name="Followed Hyperlink 15" xfId="50949" hidden="1" xr:uid="{00000000-0005-0000-0000-0000E91B0000}"/>
    <cellStyle name="Followed Hyperlink 15" xfId="50272" hidden="1" xr:uid="{00000000-0005-0000-0000-0000EA1B0000}"/>
    <cellStyle name="Followed Hyperlink 15" xfId="50111" hidden="1" xr:uid="{00000000-0005-0000-0000-0000EB1B0000}"/>
    <cellStyle name="Followed Hyperlink 15" xfId="50091" hidden="1" xr:uid="{00000000-0005-0000-0000-0000EC1B0000}"/>
    <cellStyle name="Followed Hyperlink 15" xfId="49845" hidden="1" xr:uid="{00000000-0005-0000-0000-0000EE1B0000}"/>
    <cellStyle name="Followed Hyperlink 15" xfId="49260" hidden="1" xr:uid="{00000000-0005-0000-0000-0000EF1B0000}"/>
    <cellStyle name="Followed Hyperlink 15" xfId="56518" hidden="1" xr:uid="{00000000-0005-0000-0000-0000D81B0000}"/>
    <cellStyle name="Followed Hyperlink 15" xfId="56564" hidden="1" xr:uid="{00000000-0005-0000-0000-0000D91B0000}"/>
    <cellStyle name="Followed Hyperlink 15" xfId="56325" hidden="1" xr:uid="{00000000-0005-0000-0000-0000DA1B0000}"/>
    <cellStyle name="Followed Hyperlink 15" xfId="55659" hidden="1" xr:uid="{00000000-0005-0000-0000-0000DB1B0000}"/>
    <cellStyle name="Followed Hyperlink 15" xfId="54801" hidden="1" xr:uid="{00000000-0005-0000-0000-0000DE1B0000}"/>
    <cellStyle name="Followed Hyperlink 15" xfId="54457" hidden="1" xr:uid="{00000000-0005-0000-0000-0000DF1B0000}"/>
    <cellStyle name="Followed Hyperlink 15" xfId="54555" hidden="1" xr:uid="{00000000-0005-0000-0000-0000E01B0000}"/>
    <cellStyle name="Followed Hyperlink 15" xfId="56392" hidden="1" xr:uid="{00000000-0005-0000-0000-0000D51B0000}"/>
    <cellStyle name="Followed Hyperlink 15" xfId="56438" hidden="1" xr:uid="{00000000-0005-0000-0000-0000D61B0000}"/>
    <cellStyle name="Followed Hyperlink 15" xfId="56476" hidden="1" xr:uid="{00000000-0005-0000-0000-0000D71B0000}"/>
    <cellStyle name="Followed Hyperlink 15" xfId="56228" hidden="1" xr:uid="{00000000-0005-0000-0000-0000D21B0000}"/>
    <cellStyle name="Followed Hyperlink 15" xfId="56266" hidden="1" xr:uid="{00000000-0005-0000-0000-0000D31B0000}"/>
    <cellStyle name="Followed Hyperlink 15" xfId="56182" hidden="1" xr:uid="{00000000-0005-0000-0000-0000D11B0000}"/>
    <cellStyle name="Followed Hyperlink 15" xfId="56602" xr:uid="{00000000-0005-0000-0000-0000D91F0000}"/>
    <cellStyle name="Followed Hyperlink 16" xfId="41896" hidden="1" xr:uid="{00000000-0005-0000-0000-00002B220000}"/>
    <cellStyle name="Followed Hyperlink 16" xfId="41936" hidden="1" xr:uid="{00000000-0005-0000-0000-00002C220000}"/>
    <cellStyle name="Followed Hyperlink 16" xfId="42022" hidden="1" xr:uid="{00000000-0005-0000-0000-00002F220000}"/>
    <cellStyle name="Followed Hyperlink 16" xfId="41579" hidden="1" xr:uid="{00000000-0005-0000-0000-000030220000}"/>
    <cellStyle name="Followed Hyperlink 16" xfId="42104" hidden="1" xr:uid="{00000000-0005-0000-0000-000031220000}"/>
    <cellStyle name="Followed Hyperlink 16" xfId="42148" hidden="1" xr:uid="{00000000-0005-0000-0000-000032220000}"/>
    <cellStyle name="Followed Hyperlink 16" xfId="42188" hidden="1" xr:uid="{00000000-0005-0000-0000-000033220000}"/>
    <cellStyle name="Followed Hyperlink 16" xfId="42274" hidden="1" xr:uid="{00000000-0005-0000-0000-000034220000}"/>
    <cellStyle name="Followed Hyperlink 16" xfId="42314" hidden="1" xr:uid="{00000000-0005-0000-0000-000035220000}"/>
    <cellStyle name="Followed Hyperlink 16" xfId="42398" hidden="1" xr:uid="{00000000-0005-0000-0000-000037220000}"/>
    <cellStyle name="Followed Hyperlink 16" xfId="42247" hidden="1" xr:uid="{00000000-0005-0000-0000-000038220000}"/>
    <cellStyle name="Followed Hyperlink 16" xfId="42440" hidden="1" xr:uid="{00000000-0005-0000-0000-000039220000}"/>
    <cellStyle name="Followed Hyperlink 16" xfId="42484" hidden="1" xr:uid="{00000000-0005-0000-0000-00003A220000}"/>
    <cellStyle name="Followed Hyperlink 16" xfId="42524" hidden="1" xr:uid="{00000000-0005-0000-0000-00003B220000}"/>
    <cellStyle name="Followed Hyperlink 16" xfId="40185" hidden="1" xr:uid="{00000000-0005-0000-0000-00003C220000}"/>
    <cellStyle name="Followed Hyperlink 16" xfId="42615" hidden="1" xr:uid="{00000000-0005-0000-0000-00003E220000}"/>
    <cellStyle name="Followed Hyperlink 16" xfId="42830" hidden="1" xr:uid="{00000000-0005-0000-0000-000040220000}"/>
    <cellStyle name="Followed Hyperlink 16" xfId="42916" hidden="1" xr:uid="{00000000-0005-0000-0000-000041220000}"/>
    <cellStyle name="Followed Hyperlink 16" xfId="42956" hidden="1" xr:uid="{00000000-0005-0000-0000-000042220000}"/>
    <cellStyle name="Followed Hyperlink 16" xfId="42763" hidden="1" xr:uid="{00000000-0005-0000-0000-000043220000}"/>
    <cellStyle name="Followed Hyperlink 16" xfId="42998" hidden="1" xr:uid="{00000000-0005-0000-0000-000044220000}"/>
    <cellStyle name="Followed Hyperlink 16" xfId="43085" hidden="1" xr:uid="{00000000-0005-0000-0000-000045220000}"/>
    <cellStyle name="Followed Hyperlink 16" xfId="43125" hidden="1" xr:uid="{00000000-0005-0000-0000-000046220000}"/>
    <cellStyle name="Followed Hyperlink 16" xfId="43166" hidden="1" xr:uid="{00000000-0005-0000-0000-000048220000}"/>
    <cellStyle name="Followed Hyperlink 16" xfId="43253" hidden="1" xr:uid="{00000000-0005-0000-0000-000049220000}"/>
    <cellStyle name="Followed Hyperlink 16" xfId="43293" hidden="1" xr:uid="{00000000-0005-0000-0000-00004A220000}"/>
    <cellStyle name="Followed Hyperlink 16" xfId="42727" hidden="1" xr:uid="{00000000-0005-0000-0000-00004B220000}"/>
    <cellStyle name="Followed Hyperlink 16" xfId="43334" hidden="1" xr:uid="{00000000-0005-0000-0000-00004C220000}"/>
    <cellStyle name="Followed Hyperlink 16" xfId="43054" hidden="1" xr:uid="{00000000-0005-0000-0000-00004E220000}"/>
    <cellStyle name="Followed Hyperlink 16" xfId="43488" hidden="1" xr:uid="{00000000-0005-0000-0000-00004F220000}"/>
    <cellStyle name="Followed Hyperlink 16" xfId="43573" hidden="1" xr:uid="{00000000-0005-0000-0000-000051220000}"/>
    <cellStyle name="Followed Hyperlink 16" xfId="43630" hidden="1" xr:uid="{00000000-0005-0000-0000-000052220000}"/>
    <cellStyle name="Followed Hyperlink 16" xfId="43670" hidden="1" xr:uid="{00000000-0005-0000-0000-000053220000}"/>
    <cellStyle name="Followed Hyperlink 16" xfId="43745" hidden="1" xr:uid="{00000000-0005-0000-0000-000054220000}"/>
    <cellStyle name="Followed Hyperlink 16" xfId="43058" hidden="1" xr:uid="{00000000-0005-0000-0000-000056220000}"/>
    <cellStyle name="Followed Hyperlink 16" xfId="43838" hidden="1" xr:uid="{00000000-0005-0000-0000-000057220000}"/>
    <cellStyle name="Followed Hyperlink 16" xfId="43921" hidden="1" xr:uid="{00000000-0005-0000-0000-000058220000}"/>
    <cellStyle name="Followed Hyperlink 16" xfId="43785" hidden="1" xr:uid="{00000000-0005-0000-0000-000055220000}"/>
    <cellStyle name="Followed Hyperlink 16" xfId="40770" hidden="1" xr:uid="{00000000-0005-0000-0000-000011220000}"/>
    <cellStyle name="Followed Hyperlink 16" xfId="1154" hidden="1" xr:uid="{00000000-0005-0000-0000-000001250000}"/>
    <cellStyle name="Followed Hyperlink 16" xfId="4120" hidden="1" xr:uid="{00000000-0005-0000-0000-0000B4240000}"/>
    <cellStyle name="Followed Hyperlink 16" xfId="3252" hidden="1" xr:uid="{00000000-0005-0000-0000-0000B6240000}"/>
    <cellStyle name="Followed Hyperlink 16" xfId="4202" hidden="1" xr:uid="{00000000-0005-0000-0000-0000B7240000}"/>
    <cellStyle name="Followed Hyperlink 16" xfId="4246" hidden="1" xr:uid="{00000000-0005-0000-0000-0000B8240000}"/>
    <cellStyle name="Followed Hyperlink 16" xfId="3750" hidden="1" xr:uid="{00000000-0005-0000-0000-0000BA240000}"/>
    <cellStyle name="Followed Hyperlink 16" xfId="4328" hidden="1" xr:uid="{00000000-0005-0000-0000-0000BB240000}"/>
    <cellStyle name="Followed Hyperlink 16" xfId="4372" hidden="1" xr:uid="{00000000-0005-0000-0000-0000BC240000}"/>
    <cellStyle name="Followed Hyperlink 16" xfId="3929" hidden="1" xr:uid="{00000000-0005-0000-0000-0000BE240000}"/>
    <cellStyle name="Followed Hyperlink 16" xfId="4454" hidden="1" xr:uid="{00000000-0005-0000-0000-0000BF240000}"/>
    <cellStyle name="Followed Hyperlink 16" xfId="4498" hidden="1" xr:uid="{00000000-0005-0000-0000-0000C0240000}"/>
    <cellStyle name="Followed Hyperlink 16" xfId="4538" hidden="1" xr:uid="{00000000-0005-0000-0000-0000C1240000}"/>
    <cellStyle name="Followed Hyperlink 16" xfId="4664" hidden="1" xr:uid="{00000000-0005-0000-0000-0000C3240000}"/>
    <cellStyle name="Followed Hyperlink 16" xfId="4708" hidden="1" xr:uid="{00000000-0005-0000-0000-0000C4240000}"/>
    <cellStyle name="Followed Hyperlink 16" xfId="4597" hidden="1" xr:uid="{00000000-0005-0000-0000-0000C6240000}"/>
    <cellStyle name="Followed Hyperlink 16" xfId="4790" hidden="1" xr:uid="{00000000-0005-0000-0000-0000C7240000}"/>
    <cellStyle name="Followed Hyperlink 16" xfId="4834" hidden="1" xr:uid="{00000000-0005-0000-0000-0000C8240000}"/>
    <cellStyle name="Followed Hyperlink 16" xfId="4874" hidden="1" xr:uid="{00000000-0005-0000-0000-0000C9240000}"/>
    <cellStyle name="Followed Hyperlink 16" xfId="4962" hidden="1" xr:uid="{00000000-0005-0000-0000-0000CA240000}"/>
    <cellStyle name="Followed Hyperlink 16" xfId="5046" hidden="1" xr:uid="{00000000-0005-0000-0000-0000CC240000}"/>
    <cellStyle name="Followed Hyperlink 16" xfId="5221" hidden="1" xr:uid="{00000000-0005-0000-0000-0000CE240000}"/>
    <cellStyle name="Followed Hyperlink 16" xfId="5261" hidden="1" xr:uid="{00000000-0005-0000-0000-0000CF240000}"/>
    <cellStyle name="Followed Hyperlink 16" xfId="5347" hidden="1" xr:uid="{00000000-0005-0000-0000-0000D0240000}"/>
    <cellStyle name="Followed Hyperlink 16" xfId="5387" hidden="1" xr:uid="{00000000-0005-0000-0000-0000D1240000}"/>
    <cellStyle name="Followed Hyperlink 16" xfId="5194" hidden="1" xr:uid="{00000000-0005-0000-0000-0000D2240000}"/>
    <cellStyle name="Followed Hyperlink 16" xfId="5429" hidden="1" xr:uid="{00000000-0005-0000-0000-0000D3240000}"/>
    <cellStyle name="Followed Hyperlink 16" xfId="5123" hidden="1" xr:uid="{00000000-0005-0000-0000-0000D6240000}"/>
    <cellStyle name="Followed Hyperlink 16" xfId="5597" hidden="1" xr:uid="{00000000-0005-0000-0000-0000D7240000}"/>
    <cellStyle name="Followed Hyperlink 16" xfId="5684" hidden="1" xr:uid="{00000000-0005-0000-0000-0000D8240000}"/>
    <cellStyle name="Followed Hyperlink 16" xfId="5724" hidden="1" xr:uid="{00000000-0005-0000-0000-0000D9240000}"/>
    <cellStyle name="Followed Hyperlink 16" xfId="1582" hidden="1" xr:uid="{00000000-0005-0000-0000-0000DA240000}"/>
    <cellStyle name="Followed Hyperlink 16" xfId="986" hidden="1" xr:uid="{00000000-0005-0000-0000-0000DB240000}"/>
    <cellStyle name="Followed Hyperlink 16" xfId="1627" hidden="1" xr:uid="{00000000-0005-0000-0000-0000DC240000}"/>
    <cellStyle name="Followed Hyperlink 16" xfId="838" hidden="1" xr:uid="{00000000-0005-0000-0000-0000DF240000}"/>
    <cellStyle name="Followed Hyperlink 16" xfId="1788" hidden="1" xr:uid="{00000000-0005-0000-0000-0000E0240000}"/>
    <cellStyle name="Followed Hyperlink 16" xfId="1832" hidden="1" xr:uid="{00000000-0005-0000-0000-0000E1240000}"/>
    <cellStyle name="Followed Hyperlink 16" xfId="1872" hidden="1" xr:uid="{00000000-0005-0000-0000-0000E2240000}"/>
    <cellStyle name="Followed Hyperlink 16" xfId="1336" hidden="1" xr:uid="{00000000-0005-0000-0000-0000E3240000}"/>
    <cellStyle name="Followed Hyperlink 16" xfId="1914" hidden="1" xr:uid="{00000000-0005-0000-0000-0000E4240000}"/>
    <cellStyle name="Followed Hyperlink 16" xfId="1998" hidden="1" xr:uid="{00000000-0005-0000-0000-0000E6240000}"/>
    <cellStyle name="Followed Hyperlink 16" xfId="2040" hidden="1" xr:uid="{00000000-0005-0000-0000-0000E8240000}"/>
    <cellStyle name="Followed Hyperlink 16" xfId="2084" hidden="1" xr:uid="{00000000-0005-0000-0000-0000E9240000}"/>
    <cellStyle name="Followed Hyperlink 16" xfId="2124" hidden="1" xr:uid="{00000000-0005-0000-0000-0000EA240000}"/>
    <cellStyle name="Followed Hyperlink 16" xfId="2210" hidden="1" xr:uid="{00000000-0005-0000-0000-0000EB240000}"/>
    <cellStyle name="Followed Hyperlink 16" xfId="2250" hidden="1" xr:uid="{00000000-0005-0000-0000-0000EC240000}"/>
    <cellStyle name="Followed Hyperlink 16" xfId="2334" hidden="1" xr:uid="{00000000-0005-0000-0000-0000EE240000}"/>
    <cellStyle name="Followed Hyperlink 16" xfId="2183" hidden="1" xr:uid="{00000000-0005-0000-0000-0000EF240000}"/>
    <cellStyle name="Followed Hyperlink 16" xfId="2420" hidden="1" xr:uid="{00000000-0005-0000-0000-0000F1240000}"/>
    <cellStyle name="Followed Hyperlink 16" xfId="2460" hidden="1" xr:uid="{00000000-0005-0000-0000-0000F2240000}"/>
    <cellStyle name="Followed Hyperlink 16" xfId="2566" hidden="1" xr:uid="{00000000-0005-0000-0000-0000F3240000}"/>
    <cellStyle name="Followed Hyperlink 16" xfId="2606" hidden="1" xr:uid="{00000000-0005-0000-0000-0000F4240000}"/>
    <cellStyle name="Followed Hyperlink 16" xfId="2690" hidden="1" xr:uid="{00000000-0005-0000-0000-0000F6240000}"/>
    <cellStyle name="Followed Hyperlink 16" xfId="2825" hidden="1" xr:uid="{00000000-0005-0000-0000-0000F7240000}"/>
    <cellStyle name="Followed Hyperlink 16" xfId="2865" hidden="1" xr:uid="{00000000-0005-0000-0000-0000F8240000}"/>
    <cellStyle name="Followed Hyperlink 16" xfId="914" hidden="1" xr:uid="{00000000-0005-0000-0000-0000FA240000}"/>
    <cellStyle name="Followed Hyperlink 16" xfId="348" hidden="1" xr:uid="{00000000-0005-0000-0000-0000FB240000}"/>
    <cellStyle name="Followed Hyperlink 16" xfId="955" hidden="1" xr:uid="{00000000-0005-0000-0000-0000FC240000}"/>
    <cellStyle name="Followed Hyperlink 16" xfId="1052" hidden="1" xr:uid="{00000000-0005-0000-0000-0000FE240000}"/>
    <cellStyle name="Followed Hyperlink 16" xfId="10415" hidden="1" xr:uid="{00000000-0005-0000-0000-000090240000}"/>
    <cellStyle name="Followed Hyperlink 16" xfId="11056" hidden="1" xr:uid="{00000000-0005-0000-0000-000091240000}"/>
    <cellStyle name="Followed Hyperlink 16" xfId="11135" hidden="1" xr:uid="{00000000-0005-0000-0000-000092240000}"/>
    <cellStyle name="Followed Hyperlink 16" xfId="11217" hidden="1" xr:uid="{00000000-0005-0000-0000-000094240000}"/>
    <cellStyle name="Followed Hyperlink 16" xfId="11175" hidden="1" xr:uid="{00000000-0005-0000-0000-000096240000}"/>
    <cellStyle name="Followed Hyperlink 16" xfId="8534" hidden="1" xr:uid="{00000000-0005-0000-0000-000097240000}"/>
    <cellStyle name="Followed Hyperlink 16" xfId="5862" hidden="1" xr:uid="{00000000-0005-0000-0000-000098240000}"/>
    <cellStyle name="Followed Hyperlink 16" xfId="2991" hidden="1" xr:uid="{00000000-0005-0000-0000-000099240000}"/>
    <cellStyle name="Followed Hyperlink 16" xfId="2798" hidden="1" xr:uid="{00000000-0005-0000-0000-00009A240000}"/>
    <cellStyle name="Followed Hyperlink 16" xfId="3033" hidden="1" xr:uid="{00000000-0005-0000-0000-00009B240000}"/>
    <cellStyle name="Followed Hyperlink 16" xfId="2727" hidden="1" xr:uid="{00000000-0005-0000-0000-00009E240000}"/>
    <cellStyle name="Followed Hyperlink 16" xfId="3201" hidden="1" xr:uid="{00000000-0005-0000-0000-00009F240000}"/>
    <cellStyle name="Followed Hyperlink 16" xfId="3288" hidden="1" xr:uid="{00000000-0005-0000-0000-0000A0240000}"/>
    <cellStyle name="Followed Hyperlink 16" xfId="3328" hidden="1" xr:uid="{00000000-0005-0000-0000-0000A1240000}"/>
    <cellStyle name="Followed Hyperlink 16" xfId="2762" hidden="1" xr:uid="{00000000-0005-0000-0000-0000A2240000}"/>
    <cellStyle name="Followed Hyperlink 16" xfId="3369" hidden="1" xr:uid="{00000000-0005-0000-0000-0000A3240000}"/>
    <cellStyle name="Followed Hyperlink 16" xfId="3426" hidden="1" xr:uid="{00000000-0005-0000-0000-0000A4240000}"/>
    <cellStyle name="Followed Hyperlink 16" xfId="3523" hidden="1" xr:uid="{00000000-0005-0000-0000-0000A7240000}"/>
    <cellStyle name="Followed Hyperlink 16" xfId="3568" hidden="1" xr:uid="{00000000-0005-0000-0000-0000A8240000}"/>
    <cellStyle name="Followed Hyperlink 16" xfId="3608" hidden="1" xr:uid="{00000000-0005-0000-0000-0000A9240000}"/>
    <cellStyle name="Followed Hyperlink 16" xfId="3665" hidden="1" xr:uid="{00000000-0005-0000-0000-0000AA240000}"/>
    <cellStyle name="Followed Hyperlink 16" xfId="3705" hidden="1" xr:uid="{00000000-0005-0000-0000-0000AB240000}"/>
    <cellStyle name="Followed Hyperlink 16" xfId="3780" hidden="1" xr:uid="{00000000-0005-0000-0000-0000AC240000}"/>
    <cellStyle name="Followed Hyperlink 16" xfId="3093" hidden="1" xr:uid="{00000000-0005-0000-0000-0000AE240000}"/>
    <cellStyle name="Followed Hyperlink 16" xfId="3956" hidden="1" xr:uid="{00000000-0005-0000-0000-0000B0240000}"/>
    <cellStyle name="Followed Hyperlink 16" xfId="3996" hidden="1" xr:uid="{00000000-0005-0000-0000-0000B1240000}"/>
    <cellStyle name="Followed Hyperlink 16" xfId="3400" hidden="1" xr:uid="{00000000-0005-0000-0000-0000B2240000}"/>
    <cellStyle name="Followed Hyperlink 16" xfId="4041" hidden="1" xr:uid="{00000000-0005-0000-0000-0000B3240000}"/>
    <cellStyle name="Followed Hyperlink 16" xfId="10303" hidden="1" xr:uid="{00000000-0005-0000-0000-00007E240000}"/>
    <cellStyle name="Followed Hyperlink 16" xfId="10343" hidden="1" xr:uid="{00000000-0005-0000-0000-00007F240000}"/>
    <cellStyle name="Followed Hyperlink 16" xfId="9777" hidden="1" xr:uid="{00000000-0005-0000-0000-000080240000}"/>
    <cellStyle name="Followed Hyperlink 16" xfId="10441" hidden="1" xr:uid="{00000000-0005-0000-0000-000082240000}"/>
    <cellStyle name="Followed Hyperlink 16" xfId="10481" hidden="1" xr:uid="{00000000-0005-0000-0000-000083240000}"/>
    <cellStyle name="Followed Hyperlink 16" xfId="10104" hidden="1" xr:uid="{00000000-0005-0000-0000-000084240000}"/>
    <cellStyle name="Followed Hyperlink 16" xfId="10583" hidden="1" xr:uid="{00000000-0005-0000-0000-000086240000}"/>
    <cellStyle name="Followed Hyperlink 16" xfId="10623" hidden="1" xr:uid="{00000000-0005-0000-0000-000087240000}"/>
    <cellStyle name="Followed Hyperlink 16" xfId="10680" hidden="1" xr:uid="{00000000-0005-0000-0000-000088240000}"/>
    <cellStyle name="Followed Hyperlink 16" xfId="10720" hidden="1" xr:uid="{00000000-0005-0000-0000-000089240000}"/>
    <cellStyle name="Followed Hyperlink 16" xfId="10835" hidden="1" xr:uid="{00000000-0005-0000-0000-00008B240000}"/>
    <cellStyle name="Followed Hyperlink 16" xfId="10108" hidden="1" xr:uid="{00000000-0005-0000-0000-00008C240000}"/>
    <cellStyle name="Followed Hyperlink 16" xfId="10971" hidden="1" xr:uid="{00000000-0005-0000-0000-00008E240000}"/>
    <cellStyle name="Followed Hyperlink 16" xfId="11011" hidden="1" xr:uid="{00000000-0005-0000-0000-00008F240000}"/>
    <cellStyle name="Followed Hyperlink 16" xfId="9840" hidden="1" xr:uid="{00000000-0005-0000-0000-000074240000}"/>
    <cellStyle name="Followed Hyperlink 16" xfId="9966" hidden="1" xr:uid="{00000000-0005-0000-0000-000076240000}"/>
    <cellStyle name="Followed Hyperlink 16" xfId="10006" hidden="1" xr:uid="{00000000-0005-0000-0000-000077240000}"/>
    <cellStyle name="Followed Hyperlink 16" xfId="10048" hidden="1" xr:uid="{00000000-0005-0000-0000-000079240000}"/>
    <cellStyle name="Followed Hyperlink 16" xfId="10135" hidden="1" xr:uid="{00000000-0005-0000-0000-00007A240000}"/>
    <cellStyle name="Followed Hyperlink 16" xfId="10175" hidden="1" xr:uid="{00000000-0005-0000-0000-00007B240000}"/>
    <cellStyle name="Followed Hyperlink 16" xfId="9742" hidden="1" xr:uid="{00000000-0005-0000-0000-00007C240000}"/>
    <cellStyle name="Followed Hyperlink 16" xfId="2547" hidden="1" xr:uid="{00000000-0005-0000-0000-000070240000}"/>
    <cellStyle name="Followed Hyperlink 16" xfId="9621" hidden="1" xr:uid="{00000000-0005-0000-0000-000071240000}"/>
    <cellStyle name="Followed Hyperlink 16" xfId="9665" hidden="1" xr:uid="{00000000-0005-0000-0000-000072240000}"/>
    <cellStyle name="Followed Hyperlink 16" xfId="9588" hidden="1" xr:uid="{00000000-0005-0000-0000-00006F240000}"/>
    <cellStyle name="Followed Hyperlink 16" xfId="9311" hidden="1" xr:uid="{00000000-0005-0000-0000-00006C240000}"/>
    <cellStyle name="Followed Hyperlink 16" xfId="9548" hidden="1" xr:uid="{00000000-0005-0000-0000-00006E240000}"/>
    <cellStyle name="Followed Hyperlink 16" xfId="9462" hidden="1" xr:uid="{00000000-0005-0000-0000-00006B240000}"/>
    <cellStyle name="Followed Hyperlink 16" xfId="9705" hidden="1" xr:uid="{00000000-0005-0000-0000-000073240000}"/>
    <cellStyle name="Followed Hyperlink 16" xfId="9813" hidden="1" xr:uid="{00000000-0005-0000-0000-000078240000}"/>
    <cellStyle name="Followed Hyperlink 16" xfId="10795" hidden="1" xr:uid="{00000000-0005-0000-0000-00008A240000}"/>
    <cellStyle name="Followed Hyperlink 16" xfId="10384" hidden="1" xr:uid="{00000000-0005-0000-0000-000081240000}"/>
    <cellStyle name="Followed Hyperlink 16" xfId="3873" hidden="1" xr:uid="{00000000-0005-0000-0000-0000AF240000}"/>
    <cellStyle name="Followed Hyperlink 16" xfId="3089" hidden="1" xr:uid="{00000000-0005-0000-0000-0000A6240000}"/>
    <cellStyle name="Followed Hyperlink 16" xfId="3120" hidden="1" xr:uid="{00000000-0005-0000-0000-00009C240000}"/>
    <cellStyle name="Followed Hyperlink 16" xfId="10267" hidden="1" xr:uid="{00000000-0005-0000-0000-000093240000}"/>
    <cellStyle name="Followed Hyperlink 16" xfId="2951" hidden="1" xr:uid="{00000000-0005-0000-0000-0000F9240000}"/>
    <cellStyle name="Followed Hyperlink 16" xfId="2376" hidden="1" xr:uid="{00000000-0005-0000-0000-0000F0240000}"/>
    <cellStyle name="Followed Hyperlink 16" xfId="1515" hidden="1" xr:uid="{00000000-0005-0000-0000-0000E7240000}"/>
    <cellStyle name="Followed Hyperlink 16" xfId="1746" hidden="1" xr:uid="{00000000-0005-0000-0000-0000DE240000}"/>
    <cellStyle name="Followed Hyperlink 16" xfId="5516" hidden="1" xr:uid="{00000000-0005-0000-0000-0000D4240000}"/>
    <cellStyle name="Followed Hyperlink 16" xfId="5002" hidden="1" xr:uid="{00000000-0005-0000-0000-0000CB240000}"/>
    <cellStyle name="Followed Hyperlink 16" xfId="4624" hidden="1" xr:uid="{00000000-0005-0000-0000-0000C2240000}"/>
    <cellStyle name="Followed Hyperlink 16" xfId="4286" hidden="1" xr:uid="{00000000-0005-0000-0000-0000B9240000}"/>
    <cellStyle name="Followed Hyperlink 16" xfId="43961" hidden="1" xr:uid="{00000000-0005-0000-0000-000059220000}"/>
    <cellStyle name="Followed Hyperlink 16" xfId="43533" hidden="1" xr:uid="{00000000-0005-0000-0000-000050220000}"/>
    <cellStyle name="Followed Hyperlink 16" xfId="42692" hidden="1" xr:uid="{00000000-0005-0000-0000-000047220000}"/>
    <cellStyle name="Followed Hyperlink 16" xfId="42790" hidden="1" xr:uid="{00000000-0005-0000-0000-00003F220000}"/>
    <cellStyle name="Followed Hyperlink 16" xfId="42358" hidden="1" xr:uid="{00000000-0005-0000-0000-000036220000}"/>
    <cellStyle name="Followed Hyperlink 16" xfId="41978" hidden="1" xr:uid="{00000000-0005-0000-0000-00002E220000}"/>
    <cellStyle name="Followed Hyperlink 16" xfId="33762" hidden="1" xr:uid="{00000000-0005-0000-0000-000073210000}"/>
    <cellStyle name="Followed Hyperlink 16" xfId="33802" hidden="1" xr:uid="{00000000-0005-0000-0000-000074210000}"/>
    <cellStyle name="Followed Hyperlink 16" xfId="33843" hidden="1" xr:uid="{00000000-0005-0000-0000-000076210000}"/>
    <cellStyle name="Followed Hyperlink 16" xfId="33930" hidden="1" xr:uid="{00000000-0005-0000-0000-000077210000}"/>
    <cellStyle name="Followed Hyperlink 16" xfId="33970" hidden="1" xr:uid="{00000000-0005-0000-0000-000078210000}"/>
    <cellStyle name="Followed Hyperlink 16" xfId="33404" hidden="1" xr:uid="{00000000-0005-0000-0000-000079210000}"/>
    <cellStyle name="Followed Hyperlink 16" xfId="34068" hidden="1" xr:uid="{00000000-0005-0000-0000-00007B210000}"/>
    <cellStyle name="Followed Hyperlink 16" xfId="33731" hidden="1" xr:uid="{00000000-0005-0000-0000-00007C210000}"/>
    <cellStyle name="Followed Hyperlink 16" xfId="34210" hidden="1" xr:uid="{00000000-0005-0000-0000-00007E210000}"/>
    <cellStyle name="Followed Hyperlink 16" xfId="34250" hidden="1" xr:uid="{00000000-0005-0000-0000-00007F210000}"/>
    <cellStyle name="Followed Hyperlink 16" xfId="34307" hidden="1" xr:uid="{00000000-0005-0000-0000-000080210000}"/>
    <cellStyle name="Followed Hyperlink 16" xfId="34347" hidden="1" xr:uid="{00000000-0005-0000-0000-000081210000}"/>
    <cellStyle name="Followed Hyperlink 16" xfId="34422" hidden="1" xr:uid="{00000000-0005-0000-0000-000082210000}"/>
    <cellStyle name="Followed Hyperlink 16" xfId="34462" hidden="1" xr:uid="{00000000-0005-0000-0000-000083210000}"/>
    <cellStyle name="Followed Hyperlink 16" xfId="33735" hidden="1" xr:uid="{00000000-0005-0000-0000-000084210000}"/>
    <cellStyle name="Followed Hyperlink 16" xfId="34515" hidden="1" xr:uid="{00000000-0005-0000-0000-000085210000}"/>
    <cellStyle name="Followed Hyperlink 16" xfId="34598" hidden="1" xr:uid="{00000000-0005-0000-0000-000086210000}"/>
    <cellStyle name="Followed Hyperlink 16" xfId="34042" hidden="1" xr:uid="{00000000-0005-0000-0000-000088210000}"/>
    <cellStyle name="Followed Hyperlink 16" xfId="34683" hidden="1" xr:uid="{00000000-0005-0000-0000-000089210000}"/>
    <cellStyle name="Followed Hyperlink 16" xfId="34762" hidden="1" xr:uid="{00000000-0005-0000-0000-00008A210000}"/>
    <cellStyle name="Followed Hyperlink 16" xfId="34844" hidden="1" xr:uid="{00000000-0005-0000-0000-00008C210000}"/>
    <cellStyle name="Followed Hyperlink 16" xfId="34888" hidden="1" xr:uid="{00000000-0005-0000-0000-00008D210000}"/>
    <cellStyle name="Followed Hyperlink 16" xfId="34928" hidden="1" xr:uid="{00000000-0005-0000-0000-00008E210000}"/>
    <cellStyle name="Followed Hyperlink 16" xfId="34392" hidden="1" xr:uid="{00000000-0005-0000-0000-00008F210000}"/>
    <cellStyle name="Followed Hyperlink 16" xfId="34970" hidden="1" xr:uid="{00000000-0005-0000-0000-000090210000}"/>
    <cellStyle name="Followed Hyperlink 16" xfId="35014" hidden="1" xr:uid="{00000000-0005-0000-0000-000091210000}"/>
    <cellStyle name="Followed Hyperlink 16" xfId="35054" hidden="1" xr:uid="{00000000-0005-0000-0000-000092210000}"/>
    <cellStyle name="Followed Hyperlink 16" xfId="34571" hidden="1" xr:uid="{00000000-0005-0000-0000-000093210000}"/>
    <cellStyle name="Followed Hyperlink 16" xfId="35096" hidden="1" xr:uid="{00000000-0005-0000-0000-000094210000}"/>
    <cellStyle name="Followed Hyperlink 16" xfId="35140" hidden="1" xr:uid="{00000000-0005-0000-0000-000095210000}"/>
    <cellStyle name="Followed Hyperlink 16" xfId="35180" hidden="1" xr:uid="{00000000-0005-0000-0000-000096210000}"/>
    <cellStyle name="Followed Hyperlink 16" xfId="35266" hidden="1" xr:uid="{00000000-0005-0000-0000-000097210000}"/>
    <cellStyle name="Followed Hyperlink 16" xfId="35350" hidden="1" xr:uid="{00000000-0005-0000-0000-000099210000}"/>
    <cellStyle name="Followed Hyperlink 16" xfId="35239" hidden="1" xr:uid="{00000000-0005-0000-0000-00009A210000}"/>
    <cellStyle name="Followed Hyperlink 16" xfId="35476" hidden="1" xr:uid="{00000000-0005-0000-0000-00009C210000}"/>
    <cellStyle name="Followed Hyperlink 16" xfId="33177" hidden="1" xr:uid="{00000000-0005-0000-0000-00009E210000}"/>
    <cellStyle name="Followed Hyperlink 16" xfId="35566" hidden="1" xr:uid="{00000000-0005-0000-0000-00009F210000}"/>
    <cellStyle name="Followed Hyperlink 16" xfId="35610" hidden="1" xr:uid="{00000000-0005-0000-0000-0000A0210000}"/>
    <cellStyle name="Followed Hyperlink 16" xfId="35650" hidden="1" xr:uid="{00000000-0005-0000-0000-0000A1210000}"/>
    <cellStyle name="Followed Hyperlink 16" xfId="35785" hidden="1" xr:uid="{00000000-0005-0000-0000-0000A2210000}"/>
    <cellStyle name="Followed Hyperlink 16" xfId="35825" hidden="1" xr:uid="{00000000-0005-0000-0000-0000A3210000}"/>
    <cellStyle name="Followed Hyperlink 16" xfId="35911" hidden="1" xr:uid="{00000000-0005-0000-0000-0000A4210000}"/>
    <cellStyle name="Followed Hyperlink 16" xfId="35951" hidden="1" xr:uid="{00000000-0005-0000-0000-0000A5210000}"/>
    <cellStyle name="Followed Hyperlink 16" xfId="35758" hidden="1" xr:uid="{00000000-0005-0000-0000-0000A6210000}"/>
    <cellStyle name="Followed Hyperlink 16" xfId="35993" hidden="1" xr:uid="{00000000-0005-0000-0000-0000A7210000}"/>
    <cellStyle name="Followed Hyperlink 16" xfId="36080" hidden="1" xr:uid="{00000000-0005-0000-0000-0000A8210000}"/>
    <cellStyle name="Followed Hyperlink 16" xfId="35687" hidden="1" xr:uid="{00000000-0005-0000-0000-0000A9210000}"/>
    <cellStyle name="Followed Hyperlink 16" xfId="36248" hidden="1" xr:uid="{00000000-0005-0000-0000-0000AB210000}"/>
    <cellStyle name="Followed Hyperlink 16" xfId="35722" hidden="1" xr:uid="{00000000-0005-0000-0000-0000AD210000}"/>
    <cellStyle name="Followed Hyperlink 16" xfId="36329" hidden="1" xr:uid="{00000000-0005-0000-0000-0000AE210000}"/>
    <cellStyle name="Followed Hyperlink 16" xfId="36386" hidden="1" xr:uid="{00000000-0005-0000-0000-0000AF210000}"/>
    <cellStyle name="Followed Hyperlink 16" xfId="36426" hidden="1" xr:uid="{00000000-0005-0000-0000-0000B0210000}"/>
    <cellStyle name="Followed Hyperlink 16" xfId="36049" hidden="1" xr:uid="{00000000-0005-0000-0000-0000B1210000}"/>
    <cellStyle name="Followed Hyperlink 16" xfId="36483" hidden="1" xr:uid="{00000000-0005-0000-0000-0000B2210000}"/>
    <cellStyle name="Followed Hyperlink 16" xfId="36528" hidden="1" xr:uid="{00000000-0005-0000-0000-0000B3210000}"/>
    <cellStyle name="Followed Hyperlink 16" xfId="36568" hidden="1" xr:uid="{00000000-0005-0000-0000-0000B4210000}"/>
    <cellStyle name="Followed Hyperlink 16" xfId="36625" hidden="1" xr:uid="{00000000-0005-0000-0000-0000B5210000}"/>
    <cellStyle name="Followed Hyperlink 16" xfId="36665" hidden="1" xr:uid="{00000000-0005-0000-0000-0000B6210000}"/>
    <cellStyle name="Followed Hyperlink 16" xfId="36740" hidden="1" xr:uid="{00000000-0005-0000-0000-0000B7210000}"/>
    <cellStyle name="Followed Hyperlink 16" xfId="36053" hidden="1" xr:uid="{00000000-0005-0000-0000-0000B8210000}"/>
    <cellStyle name="Followed Hyperlink 16" xfId="36833" hidden="1" xr:uid="{00000000-0005-0000-0000-0000B9210000}"/>
    <cellStyle name="Followed Hyperlink 16" xfId="36916" hidden="1" xr:uid="{00000000-0005-0000-0000-0000BA210000}"/>
    <cellStyle name="Followed Hyperlink 16" xfId="37080" hidden="1" xr:uid="{00000000-0005-0000-0000-0000BE210000}"/>
    <cellStyle name="Followed Hyperlink 16" xfId="37120" hidden="1" xr:uid="{00000000-0005-0000-0000-0000BF210000}"/>
    <cellStyle name="Followed Hyperlink 16" xfId="36212" hidden="1" xr:uid="{00000000-0005-0000-0000-0000C0210000}"/>
    <cellStyle name="Followed Hyperlink 16" xfId="37162" hidden="1" xr:uid="{00000000-0005-0000-0000-0000C1210000}"/>
    <cellStyle name="Followed Hyperlink 16" xfId="37206" hidden="1" xr:uid="{00000000-0005-0000-0000-0000C2210000}"/>
    <cellStyle name="Followed Hyperlink 16" xfId="37246" hidden="1" xr:uid="{00000000-0005-0000-0000-0000C3210000}"/>
    <cellStyle name="Followed Hyperlink 16" xfId="36710" hidden="1" xr:uid="{00000000-0005-0000-0000-0000C4210000}"/>
    <cellStyle name="Followed Hyperlink 16" xfId="37288" hidden="1" xr:uid="{00000000-0005-0000-0000-0000C5210000}"/>
    <cellStyle name="Followed Hyperlink 16" xfId="37332" hidden="1" xr:uid="{00000000-0005-0000-0000-0000C6210000}"/>
    <cellStyle name="Followed Hyperlink 16" xfId="36889" hidden="1" xr:uid="{00000000-0005-0000-0000-0000C7210000}"/>
    <cellStyle name="Followed Hyperlink 16" xfId="37414" hidden="1" xr:uid="{00000000-0005-0000-0000-0000C8210000}"/>
    <cellStyle name="Followed Hyperlink 16" xfId="37458" hidden="1" xr:uid="{00000000-0005-0000-0000-0000C9210000}"/>
    <cellStyle name="Followed Hyperlink 16" xfId="37498" hidden="1" xr:uid="{00000000-0005-0000-0000-0000CA210000}"/>
    <cellStyle name="Followed Hyperlink 16" xfId="37584" hidden="1" xr:uid="{00000000-0005-0000-0000-0000CB210000}"/>
    <cellStyle name="Followed Hyperlink 16" xfId="37624" hidden="1" xr:uid="{00000000-0005-0000-0000-0000CC210000}"/>
    <cellStyle name="Followed Hyperlink 16" xfId="37557" hidden="1" xr:uid="{00000000-0005-0000-0000-0000CF210000}"/>
    <cellStyle name="Followed Hyperlink 16" xfId="37750" hidden="1" xr:uid="{00000000-0005-0000-0000-0000D0210000}"/>
    <cellStyle name="Followed Hyperlink 16" xfId="37794" hidden="1" xr:uid="{00000000-0005-0000-0000-0000D1210000}"/>
    <cellStyle name="Followed Hyperlink 16" xfId="37834" hidden="1" xr:uid="{00000000-0005-0000-0000-0000D2210000}"/>
    <cellStyle name="Followed Hyperlink 16" xfId="30793" hidden="1" xr:uid="{00000000-0005-0000-0000-0000D3210000}"/>
    <cellStyle name="Followed Hyperlink 16" xfId="37867" hidden="1" xr:uid="{00000000-0005-0000-0000-0000D4210000}"/>
    <cellStyle name="Followed Hyperlink 16" xfId="37911" hidden="1" xr:uid="{00000000-0005-0000-0000-0000D5210000}"/>
    <cellStyle name="Followed Hyperlink 16" xfId="38086" hidden="1" xr:uid="{00000000-0005-0000-0000-0000D6210000}"/>
    <cellStyle name="Followed Hyperlink 16" xfId="38126" hidden="1" xr:uid="{00000000-0005-0000-0000-0000D7210000}"/>
    <cellStyle name="Followed Hyperlink 16" xfId="38212" hidden="1" xr:uid="{00000000-0005-0000-0000-0000D8210000}"/>
    <cellStyle name="Followed Hyperlink 16" xfId="38252" hidden="1" xr:uid="{00000000-0005-0000-0000-0000D9210000}"/>
    <cellStyle name="Followed Hyperlink 16" xfId="38059" hidden="1" xr:uid="{00000000-0005-0000-0000-0000DA210000}"/>
    <cellStyle name="Followed Hyperlink 16" xfId="38294" hidden="1" xr:uid="{00000000-0005-0000-0000-0000DB210000}"/>
    <cellStyle name="Followed Hyperlink 16" xfId="38381" hidden="1" xr:uid="{00000000-0005-0000-0000-0000DC210000}"/>
    <cellStyle name="Followed Hyperlink 16" xfId="38462" hidden="1" xr:uid="{00000000-0005-0000-0000-0000DF210000}"/>
    <cellStyle name="Followed Hyperlink 16" xfId="38589" hidden="1" xr:uid="{00000000-0005-0000-0000-0000E1210000}"/>
    <cellStyle name="Followed Hyperlink 16" xfId="38023" hidden="1" xr:uid="{00000000-0005-0000-0000-0000E2210000}"/>
    <cellStyle name="Followed Hyperlink 16" xfId="38630" hidden="1" xr:uid="{00000000-0005-0000-0000-0000E3210000}"/>
    <cellStyle name="Followed Hyperlink 16" xfId="38687" hidden="1" xr:uid="{00000000-0005-0000-0000-0000E4210000}"/>
    <cellStyle name="Followed Hyperlink 16" xfId="38350" hidden="1" xr:uid="{00000000-0005-0000-0000-0000E5210000}"/>
    <cellStyle name="Followed Hyperlink 16" xfId="38784" hidden="1" xr:uid="{00000000-0005-0000-0000-0000E6210000}"/>
    <cellStyle name="Followed Hyperlink 16" xfId="38829" hidden="1" xr:uid="{00000000-0005-0000-0000-0000E7210000}"/>
    <cellStyle name="Followed Hyperlink 16" xfId="38869" hidden="1" xr:uid="{00000000-0005-0000-0000-0000E8210000}"/>
    <cellStyle name="Followed Hyperlink 16" xfId="38926" hidden="1" xr:uid="{00000000-0005-0000-0000-0000E9210000}"/>
    <cellStyle name="Followed Hyperlink 16" xfId="38966" hidden="1" xr:uid="{00000000-0005-0000-0000-0000EA210000}"/>
    <cellStyle name="Followed Hyperlink 16" xfId="39041" hidden="1" xr:uid="{00000000-0005-0000-0000-0000EB210000}"/>
    <cellStyle name="Followed Hyperlink 16" xfId="39081" hidden="1" xr:uid="{00000000-0005-0000-0000-0000EC210000}"/>
    <cellStyle name="Followed Hyperlink 16" xfId="38354" hidden="1" xr:uid="{00000000-0005-0000-0000-0000ED210000}"/>
    <cellStyle name="Followed Hyperlink 16" xfId="39217" hidden="1" xr:uid="{00000000-0005-0000-0000-0000EF210000}"/>
    <cellStyle name="Followed Hyperlink 16" xfId="39257" hidden="1" xr:uid="{00000000-0005-0000-0000-0000F0210000}"/>
    <cellStyle name="Followed Hyperlink 16" xfId="39302" hidden="1" xr:uid="{00000000-0005-0000-0000-0000F2210000}"/>
    <cellStyle name="Followed Hyperlink 16" xfId="39381" hidden="1" xr:uid="{00000000-0005-0000-0000-0000F3210000}"/>
    <cellStyle name="Followed Hyperlink 16" xfId="38513" hidden="1" xr:uid="{00000000-0005-0000-0000-0000F4210000}"/>
    <cellStyle name="Followed Hyperlink 16" xfId="39463" hidden="1" xr:uid="{00000000-0005-0000-0000-0000F5210000}"/>
    <cellStyle name="Followed Hyperlink 16" xfId="39507" hidden="1" xr:uid="{00000000-0005-0000-0000-0000F6210000}"/>
    <cellStyle name="Followed Hyperlink 16" xfId="39547" hidden="1" xr:uid="{00000000-0005-0000-0000-0000F7210000}"/>
    <cellStyle name="Followed Hyperlink 16" xfId="39011" hidden="1" xr:uid="{00000000-0005-0000-0000-0000F8210000}"/>
    <cellStyle name="Followed Hyperlink 16" xfId="39589" hidden="1" xr:uid="{00000000-0005-0000-0000-0000F9210000}"/>
    <cellStyle name="Followed Hyperlink 16" xfId="39633" hidden="1" xr:uid="{00000000-0005-0000-0000-0000FA210000}"/>
    <cellStyle name="Followed Hyperlink 16" xfId="38421" hidden="1" xr:uid="{00000000-0005-0000-0000-0000DD210000}"/>
    <cellStyle name="Followed Hyperlink 16" xfId="37001" hidden="1" xr:uid="{00000000-0005-0000-0000-0000BD210000}"/>
    <cellStyle name="Followed Hyperlink 16" xfId="35516" hidden="1" xr:uid="{00000000-0005-0000-0000-00009D210000}"/>
    <cellStyle name="Followed Hyperlink 16" xfId="32618" hidden="1" xr:uid="{00000000-0005-0000-0000-00005D210000}"/>
    <cellStyle name="Followed Hyperlink 16" xfId="31044" hidden="1" xr:uid="{00000000-0005-0000-0000-00003D210000}"/>
    <cellStyle name="Followed Hyperlink 16" xfId="29792" hidden="1" xr:uid="{00000000-0005-0000-0000-00001D210000}"/>
    <cellStyle name="Followed Hyperlink 16" xfId="54822" hidden="1" xr:uid="{00000000-0005-0000-0000-00005B200000}"/>
    <cellStyle name="Followed Hyperlink 16" xfId="55602" hidden="1" xr:uid="{00000000-0005-0000-0000-00005C200000}"/>
    <cellStyle name="Followed Hyperlink 16" xfId="55725" hidden="1" xr:uid="{00000000-0005-0000-0000-00005E200000}"/>
    <cellStyle name="Followed Hyperlink 16" xfId="55129" hidden="1" xr:uid="{00000000-0005-0000-0000-00005F200000}"/>
    <cellStyle name="Followed Hyperlink 16" xfId="55770" hidden="1" xr:uid="{00000000-0005-0000-0000-000060200000}"/>
    <cellStyle name="Followed Hyperlink 16" xfId="55849" hidden="1" xr:uid="{00000000-0005-0000-0000-000061200000}"/>
    <cellStyle name="Followed Hyperlink 16" xfId="54981" hidden="1" xr:uid="{00000000-0005-0000-0000-000062200000}"/>
    <cellStyle name="Followed Hyperlink 16" xfId="55931" hidden="1" xr:uid="{00000000-0005-0000-0000-000063200000}"/>
    <cellStyle name="Followed Hyperlink 16" xfId="55975" hidden="1" xr:uid="{00000000-0005-0000-0000-000064200000}"/>
    <cellStyle name="Followed Hyperlink 16" xfId="56015" hidden="1" xr:uid="{00000000-0005-0000-0000-000065200000}"/>
    <cellStyle name="Followed Hyperlink 16" xfId="55479" hidden="1" xr:uid="{00000000-0005-0000-0000-000066200000}"/>
    <cellStyle name="Followed Hyperlink 16" xfId="56101" hidden="1" xr:uid="{00000000-0005-0000-0000-000068200000}"/>
    <cellStyle name="Followed Hyperlink 16" xfId="55658" hidden="1" xr:uid="{00000000-0005-0000-0000-000069200000}"/>
    <cellStyle name="Followed Hyperlink 16" xfId="56183" hidden="1" xr:uid="{00000000-0005-0000-0000-00006A200000}"/>
    <cellStyle name="Followed Hyperlink 16" xfId="56227" hidden="1" xr:uid="{00000000-0005-0000-0000-00006B200000}"/>
    <cellStyle name="Followed Hyperlink 16" xfId="56353" hidden="1" xr:uid="{00000000-0005-0000-0000-00006D200000}"/>
    <cellStyle name="Followed Hyperlink 16" xfId="56393" hidden="1" xr:uid="{00000000-0005-0000-0000-00006E200000}"/>
    <cellStyle name="Followed Hyperlink 16" xfId="56437" hidden="1" xr:uid="{00000000-0005-0000-0000-00006F200000}"/>
    <cellStyle name="Followed Hyperlink 16" xfId="56326" hidden="1" xr:uid="{00000000-0005-0000-0000-000070200000}"/>
    <cellStyle name="Followed Hyperlink 16" xfId="56519" hidden="1" xr:uid="{00000000-0005-0000-0000-000071200000}"/>
    <cellStyle name="Followed Hyperlink 16" xfId="56563" hidden="1" xr:uid="{00000000-0005-0000-0000-000072200000}"/>
    <cellStyle name="Followed Hyperlink 16" xfId="56477" hidden="1" xr:uid="{00000000-0005-0000-0000-000073200000}"/>
    <cellStyle name="Followed Hyperlink 16" xfId="56141" hidden="1" xr:uid="{00000000-0005-0000-0000-000074200000}"/>
    <cellStyle name="Followed Hyperlink 16" xfId="55889" hidden="1" xr:uid="{00000000-0005-0000-0000-000075200000}"/>
    <cellStyle name="Followed Hyperlink 16" xfId="55549" hidden="1" xr:uid="{00000000-0005-0000-0000-000076200000}"/>
    <cellStyle name="Followed Hyperlink 16" xfId="54889" hidden="1" xr:uid="{00000000-0005-0000-0000-000078200000}"/>
    <cellStyle name="Followed Hyperlink 16" xfId="54419" hidden="1" xr:uid="{00000000-0005-0000-0000-000079200000}"/>
    <cellStyle name="Followed Hyperlink 16" xfId="54159" hidden="1" xr:uid="{00000000-0005-0000-0000-00007A200000}"/>
    <cellStyle name="Followed Hyperlink 16" xfId="53823" hidden="1" xr:uid="{00000000-0005-0000-0000-00007B200000}"/>
    <cellStyle name="Followed Hyperlink 16" xfId="53571" hidden="1" xr:uid="{00000000-0005-0000-0000-00007C200000}"/>
    <cellStyle name="Followed Hyperlink 16" xfId="52877" hidden="1" xr:uid="{00000000-0005-0000-0000-00007E200000}"/>
    <cellStyle name="Followed Hyperlink 16" xfId="52571" hidden="1" xr:uid="{00000000-0005-0000-0000-00007F200000}"/>
    <cellStyle name="Followed Hyperlink 16" xfId="52101" hidden="1" xr:uid="{00000000-0005-0000-0000-000080200000}"/>
    <cellStyle name="Followed Hyperlink 16" xfId="51767" hidden="1" xr:uid="{00000000-0005-0000-0000-000081200000}"/>
    <cellStyle name="Followed Hyperlink 16" xfId="51431" hidden="1" xr:uid="{00000000-0005-0000-0000-000082200000}"/>
    <cellStyle name="Followed Hyperlink 16" xfId="51179" hidden="1" xr:uid="{00000000-0005-0000-0000-000083200000}"/>
    <cellStyle name="Followed Hyperlink 16" xfId="50839" hidden="1" xr:uid="{00000000-0005-0000-0000-000084200000}"/>
    <cellStyle name="Followed Hyperlink 16" xfId="50485" hidden="1" xr:uid="{00000000-0005-0000-0000-000085200000}"/>
    <cellStyle name="Followed Hyperlink 16" xfId="50179" hidden="1" xr:uid="{00000000-0005-0000-0000-000086200000}"/>
    <cellStyle name="Followed Hyperlink 16" xfId="49412" hidden="1" xr:uid="{00000000-0005-0000-0000-000088200000}"/>
    <cellStyle name="Followed Hyperlink 16" xfId="22524" hidden="1" xr:uid="{00000000-0005-0000-0000-000089200000}"/>
    <cellStyle name="Followed Hyperlink 16" xfId="23102" hidden="1" xr:uid="{00000000-0005-0000-0000-00008A200000}"/>
    <cellStyle name="Followed Hyperlink 16" xfId="23146" hidden="1" xr:uid="{00000000-0005-0000-0000-00008B200000}"/>
    <cellStyle name="Followed Hyperlink 16" xfId="22703" hidden="1" xr:uid="{00000000-0005-0000-0000-00008C200000}"/>
    <cellStyle name="Followed Hyperlink 16" xfId="23228" hidden="1" xr:uid="{00000000-0005-0000-0000-00008D200000}"/>
    <cellStyle name="Followed Hyperlink 16" xfId="23312" hidden="1" xr:uid="{00000000-0005-0000-0000-00008F200000}"/>
    <cellStyle name="Followed Hyperlink 16" xfId="23398" hidden="1" xr:uid="{00000000-0005-0000-0000-000090200000}"/>
    <cellStyle name="Followed Hyperlink 16" xfId="23438" hidden="1" xr:uid="{00000000-0005-0000-0000-000091200000}"/>
    <cellStyle name="Followed Hyperlink 16" xfId="23482" hidden="1" xr:uid="{00000000-0005-0000-0000-000092200000}"/>
    <cellStyle name="Followed Hyperlink 16" xfId="23522" hidden="1" xr:uid="{00000000-0005-0000-0000-000093200000}"/>
    <cellStyle name="Followed Hyperlink 16" xfId="23371" hidden="1" xr:uid="{00000000-0005-0000-0000-000094200000}"/>
    <cellStyle name="Followed Hyperlink 16" xfId="23564" hidden="1" xr:uid="{00000000-0005-0000-0000-000095200000}"/>
    <cellStyle name="Followed Hyperlink 16" xfId="23608" hidden="1" xr:uid="{00000000-0005-0000-0000-000096200000}"/>
    <cellStyle name="Followed Hyperlink 16" xfId="23732" hidden="1" xr:uid="{00000000-0005-0000-0000-000098200000}"/>
    <cellStyle name="Followed Hyperlink 16" xfId="23772" hidden="1" xr:uid="{00000000-0005-0000-0000-000099200000}"/>
    <cellStyle name="Followed Hyperlink 16" xfId="23816" hidden="1" xr:uid="{00000000-0005-0000-0000-00009A200000}"/>
    <cellStyle name="Followed Hyperlink 16" xfId="23991" hidden="1" xr:uid="{00000000-0005-0000-0000-00009B200000}"/>
    <cellStyle name="Followed Hyperlink 16" xfId="24031" hidden="1" xr:uid="{00000000-0005-0000-0000-00009C200000}"/>
    <cellStyle name="Followed Hyperlink 16" xfId="24157" hidden="1" xr:uid="{00000000-0005-0000-0000-00009E200000}"/>
    <cellStyle name="Followed Hyperlink 16" xfId="23964" hidden="1" xr:uid="{00000000-0005-0000-0000-00009F200000}"/>
    <cellStyle name="Followed Hyperlink 16" xfId="24286" hidden="1" xr:uid="{00000000-0005-0000-0000-0000A1200000}"/>
    <cellStyle name="Followed Hyperlink 16" xfId="24326" hidden="1" xr:uid="{00000000-0005-0000-0000-0000A2200000}"/>
    <cellStyle name="Followed Hyperlink 16" xfId="23893" hidden="1" xr:uid="{00000000-0005-0000-0000-0000A3200000}"/>
    <cellStyle name="Followed Hyperlink 16" xfId="24367" hidden="1" xr:uid="{00000000-0005-0000-0000-0000A4200000}"/>
    <cellStyle name="Followed Hyperlink 16" xfId="24454" hidden="1" xr:uid="{00000000-0005-0000-0000-0000A5200000}"/>
    <cellStyle name="Followed Hyperlink 16" xfId="24494" hidden="1" xr:uid="{00000000-0005-0000-0000-0000A6200000}"/>
    <cellStyle name="Followed Hyperlink 16" xfId="23928" hidden="1" xr:uid="{00000000-0005-0000-0000-0000A7200000}"/>
    <cellStyle name="Followed Hyperlink 16" xfId="24592" hidden="1" xr:uid="{00000000-0005-0000-0000-0000A9200000}"/>
    <cellStyle name="Followed Hyperlink 16" xfId="24255" hidden="1" xr:uid="{00000000-0005-0000-0000-0000AA200000}"/>
    <cellStyle name="Followed Hyperlink 16" xfId="24689" hidden="1" xr:uid="{00000000-0005-0000-0000-0000AB200000}"/>
    <cellStyle name="Followed Hyperlink 16" xfId="24734" hidden="1" xr:uid="{00000000-0005-0000-0000-0000AC200000}"/>
    <cellStyle name="Followed Hyperlink 16" xfId="24774" hidden="1" xr:uid="{00000000-0005-0000-0000-0000AD200000}"/>
    <cellStyle name="Followed Hyperlink 16" xfId="24831" hidden="1" xr:uid="{00000000-0005-0000-0000-0000AE200000}"/>
    <cellStyle name="Followed Hyperlink 16" xfId="24871" hidden="1" xr:uid="{00000000-0005-0000-0000-0000AF200000}"/>
    <cellStyle name="Followed Hyperlink 16" xfId="24946" hidden="1" xr:uid="{00000000-0005-0000-0000-0000B0200000}"/>
    <cellStyle name="Followed Hyperlink 16" xfId="24259" hidden="1" xr:uid="{00000000-0005-0000-0000-0000B2200000}"/>
    <cellStyle name="Followed Hyperlink 16" xfId="25039" hidden="1" xr:uid="{00000000-0005-0000-0000-0000B3200000}"/>
    <cellStyle name="Followed Hyperlink 16" xfId="25122" hidden="1" xr:uid="{00000000-0005-0000-0000-0000B4200000}"/>
    <cellStyle name="Followed Hyperlink 16" xfId="25162" hidden="1" xr:uid="{00000000-0005-0000-0000-0000B5200000}"/>
    <cellStyle name="Followed Hyperlink 16" xfId="24535" hidden="1" xr:uid="{00000000-0005-0000-0000-0000A8200000}"/>
    <cellStyle name="Followed Hyperlink 16" xfId="23648" hidden="1" xr:uid="{00000000-0005-0000-0000-000097200000}"/>
    <cellStyle name="Followed Hyperlink 16" xfId="49709" hidden="1" xr:uid="{00000000-0005-0000-0000-000087200000}"/>
    <cellStyle name="Followed Hyperlink 16" xfId="55195" hidden="1" xr:uid="{00000000-0005-0000-0000-000077200000}"/>
    <cellStyle name="Followed Hyperlink 16" xfId="56057" hidden="1" xr:uid="{00000000-0005-0000-0000-000067200000}"/>
    <cellStyle name="Followed Hyperlink 16" xfId="34165" hidden="1" xr:uid="{00000000-0005-0000-0000-00007D210000}"/>
    <cellStyle name="Followed Hyperlink 16" xfId="39134" hidden="1" xr:uid="{00000000-0005-0000-0000-0000EE210000}"/>
    <cellStyle name="Followed Hyperlink 16" xfId="37988" hidden="1" xr:uid="{00000000-0005-0000-0000-0000DE210000}"/>
    <cellStyle name="Followed Hyperlink 16" xfId="37668" hidden="1" xr:uid="{00000000-0005-0000-0000-0000CD210000}"/>
    <cellStyle name="Followed Hyperlink 16" xfId="36360" hidden="1" xr:uid="{00000000-0005-0000-0000-0000BC210000}"/>
    <cellStyle name="Followed Hyperlink 16" xfId="36288" hidden="1" xr:uid="{00000000-0005-0000-0000-0000AC210000}"/>
    <cellStyle name="Followed Hyperlink 16" xfId="33894" hidden="1" xr:uid="{00000000-0005-0000-0000-00008B210000}"/>
    <cellStyle name="Followed Hyperlink 16" xfId="34011" hidden="1" xr:uid="{00000000-0005-0000-0000-00007A210000}"/>
    <cellStyle name="Followed Hyperlink 16" xfId="33208" hidden="1" xr:uid="{00000000-0005-0000-0000-00006A210000}"/>
    <cellStyle name="Followed Hyperlink 16" xfId="32492" hidden="1" xr:uid="{00000000-0005-0000-0000-000059210000}"/>
    <cellStyle name="Followed Hyperlink 16" xfId="31769" hidden="1" xr:uid="{00000000-0005-0000-0000-000049210000}"/>
    <cellStyle name="Followed Hyperlink 16" xfId="30936" hidden="1" xr:uid="{00000000-0005-0000-0000-000038210000}"/>
    <cellStyle name="Followed Hyperlink 16" xfId="30208" hidden="1" xr:uid="{00000000-0005-0000-0000-000028210000}"/>
    <cellStyle name="Followed Hyperlink 16" xfId="29501" hidden="1" xr:uid="{00000000-0005-0000-0000-000017210000}"/>
    <cellStyle name="Followed Hyperlink 16" xfId="28827" hidden="1" xr:uid="{00000000-0005-0000-0000-000007210000}"/>
    <cellStyle name="Followed Hyperlink 16" xfId="27938" hidden="1" xr:uid="{00000000-0005-0000-0000-0000F6200000}"/>
    <cellStyle name="Followed Hyperlink 16" xfId="26577" hidden="1" xr:uid="{00000000-0005-0000-0000-0000E6200000}"/>
    <cellStyle name="Followed Hyperlink 16" xfId="47697" hidden="1" xr:uid="{00000000-0005-0000-0000-0000AD220000}"/>
    <cellStyle name="Followed Hyperlink 16" xfId="16623" hidden="1" xr:uid="{00000000-0005-0000-0000-0000AD230000}"/>
    <cellStyle name="Followed Hyperlink 16" xfId="9212" hidden="1" xr:uid="{00000000-0005-0000-0000-000066240000}"/>
    <cellStyle name="Followed Hyperlink 16" xfId="8587" hidden="1" xr:uid="{00000000-0005-0000-0000-000055240000}"/>
    <cellStyle name="Followed Hyperlink 16" xfId="7104" hidden="1" xr:uid="{00000000-0005-0000-0000-000033240000}"/>
    <cellStyle name="Followed Hyperlink 16" xfId="6437" hidden="1" xr:uid="{00000000-0005-0000-0000-000022240000}"/>
    <cellStyle name="Followed Hyperlink 16" xfId="12564" hidden="1" xr:uid="{00000000-0005-0000-0000-000011240000}"/>
    <cellStyle name="Followed Hyperlink 16" xfId="22730" hidden="1" xr:uid="{00000000-0005-0000-0000-000000240000}"/>
    <cellStyle name="Followed Hyperlink 16" xfId="21975" hidden="1" xr:uid="{00000000-0005-0000-0000-0000EF230000}"/>
    <cellStyle name="Followed Hyperlink 16" xfId="21166" hidden="1" xr:uid="{00000000-0005-0000-0000-0000DE230000}"/>
    <cellStyle name="Followed Hyperlink 16" xfId="19818" hidden="1" xr:uid="{00000000-0005-0000-0000-0000CC230000}"/>
    <cellStyle name="Followed Hyperlink 16" xfId="19746" hidden="1" xr:uid="{00000000-0005-0000-0000-0000BB230000}"/>
    <cellStyle name="Followed Hyperlink 16" xfId="18903" hidden="1" xr:uid="{00000000-0005-0000-0000-0000AA230000}"/>
    <cellStyle name="Followed Hyperlink 16" xfId="17365" hidden="1" xr:uid="{00000000-0005-0000-0000-000099230000}"/>
    <cellStyle name="Followed Hyperlink 16" xfId="17539" hidden="1" xr:uid="{00000000-0005-0000-0000-000088230000}"/>
    <cellStyle name="Followed Hyperlink 16" xfId="43365" hidden="1" xr:uid="{00000000-0005-0000-0000-00005A220000}"/>
    <cellStyle name="Followed Hyperlink 16" xfId="44006" hidden="1" xr:uid="{00000000-0005-0000-0000-00005B220000}"/>
    <cellStyle name="Followed Hyperlink 16" xfId="44085" hidden="1" xr:uid="{00000000-0005-0000-0000-00005C220000}"/>
    <cellStyle name="Followed Hyperlink 16" xfId="44167" hidden="1" xr:uid="{00000000-0005-0000-0000-00005E220000}"/>
    <cellStyle name="Followed Hyperlink 16" xfId="44251" hidden="1" xr:uid="{00000000-0005-0000-0000-000060220000}"/>
    <cellStyle name="Followed Hyperlink 16" xfId="43715" hidden="1" xr:uid="{00000000-0005-0000-0000-000061220000}"/>
    <cellStyle name="Followed Hyperlink 16" xfId="44293" hidden="1" xr:uid="{00000000-0005-0000-0000-000062220000}"/>
    <cellStyle name="Followed Hyperlink 16" xfId="44337" hidden="1" xr:uid="{00000000-0005-0000-0000-000063220000}"/>
    <cellStyle name="Followed Hyperlink 16" xfId="44377" hidden="1" xr:uid="{00000000-0005-0000-0000-000064220000}"/>
    <cellStyle name="Followed Hyperlink 16" xfId="43894" hidden="1" xr:uid="{00000000-0005-0000-0000-000065220000}"/>
    <cellStyle name="Followed Hyperlink 16" xfId="44419" hidden="1" xr:uid="{00000000-0005-0000-0000-000066220000}"/>
    <cellStyle name="Followed Hyperlink 16" xfId="44463" hidden="1" xr:uid="{00000000-0005-0000-0000-000067220000}"/>
    <cellStyle name="Followed Hyperlink 16" xfId="44503" hidden="1" xr:uid="{00000000-0005-0000-0000-000068220000}"/>
    <cellStyle name="Followed Hyperlink 16" xfId="44589" hidden="1" xr:uid="{00000000-0005-0000-0000-000069220000}"/>
    <cellStyle name="Followed Hyperlink 16" xfId="44629" hidden="1" xr:uid="{00000000-0005-0000-0000-00006A220000}"/>
    <cellStyle name="Followed Hyperlink 16" xfId="44673" hidden="1" xr:uid="{00000000-0005-0000-0000-00006B220000}"/>
    <cellStyle name="Followed Hyperlink 16" xfId="44562" hidden="1" xr:uid="{00000000-0005-0000-0000-00006C220000}"/>
    <cellStyle name="Followed Hyperlink 16" xfId="44799" hidden="1" xr:uid="{00000000-0005-0000-0000-00006E220000}"/>
    <cellStyle name="Followed Hyperlink 16" xfId="44839" hidden="1" xr:uid="{00000000-0005-0000-0000-00006F220000}"/>
    <cellStyle name="Followed Hyperlink 16" xfId="44965" hidden="1" xr:uid="{00000000-0005-0000-0000-000071220000}"/>
    <cellStyle name="Followed Hyperlink 16" xfId="45009" hidden="1" xr:uid="{00000000-0005-0000-0000-000072220000}"/>
    <cellStyle name="Followed Hyperlink 16" xfId="45049" hidden="1" xr:uid="{00000000-0005-0000-0000-000073220000}"/>
    <cellStyle name="Followed Hyperlink 16" xfId="45184" hidden="1" xr:uid="{00000000-0005-0000-0000-000074220000}"/>
    <cellStyle name="Followed Hyperlink 16" xfId="45224" hidden="1" xr:uid="{00000000-0005-0000-0000-000075220000}"/>
    <cellStyle name="Followed Hyperlink 16" xfId="45310" hidden="1" xr:uid="{00000000-0005-0000-0000-000076220000}"/>
    <cellStyle name="Followed Hyperlink 16" xfId="45157" hidden="1" xr:uid="{00000000-0005-0000-0000-000078220000}"/>
    <cellStyle name="Followed Hyperlink 16" xfId="45392" hidden="1" xr:uid="{00000000-0005-0000-0000-000079220000}"/>
    <cellStyle name="Followed Hyperlink 16" xfId="45479" hidden="1" xr:uid="{00000000-0005-0000-0000-00007A220000}"/>
    <cellStyle name="Followed Hyperlink 16" xfId="45086" hidden="1" xr:uid="{00000000-0005-0000-0000-00007B220000}"/>
    <cellStyle name="Followed Hyperlink 16" xfId="45560" hidden="1" xr:uid="{00000000-0005-0000-0000-00007C220000}"/>
    <cellStyle name="Followed Hyperlink 16" xfId="45687" hidden="1" xr:uid="{00000000-0005-0000-0000-00007E220000}"/>
    <cellStyle name="Followed Hyperlink 16" xfId="45121" hidden="1" xr:uid="{00000000-0005-0000-0000-00007F220000}"/>
    <cellStyle name="Followed Hyperlink 16" xfId="45728" hidden="1" xr:uid="{00000000-0005-0000-0000-000080220000}"/>
    <cellStyle name="Followed Hyperlink 16" xfId="45785" hidden="1" xr:uid="{00000000-0005-0000-0000-000081220000}"/>
    <cellStyle name="Followed Hyperlink 16" xfId="45448" hidden="1" xr:uid="{00000000-0005-0000-0000-000083220000}"/>
    <cellStyle name="Followed Hyperlink 16" xfId="45882" hidden="1" xr:uid="{00000000-0005-0000-0000-000084220000}"/>
    <cellStyle name="Followed Hyperlink 16" xfId="45927" hidden="1" xr:uid="{00000000-0005-0000-0000-000085220000}"/>
    <cellStyle name="Followed Hyperlink 16" xfId="45967" hidden="1" xr:uid="{00000000-0005-0000-0000-000086220000}"/>
    <cellStyle name="Followed Hyperlink 16" xfId="46024" hidden="1" xr:uid="{00000000-0005-0000-0000-000087220000}"/>
    <cellStyle name="Followed Hyperlink 16" xfId="46064" hidden="1" xr:uid="{00000000-0005-0000-0000-000088220000}"/>
    <cellStyle name="Followed Hyperlink 16" xfId="46139" hidden="1" xr:uid="{00000000-0005-0000-0000-000089220000}"/>
    <cellStyle name="Followed Hyperlink 16" xfId="45452" hidden="1" xr:uid="{00000000-0005-0000-0000-00008A220000}"/>
    <cellStyle name="Followed Hyperlink 16" xfId="46232" hidden="1" xr:uid="{00000000-0005-0000-0000-00008B220000}"/>
    <cellStyle name="Followed Hyperlink 16" xfId="46315" hidden="1" xr:uid="{00000000-0005-0000-0000-00008C220000}"/>
    <cellStyle name="Followed Hyperlink 16" xfId="45759" hidden="1" xr:uid="{00000000-0005-0000-0000-00008E220000}"/>
    <cellStyle name="Followed Hyperlink 16" xfId="46400" hidden="1" xr:uid="{00000000-0005-0000-0000-00008F220000}"/>
    <cellStyle name="Followed Hyperlink 16" xfId="46479" hidden="1" xr:uid="{00000000-0005-0000-0000-000090220000}"/>
    <cellStyle name="Followed Hyperlink 16" xfId="46519" hidden="1" xr:uid="{00000000-0005-0000-0000-000091220000}"/>
    <cellStyle name="Followed Hyperlink 16" xfId="45611" hidden="1" xr:uid="{00000000-0005-0000-0000-000092220000}"/>
    <cellStyle name="Followed Hyperlink 16" xfId="46605" hidden="1" xr:uid="{00000000-0005-0000-0000-000094220000}"/>
    <cellStyle name="Followed Hyperlink 16" xfId="46645" hidden="1" xr:uid="{00000000-0005-0000-0000-000095220000}"/>
    <cellStyle name="Followed Hyperlink 16" xfId="46109" hidden="1" xr:uid="{00000000-0005-0000-0000-000096220000}"/>
    <cellStyle name="Followed Hyperlink 16" xfId="46687" hidden="1" xr:uid="{00000000-0005-0000-0000-000097220000}"/>
    <cellStyle name="Followed Hyperlink 16" xfId="46731" hidden="1" xr:uid="{00000000-0005-0000-0000-000098220000}"/>
    <cellStyle name="Followed Hyperlink 16" xfId="46813" hidden="1" xr:uid="{00000000-0005-0000-0000-00009A220000}"/>
    <cellStyle name="Followed Hyperlink 16" xfId="46857" hidden="1" xr:uid="{00000000-0005-0000-0000-00009B220000}"/>
    <cellStyle name="Followed Hyperlink 16" xfId="46897" hidden="1" xr:uid="{00000000-0005-0000-0000-00009C220000}"/>
    <cellStyle name="Followed Hyperlink 16" xfId="47023" hidden="1" xr:uid="{00000000-0005-0000-0000-00009E220000}"/>
    <cellStyle name="Followed Hyperlink 16" xfId="47067" hidden="1" xr:uid="{00000000-0005-0000-0000-00009F220000}"/>
    <cellStyle name="Followed Hyperlink 16" xfId="47107" hidden="1" xr:uid="{00000000-0005-0000-0000-0000A0220000}"/>
    <cellStyle name="Followed Hyperlink 16" xfId="46956" hidden="1" xr:uid="{00000000-0005-0000-0000-0000A1220000}"/>
    <cellStyle name="Followed Hyperlink 16" xfId="47149" hidden="1" xr:uid="{00000000-0005-0000-0000-0000A2220000}"/>
    <cellStyle name="Followed Hyperlink 16" xfId="47193" hidden="1" xr:uid="{00000000-0005-0000-0000-0000A3220000}"/>
    <cellStyle name="Followed Hyperlink 16" xfId="47233" hidden="1" xr:uid="{00000000-0005-0000-0000-0000A4220000}"/>
    <cellStyle name="Followed Hyperlink 16" xfId="47270" hidden="1" xr:uid="{00000000-0005-0000-0000-0000A6220000}"/>
    <cellStyle name="Followed Hyperlink 16" xfId="47314" hidden="1" xr:uid="{00000000-0005-0000-0000-0000A7220000}"/>
    <cellStyle name="Followed Hyperlink 16" xfId="47489" hidden="1" xr:uid="{00000000-0005-0000-0000-0000A8220000}"/>
    <cellStyle name="Followed Hyperlink 16" xfId="47529" hidden="1" xr:uid="{00000000-0005-0000-0000-0000A9220000}"/>
    <cellStyle name="Followed Hyperlink 16" xfId="47615" hidden="1" xr:uid="{00000000-0005-0000-0000-0000AA220000}"/>
    <cellStyle name="Followed Hyperlink 16" xfId="47655" hidden="1" xr:uid="{00000000-0005-0000-0000-0000AB220000}"/>
    <cellStyle name="Followed Hyperlink 16" xfId="47462" hidden="1" xr:uid="{00000000-0005-0000-0000-0000AC220000}"/>
    <cellStyle name="Followed Hyperlink 16" xfId="47784" hidden="1" xr:uid="{00000000-0005-0000-0000-0000AE220000}"/>
    <cellStyle name="Followed Hyperlink 16" xfId="47824" hidden="1" xr:uid="{00000000-0005-0000-0000-0000AF220000}"/>
    <cellStyle name="Followed Hyperlink 16" xfId="47391" hidden="1" xr:uid="{00000000-0005-0000-0000-0000B0220000}"/>
    <cellStyle name="Followed Hyperlink 16" xfId="47865" hidden="1" xr:uid="{00000000-0005-0000-0000-0000B1220000}"/>
    <cellStyle name="Followed Hyperlink 16" xfId="47952" hidden="1" xr:uid="{00000000-0005-0000-0000-0000B2220000}"/>
    <cellStyle name="Followed Hyperlink 16" xfId="47992" hidden="1" xr:uid="{00000000-0005-0000-0000-0000B3220000}"/>
    <cellStyle name="Followed Hyperlink 16" xfId="47426" hidden="1" xr:uid="{00000000-0005-0000-0000-0000B4220000}"/>
    <cellStyle name="Followed Hyperlink 16" xfId="48033" hidden="1" xr:uid="{00000000-0005-0000-0000-0000B5220000}"/>
    <cellStyle name="Followed Hyperlink 16" xfId="47753" hidden="1" xr:uid="{00000000-0005-0000-0000-0000B7220000}"/>
    <cellStyle name="Followed Hyperlink 16" xfId="48187" hidden="1" xr:uid="{00000000-0005-0000-0000-0000B8220000}"/>
    <cellStyle name="Followed Hyperlink 16" xfId="48232" hidden="1" xr:uid="{00000000-0005-0000-0000-0000B9220000}"/>
    <cellStyle name="Followed Hyperlink 16" xfId="48272" hidden="1" xr:uid="{00000000-0005-0000-0000-0000BA220000}"/>
    <cellStyle name="Followed Hyperlink 16" xfId="48369" hidden="1" xr:uid="{00000000-0005-0000-0000-0000BC220000}"/>
    <cellStyle name="Followed Hyperlink 16" xfId="48484" hidden="1" xr:uid="{00000000-0005-0000-0000-0000BE220000}"/>
    <cellStyle name="Followed Hyperlink 16" xfId="47757" hidden="1" xr:uid="{00000000-0005-0000-0000-0000BF220000}"/>
    <cellStyle name="Followed Hyperlink 16" xfId="48537" hidden="1" xr:uid="{00000000-0005-0000-0000-0000C0220000}"/>
    <cellStyle name="Followed Hyperlink 16" xfId="48620" hidden="1" xr:uid="{00000000-0005-0000-0000-0000C1220000}"/>
    <cellStyle name="Followed Hyperlink 16" xfId="48660" hidden="1" xr:uid="{00000000-0005-0000-0000-0000C2220000}"/>
    <cellStyle name="Followed Hyperlink 16" xfId="48064" hidden="1" xr:uid="{00000000-0005-0000-0000-0000C3220000}"/>
    <cellStyle name="Followed Hyperlink 16" xfId="48705" hidden="1" xr:uid="{00000000-0005-0000-0000-0000C4220000}"/>
    <cellStyle name="Followed Hyperlink 16" xfId="48784" hidden="1" xr:uid="{00000000-0005-0000-0000-0000C5220000}"/>
    <cellStyle name="Followed Hyperlink 16" xfId="47916" hidden="1" xr:uid="{00000000-0005-0000-0000-0000C6220000}"/>
    <cellStyle name="Followed Hyperlink 16" xfId="48866" hidden="1" xr:uid="{00000000-0005-0000-0000-0000C7220000}"/>
    <cellStyle name="Followed Hyperlink 16" xfId="48950" hidden="1" xr:uid="{00000000-0005-0000-0000-0000C9220000}"/>
    <cellStyle name="Followed Hyperlink 16" xfId="48414" hidden="1" xr:uid="{00000000-0005-0000-0000-0000CA220000}"/>
    <cellStyle name="Followed Hyperlink 16" xfId="48992" hidden="1" xr:uid="{00000000-0005-0000-0000-0000CB220000}"/>
    <cellStyle name="Followed Hyperlink 16" xfId="49036" hidden="1" xr:uid="{00000000-0005-0000-0000-0000CC220000}"/>
    <cellStyle name="Followed Hyperlink 16" xfId="48593" hidden="1" xr:uid="{00000000-0005-0000-0000-0000CE220000}"/>
    <cellStyle name="Followed Hyperlink 16" xfId="49118" hidden="1" xr:uid="{00000000-0005-0000-0000-0000CF220000}"/>
    <cellStyle name="Followed Hyperlink 16" xfId="49162" hidden="1" xr:uid="{00000000-0005-0000-0000-0000D0220000}"/>
    <cellStyle name="Followed Hyperlink 16" xfId="49202" hidden="1" xr:uid="{00000000-0005-0000-0000-0000D1220000}"/>
    <cellStyle name="Followed Hyperlink 16" xfId="48824" hidden="1" xr:uid="{00000000-0005-0000-0000-0000D2220000}"/>
    <cellStyle name="Followed Hyperlink 16" xfId="48130" hidden="1" xr:uid="{00000000-0005-0000-0000-0000D3220000}"/>
    <cellStyle name="Followed Hyperlink 16" xfId="47354" hidden="1" xr:uid="{00000000-0005-0000-0000-0000D4220000}"/>
    <cellStyle name="Followed Hyperlink 16" xfId="46771" hidden="1" xr:uid="{00000000-0005-0000-0000-0000D5220000}"/>
    <cellStyle name="Followed Hyperlink 16" xfId="46179" hidden="1" xr:uid="{00000000-0005-0000-0000-0000D6220000}"/>
    <cellStyle name="Followed Hyperlink 16" xfId="45519" hidden="1" xr:uid="{00000000-0005-0000-0000-0000D7220000}"/>
    <cellStyle name="Followed Hyperlink 16" xfId="44713" hidden="1" xr:uid="{00000000-0005-0000-0000-0000D8220000}"/>
    <cellStyle name="Followed Hyperlink 16" xfId="43431" hidden="1" xr:uid="{00000000-0005-0000-0000-0000DA220000}"/>
    <cellStyle name="Followed Hyperlink 16" xfId="42655" hidden="1" xr:uid="{00000000-0005-0000-0000-0000DB220000}"/>
    <cellStyle name="Followed Hyperlink 16" xfId="42062" hidden="1" xr:uid="{00000000-0005-0000-0000-0000DC220000}"/>
    <cellStyle name="Followed Hyperlink 16" xfId="40009" hidden="1" xr:uid="{00000000-0005-0000-0000-0000DF220000}"/>
    <cellStyle name="Followed Hyperlink 16" xfId="39421" hidden="1" xr:uid="{00000000-0005-0000-0000-0000E0220000}"/>
    <cellStyle name="Followed Hyperlink 16" xfId="38727" hidden="1" xr:uid="{00000000-0005-0000-0000-0000E1220000}"/>
    <cellStyle name="Followed Hyperlink 16" xfId="37951" hidden="1" xr:uid="{00000000-0005-0000-0000-0000E2220000}"/>
    <cellStyle name="Followed Hyperlink 16" xfId="37372" hidden="1" xr:uid="{00000000-0005-0000-0000-0000E3220000}"/>
    <cellStyle name="Followed Hyperlink 16" xfId="36780" hidden="1" xr:uid="{00000000-0005-0000-0000-0000E4220000}"/>
    <cellStyle name="Followed Hyperlink 16" xfId="36120" hidden="1" xr:uid="{00000000-0005-0000-0000-0000E5220000}"/>
    <cellStyle name="Followed Hyperlink 16" xfId="35390" hidden="1" xr:uid="{00000000-0005-0000-0000-0000E6220000}"/>
    <cellStyle name="Followed Hyperlink 16" xfId="34802" hidden="1" xr:uid="{00000000-0005-0000-0000-0000E7220000}"/>
    <cellStyle name="Followed Hyperlink 16" xfId="34108" hidden="1" xr:uid="{00000000-0005-0000-0000-0000E8220000}"/>
    <cellStyle name="Followed Hyperlink 16" xfId="33332" hidden="1" xr:uid="{00000000-0005-0000-0000-0000E9220000}"/>
    <cellStyle name="Followed Hyperlink 16" xfId="32658" hidden="1" xr:uid="{00000000-0005-0000-0000-0000EA220000}"/>
    <cellStyle name="Followed Hyperlink 16" xfId="31406" hidden="1" xr:uid="{00000000-0005-0000-0000-0000EC220000}"/>
    <cellStyle name="Followed Hyperlink 16" xfId="29996" hidden="1" xr:uid="{00000000-0005-0000-0000-0000EE220000}"/>
    <cellStyle name="Followed Hyperlink 16" xfId="29302" hidden="1" xr:uid="{00000000-0005-0000-0000-0000EF220000}"/>
    <cellStyle name="Followed Hyperlink 16" xfId="28526" hidden="1" xr:uid="{00000000-0005-0000-0000-0000F0220000}"/>
    <cellStyle name="Followed Hyperlink 16" xfId="27896" hidden="1" xr:uid="{00000000-0005-0000-0000-0000F1220000}"/>
    <cellStyle name="Followed Hyperlink 16" xfId="27304" hidden="1" xr:uid="{00000000-0005-0000-0000-0000F2220000}"/>
    <cellStyle name="Followed Hyperlink 16" xfId="26644" hidden="1" xr:uid="{00000000-0005-0000-0000-0000F3220000}"/>
    <cellStyle name="Followed Hyperlink 16" xfId="25914" hidden="1" xr:uid="{00000000-0005-0000-0000-0000F4220000}"/>
    <cellStyle name="Followed Hyperlink 16" xfId="25326" hidden="1" xr:uid="{00000000-0005-0000-0000-0000F5220000}"/>
    <cellStyle name="Followed Hyperlink 16" xfId="24632" hidden="1" xr:uid="{00000000-0005-0000-0000-0000F6220000}"/>
    <cellStyle name="Followed Hyperlink 16" xfId="23856" hidden="1" xr:uid="{00000000-0005-0000-0000-0000F7220000}"/>
    <cellStyle name="Followed Hyperlink 16" xfId="23186" hidden="1" xr:uid="{00000000-0005-0000-0000-0000F8220000}"/>
    <cellStyle name="Followed Hyperlink 16" xfId="11301" hidden="1" xr:uid="{00000000-0005-0000-0000-0000F9220000}"/>
    <cellStyle name="Followed Hyperlink 16" xfId="10765" hidden="1" xr:uid="{00000000-0005-0000-0000-0000FA220000}"/>
    <cellStyle name="Followed Hyperlink 16" xfId="11343" hidden="1" xr:uid="{00000000-0005-0000-0000-0000FB220000}"/>
    <cellStyle name="Followed Hyperlink 16" xfId="10944" hidden="1" xr:uid="{00000000-0005-0000-0000-0000FE220000}"/>
    <cellStyle name="Followed Hyperlink 16" xfId="11469" hidden="1" xr:uid="{00000000-0005-0000-0000-0000FF220000}"/>
    <cellStyle name="Followed Hyperlink 16" xfId="11553" hidden="1" xr:uid="{00000000-0005-0000-0000-000001230000}"/>
    <cellStyle name="Followed Hyperlink 16" xfId="11639" hidden="1" xr:uid="{00000000-0005-0000-0000-000002230000}"/>
    <cellStyle name="Followed Hyperlink 16" xfId="11679" hidden="1" xr:uid="{00000000-0005-0000-0000-000003230000}"/>
    <cellStyle name="Followed Hyperlink 16" xfId="11723" hidden="1" xr:uid="{00000000-0005-0000-0000-000004230000}"/>
    <cellStyle name="Followed Hyperlink 16" xfId="11763" hidden="1" xr:uid="{00000000-0005-0000-0000-000005230000}"/>
    <cellStyle name="Followed Hyperlink 16" xfId="11612" hidden="1" xr:uid="{00000000-0005-0000-0000-000006230000}"/>
    <cellStyle name="Followed Hyperlink 16" xfId="11805" hidden="1" xr:uid="{00000000-0005-0000-0000-000007230000}"/>
    <cellStyle name="Followed Hyperlink 16" xfId="11849" hidden="1" xr:uid="{00000000-0005-0000-0000-000008230000}"/>
    <cellStyle name="Followed Hyperlink 16" xfId="11889" hidden="1" xr:uid="{00000000-0005-0000-0000-000009230000}"/>
    <cellStyle name="Followed Hyperlink 16" xfId="11970" hidden="1" xr:uid="{00000000-0005-0000-0000-00000A230000}"/>
    <cellStyle name="Followed Hyperlink 16" xfId="12010" hidden="1" xr:uid="{00000000-0005-0000-0000-00000B230000}"/>
    <cellStyle name="Followed Hyperlink 16" xfId="12054" hidden="1" xr:uid="{00000000-0005-0000-0000-00000C230000}"/>
    <cellStyle name="Followed Hyperlink 16" xfId="12229" hidden="1" xr:uid="{00000000-0005-0000-0000-00000E230000}"/>
    <cellStyle name="Followed Hyperlink 16" xfId="12355" hidden="1" xr:uid="{00000000-0005-0000-0000-000010230000}"/>
    <cellStyle name="Followed Hyperlink 16" xfId="12395" hidden="1" xr:uid="{00000000-0005-0000-0000-000011230000}"/>
    <cellStyle name="Followed Hyperlink 16" xfId="12202" hidden="1" xr:uid="{00000000-0005-0000-0000-000012230000}"/>
    <cellStyle name="Followed Hyperlink 16" xfId="12437" hidden="1" xr:uid="{00000000-0005-0000-0000-000013230000}"/>
    <cellStyle name="Followed Hyperlink 16" xfId="12524" hidden="1" xr:uid="{00000000-0005-0000-0000-000014230000}"/>
    <cellStyle name="Followed Hyperlink 16" xfId="12131" hidden="1" xr:uid="{00000000-0005-0000-0000-000015230000}"/>
    <cellStyle name="Followed Hyperlink 16" xfId="12605" hidden="1" xr:uid="{00000000-0005-0000-0000-000016230000}"/>
    <cellStyle name="Followed Hyperlink 16" xfId="12692" hidden="1" xr:uid="{00000000-0005-0000-0000-000017230000}"/>
    <cellStyle name="Followed Hyperlink 16" xfId="12732" hidden="1" xr:uid="{00000000-0005-0000-0000-000018230000}"/>
    <cellStyle name="Followed Hyperlink 16" xfId="12166" hidden="1" xr:uid="{00000000-0005-0000-0000-000019230000}"/>
    <cellStyle name="Followed Hyperlink 16" xfId="12773" hidden="1" xr:uid="{00000000-0005-0000-0000-00001A230000}"/>
    <cellStyle name="Followed Hyperlink 16" xfId="12830" hidden="1" xr:uid="{00000000-0005-0000-0000-00001B230000}"/>
    <cellStyle name="Followed Hyperlink 16" xfId="12870" hidden="1" xr:uid="{00000000-0005-0000-0000-00001C230000}"/>
    <cellStyle name="Followed Hyperlink 16" xfId="12927" hidden="1" xr:uid="{00000000-0005-0000-0000-00001E230000}"/>
    <cellStyle name="Followed Hyperlink 16" xfId="12972" hidden="1" xr:uid="{00000000-0005-0000-0000-00001F230000}"/>
    <cellStyle name="Followed Hyperlink 16" xfId="13069" hidden="1" xr:uid="{00000000-0005-0000-0000-000021230000}"/>
    <cellStyle name="Followed Hyperlink 16" xfId="13184" hidden="1" xr:uid="{00000000-0005-0000-0000-000023230000}"/>
    <cellStyle name="Followed Hyperlink 16" xfId="13224" hidden="1" xr:uid="{00000000-0005-0000-0000-000024230000}"/>
    <cellStyle name="Followed Hyperlink 16" xfId="12497" hidden="1" xr:uid="{00000000-0005-0000-0000-000025230000}"/>
    <cellStyle name="Followed Hyperlink 16" xfId="13277" hidden="1" xr:uid="{00000000-0005-0000-0000-000026230000}"/>
    <cellStyle name="Followed Hyperlink 16" xfId="13360" hidden="1" xr:uid="{00000000-0005-0000-0000-000027230000}"/>
    <cellStyle name="Followed Hyperlink 16" xfId="13400" hidden="1" xr:uid="{00000000-0005-0000-0000-000028230000}"/>
    <cellStyle name="Followed Hyperlink 16" xfId="12804" hidden="1" xr:uid="{00000000-0005-0000-0000-000029230000}"/>
    <cellStyle name="Followed Hyperlink 16" xfId="13445" hidden="1" xr:uid="{00000000-0005-0000-0000-00002A230000}"/>
    <cellStyle name="Followed Hyperlink 16" xfId="13524" hidden="1" xr:uid="{00000000-0005-0000-0000-00002B230000}"/>
    <cellStyle name="Followed Hyperlink 16" xfId="13564" hidden="1" xr:uid="{00000000-0005-0000-0000-00002C230000}"/>
    <cellStyle name="Followed Hyperlink 16" xfId="13606" hidden="1" xr:uid="{00000000-0005-0000-0000-00002E230000}"/>
    <cellStyle name="Followed Hyperlink 16" xfId="13650" hidden="1" xr:uid="{00000000-0005-0000-0000-00002F230000}"/>
    <cellStyle name="Followed Hyperlink 16" xfId="13690" hidden="1" xr:uid="{00000000-0005-0000-0000-000030230000}"/>
    <cellStyle name="Followed Hyperlink 16" xfId="13154" hidden="1" xr:uid="{00000000-0005-0000-0000-000031230000}"/>
    <cellStyle name="Followed Hyperlink 16" xfId="13776" hidden="1" xr:uid="{00000000-0005-0000-0000-000033230000}"/>
    <cellStyle name="Followed Hyperlink 16" xfId="13333" hidden="1" xr:uid="{00000000-0005-0000-0000-000034230000}"/>
    <cellStyle name="Followed Hyperlink 16" xfId="13858" hidden="1" xr:uid="{00000000-0005-0000-0000-000035230000}"/>
    <cellStyle name="Followed Hyperlink 16" xfId="13902" hidden="1" xr:uid="{00000000-0005-0000-0000-000036230000}"/>
    <cellStyle name="Followed Hyperlink 16" xfId="13942" hidden="1" xr:uid="{00000000-0005-0000-0000-000037230000}"/>
    <cellStyle name="Followed Hyperlink 16" xfId="14028" hidden="1" xr:uid="{00000000-0005-0000-0000-000038230000}"/>
    <cellStyle name="Followed Hyperlink 16" xfId="14068" hidden="1" xr:uid="{00000000-0005-0000-0000-000039230000}"/>
    <cellStyle name="Followed Hyperlink 16" xfId="14112" hidden="1" xr:uid="{00000000-0005-0000-0000-00003A230000}"/>
    <cellStyle name="Followed Hyperlink 16" xfId="14152" hidden="1" xr:uid="{00000000-0005-0000-0000-00003B230000}"/>
    <cellStyle name="Followed Hyperlink 16" xfId="14001" hidden="1" xr:uid="{00000000-0005-0000-0000-00003C230000}"/>
    <cellStyle name="Followed Hyperlink 16" xfId="14238" hidden="1" xr:uid="{00000000-0005-0000-0000-00003E230000}"/>
    <cellStyle name="Followed Hyperlink 16" xfId="14278" hidden="1" xr:uid="{00000000-0005-0000-0000-00003F230000}"/>
    <cellStyle name="Followed Hyperlink 16" xfId="11939" hidden="1" xr:uid="{00000000-0005-0000-0000-000040230000}"/>
    <cellStyle name="Followed Hyperlink 16" xfId="14325" hidden="1" xr:uid="{00000000-0005-0000-0000-000041230000}"/>
    <cellStyle name="Followed Hyperlink 16" xfId="14369" hidden="1" xr:uid="{00000000-0005-0000-0000-000042230000}"/>
    <cellStyle name="Followed Hyperlink 16" xfId="14584" hidden="1" xr:uid="{00000000-0005-0000-0000-000045230000}"/>
    <cellStyle name="Followed Hyperlink 16" xfId="14670" hidden="1" xr:uid="{00000000-0005-0000-0000-000046230000}"/>
    <cellStyle name="Followed Hyperlink 16" xfId="14710" hidden="1" xr:uid="{00000000-0005-0000-0000-000047230000}"/>
    <cellStyle name="Followed Hyperlink 16" xfId="14517" hidden="1" xr:uid="{00000000-0005-0000-0000-000048230000}"/>
    <cellStyle name="Followed Hyperlink 16" xfId="14752" hidden="1" xr:uid="{00000000-0005-0000-0000-000049230000}"/>
    <cellStyle name="Followed Hyperlink 16" xfId="14839" hidden="1" xr:uid="{00000000-0005-0000-0000-00004A230000}"/>
    <cellStyle name="Followed Hyperlink 16" xfId="14879" hidden="1" xr:uid="{00000000-0005-0000-0000-00004B230000}"/>
    <cellStyle name="Followed Hyperlink 16" xfId="14446" hidden="1" xr:uid="{00000000-0005-0000-0000-00004C230000}"/>
    <cellStyle name="Followed Hyperlink 16" xfId="15007" hidden="1" xr:uid="{00000000-0005-0000-0000-00004E230000}"/>
    <cellStyle name="Followed Hyperlink 16" xfId="15047" hidden="1" xr:uid="{00000000-0005-0000-0000-00004F230000}"/>
    <cellStyle name="Followed Hyperlink 16" xfId="14481" hidden="1" xr:uid="{00000000-0005-0000-0000-000050230000}"/>
    <cellStyle name="Followed Hyperlink 16" xfId="15088" hidden="1" xr:uid="{00000000-0005-0000-0000-000051230000}"/>
    <cellStyle name="Followed Hyperlink 16" xfId="15145" hidden="1" xr:uid="{00000000-0005-0000-0000-000052230000}"/>
    <cellStyle name="Followed Hyperlink 16" xfId="14808" hidden="1" xr:uid="{00000000-0005-0000-0000-000053230000}"/>
    <cellStyle name="Followed Hyperlink 16" xfId="15242" hidden="1" xr:uid="{00000000-0005-0000-0000-000054230000}"/>
    <cellStyle name="Followed Hyperlink 16" xfId="15327" hidden="1" xr:uid="{00000000-0005-0000-0000-000056230000}"/>
    <cellStyle name="Followed Hyperlink 16" xfId="15384" hidden="1" xr:uid="{00000000-0005-0000-0000-000057230000}"/>
    <cellStyle name="Followed Hyperlink 16" xfId="15424" hidden="1" xr:uid="{00000000-0005-0000-0000-000058230000}"/>
    <cellStyle name="Followed Hyperlink 16" xfId="15499" hidden="1" xr:uid="{00000000-0005-0000-0000-000059230000}"/>
    <cellStyle name="Followed Hyperlink 16" xfId="15539" hidden="1" xr:uid="{00000000-0005-0000-0000-00005A230000}"/>
    <cellStyle name="Followed Hyperlink 16" xfId="14812" hidden="1" xr:uid="{00000000-0005-0000-0000-00005B230000}"/>
    <cellStyle name="Followed Hyperlink 16" xfId="15592" hidden="1" xr:uid="{00000000-0005-0000-0000-00005C230000}"/>
    <cellStyle name="Followed Hyperlink 16" xfId="15715" hidden="1" xr:uid="{00000000-0005-0000-0000-00005E230000}"/>
    <cellStyle name="Followed Hyperlink 16" xfId="15119" hidden="1" xr:uid="{00000000-0005-0000-0000-00005F230000}"/>
    <cellStyle name="Followed Hyperlink 16" xfId="15760" hidden="1" xr:uid="{00000000-0005-0000-0000-000060230000}"/>
    <cellStyle name="Followed Hyperlink 16" xfId="15839" hidden="1" xr:uid="{00000000-0005-0000-0000-000061230000}"/>
    <cellStyle name="Followed Hyperlink 16" xfId="15879" hidden="1" xr:uid="{00000000-0005-0000-0000-000062230000}"/>
    <cellStyle name="Followed Hyperlink 16" xfId="14971" hidden="1" xr:uid="{00000000-0005-0000-0000-000063230000}"/>
    <cellStyle name="Followed Hyperlink 16" xfId="15921" hidden="1" xr:uid="{00000000-0005-0000-0000-000064230000}"/>
    <cellStyle name="Followed Hyperlink 16" xfId="15965" hidden="1" xr:uid="{00000000-0005-0000-0000-000065230000}"/>
    <cellStyle name="Followed Hyperlink 16" xfId="16047" hidden="1" xr:uid="{00000000-0005-0000-0000-000068230000}"/>
    <cellStyle name="Followed Hyperlink 16" xfId="16091" hidden="1" xr:uid="{00000000-0005-0000-0000-000069230000}"/>
    <cellStyle name="Followed Hyperlink 16" xfId="16131" hidden="1" xr:uid="{00000000-0005-0000-0000-00006A230000}"/>
    <cellStyle name="Followed Hyperlink 16" xfId="15648" hidden="1" xr:uid="{00000000-0005-0000-0000-00006B230000}"/>
    <cellStyle name="Followed Hyperlink 16" xfId="16173" hidden="1" xr:uid="{00000000-0005-0000-0000-00006C230000}"/>
    <cellStyle name="Followed Hyperlink 16" xfId="16257" hidden="1" xr:uid="{00000000-0005-0000-0000-00006E230000}"/>
    <cellStyle name="Followed Hyperlink 16" xfId="16343" hidden="1" xr:uid="{00000000-0005-0000-0000-00006F230000}"/>
    <cellStyle name="Followed Hyperlink 16" xfId="16383" hidden="1" xr:uid="{00000000-0005-0000-0000-000070230000}"/>
    <cellStyle name="Followed Hyperlink 16" xfId="16427" hidden="1" xr:uid="{00000000-0005-0000-0000-000071230000}"/>
    <cellStyle name="Followed Hyperlink 16" xfId="16316" hidden="1" xr:uid="{00000000-0005-0000-0000-000072230000}"/>
    <cellStyle name="Followed Hyperlink 16" xfId="16509" hidden="1" xr:uid="{00000000-0005-0000-0000-000073230000}"/>
    <cellStyle name="Followed Hyperlink 16" xfId="16553" hidden="1" xr:uid="{00000000-0005-0000-0000-000074230000}"/>
    <cellStyle name="Followed Hyperlink 16" xfId="16593" hidden="1" xr:uid="{00000000-0005-0000-0000-000075230000}"/>
    <cellStyle name="Followed Hyperlink 16" xfId="16679" hidden="1" xr:uid="{00000000-0005-0000-0000-000076230000}"/>
    <cellStyle name="Followed Hyperlink 16" xfId="16719" hidden="1" xr:uid="{00000000-0005-0000-0000-000077230000}"/>
    <cellStyle name="Followed Hyperlink 16" xfId="16803" hidden="1" xr:uid="{00000000-0005-0000-0000-000079230000}"/>
    <cellStyle name="Followed Hyperlink 16" xfId="16938" hidden="1" xr:uid="{00000000-0005-0000-0000-00007A230000}"/>
    <cellStyle name="Followed Hyperlink 16" xfId="16978" hidden="1" xr:uid="{00000000-0005-0000-0000-00007B230000}"/>
    <cellStyle name="Followed Hyperlink 16" xfId="17064" hidden="1" xr:uid="{00000000-0005-0000-0000-00007C230000}"/>
    <cellStyle name="Followed Hyperlink 16" xfId="16911" hidden="1" xr:uid="{00000000-0005-0000-0000-00007E230000}"/>
    <cellStyle name="Followed Hyperlink 16" xfId="17146" hidden="1" xr:uid="{00000000-0005-0000-0000-00007F230000}"/>
    <cellStyle name="Followed Hyperlink 16" xfId="17233" hidden="1" xr:uid="{00000000-0005-0000-0000-000080230000}"/>
    <cellStyle name="Followed Hyperlink 16" xfId="17273" hidden="1" xr:uid="{00000000-0005-0000-0000-000081230000}"/>
    <cellStyle name="Followed Hyperlink 16" xfId="16840" hidden="1" xr:uid="{00000000-0005-0000-0000-000082230000}"/>
    <cellStyle name="Followed Hyperlink 16" xfId="17314" hidden="1" xr:uid="{00000000-0005-0000-0000-000083230000}"/>
    <cellStyle name="Followed Hyperlink 16" xfId="17401" hidden="1" xr:uid="{00000000-0005-0000-0000-000084230000}"/>
    <cellStyle name="Followed Hyperlink 16" xfId="17441" hidden="1" xr:uid="{00000000-0005-0000-0000-000085230000}"/>
    <cellStyle name="Followed Hyperlink 16" xfId="16005" hidden="1" xr:uid="{00000000-0005-0000-0000-000066230000}"/>
    <cellStyle name="Followed Hyperlink 16" xfId="14544" hidden="1" xr:uid="{00000000-0005-0000-0000-000044230000}"/>
    <cellStyle name="Followed Hyperlink 16" xfId="13109" hidden="1" xr:uid="{00000000-0005-0000-0000-000022230000}"/>
    <cellStyle name="Followed Hyperlink 16" xfId="40810" hidden="1" xr:uid="{00000000-0005-0000-0000-0000DE220000}"/>
    <cellStyle name="Followed Hyperlink 16" xfId="48329" hidden="1" xr:uid="{00000000-0005-0000-0000-0000BB220000}"/>
    <cellStyle name="Followed Hyperlink 16" xfId="46288" hidden="1" xr:uid="{00000000-0005-0000-0000-000099220000}"/>
    <cellStyle name="Followed Hyperlink 16" xfId="45350" hidden="1" xr:uid="{00000000-0005-0000-0000-000077220000}"/>
    <cellStyle name="Followed Hyperlink 16" xfId="675" hidden="1" xr:uid="{00000000-0005-0000-0000-0000FF240000}"/>
    <cellStyle name="Followed Hyperlink 16" xfId="1109" hidden="1" xr:uid="{00000000-0005-0000-0000-000000250000}"/>
    <cellStyle name="Followed Hyperlink 16" xfId="1194" hidden="1" xr:uid="{00000000-0005-0000-0000-000002250000}"/>
    <cellStyle name="Followed Hyperlink 16" xfId="1251" hidden="1" xr:uid="{00000000-0005-0000-0000-000003250000}"/>
    <cellStyle name="Followed Hyperlink 16" xfId="1291" hidden="1" xr:uid="{00000000-0005-0000-0000-000004250000}"/>
    <cellStyle name="Followed Hyperlink 16" xfId="1406" hidden="1" xr:uid="{00000000-0005-0000-0000-000006250000}"/>
    <cellStyle name="Followed Hyperlink 16" xfId="679" hidden="1" xr:uid="{00000000-0005-0000-0000-000007250000}"/>
    <cellStyle name="Followed Hyperlink 16" xfId="1459" hidden="1" xr:uid="{00000000-0005-0000-0000-000008250000}"/>
    <cellStyle name="Followed Hyperlink 16" xfId="1542" hidden="1" xr:uid="{00000000-0005-0000-0000-000009250000}"/>
    <cellStyle name="Followed Hyperlink 16" xfId="577" hidden="1" xr:uid="{00000000-0005-0000-0000-00000A250000}"/>
    <cellStyle name="Followed Hyperlink 16" xfId="384" hidden="1" xr:uid="{00000000-0005-0000-0000-00000B250000}"/>
    <cellStyle name="Followed Hyperlink 16" xfId="746" hidden="1" xr:uid="{00000000-0005-0000-0000-00000E250000}"/>
    <cellStyle name="Followed Hyperlink 16" xfId="313" hidden="1" xr:uid="{00000000-0005-0000-0000-00000F250000}"/>
    <cellStyle name="Followed Hyperlink 16" xfId="787" hidden="1" xr:uid="{00000000-0005-0000-0000-000010250000}"/>
    <cellStyle name="Followed Hyperlink 16" xfId="874" hidden="1" xr:uid="{00000000-0005-0000-0000-000011250000}"/>
    <cellStyle name="Followed Hyperlink 16" xfId="236" hidden="1" xr:uid="{00000000-0005-0000-0000-000012250000}"/>
    <cellStyle name="Followed Hyperlink 16" xfId="411" hidden="1" xr:uid="{00000000-0005-0000-0000-000013250000}"/>
    <cellStyle name="Followed Hyperlink 16" xfId="451" hidden="1" xr:uid="{00000000-0005-0000-0000-000014250000}"/>
    <cellStyle name="Followed Hyperlink 16" xfId="276" hidden="1" xr:uid="{00000000-0005-0000-0000-000016250000}"/>
    <cellStyle name="Followed Hyperlink 16" xfId="110" hidden="1" xr:uid="{00000000-0005-0000-0000-000017250000}"/>
    <cellStyle name="Followed Hyperlink 16" xfId="150" hidden="1" xr:uid="{00000000-0005-0000-0000-000018250000}"/>
    <cellStyle name="Followed Hyperlink 16" xfId="66" hidden="1" xr:uid="{00000000-0005-0000-0000-000019250000}"/>
    <cellStyle name="Followed Hyperlink 16" xfId="537" hidden="1" xr:uid="{00000000-0005-0000-0000-000015250000}"/>
    <cellStyle name="Followed Hyperlink 16" xfId="706" hidden="1" xr:uid="{00000000-0005-0000-0000-00000D250000}"/>
    <cellStyle name="Followed Hyperlink 16" xfId="1366" hidden="1" xr:uid="{00000000-0005-0000-0000-000005250000}"/>
    <cellStyle name="Followed Hyperlink 16" xfId="1012" hidden="1" xr:uid="{00000000-0005-0000-0000-0000FD240000}"/>
    <cellStyle name="Followed Hyperlink 16" xfId="2294" hidden="1" xr:uid="{00000000-0005-0000-0000-0000ED240000}"/>
    <cellStyle name="Followed Hyperlink 16" xfId="1958" hidden="1" xr:uid="{00000000-0005-0000-0000-0000E5240000}"/>
    <cellStyle name="Followed Hyperlink 16" xfId="1706" hidden="1" xr:uid="{00000000-0005-0000-0000-0000DD240000}"/>
    <cellStyle name="Followed Hyperlink 16" xfId="5556" hidden="1" xr:uid="{00000000-0005-0000-0000-0000D5240000}"/>
    <cellStyle name="Followed Hyperlink 16" xfId="5086" hidden="1" xr:uid="{00000000-0005-0000-0000-0000CD240000}"/>
    <cellStyle name="Followed Hyperlink 16" xfId="4748" hidden="1" xr:uid="{00000000-0005-0000-0000-0000C5240000}"/>
    <cellStyle name="Followed Hyperlink 16" xfId="4412" hidden="1" xr:uid="{00000000-0005-0000-0000-0000BD240000}"/>
    <cellStyle name="Followed Hyperlink 16" xfId="4160" hidden="1" xr:uid="{00000000-0005-0000-0000-0000B5240000}"/>
    <cellStyle name="Followed Hyperlink 16" xfId="3820" hidden="1" xr:uid="{00000000-0005-0000-0000-0000AD240000}"/>
    <cellStyle name="Followed Hyperlink 16" xfId="3466" hidden="1" xr:uid="{00000000-0005-0000-0000-0000A5240000}"/>
    <cellStyle name="Followed Hyperlink 16" xfId="3160" hidden="1" xr:uid="{00000000-0005-0000-0000-00009D240000}"/>
    <cellStyle name="Followed Hyperlink 16" xfId="11261" hidden="1" xr:uid="{00000000-0005-0000-0000-000095240000}"/>
    <cellStyle name="Followed Hyperlink 16" xfId="10888" hidden="1" xr:uid="{00000000-0005-0000-0000-00008D240000}"/>
    <cellStyle name="Followed Hyperlink 16" xfId="10538" hidden="1" xr:uid="{00000000-0005-0000-0000-000085240000}"/>
    <cellStyle name="Followed Hyperlink 16" xfId="10216" hidden="1" xr:uid="{00000000-0005-0000-0000-00007D240000}"/>
    <cellStyle name="Followed Hyperlink 16" xfId="9504" hidden="1" xr:uid="{00000000-0005-0000-0000-00006D240000}"/>
    <cellStyle name="Followed Hyperlink 16" xfId="39673" hidden="1" xr:uid="{00000000-0005-0000-0000-0000FB210000}"/>
    <cellStyle name="Followed Hyperlink 16" xfId="39190" hidden="1" xr:uid="{00000000-0005-0000-0000-0000FC210000}"/>
    <cellStyle name="Followed Hyperlink 16" xfId="39759" hidden="1" xr:uid="{00000000-0005-0000-0000-0000FE210000}"/>
    <cellStyle name="Followed Hyperlink 16" xfId="39799" hidden="1" xr:uid="{00000000-0005-0000-0000-0000FF210000}"/>
    <cellStyle name="Followed Hyperlink 16" xfId="39885" hidden="1" xr:uid="{00000000-0005-0000-0000-000000220000}"/>
    <cellStyle name="Followed Hyperlink 16" xfId="39925" hidden="1" xr:uid="{00000000-0005-0000-0000-000001220000}"/>
    <cellStyle name="Followed Hyperlink 16" xfId="39969" hidden="1" xr:uid="{00000000-0005-0000-0000-000002220000}"/>
    <cellStyle name="Followed Hyperlink 16" xfId="39858" hidden="1" xr:uid="{00000000-0005-0000-0000-000003220000}"/>
    <cellStyle name="Followed Hyperlink 16" xfId="40051" hidden="1" xr:uid="{00000000-0005-0000-0000-000004220000}"/>
    <cellStyle name="Followed Hyperlink 16" xfId="40095" hidden="1" xr:uid="{00000000-0005-0000-0000-000005220000}"/>
    <cellStyle name="Followed Hyperlink 16" xfId="40135" hidden="1" xr:uid="{00000000-0005-0000-0000-000006220000}"/>
    <cellStyle name="Followed Hyperlink 16" xfId="40216" hidden="1" xr:uid="{00000000-0005-0000-0000-000007220000}"/>
    <cellStyle name="Followed Hyperlink 16" xfId="40256" hidden="1" xr:uid="{00000000-0005-0000-0000-000008220000}"/>
    <cellStyle name="Followed Hyperlink 16" xfId="40300" hidden="1" xr:uid="{00000000-0005-0000-0000-000009220000}"/>
    <cellStyle name="Followed Hyperlink 16" xfId="40475" hidden="1" xr:uid="{00000000-0005-0000-0000-00000B220000}"/>
    <cellStyle name="Followed Hyperlink 16" xfId="40515" hidden="1" xr:uid="{00000000-0005-0000-0000-00000C220000}"/>
    <cellStyle name="Followed Hyperlink 16" xfId="40641" hidden="1" xr:uid="{00000000-0005-0000-0000-00000E220000}"/>
    <cellStyle name="Followed Hyperlink 16" xfId="40448" hidden="1" xr:uid="{00000000-0005-0000-0000-00000F220000}"/>
    <cellStyle name="Followed Hyperlink 16" xfId="40683" hidden="1" xr:uid="{00000000-0005-0000-0000-000010220000}"/>
    <cellStyle name="Followed Hyperlink 16" xfId="40377" hidden="1" xr:uid="{00000000-0005-0000-0000-000012220000}"/>
    <cellStyle name="Followed Hyperlink 16" xfId="40851" hidden="1" xr:uid="{00000000-0005-0000-0000-000013220000}"/>
    <cellStyle name="Followed Hyperlink 16" xfId="40938" hidden="1" xr:uid="{00000000-0005-0000-0000-000014220000}"/>
    <cellStyle name="Followed Hyperlink 16" xfId="40978" hidden="1" xr:uid="{00000000-0005-0000-0000-000015220000}"/>
    <cellStyle name="Followed Hyperlink 16" xfId="40412" hidden="1" xr:uid="{00000000-0005-0000-0000-000016220000}"/>
    <cellStyle name="Followed Hyperlink 16" xfId="41019" hidden="1" xr:uid="{00000000-0005-0000-0000-000017220000}"/>
    <cellStyle name="Followed Hyperlink 16" xfId="41076" hidden="1" xr:uid="{00000000-0005-0000-0000-000018220000}"/>
    <cellStyle name="Followed Hyperlink 16" xfId="41116" hidden="1" xr:uid="{00000000-0005-0000-0000-000019220000}"/>
    <cellStyle name="Followed Hyperlink 16" xfId="40739" hidden="1" xr:uid="{00000000-0005-0000-0000-00001A220000}"/>
    <cellStyle name="Followed Hyperlink 16" xfId="41173" hidden="1" xr:uid="{00000000-0005-0000-0000-00001B220000}"/>
    <cellStyle name="Followed Hyperlink 16" xfId="41315" hidden="1" xr:uid="{00000000-0005-0000-0000-00001E220000}"/>
    <cellStyle name="Followed Hyperlink 16" xfId="41355" hidden="1" xr:uid="{00000000-0005-0000-0000-00001F220000}"/>
    <cellStyle name="Followed Hyperlink 16" xfId="41430" hidden="1" xr:uid="{00000000-0005-0000-0000-000020220000}"/>
    <cellStyle name="Followed Hyperlink 16" xfId="40743" hidden="1" xr:uid="{00000000-0005-0000-0000-000021220000}"/>
    <cellStyle name="Followed Hyperlink 16" xfId="41523" hidden="1" xr:uid="{00000000-0005-0000-0000-000022220000}"/>
    <cellStyle name="Followed Hyperlink 16" xfId="41606" hidden="1" xr:uid="{00000000-0005-0000-0000-000023220000}"/>
    <cellStyle name="Followed Hyperlink 16" xfId="41646" hidden="1" xr:uid="{00000000-0005-0000-0000-000024220000}"/>
    <cellStyle name="Followed Hyperlink 16" xfId="41050" hidden="1" xr:uid="{00000000-0005-0000-0000-000025220000}"/>
    <cellStyle name="Followed Hyperlink 16" xfId="41691" hidden="1" xr:uid="{00000000-0005-0000-0000-000026220000}"/>
    <cellStyle name="Followed Hyperlink 16" xfId="41770" hidden="1" xr:uid="{00000000-0005-0000-0000-000027220000}"/>
    <cellStyle name="Followed Hyperlink 16" xfId="41810" hidden="1" xr:uid="{00000000-0005-0000-0000-000028220000}"/>
    <cellStyle name="Followed Hyperlink 16" xfId="40902" hidden="1" xr:uid="{00000000-0005-0000-0000-000029220000}"/>
    <cellStyle name="Followed Hyperlink 16" xfId="41852" hidden="1" xr:uid="{00000000-0005-0000-0000-00002A220000}"/>
    <cellStyle name="Followed Hyperlink 16" xfId="41218" hidden="1" xr:uid="{00000000-0005-0000-0000-00001C220000}"/>
    <cellStyle name="Followed Hyperlink 16" xfId="40340" hidden="1" xr:uid="{00000000-0005-0000-0000-00000A220000}"/>
    <cellStyle name="Followed Hyperlink 16" xfId="9880" hidden="1" xr:uid="{00000000-0005-0000-0000-000075240000}"/>
    <cellStyle name="Followed Hyperlink 16" xfId="2650" hidden="1" xr:uid="{00000000-0005-0000-0000-0000F5240000}"/>
    <cellStyle name="Followed Hyperlink 16" xfId="619" hidden="1" xr:uid="{00000000-0005-0000-0000-00000C250000}"/>
    <cellStyle name="Followed Hyperlink 16" xfId="11513" hidden="1" xr:uid="{00000000-0005-0000-0000-000000230000}"/>
    <cellStyle name="Followed Hyperlink 16" xfId="16763" hidden="1" xr:uid="{00000000-0005-0000-0000-000078230000}"/>
    <cellStyle name="Followed Hyperlink 16" xfId="15469" hidden="1" xr:uid="{00000000-0005-0000-0000-000067230000}"/>
    <cellStyle name="Followed Hyperlink 16" xfId="15287" hidden="1" xr:uid="{00000000-0005-0000-0000-000055230000}"/>
    <cellStyle name="Followed Hyperlink 16" xfId="14409" hidden="1" xr:uid="{00000000-0005-0000-0000-000043230000}"/>
    <cellStyle name="Followed Hyperlink 16" xfId="13732" hidden="1" xr:uid="{00000000-0005-0000-0000-000032230000}"/>
    <cellStyle name="Followed Hyperlink 16" xfId="13012" hidden="1" xr:uid="{00000000-0005-0000-0000-000020230000}"/>
    <cellStyle name="Followed Hyperlink 16" xfId="12269" hidden="1" xr:uid="{00000000-0005-0000-0000-00000F230000}"/>
    <cellStyle name="Followed Hyperlink 16" xfId="11387" hidden="1" xr:uid="{00000000-0005-0000-0000-0000FC220000}"/>
    <cellStyle name="Followed Hyperlink 16" xfId="32066" hidden="1" xr:uid="{00000000-0005-0000-0000-0000EB220000}"/>
    <cellStyle name="Followed Hyperlink 16" xfId="44125" hidden="1" xr:uid="{00000000-0005-0000-0000-0000D9220000}"/>
    <cellStyle name="Followed Hyperlink 16" xfId="48910" hidden="1" xr:uid="{00000000-0005-0000-0000-0000C8220000}"/>
    <cellStyle name="Followed Hyperlink 16" xfId="48090" hidden="1" xr:uid="{00000000-0005-0000-0000-0000B6220000}"/>
    <cellStyle name="Followed Hyperlink 16" xfId="44869" hidden="1" xr:uid="{00000000-0005-0000-0000-0000A5220000}"/>
    <cellStyle name="Followed Hyperlink 16" xfId="46561" hidden="1" xr:uid="{00000000-0005-0000-0000-000093220000}"/>
    <cellStyle name="Followed Hyperlink 16" xfId="45825" hidden="1" xr:uid="{00000000-0005-0000-0000-000082220000}"/>
    <cellStyle name="Followed Hyperlink 16" xfId="44925" hidden="1" xr:uid="{00000000-0005-0000-0000-000070220000}"/>
    <cellStyle name="Followed Hyperlink 16" xfId="44211" hidden="1" xr:uid="{00000000-0005-0000-0000-00005F220000}"/>
    <cellStyle name="Followed Hyperlink 16" xfId="7874" hidden="1" xr:uid="{00000000-0005-0000-0000-000044240000}"/>
    <cellStyle name="Followed Hyperlink 16" xfId="35432" hidden="1" xr:uid="{00000000-0005-0000-0000-00009B210000}"/>
    <cellStyle name="Followed Hyperlink 16" xfId="24986" hidden="1" xr:uid="{00000000-0005-0000-0000-0000B1200000}"/>
    <cellStyle name="Followed Hyperlink 16" xfId="24199" hidden="1" xr:uid="{00000000-0005-0000-0000-0000A0200000}"/>
    <cellStyle name="Followed Hyperlink 16" xfId="23272" hidden="1" xr:uid="{00000000-0005-0000-0000-00008E200000}"/>
    <cellStyle name="Followed Hyperlink 16" xfId="53231" hidden="1" xr:uid="{00000000-0005-0000-0000-00007D200000}"/>
    <cellStyle name="Followed Hyperlink 16" xfId="56267" hidden="1" xr:uid="{00000000-0005-0000-0000-00006C200000}"/>
    <cellStyle name="Followed Hyperlink 16" xfId="28081" hidden="1" xr:uid="{00000000-0005-0000-0000-0000FD200000}"/>
    <cellStyle name="Followed Hyperlink 16" xfId="38661" hidden="1" xr:uid="{00000000-0005-0000-0000-0000F1210000}"/>
    <cellStyle name="Followed Hyperlink 16" xfId="38549" hidden="1" xr:uid="{00000000-0005-0000-0000-0000E0210000}"/>
    <cellStyle name="Followed Hyperlink 16" xfId="37708" hidden="1" xr:uid="{00000000-0005-0000-0000-0000CE210000}"/>
    <cellStyle name="Followed Hyperlink 16" xfId="36956" hidden="1" xr:uid="{00000000-0005-0000-0000-0000BB210000}"/>
    <cellStyle name="Followed Hyperlink 16" xfId="36161" hidden="1" xr:uid="{00000000-0005-0000-0000-0000AA210000}"/>
    <cellStyle name="Followed Hyperlink 16" xfId="35306" hidden="1" xr:uid="{00000000-0005-0000-0000-000098210000}"/>
    <cellStyle name="Followed Hyperlink 16" xfId="34638" hidden="1" xr:uid="{00000000-0005-0000-0000-000087210000}"/>
    <cellStyle name="Followed Hyperlink 16" xfId="33369" hidden="1" xr:uid="{00000000-0005-0000-0000-000075210000}"/>
    <cellStyle name="Followed Hyperlink 16" xfId="21572" hidden="1" xr:uid="{00000000-0005-0000-0000-0000EB230000}"/>
    <cellStyle name="Followed Hyperlink 16" xfId="21807" hidden="1" xr:uid="{00000000-0005-0000-0000-0000EC230000}"/>
    <cellStyle name="Followed Hyperlink 16" xfId="21501" hidden="1" xr:uid="{00000000-0005-0000-0000-0000EE230000}"/>
    <cellStyle name="Followed Hyperlink 16" xfId="22062" hidden="1" xr:uid="{00000000-0005-0000-0000-0000F0230000}"/>
    <cellStyle name="Followed Hyperlink 16" xfId="22102" hidden="1" xr:uid="{00000000-0005-0000-0000-0000F1230000}"/>
    <cellStyle name="Followed Hyperlink 16" xfId="21536" hidden="1" xr:uid="{00000000-0005-0000-0000-0000F2230000}"/>
    <cellStyle name="Followed Hyperlink 16" xfId="22143" hidden="1" xr:uid="{00000000-0005-0000-0000-0000F3230000}"/>
    <cellStyle name="Followed Hyperlink 16" xfId="22200" hidden="1" xr:uid="{00000000-0005-0000-0000-0000F4230000}"/>
    <cellStyle name="Followed Hyperlink 16" xfId="22240" hidden="1" xr:uid="{00000000-0005-0000-0000-0000F5230000}"/>
    <cellStyle name="Followed Hyperlink 16" xfId="21863" hidden="1" xr:uid="{00000000-0005-0000-0000-0000F6230000}"/>
    <cellStyle name="Followed Hyperlink 16" xfId="22297" hidden="1" xr:uid="{00000000-0005-0000-0000-0000F7230000}"/>
    <cellStyle name="Followed Hyperlink 16" xfId="22342" hidden="1" xr:uid="{00000000-0005-0000-0000-0000F8230000}"/>
    <cellStyle name="Followed Hyperlink 16" xfId="22382" hidden="1" xr:uid="{00000000-0005-0000-0000-0000F9230000}"/>
    <cellStyle name="Followed Hyperlink 16" xfId="22439" hidden="1" xr:uid="{00000000-0005-0000-0000-0000FA230000}"/>
    <cellStyle name="Followed Hyperlink 16" xfId="22479" hidden="1" xr:uid="{00000000-0005-0000-0000-0000FB230000}"/>
    <cellStyle name="Followed Hyperlink 16" xfId="22554" hidden="1" xr:uid="{00000000-0005-0000-0000-0000FC230000}"/>
    <cellStyle name="Followed Hyperlink 16" xfId="21867" hidden="1" xr:uid="{00000000-0005-0000-0000-0000FE230000}"/>
    <cellStyle name="Followed Hyperlink 16" xfId="22647" hidden="1" xr:uid="{00000000-0005-0000-0000-0000FF230000}"/>
    <cellStyle name="Followed Hyperlink 16" xfId="22770" hidden="1" xr:uid="{00000000-0005-0000-0000-000001240000}"/>
    <cellStyle name="Followed Hyperlink 16" xfId="22174" hidden="1" xr:uid="{00000000-0005-0000-0000-000002240000}"/>
    <cellStyle name="Followed Hyperlink 16" xfId="22815" hidden="1" xr:uid="{00000000-0005-0000-0000-000003240000}"/>
    <cellStyle name="Followed Hyperlink 16" xfId="22894" hidden="1" xr:uid="{00000000-0005-0000-0000-000004240000}"/>
    <cellStyle name="Followed Hyperlink 16" xfId="22934" hidden="1" xr:uid="{00000000-0005-0000-0000-000005240000}"/>
    <cellStyle name="Followed Hyperlink 16" xfId="22026" hidden="1" xr:uid="{00000000-0005-0000-0000-000006240000}"/>
    <cellStyle name="Followed Hyperlink 16" xfId="22976" hidden="1" xr:uid="{00000000-0005-0000-0000-000007240000}"/>
    <cellStyle name="Followed Hyperlink 16" xfId="23020" hidden="1" xr:uid="{00000000-0005-0000-0000-000008240000}"/>
    <cellStyle name="Followed Hyperlink 16" xfId="23060" hidden="1" xr:uid="{00000000-0005-0000-0000-000009240000}"/>
    <cellStyle name="Followed Hyperlink 16" xfId="20578" hidden="1" xr:uid="{00000000-0005-0000-0000-00000B240000}"/>
    <cellStyle name="Followed Hyperlink 16" xfId="19108" hidden="1" xr:uid="{00000000-0005-0000-0000-00000C240000}"/>
    <cellStyle name="Followed Hyperlink 16" xfId="16467" hidden="1" xr:uid="{00000000-0005-0000-0000-00000E240000}"/>
    <cellStyle name="Followed Hyperlink 16" xfId="15185" hidden="1" xr:uid="{00000000-0005-0000-0000-00000F240000}"/>
    <cellStyle name="Followed Hyperlink 16" xfId="13816" hidden="1" xr:uid="{00000000-0005-0000-0000-000010240000}"/>
    <cellStyle name="Followed Hyperlink 16" xfId="5158" hidden="1" xr:uid="{00000000-0005-0000-0000-000012240000}"/>
    <cellStyle name="Followed Hyperlink 16" xfId="5765" hidden="1" xr:uid="{00000000-0005-0000-0000-000013240000}"/>
    <cellStyle name="Followed Hyperlink 16" xfId="5822" hidden="1" xr:uid="{00000000-0005-0000-0000-000014240000}"/>
    <cellStyle name="Followed Hyperlink 16" xfId="5485" hidden="1" xr:uid="{00000000-0005-0000-0000-000015240000}"/>
    <cellStyle name="Followed Hyperlink 16" xfId="5919" hidden="1" xr:uid="{00000000-0005-0000-0000-000016240000}"/>
    <cellStyle name="Followed Hyperlink 16" xfId="5964" hidden="1" xr:uid="{00000000-0005-0000-0000-000017240000}"/>
    <cellStyle name="Followed Hyperlink 16" xfId="6004" hidden="1" xr:uid="{00000000-0005-0000-0000-000018240000}"/>
    <cellStyle name="Followed Hyperlink 16" xfId="6061" hidden="1" xr:uid="{00000000-0005-0000-0000-000019240000}"/>
    <cellStyle name="Followed Hyperlink 16" xfId="6101" hidden="1" xr:uid="{00000000-0005-0000-0000-00001A240000}"/>
    <cellStyle name="Followed Hyperlink 16" xfId="6176" hidden="1" xr:uid="{00000000-0005-0000-0000-00001B240000}"/>
    <cellStyle name="Followed Hyperlink 16" xfId="6216" hidden="1" xr:uid="{00000000-0005-0000-0000-00001C240000}"/>
    <cellStyle name="Followed Hyperlink 16" xfId="6269" hidden="1" xr:uid="{00000000-0005-0000-0000-00001E240000}"/>
    <cellStyle name="Followed Hyperlink 16" xfId="6352" hidden="1" xr:uid="{00000000-0005-0000-0000-00001F240000}"/>
    <cellStyle name="Followed Hyperlink 16" xfId="6392" hidden="1" xr:uid="{00000000-0005-0000-0000-000020240000}"/>
    <cellStyle name="Followed Hyperlink 16" xfId="5796" hidden="1" xr:uid="{00000000-0005-0000-0000-000021240000}"/>
    <cellStyle name="Followed Hyperlink 16" xfId="6516" hidden="1" xr:uid="{00000000-0005-0000-0000-000023240000}"/>
    <cellStyle name="Followed Hyperlink 16" xfId="6556" hidden="1" xr:uid="{00000000-0005-0000-0000-000024240000}"/>
    <cellStyle name="Followed Hyperlink 16" xfId="5648" hidden="1" xr:uid="{00000000-0005-0000-0000-000025240000}"/>
    <cellStyle name="Followed Hyperlink 16" xfId="6598" hidden="1" xr:uid="{00000000-0005-0000-0000-000026240000}"/>
    <cellStyle name="Followed Hyperlink 16" xfId="6642" hidden="1" xr:uid="{00000000-0005-0000-0000-000027240000}"/>
    <cellStyle name="Followed Hyperlink 16" xfId="6682" hidden="1" xr:uid="{00000000-0005-0000-0000-000028240000}"/>
    <cellStyle name="Followed Hyperlink 16" xfId="6146" hidden="1" xr:uid="{00000000-0005-0000-0000-000029240000}"/>
    <cellStyle name="Followed Hyperlink 16" xfId="6724" hidden="1" xr:uid="{00000000-0005-0000-0000-00002A240000}"/>
    <cellStyle name="Followed Hyperlink 16" xfId="6768" hidden="1" xr:uid="{00000000-0005-0000-0000-00002B240000}"/>
    <cellStyle name="Followed Hyperlink 16" xfId="6808" hidden="1" xr:uid="{00000000-0005-0000-0000-00002C240000}"/>
    <cellStyle name="Followed Hyperlink 16" xfId="6850" hidden="1" xr:uid="{00000000-0005-0000-0000-00002E240000}"/>
    <cellStyle name="Followed Hyperlink 16" xfId="6934" hidden="1" xr:uid="{00000000-0005-0000-0000-000030240000}"/>
    <cellStyle name="Followed Hyperlink 16" xfId="7020" hidden="1" xr:uid="{00000000-0005-0000-0000-000031240000}"/>
    <cellStyle name="Followed Hyperlink 16" xfId="7060" hidden="1" xr:uid="{00000000-0005-0000-0000-000032240000}"/>
    <cellStyle name="Followed Hyperlink 16" xfId="7144" hidden="1" xr:uid="{00000000-0005-0000-0000-000034240000}"/>
    <cellStyle name="Followed Hyperlink 16" xfId="6993" hidden="1" xr:uid="{00000000-0005-0000-0000-000035240000}"/>
    <cellStyle name="Followed Hyperlink 16" xfId="7186" hidden="1" xr:uid="{00000000-0005-0000-0000-000036240000}"/>
    <cellStyle name="Followed Hyperlink 16" xfId="7230" hidden="1" xr:uid="{00000000-0005-0000-0000-000037240000}"/>
    <cellStyle name="Followed Hyperlink 16" xfId="7270" hidden="1" xr:uid="{00000000-0005-0000-0000-000038240000}"/>
    <cellStyle name="Followed Hyperlink 16" xfId="4931" hidden="1" xr:uid="{00000000-0005-0000-0000-000039240000}"/>
    <cellStyle name="Followed Hyperlink 16" xfId="7320" hidden="1" xr:uid="{00000000-0005-0000-0000-00003A240000}"/>
    <cellStyle name="Followed Hyperlink 16" xfId="7364" hidden="1" xr:uid="{00000000-0005-0000-0000-00003B240000}"/>
    <cellStyle name="Followed Hyperlink 16" xfId="7404" hidden="1" xr:uid="{00000000-0005-0000-0000-00003C240000}"/>
    <cellStyle name="Followed Hyperlink 16" xfId="7579" hidden="1" xr:uid="{00000000-0005-0000-0000-00003E240000}"/>
    <cellStyle name="Followed Hyperlink 16" xfId="7665" hidden="1" xr:uid="{00000000-0005-0000-0000-00003F240000}"/>
    <cellStyle name="Followed Hyperlink 16" xfId="7705" hidden="1" xr:uid="{00000000-0005-0000-0000-000040240000}"/>
    <cellStyle name="Followed Hyperlink 16" xfId="7512" hidden="1" xr:uid="{00000000-0005-0000-0000-000041240000}"/>
    <cellStyle name="Followed Hyperlink 16" xfId="7747" hidden="1" xr:uid="{00000000-0005-0000-0000-000042240000}"/>
    <cellStyle name="Followed Hyperlink 16" xfId="7834" hidden="1" xr:uid="{00000000-0005-0000-0000-000043240000}"/>
    <cellStyle name="Followed Hyperlink 16" xfId="7441" hidden="1" xr:uid="{00000000-0005-0000-0000-000045240000}"/>
    <cellStyle name="Followed Hyperlink 16" xfId="7915" hidden="1" xr:uid="{00000000-0005-0000-0000-000046240000}"/>
    <cellStyle name="Followed Hyperlink 16" xfId="8002" hidden="1" xr:uid="{00000000-0005-0000-0000-000047240000}"/>
    <cellStyle name="Followed Hyperlink 16" xfId="8042" hidden="1" xr:uid="{00000000-0005-0000-0000-000048240000}"/>
    <cellStyle name="Followed Hyperlink 16" xfId="7476" hidden="1" xr:uid="{00000000-0005-0000-0000-000049240000}"/>
    <cellStyle name="Followed Hyperlink 16" xfId="8083" hidden="1" xr:uid="{00000000-0005-0000-0000-00004A240000}"/>
    <cellStyle name="Followed Hyperlink 16" xfId="8140" hidden="1" xr:uid="{00000000-0005-0000-0000-00004B240000}"/>
    <cellStyle name="Followed Hyperlink 16" xfId="8180" hidden="1" xr:uid="{00000000-0005-0000-0000-00004C240000}"/>
    <cellStyle name="Followed Hyperlink 16" xfId="8237" hidden="1" xr:uid="{00000000-0005-0000-0000-00004E240000}"/>
    <cellStyle name="Followed Hyperlink 16" xfId="8282" hidden="1" xr:uid="{00000000-0005-0000-0000-00004F240000}"/>
    <cellStyle name="Followed Hyperlink 16" xfId="8322" hidden="1" xr:uid="{00000000-0005-0000-0000-000050240000}"/>
    <cellStyle name="Followed Hyperlink 16" xfId="8379" hidden="1" xr:uid="{00000000-0005-0000-0000-000051240000}"/>
    <cellStyle name="Followed Hyperlink 16" xfId="8419" hidden="1" xr:uid="{00000000-0005-0000-0000-000052240000}"/>
    <cellStyle name="Followed Hyperlink 16" xfId="7807" hidden="1" xr:uid="{00000000-0005-0000-0000-000054240000}"/>
    <cellStyle name="Followed Hyperlink 16" xfId="8670" hidden="1" xr:uid="{00000000-0005-0000-0000-000056240000}"/>
    <cellStyle name="Followed Hyperlink 16" xfId="8710" hidden="1" xr:uid="{00000000-0005-0000-0000-000057240000}"/>
    <cellStyle name="Followed Hyperlink 16" xfId="8114" hidden="1" xr:uid="{00000000-0005-0000-0000-000058240000}"/>
    <cellStyle name="Followed Hyperlink 16" xfId="8755" hidden="1" xr:uid="{00000000-0005-0000-0000-000059240000}"/>
    <cellStyle name="Followed Hyperlink 16" xfId="8834" hidden="1" xr:uid="{00000000-0005-0000-0000-00005A240000}"/>
    <cellStyle name="Followed Hyperlink 16" xfId="8874" hidden="1" xr:uid="{00000000-0005-0000-0000-00005B240000}"/>
    <cellStyle name="Followed Hyperlink 16" xfId="7966" hidden="1" xr:uid="{00000000-0005-0000-0000-00005C240000}"/>
    <cellStyle name="Followed Hyperlink 16" xfId="8960" hidden="1" xr:uid="{00000000-0005-0000-0000-00005E240000}"/>
    <cellStyle name="Followed Hyperlink 16" xfId="9000" hidden="1" xr:uid="{00000000-0005-0000-0000-00005F240000}"/>
    <cellStyle name="Followed Hyperlink 16" xfId="8464" hidden="1" xr:uid="{00000000-0005-0000-0000-000060240000}"/>
    <cellStyle name="Followed Hyperlink 16" xfId="9042" hidden="1" xr:uid="{00000000-0005-0000-0000-000061240000}"/>
    <cellStyle name="Followed Hyperlink 16" xfId="9086" hidden="1" xr:uid="{00000000-0005-0000-0000-000062240000}"/>
    <cellStyle name="Followed Hyperlink 16" xfId="9126" hidden="1" xr:uid="{00000000-0005-0000-0000-000063240000}"/>
    <cellStyle name="Followed Hyperlink 16" xfId="8643" hidden="1" xr:uid="{00000000-0005-0000-0000-000064240000}"/>
    <cellStyle name="Followed Hyperlink 16" xfId="9168" hidden="1" xr:uid="{00000000-0005-0000-0000-000065240000}"/>
    <cellStyle name="Followed Hyperlink 16" xfId="9252" hidden="1" xr:uid="{00000000-0005-0000-0000-000067240000}"/>
    <cellStyle name="Followed Hyperlink 16" xfId="9338" hidden="1" xr:uid="{00000000-0005-0000-0000-000068240000}"/>
    <cellStyle name="Followed Hyperlink 16" xfId="9378" hidden="1" xr:uid="{00000000-0005-0000-0000-000069240000}"/>
    <cellStyle name="Followed Hyperlink 16" xfId="9422" hidden="1" xr:uid="{00000000-0005-0000-0000-00006A240000}"/>
    <cellStyle name="Followed Hyperlink 16" xfId="8916" hidden="1" xr:uid="{00000000-0005-0000-0000-00005D240000}"/>
    <cellStyle name="Followed Hyperlink 16" xfId="7803" hidden="1" xr:uid="{00000000-0005-0000-0000-00004D240000}"/>
    <cellStyle name="Followed Hyperlink 16" xfId="7539" hidden="1" xr:uid="{00000000-0005-0000-0000-00003D240000}"/>
    <cellStyle name="Followed Hyperlink 16" xfId="6325" hidden="1" xr:uid="{00000000-0005-0000-0000-00002D240000}"/>
    <cellStyle name="Followed Hyperlink 16" xfId="5489" hidden="1" xr:uid="{00000000-0005-0000-0000-00001D240000}"/>
    <cellStyle name="Followed Hyperlink 16" xfId="17933" hidden="1" xr:uid="{00000000-0005-0000-0000-00000D240000}"/>
    <cellStyle name="Followed Hyperlink 16" xfId="22594" hidden="1" xr:uid="{00000000-0005-0000-0000-0000FD230000}"/>
    <cellStyle name="Followed Hyperlink 16" xfId="21894" hidden="1" xr:uid="{00000000-0005-0000-0000-0000ED230000}"/>
    <cellStyle name="Followed Hyperlink 16" xfId="21126" hidden="1" xr:uid="{00000000-0005-0000-0000-0000DD230000}"/>
    <cellStyle name="Followed Hyperlink 16" xfId="20459" hidden="1" xr:uid="{00000000-0005-0000-0000-0000CD230000}"/>
    <cellStyle name="Followed Hyperlink 16" xfId="19787" hidden="1" xr:uid="{00000000-0005-0000-0000-0000BD230000}"/>
    <cellStyle name="Followed Hyperlink 16" xfId="17721" hidden="1" xr:uid="{00000000-0005-0000-0000-00008D230000}"/>
    <cellStyle name="Followed Hyperlink 16" xfId="17104" hidden="1" xr:uid="{00000000-0005-0000-0000-00007D230000}"/>
    <cellStyle name="Followed Hyperlink 16" xfId="16217" hidden="1" xr:uid="{00000000-0005-0000-0000-00006D230000}"/>
    <cellStyle name="Followed Hyperlink 16" xfId="15675" hidden="1" xr:uid="{00000000-0005-0000-0000-00005D230000}"/>
    <cellStyle name="Followed Hyperlink 16" xfId="14920" hidden="1" xr:uid="{00000000-0005-0000-0000-00004D230000}"/>
    <cellStyle name="Followed Hyperlink 16" xfId="14194" hidden="1" xr:uid="{00000000-0005-0000-0000-00003D230000}"/>
    <cellStyle name="Followed Hyperlink 16" xfId="12656" hidden="1" xr:uid="{00000000-0005-0000-0000-00002D230000}"/>
    <cellStyle name="Followed Hyperlink 16" xfId="12493" hidden="1" xr:uid="{00000000-0005-0000-0000-00001D230000}"/>
    <cellStyle name="Followed Hyperlink 16" xfId="12094" hidden="1" xr:uid="{00000000-0005-0000-0000-00000D230000}"/>
    <cellStyle name="Followed Hyperlink 16" xfId="11427" hidden="1" xr:uid="{00000000-0005-0000-0000-0000FD220000}"/>
    <cellStyle name="Followed Hyperlink 16" xfId="30584" hidden="1" xr:uid="{00000000-0005-0000-0000-0000ED220000}"/>
    <cellStyle name="Followed Hyperlink 16" xfId="41470" hidden="1" xr:uid="{00000000-0005-0000-0000-0000DD220000}"/>
    <cellStyle name="Followed Hyperlink 16" xfId="49076" hidden="1" xr:uid="{00000000-0005-0000-0000-0000CD220000}"/>
    <cellStyle name="Followed Hyperlink 16" xfId="48444" hidden="1" xr:uid="{00000000-0005-0000-0000-0000BD220000}"/>
    <cellStyle name="Followed Hyperlink 16" xfId="46983" hidden="1" xr:uid="{00000000-0005-0000-0000-00009D220000}"/>
    <cellStyle name="Followed Hyperlink 16" xfId="46355" hidden="1" xr:uid="{00000000-0005-0000-0000-00008D220000}"/>
    <cellStyle name="Followed Hyperlink 16" xfId="45647" hidden="1" xr:uid="{00000000-0005-0000-0000-00007D220000}"/>
    <cellStyle name="Followed Hyperlink 16" xfId="44755" hidden="1" xr:uid="{00000000-0005-0000-0000-00006D220000}"/>
    <cellStyle name="Followed Hyperlink 16" xfId="43217" hidden="1" xr:uid="{00000000-0005-0000-0000-00005D220000}"/>
    <cellStyle name="Followed Hyperlink 16" xfId="43391" hidden="1" xr:uid="{00000000-0005-0000-0000-00004D220000}"/>
    <cellStyle name="Followed Hyperlink 16" xfId="42571" hidden="1" xr:uid="{00000000-0005-0000-0000-00003D220000}"/>
    <cellStyle name="Followed Hyperlink 16" xfId="41400" hidden="1" xr:uid="{00000000-0005-0000-0000-00002D220000}"/>
    <cellStyle name="Followed Hyperlink 16" xfId="41258" hidden="1" xr:uid="{00000000-0005-0000-0000-00001D220000}"/>
    <cellStyle name="Followed Hyperlink 16" xfId="40601" hidden="1" xr:uid="{00000000-0005-0000-0000-00000D220000}"/>
    <cellStyle name="Followed Hyperlink 16" xfId="39715" hidden="1" xr:uid="{00000000-0005-0000-0000-0000FD210000}"/>
    <cellStyle name="Followed Hyperlink 16" xfId="27092" hidden="1" xr:uid="{00000000-0005-0000-0000-0000E2200000}"/>
    <cellStyle name="Followed Hyperlink 16" xfId="27149" hidden="1" xr:uid="{00000000-0005-0000-0000-0000E3200000}"/>
    <cellStyle name="Followed Hyperlink 16" xfId="27189" hidden="1" xr:uid="{00000000-0005-0000-0000-0000E4200000}"/>
    <cellStyle name="Followed Hyperlink 16" xfId="27264" hidden="1" xr:uid="{00000000-0005-0000-0000-0000E5200000}"/>
    <cellStyle name="Followed Hyperlink 16" xfId="27357" hidden="1" xr:uid="{00000000-0005-0000-0000-0000E7200000}"/>
    <cellStyle name="Followed Hyperlink 16" xfId="27440" hidden="1" xr:uid="{00000000-0005-0000-0000-0000E8200000}"/>
    <cellStyle name="Followed Hyperlink 16" xfId="26884" hidden="1" xr:uid="{00000000-0005-0000-0000-0000EA200000}"/>
    <cellStyle name="Followed Hyperlink 16" xfId="27525" hidden="1" xr:uid="{00000000-0005-0000-0000-0000EB200000}"/>
    <cellStyle name="Followed Hyperlink 16" xfId="27604" hidden="1" xr:uid="{00000000-0005-0000-0000-0000EC200000}"/>
    <cellStyle name="Followed Hyperlink 16" xfId="27644" hidden="1" xr:uid="{00000000-0005-0000-0000-0000ED200000}"/>
    <cellStyle name="Followed Hyperlink 16" xfId="26736" hidden="1" xr:uid="{00000000-0005-0000-0000-0000EE200000}"/>
    <cellStyle name="Followed Hyperlink 16" xfId="27686" hidden="1" xr:uid="{00000000-0005-0000-0000-0000EF200000}"/>
    <cellStyle name="Followed Hyperlink 16" xfId="27730" hidden="1" xr:uid="{00000000-0005-0000-0000-0000F0200000}"/>
    <cellStyle name="Followed Hyperlink 16" xfId="27770" hidden="1" xr:uid="{00000000-0005-0000-0000-0000F1200000}"/>
    <cellStyle name="Followed Hyperlink 16" xfId="27234" hidden="1" xr:uid="{00000000-0005-0000-0000-0000F2200000}"/>
    <cellStyle name="Followed Hyperlink 16" xfId="27812" hidden="1" xr:uid="{00000000-0005-0000-0000-0000F3200000}"/>
    <cellStyle name="Followed Hyperlink 16" xfId="27856" hidden="1" xr:uid="{00000000-0005-0000-0000-0000F4200000}"/>
    <cellStyle name="Followed Hyperlink 16" xfId="27413" hidden="1" xr:uid="{00000000-0005-0000-0000-0000F5200000}"/>
    <cellStyle name="Followed Hyperlink 16" xfId="27982" hidden="1" xr:uid="{00000000-0005-0000-0000-0000F7200000}"/>
    <cellStyle name="Followed Hyperlink 16" xfId="28022" hidden="1" xr:uid="{00000000-0005-0000-0000-0000F8200000}"/>
    <cellStyle name="Followed Hyperlink 16" xfId="28108" hidden="1" xr:uid="{00000000-0005-0000-0000-0000F9200000}"/>
    <cellStyle name="Followed Hyperlink 16" xfId="28148" hidden="1" xr:uid="{00000000-0005-0000-0000-0000FA200000}"/>
    <cellStyle name="Followed Hyperlink 16" xfId="28192" hidden="1" xr:uid="{00000000-0005-0000-0000-0000FB200000}"/>
    <cellStyle name="Followed Hyperlink 16" xfId="28232" hidden="1" xr:uid="{00000000-0005-0000-0000-0000FC200000}"/>
    <cellStyle name="Followed Hyperlink 16" xfId="28274" hidden="1" xr:uid="{00000000-0005-0000-0000-0000FE200000}"/>
    <cellStyle name="Followed Hyperlink 16" xfId="28318" hidden="1" xr:uid="{00000000-0005-0000-0000-0000FF200000}"/>
    <cellStyle name="Followed Hyperlink 16" xfId="28358" hidden="1" xr:uid="{00000000-0005-0000-0000-000000210000}"/>
    <cellStyle name="Followed Hyperlink 16" xfId="28402" hidden="1" xr:uid="{00000000-0005-0000-0000-000001210000}"/>
    <cellStyle name="Followed Hyperlink 16" xfId="28442" hidden="1" xr:uid="{00000000-0005-0000-0000-000002210000}"/>
    <cellStyle name="Followed Hyperlink 16" xfId="28486" hidden="1" xr:uid="{00000000-0005-0000-0000-000003210000}"/>
    <cellStyle name="Followed Hyperlink 16" xfId="28661" hidden="1" xr:uid="{00000000-0005-0000-0000-000004210000}"/>
    <cellStyle name="Followed Hyperlink 16" xfId="28701" hidden="1" xr:uid="{00000000-0005-0000-0000-000005210000}"/>
    <cellStyle name="Followed Hyperlink 16" xfId="28787" hidden="1" xr:uid="{00000000-0005-0000-0000-000006210000}"/>
    <cellStyle name="Followed Hyperlink 16" xfId="28634" hidden="1" xr:uid="{00000000-0005-0000-0000-000008210000}"/>
    <cellStyle name="Followed Hyperlink 16" xfId="28869" hidden="1" xr:uid="{00000000-0005-0000-0000-000009210000}"/>
    <cellStyle name="Followed Hyperlink 16" xfId="28956" hidden="1" xr:uid="{00000000-0005-0000-0000-00000A210000}"/>
    <cellStyle name="Followed Hyperlink 16" xfId="28996" hidden="1" xr:uid="{00000000-0005-0000-0000-00000B210000}"/>
    <cellStyle name="Followed Hyperlink 16" xfId="29037" hidden="1" xr:uid="{00000000-0005-0000-0000-00000D210000}"/>
    <cellStyle name="Followed Hyperlink 16" xfId="29124" hidden="1" xr:uid="{00000000-0005-0000-0000-00000E210000}"/>
    <cellStyle name="Followed Hyperlink 16" xfId="29164" hidden="1" xr:uid="{00000000-0005-0000-0000-00000F210000}"/>
    <cellStyle name="Followed Hyperlink 16" xfId="28598" hidden="1" xr:uid="{00000000-0005-0000-0000-000010210000}"/>
    <cellStyle name="Followed Hyperlink 16" xfId="29205" hidden="1" xr:uid="{00000000-0005-0000-0000-000011210000}"/>
    <cellStyle name="Followed Hyperlink 16" xfId="29262" hidden="1" xr:uid="{00000000-0005-0000-0000-000012210000}"/>
    <cellStyle name="Followed Hyperlink 16" xfId="28925" hidden="1" xr:uid="{00000000-0005-0000-0000-000013210000}"/>
    <cellStyle name="Followed Hyperlink 16" xfId="29359" hidden="1" xr:uid="{00000000-0005-0000-0000-000014210000}"/>
    <cellStyle name="Followed Hyperlink 16" xfId="29404" hidden="1" xr:uid="{00000000-0005-0000-0000-000015210000}"/>
    <cellStyle name="Followed Hyperlink 16" xfId="29444" hidden="1" xr:uid="{00000000-0005-0000-0000-000016210000}"/>
    <cellStyle name="Followed Hyperlink 16" xfId="29541" hidden="1" xr:uid="{00000000-0005-0000-0000-000018210000}"/>
    <cellStyle name="Followed Hyperlink 16" xfId="29616" hidden="1" xr:uid="{00000000-0005-0000-0000-000019210000}"/>
    <cellStyle name="Followed Hyperlink 16" xfId="29656" hidden="1" xr:uid="{00000000-0005-0000-0000-00001A210000}"/>
    <cellStyle name="Followed Hyperlink 16" xfId="28929" hidden="1" xr:uid="{00000000-0005-0000-0000-00001B210000}"/>
    <cellStyle name="Followed Hyperlink 16" xfId="29709" hidden="1" xr:uid="{00000000-0005-0000-0000-00001C210000}"/>
    <cellStyle name="Followed Hyperlink 16" xfId="29832" hidden="1" xr:uid="{00000000-0005-0000-0000-00001E210000}"/>
    <cellStyle name="Followed Hyperlink 16" xfId="29236" hidden="1" xr:uid="{00000000-0005-0000-0000-00001F210000}"/>
    <cellStyle name="Followed Hyperlink 16" xfId="29877" hidden="1" xr:uid="{00000000-0005-0000-0000-000020210000}"/>
    <cellStyle name="Followed Hyperlink 16" xfId="29956" hidden="1" xr:uid="{00000000-0005-0000-0000-000021210000}"/>
    <cellStyle name="Followed Hyperlink 16" xfId="29088" hidden="1" xr:uid="{00000000-0005-0000-0000-000022210000}"/>
    <cellStyle name="Followed Hyperlink 16" xfId="30038" hidden="1" xr:uid="{00000000-0005-0000-0000-000023210000}"/>
    <cellStyle name="Followed Hyperlink 16" xfId="30082" hidden="1" xr:uid="{00000000-0005-0000-0000-000024210000}"/>
    <cellStyle name="Followed Hyperlink 16" xfId="30122" hidden="1" xr:uid="{00000000-0005-0000-0000-000025210000}"/>
    <cellStyle name="Followed Hyperlink 16" xfId="29586" hidden="1" xr:uid="{00000000-0005-0000-0000-000026210000}"/>
    <cellStyle name="Followed Hyperlink 16" xfId="30164" hidden="1" xr:uid="{00000000-0005-0000-0000-000027210000}"/>
    <cellStyle name="Followed Hyperlink 16" xfId="30248" hidden="1" xr:uid="{00000000-0005-0000-0000-000029210000}"/>
    <cellStyle name="Followed Hyperlink 16" xfId="29765" hidden="1" xr:uid="{00000000-0005-0000-0000-00002A210000}"/>
    <cellStyle name="Followed Hyperlink 16" xfId="30290" hidden="1" xr:uid="{00000000-0005-0000-0000-00002B210000}"/>
    <cellStyle name="Followed Hyperlink 16" xfId="30334" hidden="1" xr:uid="{00000000-0005-0000-0000-00002C210000}"/>
    <cellStyle name="Followed Hyperlink 16" xfId="30374" hidden="1" xr:uid="{00000000-0005-0000-0000-00002D210000}"/>
    <cellStyle name="Followed Hyperlink 16" xfId="30460" hidden="1" xr:uid="{00000000-0005-0000-0000-00002E210000}"/>
    <cellStyle name="Followed Hyperlink 16" xfId="30544" hidden="1" xr:uid="{00000000-0005-0000-0000-000030210000}"/>
    <cellStyle name="Followed Hyperlink 16" xfId="30433" hidden="1" xr:uid="{00000000-0005-0000-0000-000031210000}"/>
    <cellStyle name="Followed Hyperlink 16" xfId="30626" hidden="1" xr:uid="{00000000-0005-0000-0000-000032210000}"/>
    <cellStyle name="Followed Hyperlink 16" xfId="30670" hidden="1" xr:uid="{00000000-0005-0000-0000-000033210000}"/>
    <cellStyle name="Followed Hyperlink 16" xfId="30710" hidden="1" xr:uid="{00000000-0005-0000-0000-000034210000}"/>
    <cellStyle name="Followed Hyperlink 16" xfId="30812" hidden="1" xr:uid="{00000000-0005-0000-0000-000035210000}"/>
    <cellStyle name="Followed Hyperlink 16" xfId="30852" hidden="1" xr:uid="{00000000-0005-0000-0000-000036210000}"/>
    <cellStyle name="Followed Hyperlink 16" xfId="30896" hidden="1" xr:uid="{00000000-0005-0000-0000-000037210000}"/>
    <cellStyle name="Followed Hyperlink 16" xfId="31071" hidden="1" xr:uid="{00000000-0005-0000-0000-000039210000}"/>
    <cellStyle name="Followed Hyperlink 16" xfId="31111" hidden="1" xr:uid="{00000000-0005-0000-0000-00003A210000}"/>
    <cellStyle name="Followed Hyperlink 16" xfId="31197" hidden="1" xr:uid="{00000000-0005-0000-0000-00003B210000}"/>
    <cellStyle name="Followed Hyperlink 16" xfId="31237" hidden="1" xr:uid="{00000000-0005-0000-0000-00003C210000}"/>
    <cellStyle name="Followed Hyperlink 16" xfId="31279" hidden="1" xr:uid="{00000000-0005-0000-0000-00003E210000}"/>
    <cellStyle name="Followed Hyperlink 16" xfId="31366" hidden="1" xr:uid="{00000000-0005-0000-0000-00003F210000}"/>
    <cellStyle name="Followed Hyperlink 16" xfId="30973" hidden="1" xr:uid="{00000000-0005-0000-0000-000040210000}"/>
    <cellStyle name="Followed Hyperlink 16" xfId="31447" hidden="1" xr:uid="{00000000-0005-0000-0000-000041210000}"/>
    <cellStyle name="Followed Hyperlink 16" xfId="31534" hidden="1" xr:uid="{00000000-0005-0000-0000-000042210000}"/>
    <cellStyle name="Followed Hyperlink 16" xfId="31574" hidden="1" xr:uid="{00000000-0005-0000-0000-000043210000}"/>
    <cellStyle name="Followed Hyperlink 16" xfId="31008" hidden="1" xr:uid="{00000000-0005-0000-0000-000044210000}"/>
    <cellStyle name="Followed Hyperlink 16" xfId="31615" hidden="1" xr:uid="{00000000-0005-0000-0000-000045210000}"/>
    <cellStyle name="Followed Hyperlink 16" xfId="31672" hidden="1" xr:uid="{00000000-0005-0000-0000-000046210000}"/>
    <cellStyle name="Followed Hyperlink 16" xfId="31712" hidden="1" xr:uid="{00000000-0005-0000-0000-000047210000}"/>
    <cellStyle name="Followed Hyperlink 16" xfId="31335" hidden="1" xr:uid="{00000000-0005-0000-0000-000048210000}"/>
    <cellStyle name="Followed Hyperlink 16" xfId="31814" hidden="1" xr:uid="{00000000-0005-0000-0000-00004A210000}"/>
    <cellStyle name="Followed Hyperlink 16" xfId="31854" hidden="1" xr:uid="{00000000-0005-0000-0000-00004B210000}"/>
    <cellStyle name="Followed Hyperlink 16" xfId="31911" hidden="1" xr:uid="{00000000-0005-0000-0000-00004C210000}"/>
    <cellStyle name="Followed Hyperlink 16" xfId="31951" hidden="1" xr:uid="{00000000-0005-0000-0000-00004D210000}"/>
    <cellStyle name="Followed Hyperlink 16" xfId="32026" hidden="1" xr:uid="{00000000-0005-0000-0000-00004E210000}"/>
    <cellStyle name="Followed Hyperlink 16" xfId="31339" hidden="1" xr:uid="{00000000-0005-0000-0000-00004F210000}"/>
    <cellStyle name="Followed Hyperlink 16" xfId="32119" hidden="1" xr:uid="{00000000-0005-0000-0000-000050210000}"/>
    <cellStyle name="Followed Hyperlink 16" xfId="32202" hidden="1" xr:uid="{00000000-0005-0000-0000-000051210000}"/>
    <cellStyle name="Followed Hyperlink 16" xfId="31646" hidden="1" xr:uid="{00000000-0005-0000-0000-000053210000}"/>
    <cellStyle name="Followed Hyperlink 16" xfId="32287" hidden="1" xr:uid="{00000000-0005-0000-0000-000054210000}"/>
    <cellStyle name="Followed Hyperlink 16" xfId="32366" hidden="1" xr:uid="{00000000-0005-0000-0000-000055210000}"/>
    <cellStyle name="Followed Hyperlink 16" xfId="32406" hidden="1" xr:uid="{00000000-0005-0000-0000-000056210000}"/>
    <cellStyle name="Followed Hyperlink 16" xfId="31498" hidden="1" xr:uid="{00000000-0005-0000-0000-000057210000}"/>
    <cellStyle name="Followed Hyperlink 16" xfId="32448" hidden="1" xr:uid="{00000000-0005-0000-0000-000058210000}"/>
    <cellStyle name="Followed Hyperlink 16" xfId="32532" hidden="1" xr:uid="{00000000-0005-0000-0000-00005A210000}"/>
    <cellStyle name="Followed Hyperlink 16" xfId="31996" hidden="1" xr:uid="{00000000-0005-0000-0000-00005B210000}"/>
    <cellStyle name="Followed Hyperlink 16" xfId="32574" hidden="1" xr:uid="{00000000-0005-0000-0000-00005C210000}"/>
    <cellStyle name="Followed Hyperlink 16" xfId="32175" hidden="1" xr:uid="{00000000-0005-0000-0000-00005E210000}"/>
    <cellStyle name="Followed Hyperlink 16" xfId="32700" hidden="1" xr:uid="{00000000-0005-0000-0000-00005F210000}"/>
    <cellStyle name="Followed Hyperlink 16" xfId="32744" hidden="1" xr:uid="{00000000-0005-0000-0000-000060210000}"/>
    <cellStyle name="Followed Hyperlink 16" xfId="32784" hidden="1" xr:uid="{00000000-0005-0000-0000-000061210000}"/>
    <cellStyle name="Followed Hyperlink 16" xfId="32870" hidden="1" xr:uid="{00000000-0005-0000-0000-000062210000}"/>
    <cellStyle name="Followed Hyperlink 16" xfId="32910" hidden="1" xr:uid="{00000000-0005-0000-0000-000063210000}"/>
    <cellStyle name="Followed Hyperlink 16" xfId="32954" hidden="1" xr:uid="{00000000-0005-0000-0000-000064210000}"/>
    <cellStyle name="Followed Hyperlink 16" xfId="32994" hidden="1" xr:uid="{00000000-0005-0000-0000-000065210000}"/>
    <cellStyle name="Followed Hyperlink 16" xfId="32843" hidden="1" xr:uid="{00000000-0005-0000-0000-000066210000}"/>
    <cellStyle name="Followed Hyperlink 16" xfId="33036" hidden="1" xr:uid="{00000000-0005-0000-0000-000067210000}"/>
    <cellStyle name="Followed Hyperlink 16" xfId="33080" hidden="1" xr:uid="{00000000-0005-0000-0000-000068210000}"/>
    <cellStyle name="Followed Hyperlink 16" xfId="33120" hidden="1" xr:uid="{00000000-0005-0000-0000-000069210000}"/>
    <cellStyle name="Followed Hyperlink 16" xfId="33248" hidden="1" xr:uid="{00000000-0005-0000-0000-00006B210000}"/>
    <cellStyle name="Followed Hyperlink 16" xfId="33292" hidden="1" xr:uid="{00000000-0005-0000-0000-00006C210000}"/>
    <cellStyle name="Followed Hyperlink 16" xfId="33467" hidden="1" xr:uid="{00000000-0005-0000-0000-00006D210000}"/>
    <cellStyle name="Followed Hyperlink 16" xfId="33507" hidden="1" xr:uid="{00000000-0005-0000-0000-00006E210000}"/>
    <cellStyle name="Followed Hyperlink 16" xfId="33593" hidden="1" xr:uid="{00000000-0005-0000-0000-00006F210000}"/>
    <cellStyle name="Followed Hyperlink 16" xfId="33633" hidden="1" xr:uid="{00000000-0005-0000-0000-000070210000}"/>
    <cellStyle name="Followed Hyperlink 16" xfId="33440" hidden="1" xr:uid="{00000000-0005-0000-0000-000071210000}"/>
    <cellStyle name="Followed Hyperlink 16" xfId="33675" hidden="1" xr:uid="{00000000-0005-0000-0000-000072210000}"/>
    <cellStyle name="Followed Hyperlink 16" xfId="32242" hidden="1" xr:uid="{00000000-0005-0000-0000-000052210000}"/>
    <cellStyle name="Followed Hyperlink 16" xfId="30500" hidden="1" xr:uid="{00000000-0005-0000-0000-00002F210000}"/>
    <cellStyle name="Followed Hyperlink 16" xfId="28563" hidden="1" xr:uid="{00000000-0005-0000-0000-00000C210000}"/>
    <cellStyle name="Followed Hyperlink 16" xfId="27480" hidden="1" xr:uid="{00000000-0005-0000-0000-0000E9200000}"/>
    <cellStyle name="Followed Hyperlink 16" xfId="17863" hidden="1" xr:uid="{00000000-0005-0000-0000-00009D230000}"/>
    <cellStyle name="Followed Hyperlink 16" xfId="8494" hidden="1" xr:uid="{00000000-0005-0000-0000-000053240000}"/>
    <cellStyle name="Followed Hyperlink 16" xfId="6894" hidden="1" xr:uid="{00000000-0005-0000-0000-00002F240000}"/>
    <cellStyle name="Followed Hyperlink 16" xfId="21934" hidden="1" xr:uid="{00000000-0005-0000-0000-00000A240000}"/>
    <cellStyle name="Followed Hyperlink 16" xfId="49781" hidden="1" xr:uid="{00000000-0005-0000-0000-0000EF1F0000}"/>
    <cellStyle name="Followed Hyperlink 16" xfId="50388" hidden="1" xr:uid="{00000000-0005-0000-0000-0000F01F0000}"/>
    <cellStyle name="Followed Hyperlink 16" xfId="50108" hidden="1" xr:uid="{00000000-0005-0000-0000-0000F21F0000}"/>
    <cellStyle name="Followed Hyperlink 16" xfId="50542" hidden="1" xr:uid="{00000000-0005-0000-0000-0000F31F0000}"/>
    <cellStyle name="Followed Hyperlink 16" xfId="50587" hidden="1" xr:uid="{00000000-0005-0000-0000-0000F41F0000}"/>
    <cellStyle name="Followed Hyperlink 16" xfId="50684" hidden="1" xr:uid="{00000000-0005-0000-0000-0000F61F0000}"/>
    <cellStyle name="Followed Hyperlink 16" xfId="50724" hidden="1" xr:uid="{00000000-0005-0000-0000-0000F71F0000}"/>
    <cellStyle name="Followed Hyperlink 16" xfId="50799" hidden="1" xr:uid="{00000000-0005-0000-0000-0000F81F0000}"/>
    <cellStyle name="Followed Hyperlink 16" xfId="50112" hidden="1" xr:uid="{00000000-0005-0000-0000-0000F91F0000}"/>
    <cellStyle name="Followed Hyperlink 16" xfId="49625" hidden="1" xr:uid="{00000000-0005-0000-0000-0000E21F0000}"/>
    <cellStyle name="Followed Hyperlink 16" xfId="49669" hidden="1" xr:uid="{00000000-0005-0000-0000-0000E31F0000}"/>
    <cellStyle name="Followed Hyperlink 16" xfId="49844" hidden="1" xr:uid="{00000000-0005-0000-0000-0000E41F0000}"/>
    <cellStyle name="Followed Hyperlink 16" xfId="49970" hidden="1" xr:uid="{00000000-0005-0000-0000-0000E61F0000}"/>
    <cellStyle name="Followed Hyperlink 16" xfId="50010" hidden="1" xr:uid="{00000000-0005-0000-0000-0000E71F0000}"/>
    <cellStyle name="Followed Hyperlink 16" xfId="49817" hidden="1" xr:uid="{00000000-0005-0000-0000-0000E81F0000}"/>
    <cellStyle name="Followed Hyperlink 16" xfId="50052" hidden="1" xr:uid="{00000000-0005-0000-0000-0000E91F0000}"/>
    <cellStyle name="Followed Hyperlink 16" xfId="49454" hidden="1" xr:uid="{00000000-0005-0000-0000-0000DE1F0000}"/>
    <cellStyle name="Followed Hyperlink 16" xfId="49498" hidden="1" xr:uid="{00000000-0005-0000-0000-0000DF1F0000}"/>
    <cellStyle name="Followed Hyperlink 16" xfId="49538" hidden="1" xr:uid="{00000000-0005-0000-0000-0000E01F0000}"/>
    <cellStyle name="Followed Hyperlink 16" xfId="49261" hidden="1" xr:uid="{00000000-0005-0000-0000-0000DD1F0000}"/>
    <cellStyle name="Followed Hyperlink 16" xfId="49328" hidden="1" xr:uid="{00000000-0005-0000-0000-0000DB1F0000}"/>
    <cellStyle name="Followed Hyperlink 16" xfId="49372" hidden="1" xr:uid="{00000000-0005-0000-0000-0000DC1F0000}"/>
    <cellStyle name="Followed Hyperlink 16" xfId="49288" hidden="1" xr:uid="{00000000-0005-0000-0000-0000DA1F0000}"/>
    <cellStyle name="Followed Hyperlink 16" xfId="49585" hidden="1" xr:uid="{00000000-0005-0000-0000-0000E11F0000}"/>
    <cellStyle name="Followed Hyperlink 16" xfId="49884" hidden="1" xr:uid="{00000000-0005-0000-0000-0000E51F0000}"/>
    <cellStyle name="Followed Hyperlink 16" xfId="50627" hidden="1" xr:uid="{00000000-0005-0000-0000-0000F51F0000}"/>
    <cellStyle name="Followed Hyperlink 16" xfId="50307" hidden="1" xr:uid="{00000000-0005-0000-0000-0000ED1F0000}"/>
    <cellStyle name="Followed Hyperlink 16" xfId="52236" hidden="1" xr:uid="{00000000-0005-0000-0000-000015200000}"/>
    <cellStyle name="Followed Hyperlink 16" xfId="51727" hidden="1" xr:uid="{00000000-0005-0000-0000-00000D200000}"/>
    <cellStyle name="Followed Hyperlink 16" xfId="51347" hidden="1" xr:uid="{00000000-0005-0000-0000-000005200000}"/>
    <cellStyle name="Followed Hyperlink 16" xfId="50419" hidden="1" xr:uid="{00000000-0005-0000-0000-0000FD1F0000}"/>
    <cellStyle name="Followed Hyperlink 16" xfId="55297" hidden="1" xr:uid="{00000000-0005-0000-0000-000056200000}"/>
    <cellStyle name="Followed Hyperlink 16" xfId="54930" hidden="1" xr:uid="{00000000-0005-0000-0000-00004E200000}"/>
    <cellStyle name="Followed Hyperlink 16" xfId="54554" hidden="1" xr:uid="{00000000-0005-0000-0000-000046200000}"/>
    <cellStyle name="Followed Hyperlink 16" xfId="54119" hidden="1" xr:uid="{00000000-0005-0000-0000-00003E200000}"/>
    <cellStyle name="Followed Hyperlink 16" xfId="53739" hidden="1" xr:uid="{00000000-0005-0000-0000-000036200000}"/>
    <cellStyle name="Followed Hyperlink 16" xfId="52811" hidden="1" xr:uid="{00000000-0005-0000-0000-00002E200000}"/>
    <cellStyle name="Followed Hyperlink 16" xfId="53019" hidden="1" xr:uid="{00000000-0005-0000-0000-000026200000}"/>
    <cellStyle name="Followed Hyperlink 16" xfId="52699" hidden="1" xr:uid="{00000000-0005-0000-0000-00001E200000}"/>
    <cellStyle name="Followed Hyperlink 16" xfId="27052" hidden="1" xr:uid="{00000000-0005-0000-0000-0000E1200000}"/>
    <cellStyle name="Followed Hyperlink 16" xfId="26685" hidden="1" xr:uid="{00000000-0005-0000-0000-0000D8200000}"/>
    <cellStyle name="Followed Hyperlink 16" xfId="26309" hidden="1" xr:uid="{00000000-0005-0000-0000-0000D0200000}"/>
    <cellStyle name="Followed Hyperlink 16" xfId="25763" hidden="1" xr:uid="{00000000-0005-0000-0000-0000C8200000}"/>
    <cellStyle name="Followed Hyperlink 16" xfId="25578" hidden="1" xr:uid="{00000000-0005-0000-0000-0000C0200000}"/>
    <cellStyle name="Followed Hyperlink 16" xfId="25286" hidden="1" xr:uid="{00000000-0005-0000-0000-0000B8200000}"/>
    <cellStyle name="Followed Hyperlink 16" xfId="16875" hidden="1" xr:uid="{00000000-0005-0000-0000-000086230000}"/>
    <cellStyle name="Followed Hyperlink 16" xfId="17482" hidden="1" xr:uid="{00000000-0005-0000-0000-000087230000}"/>
    <cellStyle name="Followed Hyperlink 16" xfId="17579" hidden="1" xr:uid="{00000000-0005-0000-0000-000089230000}"/>
    <cellStyle name="Followed Hyperlink 16" xfId="17202" hidden="1" xr:uid="{00000000-0005-0000-0000-00008A230000}"/>
    <cellStyle name="Followed Hyperlink 16" xfId="17636" hidden="1" xr:uid="{00000000-0005-0000-0000-00008B230000}"/>
    <cellStyle name="Followed Hyperlink 16" xfId="17681" hidden="1" xr:uid="{00000000-0005-0000-0000-00008C230000}"/>
    <cellStyle name="Followed Hyperlink 16" xfId="17778" hidden="1" xr:uid="{00000000-0005-0000-0000-00008E230000}"/>
    <cellStyle name="Followed Hyperlink 16" xfId="17818" hidden="1" xr:uid="{00000000-0005-0000-0000-00008F230000}"/>
    <cellStyle name="Followed Hyperlink 16" xfId="17893" hidden="1" xr:uid="{00000000-0005-0000-0000-000090230000}"/>
    <cellStyle name="Followed Hyperlink 16" xfId="17206" hidden="1" xr:uid="{00000000-0005-0000-0000-000091230000}"/>
    <cellStyle name="Followed Hyperlink 16" xfId="17986" hidden="1" xr:uid="{00000000-0005-0000-0000-000092230000}"/>
    <cellStyle name="Followed Hyperlink 16" xfId="18069" hidden="1" xr:uid="{00000000-0005-0000-0000-000093230000}"/>
    <cellStyle name="Followed Hyperlink 16" xfId="18109" hidden="1" xr:uid="{00000000-0005-0000-0000-000094230000}"/>
    <cellStyle name="Followed Hyperlink 16" xfId="17513" hidden="1" xr:uid="{00000000-0005-0000-0000-000095230000}"/>
    <cellStyle name="Followed Hyperlink 16" xfId="18154" hidden="1" xr:uid="{00000000-0005-0000-0000-000096230000}"/>
    <cellStyle name="Followed Hyperlink 16" xfId="18233" hidden="1" xr:uid="{00000000-0005-0000-0000-000097230000}"/>
    <cellStyle name="Followed Hyperlink 16" xfId="18273" hidden="1" xr:uid="{00000000-0005-0000-0000-000098230000}"/>
    <cellStyle name="Followed Hyperlink 16" xfId="18315" hidden="1" xr:uid="{00000000-0005-0000-0000-00009A230000}"/>
    <cellStyle name="Followed Hyperlink 16" xfId="18359" hidden="1" xr:uid="{00000000-0005-0000-0000-00009B230000}"/>
    <cellStyle name="Followed Hyperlink 16" xfId="18399" hidden="1" xr:uid="{00000000-0005-0000-0000-00009C230000}"/>
    <cellStyle name="Followed Hyperlink 16" xfId="18485" hidden="1" xr:uid="{00000000-0005-0000-0000-00009F230000}"/>
    <cellStyle name="Followed Hyperlink 16" xfId="18525" hidden="1" xr:uid="{00000000-0005-0000-0000-0000A0230000}"/>
    <cellStyle name="Followed Hyperlink 16" xfId="18042" hidden="1" xr:uid="{00000000-0005-0000-0000-0000A1230000}"/>
    <cellStyle name="Followed Hyperlink 16" xfId="18567" hidden="1" xr:uid="{00000000-0005-0000-0000-0000A2230000}"/>
    <cellStyle name="Followed Hyperlink 16" xfId="18611" hidden="1" xr:uid="{00000000-0005-0000-0000-0000A3230000}"/>
    <cellStyle name="Followed Hyperlink 16" xfId="18651" hidden="1" xr:uid="{00000000-0005-0000-0000-0000A4230000}"/>
    <cellStyle name="Followed Hyperlink 16" xfId="18737" hidden="1" xr:uid="{00000000-0005-0000-0000-0000A5230000}"/>
    <cellStyle name="Followed Hyperlink 16" xfId="18777" hidden="1" xr:uid="{00000000-0005-0000-0000-0000A6230000}"/>
    <cellStyle name="Followed Hyperlink 16" xfId="18821" hidden="1" xr:uid="{00000000-0005-0000-0000-0000A7230000}"/>
    <cellStyle name="Followed Hyperlink 16" xfId="18861" hidden="1" xr:uid="{00000000-0005-0000-0000-0000A8230000}"/>
    <cellStyle name="Followed Hyperlink 16" xfId="18710" hidden="1" xr:uid="{00000000-0005-0000-0000-0000A9230000}"/>
    <cellStyle name="Followed Hyperlink 16" xfId="18947" hidden="1" xr:uid="{00000000-0005-0000-0000-0000AB230000}"/>
    <cellStyle name="Followed Hyperlink 16" xfId="18987" hidden="1" xr:uid="{00000000-0005-0000-0000-0000AC230000}"/>
    <cellStyle name="Followed Hyperlink 16" xfId="19024" hidden="1" xr:uid="{00000000-0005-0000-0000-0000AE230000}"/>
    <cellStyle name="Followed Hyperlink 16" xfId="19068" hidden="1" xr:uid="{00000000-0005-0000-0000-0000AF230000}"/>
    <cellStyle name="Followed Hyperlink 16" xfId="19243" hidden="1" xr:uid="{00000000-0005-0000-0000-0000B0230000}"/>
    <cellStyle name="Followed Hyperlink 16" xfId="19283" hidden="1" xr:uid="{00000000-0005-0000-0000-0000B1230000}"/>
    <cellStyle name="Followed Hyperlink 16" xfId="19369" hidden="1" xr:uid="{00000000-0005-0000-0000-0000B2230000}"/>
    <cellStyle name="Followed Hyperlink 16" xfId="19409" hidden="1" xr:uid="{00000000-0005-0000-0000-0000B3230000}"/>
    <cellStyle name="Followed Hyperlink 16" xfId="19216" hidden="1" xr:uid="{00000000-0005-0000-0000-0000B4230000}"/>
    <cellStyle name="Followed Hyperlink 16" xfId="19451" hidden="1" xr:uid="{00000000-0005-0000-0000-0000B5230000}"/>
    <cellStyle name="Followed Hyperlink 16" xfId="19538" hidden="1" xr:uid="{00000000-0005-0000-0000-0000B6230000}"/>
    <cellStyle name="Followed Hyperlink 16" xfId="19578" hidden="1" xr:uid="{00000000-0005-0000-0000-0000B7230000}"/>
    <cellStyle name="Followed Hyperlink 16" xfId="19145" hidden="1" xr:uid="{00000000-0005-0000-0000-0000B8230000}"/>
    <cellStyle name="Followed Hyperlink 16" xfId="19619" hidden="1" xr:uid="{00000000-0005-0000-0000-0000B9230000}"/>
    <cellStyle name="Followed Hyperlink 16" xfId="19706" hidden="1" xr:uid="{00000000-0005-0000-0000-0000BA230000}"/>
    <cellStyle name="Followed Hyperlink 16" xfId="19180" hidden="1" xr:uid="{00000000-0005-0000-0000-0000BC230000}"/>
    <cellStyle name="Followed Hyperlink 16" xfId="19844" hidden="1" xr:uid="{00000000-0005-0000-0000-0000BE230000}"/>
    <cellStyle name="Followed Hyperlink 16" xfId="19884" hidden="1" xr:uid="{00000000-0005-0000-0000-0000BF230000}"/>
    <cellStyle name="Followed Hyperlink 16" xfId="19507" hidden="1" xr:uid="{00000000-0005-0000-0000-0000C0230000}"/>
    <cellStyle name="Followed Hyperlink 16" xfId="19941" hidden="1" xr:uid="{00000000-0005-0000-0000-0000C1230000}"/>
    <cellStyle name="Followed Hyperlink 16" xfId="19986" hidden="1" xr:uid="{00000000-0005-0000-0000-0000C2230000}"/>
    <cellStyle name="Followed Hyperlink 16" xfId="20026" hidden="1" xr:uid="{00000000-0005-0000-0000-0000C3230000}"/>
    <cellStyle name="Followed Hyperlink 16" xfId="20083" hidden="1" xr:uid="{00000000-0005-0000-0000-0000C4230000}"/>
    <cellStyle name="Followed Hyperlink 16" xfId="20123" hidden="1" xr:uid="{00000000-0005-0000-0000-0000C5230000}"/>
    <cellStyle name="Followed Hyperlink 16" xfId="20198" hidden="1" xr:uid="{00000000-0005-0000-0000-0000C6230000}"/>
    <cellStyle name="Followed Hyperlink 16" xfId="20238" hidden="1" xr:uid="{00000000-0005-0000-0000-0000C7230000}"/>
    <cellStyle name="Followed Hyperlink 16" xfId="19511" hidden="1" xr:uid="{00000000-0005-0000-0000-0000C8230000}"/>
    <cellStyle name="Followed Hyperlink 16" xfId="20291" hidden="1" xr:uid="{00000000-0005-0000-0000-0000C9230000}"/>
    <cellStyle name="Followed Hyperlink 16" xfId="20374" hidden="1" xr:uid="{00000000-0005-0000-0000-0000CA230000}"/>
    <cellStyle name="Followed Hyperlink 16" xfId="20414" hidden="1" xr:uid="{00000000-0005-0000-0000-0000CB230000}"/>
    <cellStyle name="Followed Hyperlink 16" xfId="20538" hidden="1" xr:uid="{00000000-0005-0000-0000-0000CE230000}"/>
    <cellStyle name="Followed Hyperlink 16" xfId="19670" hidden="1" xr:uid="{00000000-0005-0000-0000-0000CF230000}"/>
    <cellStyle name="Followed Hyperlink 16" xfId="20620" hidden="1" xr:uid="{00000000-0005-0000-0000-0000D0230000}"/>
    <cellStyle name="Followed Hyperlink 16" xfId="20664" hidden="1" xr:uid="{00000000-0005-0000-0000-0000D1230000}"/>
    <cellStyle name="Followed Hyperlink 16" xfId="20704" hidden="1" xr:uid="{00000000-0005-0000-0000-0000D2230000}"/>
    <cellStyle name="Followed Hyperlink 16" xfId="20168" hidden="1" xr:uid="{00000000-0005-0000-0000-0000D3230000}"/>
    <cellStyle name="Followed Hyperlink 16" xfId="20746" hidden="1" xr:uid="{00000000-0005-0000-0000-0000D4230000}"/>
    <cellStyle name="Followed Hyperlink 16" xfId="20790" hidden="1" xr:uid="{00000000-0005-0000-0000-0000D5230000}"/>
    <cellStyle name="Followed Hyperlink 16" xfId="20830" hidden="1" xr:uid="{00000000-0005-0000-0000-0000D6230000}"/>
    <cellStyle name="Followed Hyperlink 16" xfId="20347" hidden="1" xr:uid="{00000000-0005-0000-0000-0000D7230000}"/>
    <cellStyle name="Followed Hyperlink 16" xfId="20872" hidden="1" xr:uid="{00000000-0005-0000-0000-0000D8230000}"/>
    <cellStyle name="Followed Hyperlink 16" xfId="20916" hidden="1" xr:uid="{00000000-0005-0000-0000-0000D9230000}"/>
    <cellStyle name="Followed Hyperlink 16" xfId="20956" hidden="1" xr:uid="{00000000-0005-0000-0000-0000DA230000}"/>
    <cellStyle name="Followed Hyperlink 16" xfId="21042" hidden="1" xr:uid="{00000000-0005-0000-0000-0000DB230000}"/>
    <cellStyle name="Followed Hyperlink 16" xfId="21082" hidden="1" xr:uid="{00000000-0005-0000-0000-0000DC230000}"/>
    <cellStyle name="Followed Hyperlink 16" xfId="21015" hidden="1" xr:uid="{00000000-0005-0000-0000-0000DF230000}"/>
    <cellStyle name="Followed Hyperlink 16" xfId="21208" hidden="1" xr:uid="{00000000-0005-0000-0000-0000E0230000}"/>
    <cellStyle name="Followed Hyperlink 16" xfId="21252" hidden="1" xr:uid="{00000000-0005-0000-0000-0000E1230000}"/>
    <cellStyle name="Followed Hyperlink 16" xfId="21292" hidden="1" xr:uid="{00000000-0005-0000-0000-0000E2230000}"/>
    <cellStyle name="Followed Hyperlink 16" xfId="21340" hidden="1" xr:uid="{00000000-0005-0000-0000-0000E3230000}"/>
    <cellStyle name="Followed Hyperlink 16" xfId="21380" hidden="1" xr:uid="{00000000-0005-0000-0000-0000E4230000}"/>
    <cellStyle name="Followed Hyperlink 16" xfId="21424" hidden="1" xr:uid="{00000000-0005-0000-0000-0000E5230000}"/>
    <cellStyle name="Followed Hyperlink 16" xfId="21599" hidden="1" xr:uid="{00000000-0005-0000-0000-0000E7230000}"/>
    <cellStyle name="Followed Hyperlink 16" xfId="21639" hidden="1" xr:uid="{00000000-0005-0000-0000-0000E8230000}"/>
    <cellStyle name="Followed Hyperlink 16" xfId="21725" hidden="1" xr:uid="{00000000-0005-0000-0000-0000E9230000}"/>
    <cellStyle name="Followed Hyperlink 16" xfId="21765" hidden="1" xr:uid="{00000000-0005-0000-0000-0000EA230000}"/>
    <cellStyle name="Followed Hyperlink 16" xfId="21464" hidden="1" xr:uid="{00000000-0005-0000-0000-0000E6230000}"/>
    <cellStyle name="Followed Hyperlink 16" xfId="18441" hidden="1" xr:uid="{00000000-0005-0000-0000-00009E230000}"/>
    <cellStyle name="Followed Hyperlink 16" xfId="50445" hidden="1" xr:uid="{00000000-0005-0000-0000-0000F11F0000}"/>
    <cellStyle name="Followed Hyperlink 16" xfId="53161" hidden="1" xr:uid="{00000000-0005-0000-0000-000035200000}"/>
    <cellStyle name="Followed Hyperlink 16" xfId="53783" hidden="1" xr:uid="{00000000-0005-0000-0000-000037200000}"/>
    <cellStyle name="Followed Hyperlink 16" xfId="53340" hidden="1" xr:uid="{00000000-0005-0000-0000-000038200000}"/>
    <cellStyle name="Followed Hyperlink 16" xfId="53865" hidden="1" xr:uid="{00000000-0005-0000-0000-000039200000}"/>
    <cellStyle name="Followed Hyperlink 16" xfId="53909" hidden="1" xr:uid="{00000000-0005-0000-0000-00003A200000}"/>
    <cellStyle name="Followed Hyperlink 16" xfId="53949" hidden="1" xr:uid="{00000000-0005-0000-0000-00003B200000}"/>
    <cellStyle name="Followed Hyperlink 16" xfId="54035" hidden="1" xr:uid="{00000000-0005-0000-0000-00003C200000}"/>
    <cellStyle name="Followed Hyperlink 16" xfId="54075" hidden="1" xr:uid="{00000000-0005-0000-0000-00003D200000}"/>
    <cellStyle name="Followed Hyperlink 16" xfId="54008" hidden="1" xr:uid="{00000000-0005-0000-0000-00003F200000}"/>
    <cellStyle name="Followed Hyperlink 16" xfId="54201" hidden="1" xr:uid="{00000000-0005-0000-0000-000040200000}"/>
    <cellStyle name="Followed Hyperlink 16" xfId="54245" hidden="1" xr:uid="{00000000-0005-0000-0000-000041200000}"/>
    <cellStyle name="Followed Hyperlink 16" xfId="54285" hidden="1" xr:uid="{00000000-0005-0000-0000-000042200000}"/>
    <cellStyle name="Followed Hyperlink 16" xfId="51946" hidden="1" xr:uid="{00000000-0005-0000-0000-000043200000}"/>
    <cellStyle name="Followed Hyperlink 16" xfId="54335" hidden="1" xr:uid="{00000000-0005-0000-0000-000044200000}"/>
    <cellStyle name="Followed Hyperlink 16" xfId="54379" hidden="1" xr:uid="{00000000-0005-0000-0000-000045200000}"/>
    <cellStyle name="Followed Hyperlink 16" xfId="54594" hidden="1" xr:uid="{00000000-0005-0000-0000-000047200000}"/>
    <cellStyle name="Followed Hyperlink 16" xfId="54680" hidden="1" xr:uid="{00000000-0005-0000-0000-000048200000}"/>
    <cellStyle name="Followed Hyperlink 16" xfId="54720" hidden="1" xr:uid="{00000000-0005-0000-0000-000049200000}"/>
    <cellStyle name="Followed Hyperlink 16" xfId="54527" hidden="1" xr:uid="{00000000-0005-0000-0000-00004A200000}"/>
    <cellStyle name="Followed Hyperlink 16" xfId="54762" hidden="1" xr:uid="{00000000-0005-0000-0000-00004B200000}"/>
    <cellStyle name="Followed Hyperlink 16" xfId="54849" hidden="1" xr:uid="{00000000-0005-0000-0000-00004C200000}"/>
    <cellStyle name="Followed Hyperlink 16" xfId="54456" hidden="1" xr:uid="{00000000-0005-0000-0000-00004D200000}"/>
    <cellStyle name="Followed Hyperlink 16" xfId="55017" hidden="1" xr:uid="{00000000-0005-0000-0000-00004F200000}"/>
    <cellStyle name="Followed Hyperlink 16" xfId="55057" hidden="1" xr:uid="{00000000-0005-0000-0000-000050200000}"/>
    <cellStyle name="Followed Hyperlink 16" xfId="54491" hidden="1" xr:uid="{00000000-0005-0000-0000-000051200000}"/>
    <cellStyle name="Followed Hyperlink 16" xfId="55098" hidden="1" xr:uid="{00000000-0005-0000-0000-000052200000}"/>
    <cellStyle name="Followed Hyperlink 16" xfId="55155" hidden="1" xr:uid="{00000000-0005-0000-0000-000053200000}"/>
    <cellStyle name="Followed Hyperlink 16" xfId="54818" hidden="1" xr:uid="{00000000-0005-0000-0000-000054200000}"/>
    <cellStyle name="Followed Hyperlink 16" xfId="55252" hidden="1" xr:uid="{00000000-0005-0000-0000-000055200000}"/>
    <cellStyle name="Followed Hyperlink 16" xfId="55337" hidden="1" xr:uid="{00000000-0005-0000-0000-000057200000}"/>
    <cellStyle name="Followed Hyperlink 16" xfId="55394" hidden="1" xr:uid="{00000000-0005-0000-0000-000058200000}"/>
    <cellStyle name="Followed Hyperlink 16" xfId="55434" hidden="1" xr:uid="{00000000-0005-0000-0000-000059200000}"/>
    <cellStyle name="Followed Hyperlink 16" xfId="55509" hidden="1" xr:uid="{00000000-0005-0000-0000-00005A200000}"/>
    <cellStyle name="Followed Hyperlink 16" xfId="50892" hidden="1" xr:uid="{00000000-0005-0000-0000-0000FA1F0000}"/>
    <cellStyle name="Followed Hyperlink 16" xfId="50975" hidden="1" xr:uid="{00000000-0005-0000-0000-0000FB1F0000}"/>
    <cellStyle name="Followed Hyperlink 16" xfId="51015" hidden="1" xr:uid="{00000000-0005-0000-0000-0000FC1F0000}"/>
    <cellStyle name="Followed Hyperlink 16" xfId="51060" hidden="1" xr:uid="{00000000-0005-0000-0000-0000FE1F0000}"/>
    <cellStyle name="Followed Hyperlink 16" xfId="51139" hidden="1" xr:uid="{00000000-0005-0000-0000-0000FF1F0000}"/>
    <cellStyle name="Followed Hyperlink 16" xfId="50271" hidden="1" xr:uid="{00000000-0005-0000-0000-000000200000}"/>
    <cellStyle name="Followed Hyperlink 16" xfId="51221" hidden="1" xr:uid="{00000000-0005-0000-0000-000001200000}"/>
    <cellStyle name="Followed Hyperlink 16" xfId="51265" hidden="1" xr:uid="{00000000-0005-0000-0000-000002200000}"/>
    <cellStyle name="Followed Hyperlink 16" xfId="51305" hidden="1" xr:uid="{00000000-0005-0000-0000-000003200000}"/>
    <cellStyle name="Followed Hyperlink 16" xfId="50769" hidden="1" xr:uid="{00000000-0005-0000-0000-000004200000}"/>
    <cellStyle name="Followed Hyperlink 16" xfId="51391" hidden="1" xr:uid="{00000000-0005-0000-0000-000006200000}"/>
    <cellStyle name="Followed Hyperlink 16" xfId="50948" hidden="1" xr:uid="{00000000-0005-0000-0000-000007200000}"/>
    <cellStyle name="Followed Hyperlink 16" xfId="51473" hidden="1" xr:uid="{00000000-0005-0000-0000-000008200000}"/>
    <cellStyle name="Followed Hyperlink 16" xfId="51517" hidden="1" xr:uid="{00000000-0005-0000-0000-000009200000}"/>
    <cellStyle name="Followed Hyperlink 16" xfId="51557" hidden="1" xr:uid="{00000000-0005-0000-0000-00000A200000}"/>
    <cellStyle name="Followed Hyperlink 16" xfId="51643" hidden="1" xr:uid="{00000000-0005-0000-0000-00000B200000}"/>
    <cellStyle name="Followed Hyperlink 16" xfId="51683" hidden="1" xr:uid="{00000000-0005-0000-0000-00000C200000}"/>
    <cellStyle name="Followed Hyperlink 16" xfId="51616" hidden="1" xr:uid="{00000000-0005-0000-0000-00000E200000}"/>
    <cellStyle name="Followed Hyperlink 16" xfId="51809" hidden="1" xr:uid="{00000000-0005-0000-0000-00000F200000}"/>
    <cellStyle name="Followed Hyperlink 16" xfId="51853" hidden="1" xr:uid="{00000000-0005-0000-0000-000010200000}"/>
    <cellStyle name="Followed Hyperlink 16" xfId="51893" hidden="1" xr:uid="{00000000-0005-0000-0000-000011200000}"/>
    <cellStyle name="Followed Hyperlink 16" xfId="51977" hidden="1" xr:uid="{00000000-0005-0000-0000-000012200000}"/>
    <cellStyle name="Followed Hyperlink 16" xfId="52017" hidden="1" xr:uid="{00000000-0005-0000-0000-000013200000}"/>
    <cellStyle name="Followed Hyperlink 16" xfId="52061" hidden="1" xr:uid="{00000000-0005-0000-0000-000014200000}"/>
    <cellStyle name="Followed Hyperlink 16" xfId="52276" hidden="1" xr:uid="{00000000-0005-0000-0000-000016200000}"/>
    <cellStyle name="Followed Hyperlink 16" xfId="52362" hidden="1" xr:uid="{00000000-0005-0000-0000-000017200000}"/>
    <cellStyle name="Followed Hyperlink 16" xfId="52402" hidden="1" xr:uid="{00000000-0005-0000-0000-000018200000}"/>
    <cellStyle name="Followed Hyperlink 16" xfId="52209" hidden="1" xr:uid="{00000000-0005-0000-0000-000019200000}"/>
    <cellStyle name="Followed Hyperlink 16" xfId="50139" hidden="1" xr:uid="{00000000-0005-0000-0000-0000EA1F0000}"/>
    <cellStyle name="Followed Hyperlink 16" xfId="49746" hidden="1" xr:uid="{00000000-0005-0000-0000-0000EB1F0000}"/>
    <cellStyle name="Followed Hyperlink 16" xfId="50220" hidden="1" xr:uid="{00000000-0005-0000-0000-0000EC1F0000}"/>
    <cellStyle name="Followed Hyperlink 16" xfId="50347" hidden="1" xr:uid="{00000000-0005-0000-0000-0000EE1F0000}"/>
    <cellStyle name="Followed Hyperlink 16" xfId="26246" hidden="1" xr:uid="{00000000-0005-0000-0000-0000DB200000}"/>
    <cellStyle name="Followed Hyperlink 16" xfId="26853" hidden="1" xr:uid="{00000000-0005-0000-0000-0000DC200000}"/>
    <cellStyle name="Followed Hyperlink 16" xfId="26950" hidden="1" xr:uid="{00000000-0005-0000-0000-0000DE200000}"/>
    <cellStyle name="Followed Hyperlink 16" xfId="26573" hidden="1" xr:uid="{00000000-0005-0000-0000-0000DF200000}"/>
    <cellStyle name="Followed Hyperlink 16" xfId="27007" hidden="1" xr:uid="{00000000-0005-0000-0000-0000E0200000}"/>
    <cellStyle name="Followed Hyperlink 16" xfId="26910" hidden="1" xr:uid="{00000000-0005-0000-0000-0000DD200000}"/>
    <cellStyle name="Followed Hyperlink 16" xfId="24117" hidden="1" xr:uid="{00000000-0005-0000-0000-00009D200000}"/>
    <cellStyle name="Followed Hyperlink 16" xfId="55685" hidden="1" xr:uid="{00000000-0005-0000-0000-00005D200000}"/>
    <cellStyle name="Followed Hyperlink 16" xfId="52444" hidden="1" xr:uid="{00000000-0005-0000-0000-00001A200000}"/>
    <cellStyle name="Followed Hyperlink 16" xfId="52531" hidden="1" xr:uid="{00000000-0005-0000-0000-00001B200000}"/>
    <cellStyle name="Followed Hyperlink 16" xfId="52138" hidden="1" xr:uid="{00000000-0005-0000-0000-00001C200000}"/>
    <cellStyle name="Followed Hyperlink 16" xfId="52612" hidden="1" xr:uid="{00000000-0005-0000-0000-00001D200000}"/>
    <cellStyle name="Followed Hyperlink 16" xfId="52739" hidden="1" xr:uid="{00000000-0005-0000-0000-00001F200000}"/>
    <cellStyle name="Followed Hyperlink 16" xfId="52173" hidden="1" xr:uid="{00000000-0005-0000-0000-000020200000}"/>
    <cellStyle name="Followed Hyperlink 16" xfId="52780" hidden="1" xr:uid="{00000000-0005-0000-0000-000021200000}"/>
    <cellStyle name="Followed Hyperlink 16" xfId="52837" hidden="1" xr:uid="{00000000-0005-0000-0000-000022200000}"/>
    <cellStyle name="Followed Hyperlink 16" xfId="52500" hidden="1" xr:uid="{00000000-0005-0000-0000-000023200000}"/>
    <cellStyle name="Followed Hyperlink 16" xfId="52934" hidden="1" xr:uid="{00000000-0005-0000-0000-000024200000}"/>
    <cellStyle name="Followed Hyperlink 16" xfId="52979" hidden="1" xr:uid="{00000000-0005-0000-0000-000025200000}"/>
    <cellStyle name="Followed Hyperlink 16" xfId="53076" hidden="1" xr:uid="{00000000-0005-0000-0000-000027200000}"/>
    <cellStyle name="Followed Hyperlink 16" xfId="53116" hidden="1" xr:uid="{00000000-0005-0000-0000-000028200000}"/>
    <cellStyle name="Followed Hyperlink 16" xfId="53191" hidden="1" xr:uid="{00000000-0005-0000-0000-000029200000}"/>
    <cellStyle name="Followed Hyperlink 16" xfId="52504" hidden="1" xr:uid="{00000000-0005-0000-0000-00002A200000}"/>
    <cellStyle name="Followed Hyperlink 16" xfId="53284" hidden="1" xr:uid="{00000000-0005-0000-0000-00002B200000}"/>
    <cellStyle name="Followed Hyperlink 16" xfId="53367" hidden="1" xr:uid="{00000000-0005-0000-0000-00002C200000}"/>
    <cellStyle name="Followed Hyperlink 16" xfId="53407" hidden="1" xr:uid="{00000000-0005-0000-0000-00002D200000}"/>
    <cellStyle name="Followed Hyperlink 16" xfId="53452" hidden="1" xr:uid="{00000000-0005-0000-0000-00002F200000}"/>
    <cellStyle name="Followed Hyperlink 16" xfId="53531" hidden="1" xr:uid="{00000000-0005-0000-0000-000030200000}"/>
    <cellStyle name="Followed Hyperlink 16" xfId="52663" hidden="1" xr:uid="{00000000-0005-0000-0000-000031200000}"/>
    <cellStyle name="Followed Hyperlink 16" xfId="53613" hidden="1" xr:uid="{00000000-0005-0000-0000-000032200000}"/>
    <cellStyle name="Followed Hyperlink 16" xfId="53657" hidden="1" xr:uid="{00000000-0005-0000-0000-000033200000}"/>
    <cellStyle name="Followed Hyperlink 16" xfId="53697" hidden="1" xr:uid="{00000000-0005-0000-0000-000034200000}"/>
    <cellStyle name="Followed Hyperlink 16" xfId="25956" hidden="1" xr:uid="{00000000-0005-0000-0000-0000C9200000}"/>
    <cellStyle name="Followed Hyperlink 16" xfId="26000" hidden="1" xr:uid="{00000000-0005-0000-0000-0000CA200000}"/>
    <cellStyle name="Followed Hyperlink 16" xfId="26040" hidden="1" xr:uid="{00000000-0005-0000-0000-0000CB200000}"/>
    <cellStyle name="Followed Hyperlink 16" xfId="23701" hidden="1" xr:uid="{00000000-0005-0000-0000-0000CC200000}"/>
    <cellStyle name="Followed Hyperlink 16" xfId="26090" hidden="1" xr:uid="{00000000-0005-0000-0000-0000CD200000}"/>
    <cellStyle name="Followed Hyperlink 16" xfId="26134" hidden="1" xr:uid="{00000000-0005-0000-0000-0000CE200000}"/>
    <cellStyle name="Followed Hyperlink 16" xfId="26174" hidden="1" xr:uid="{00000000-0005-0000-0000-0000CF200000}"/>
    <cellStyle name="Followed Hyperlink 16" xfId="26349" hidden="1" xr:uid="{00000000-0005-0000-0000-0000D1200000}"/>
    <cellStyle name="Followed Hyperlink 16" xfId="26435" hidden="1" xr:uid="{00000000-0005-0000-0000-0000D2200000}"/>
    <cellStyle name="Followed Hyperlink 16" xfId="26475" hidden="1" xr:uid="{00000000-0005-0000-0000-0000D3200000}"/>
    <cellStyle name="Followed Hyperlink 16" xfId="26282" hidden="1" xr:uid="{00000000-0005-0000-0000-0000D4200000}"/>
    <cellStyle name="Followed Hyperlink 16" xfId="26517" hidden="1" xr:uid="{00000000-0005-0000-0000-0000D5200000}"/>
    <cellStyle name="Followed Hyperlink 16" xfId="26604" hidden="1" xr:uid="{00000000-0005-0000-0000-0000D6200000}"/>
    <cellStyle name="Followed Hyperlink 16" xfId="26211" hidden="1" xr:uid="{00000000-0005-0000-0000-0000D7200000}"/>
    <cellStyle name="Followed Hyperlink 16" xfId="26772" hidden="1" xr:uid="{00000000-0005-0000-0000-0000D9200000}"/>
    <cellStyle name="Followed Hyperlink 16" xfId="26812" hidden="1" xr:uid="{00000000-0005-0000-0000-0000DA200000}"/>
    <cellStyle name="Followed Hyperlink 16" xfId="25538" hidden="1" xr:uid="{00000000-0005-0000-0000-0000BF200000}"/>
    <cellStyle name="Followed Hyperlink 16" xfId="25095" hidden="1" xr:uid="{00000000-0005-0000-0000-0000C1200000}"/>
    <cellStyle name="Followed Hyperlink 16" xfId="25620" hidden="1" xr:uid="{00000000-0005-0000-0000-0000C2200000}"/>
    <cellStyle name="Followed Hyperlink 16" xfId="25664" hidden="1" xr:uid="{00000000-0005-0000-0000-0000C3200000}"/>
    <cellStyle name="Followed Hyperlink 16" xfId="25704" hidden="1" xr:uid="{00000000-0005-0000-0000-0000C4200000}"/>
    <cellStyle name="Followed Hyperlink 16" xfId="25790" hidden="1" xr:uid="{00000000-0005-0000-0000-0000C5200000}"/>
    <cellStyle name="Followed Hyperlink 16" xfId="25830" hidden="1" xr:uid="{00000000-0005-0000-0000-0000C6200000}"/>
    <cellStyle name="Followed Hyperlink 16" xfId="25874" hidden="1" xr:uid="{00000000-0005-0000-0000-0000C7200000}"/>
    <cellStyle name="Followed Hyperlink 16" xfId="25412" hidden="1" xr:uid="{00000000-0005-0000-0000-0000BB200000}"/>
    <cellStyle name="Followed Hyperlink 16" xfId="25452" hidden="1" xr:uid="{00000000-0005-0000-0000-0000BC200000}"/>
    <cellStyle name="Followed Hyperlink 16" xfId="24916" hidden="1" xr:uid="{00000000-0005-0000-0000-0000BD200000}"/>
    <cellStyle name="Followed Hyperlink 16" xfId="25494" hidden="1" xr:uid="{00000000-0005-0000-0000-0000BE200000}"/>
    <cellStyle name="Followed Hyperlink 16" xfId="25368" hidden="1" xr:uid="{00000000-0005-0000-0000-0000BA200000}"/>
    <cellStyle name="Followed Hyperlink 16" xfId="25207" hidden="1" xr:uid="{00000000-0005-0000-0000-0000B7200000}"/>
    <cellStyle name="Followed Hyperlink 16" xfId="24418" hidden="1" xr:uid="{00000000-0005-0000-0000-0000B9200000}"/>
    <cellStyle name="Followed Hyperlink 16" xfId="24566" hidden="1" xr:uid="{00000000-0005-0000-0000-0000B6200000}"/>
    <cellStyle name="Followed Hyperlink 16" xfId="56603" xr:uid="{00000000-0005-0000-0000-00001A250000}"/>
    <cellStyle name="Followed Hyperlink 17" xfId="27897" hidden="1" xr:uid="{00000000-0005-0000-0000-000032250000}"/>
    <cellStyle name="Followed Hyperlink 17" xfId="27412" hidden="1" xr:uid="{00000000-0005-0000-0000-000033250000}"/>
    <cellStyle name="Followed Hyperlink 17" xfId="27981" hidden="1" xr:uid="{00000000-0005-0000-0000-000035250000}"/>
    <cellStyle name="Followed Hyperlink 17" xfId="28023" hidden="1" xr:uid="{00000000-0005-0000-0000-000036250000}"/>
    <cellStyle name="Followed Hyperlink 17" xfId="28107" hidden="1" xr:uid="{00000000-0005-0000-0000-000037250000}"/>
    <cellStyle name="Followed Hyperlink 17" xfId="28149" hidden="1" xr:uid="{00000000-0005-0000-0000-000038250000}"/>
    <cellStyle name="Followed Hyperlink 17" xfId="28191" hidden="1" xr:uid="{00000000-0005-0000-0000-000039250000}"/>
    <cellStyle name="Followed Hyperlink 17" xfId="28082" hidden="1" xr:uid="{00000000-0005-0000-0000-00003B250000}"/>
    <cellStyle name="Followed Hyperlink 17" xfId="28275" hidden="1" xr:uid="{00000000-0005-0000-0000-00003C250000}"/>
    <cellStyle name="Followed Hyperlink 17" xfId="28317" hidden="1" xr:uid="{00000000-0005-0000-0000-00003D250000}"/>
    <cellStyle name="Followed Hyperlink 17" xfId="28359" hidden="1" xr:uid="{00000000-0005-0000-0000-00003E250000}"/>
    <cellStyle name="Followed Hyperlink 17" xfId="28401" hidden="1" xr:uid="{00000000-0005-0000-0000-00003F250000}"/>
    <cellStyle name="Followed Hyperlink 17" xfId="26578" hidden="1" xr:uid="{00000000-0005-0000-0000-000024250000}"/>
    <cellStyle name="Followed Hyperlink 17" xfId="27358" hidden="1" xr:uid="{00000000-0005-0000-0000-000025250000}"/>
    <cellStyle name="Followed Hyperlink 17" xfId="27439" hidden="1" xr:uid="{00000000-0005-0000-0000-000026250000}"/>
    <cellStyle name="Followed Hyperlink 17" xfId="27481" hidden="1" xr:uid="{00000000-0005-0000-0000-000027250000}"/>
    <cellStyle name="Followed Hyperlink 17" xfId="27526" hidden="1" xr:uid="{00000000-0005-0000-0000-000029250000}"/>
    <cellStyle name="Followed Hyperlink 17" xfId="27603" hidden="1" xr:uid="{00000000-0005-0000-0000-00002A250000}"/>
    <cellStyle name="Followed Hyperlink 17" xfId="27645" hidden="1" xr:uid="{00000000-0005-0000-0000-00002B250000}"/>
    <cellStyle name="Followed Hyperlink 17" xfId="27243" hidden="1" xr:uid="{00000000-0005-0000-0000-00002C250000}"/>
    <cellStyle name="Followed Hyperlink 17" xfId="27051" hidden="1" xr:uid="{00000000-0005-0000-0000-00001F250000}"/>
    <cellStyle name="Followed Hyperlink 17" xfId="27093" hidden="1" xr:uid="{00000000-0005-0000-0000-000020250000}"/>
    <cellStyle name="Followed Hyperlink 17" xfId="27190" hidden="1" xr:uid="{00000000-0005-0000-0000-000022250000}"/>
    <cellStyle name="Followed Hyperlink 17" xfId="27305" hidden="1" xr:uid="{00000000-0005-0000-0000-000023250000}"/>
    <cellStyle name="Followed Hyperlink 17" xfId="26555" hidden="1" xr:uid="{00000000-0005-0000-0000-00001D250000}"/>
    <cellStyle name="Followed Hyperlink 17" xfId="27008" hidden="1" xr:uid="{00000000-0005-0000-0000-00001E250000}"/>
    <cellStyle name="Followed Hyperlink 17" xfId="26951" hidden="1" xr:uid="{00000000-0005-0000-0000-00001C250000}"/>
    <cellStyle name="Followed Hyperlink 17" xfId="26909" hidden="1" xr:uid="{00000000-0005-0000-0000-00001B250000}"/>
    <cellStyle name="Followed Hyperlink 17" xfId="26886" hidden="1" xr:uid="{00000000-0005-0000-0000-000028250000}"/>
    <cellStyle name="Followed Hyperlink 17" xfId="27939" hidden="1" xr:uid="{00000000-0005-0000-0000-000034250000}"/>
    <cellStyle name="Followed Hyperlink 17" xfId="29238" hidden="1" xr:uid="{00000000-0005-0000-0000-00005D250000}"/>
    <cellStyle name="Followed Hyperlink 17" xfId="29165" hidden="1" xr:uid="{00000000-0005-0000-0000-00004D250000}"/>
    <cellStyle name="Followed Hyperlink 17" xfId="33441" hidden="1" xr:uid="{00000000-0005-0000-0000-0000AF250000}"/>
    <cellStyle name="Followed Hyperlink 17" xfId="32785" hidden="1" xr:uid="{00000000-0005-0000-0000-00009F250000}"/>
    <cellStyle name="Followed Hyperlink 17" xfId="32201" hidden="1" xr:uid="{00000000-0005-0000-0000-00008F250000}"/>
    <cellStyle name="Followed Hyperlink 17" xfId="31448" hidden="1" xr:uid="{00000000-0005-0000-0000-00007F250000}"/>
    <cellStyle name="Followed Hyperlink 17" xfId="30434" hidden="1" xr:uid="{00000000-0005-0000-0000-00006F250000}"/>
    <cellStyle name="Followed Hyperlink 17" xfId="39674" hidden="1" xr:uid="{00000000-0005-0000-0000-000039260000}"/>
    <cellStyle name="Followed Hyperlink 17" xfId="39040" hidden="1" xr:uid="{00000000-0005-0000-0000-000029260000}"/>
    <cellStyle name="Followed Hyperlink 17" xfId="38060" hidden="1" xr:uid="{00000000-0005-0000-0000-000018260000}"/>
    <cellStyle name="Followed Hyperlink 17" xfId="37499" hidden="1" xr:uid="{00000000-0005-0000-0000-000008260000}"/>
    <cellStyle name="Followed Hyperlink 17" xfId="36915" hidden="1" xr:uid="{00000000-0005-0000-0000-0000F8250000}"/>
    <cellStyle name="Followed Hyperlink 17" xfId="36162" hidden="1" xr:uid="{00000000-0005-0000-0000-0000E8250000}"/>
    <cellStyle name="Followed Hyperlink 17" xfId="35391" hidden="1" xr:uid="{00000000-0005-0000-0000-0000D7250000}"/>
    <cellStyle name="Followed Hyperlink 17" xfId="34684" hidden="1" xr:uid="{00000000-0005-0000-0000-0000C7250000}"/>
    <cellStyle name="Followed Hyperlink 17" xfId="33403" hidden="1" xr:uid="{00000000-0005-0000-0000-0000B7250000}"/>
    <cellStyle name="Followed Hyperlink 17" xfId="55296" hidden="1" xr:uid="{00000000-0005-0000-0000-000095270000}"/>
    <cellStyle name="Followed Hyperlink 17" xfId="54595" hidden="1" xr:uid="{00000000-0005-0000-0000-000085270000}"/>
    <cellStyle name="Followed Hyperlink 17" xfId="53824" hidden="1" xr:uid="{00000000-0005-0000-0000-000074270000}"/>
    <cellStyle name="Followed Hyperlink 17" xfId="53190" hidden="1" xr:uid="{00000000-0005-0000-0000-000064270000}"/>
    <cellStyle name="Followed Hyperlink 17" xfId="52210" hidden="1" xr:uid="{00000000-0005-0000-0000-000053270000}"/>
    <cellStyle name="Followed Hyperlink 17" xfId="51558" hidden="1" xr:uid="{00000000-0005-0000-0000-000043270000}"/>
    <cellStyle name="Followed Hyperlink 17" xfId="49745" hidden="1" xr:uid="{00000000-0005-0000-0000-000022270000}"/>
    <cellStyle name="Followed Hyperlink 17" xfId="49329" hidden="1" xr:uid="{00000000-0005-0000-0000-000011270000}"/>
    <cellStyle name="Followed Hyperlink 17" xfId="48066" hidden="1" xr:uid="{00000000-0005-0000-0000-000001270000}"/>
    <cellStyle name="Followed Hyperlink 17" xfId="47951" hidden="1" xr:uid="{00000000-0005-0000-0000-0000F0260000}"/>
    <cellStyle name="Followed Hyperlink 17" xfId="47150" hidden="1" xr:uid="{00000000-0005-0000-0000-0000E0260000}"/>
    <cellStyle name="Followed Hyperlink 17" xfId="46520" hidden="1" xr:uid="{00000000-0005-0000-0000-0000CF260000}"/>
    <cellStyle name="Followed Hyperlink 17" xfId="45784" hidden="1" xr:uid="{00000000-0005-0000-0000-0000BF260000}"/>
    <cellStyle name="Followed Hyperlink 17" xfId="44924" hidden="1" xr:uid="{00000000-0005-0000-0000-0000AE260000}"/>
    <cellStyle name="Followed Hyperlink 17" xfId="44252" hidden="1" xr:uid="{00000000-0005-0000-0000-00009E260000}"/>
    <cellStyle name="Followed Hyperlink 17" xfId="43489" hidden="1" xr:uid="{00000000-0005-0000-0000-00008D260000}"/>
    <cellStyle name="Followed Hyperlink 17" xfId="42656" hidden="1" xr:uid="{00000000-0005-0000-0000-00007C260000}"/>
    <cellStyle name="Followed Hyperlink 17" xfId="41979" hidden="1" xr:uid="{00000000-0005-0000-0000-00006C260000}"/>
    <cellStyle name="Followed Hyperlink 17" xfId="41259" hidden="1" xr:uid="{00000000-0005-0000-0000-00005B260000}"/>
    <cellStyle name="Followed Hyperlink 17" xfId="50138" hidden="1" xr:uid="{00000000-0005-0000-0000-0000BD270000}"/>
    <cellStyle name="Followed Hyperlink 17" xfId="22729" hidden="1" xr:uid="{00000000-0005-0000-0000-0000BD280000}"/>
    <cellStyle name="Followed Hyperlink 17" xfId="452" hidden="1" xr:uid="{00000000-0005-0000-0000-0000542A0000}"/>
    <cellStyle name="Followed Hyperlink 17" xfId="1541" hidden="1" xr:uid="{00000000-0005-0000-0000-0000432A0000}"/>
    <cellStyle name="Followed Hyperlink 17" xfId="23965" hidden="1" xr:uid="{00000000-0005-0000-0000-0000DE280000}"/>
    <cellStyle name="Followed Hyperlink 17" xfId="24200" hidden="1" xr:uid="{00000000-0005-0000-0000-0000DF280000}"/>
    <cellStyle name="Followed Hyperlink 17" xfId="24285" hidden="1" xr:uid="{00000000-0005-0000-0000-0000E0280000}"/>
    <cellStyle name="Followed Hyperlink 17" xfId="24327" hidden="1" xr:uid="{00000000-0005-0000-0000-0000E1280000}"/>
    <cellStyle name="Followed Hyperlink 17" xfId="23892" hidden="1" xr:uid="{00000000-0005-0000-0000-0000E2280000}"/>
    <cellStyle name="Followed Hyperlink 17" xfId="24368" hidden="1" xr:uid="{00000000-0005-0000-0000-0000E3280000}"/>
    <cellStyle name="Followed Hyperlink 17" xfId="24453" hidden="1" xr:uid="{00000000-0005-0000-0000-0000E4280000}"/>
    <cellStyle name="Followed Hyperlink 17" xfId="24495" hidden="1" xr:uid="{00000000-0005-0000-0000-0000E5280000}"/>
    <cellStyle name="Followed Hyperlink 17" xfId="23927" hidden="1" xr:uid="{00000000-0005-0000-0000-0000E6280000}"/>
    <cellStyle name="Followed Hyperlink 17" xfId="24536" hidden="1" xr:uid="{00000000-0005-0000-0000-0000E7280000}"/>
    <cellStyle name="Followed Hyperlink 17" xfId="24633" hidden="1" xr:uid="{00000000-0005-0000-0000-0000E8280000}"/>
    <cellStyle name="Followed Hyperlink 17" xfId="24237" hidden="1" xr:uid="{00000000-0005-0000-0000-0000E9280000}"/>
    <cellStyle name="Followed Hyperlink 17" xfId="24690" hidden="1" xr:uid="{00000000-0005-0000-0000-0000EA280000}"/>
    <cellStyle name="Followed Hyperlink 17" xfId="24775" hidden="1" xr:uid="{00000000-0005-0000-0000-0000EC280000}"/>
    <cellStyle name="Followed Hyperlink 17" xfId="24945" hidden="1" xr:uid="{00000000-0005-0000-0000-0000EF280000}"/>
    <cellStyle name="Followed Hyperlink 17" xfId="24987" hidden="1" xr:uid="{00000000-0005-0000-0000-0000F0280000}"/>
    <cellStyle name="Followed Hyperlink 17" xfId="24260" hidden="1" xr:uid="{00000000-0005-0000-0000-0000F1280000}"/>
    <cellStyle name="Followed Hyperlink 17" xfId="25040" hidden="1" xr:uid="{00000000-0005-0000-0000-0000F2280000}"/>
    <cellStyle name="Followed Hyperlink 17" xfId="25121" hidden="1" xr:uid="{00000000-0005-0000-0000-0000F3280000}"/>
    <cellStyle name="Followed Hyperlink 17" xfId="25163" hidden="1" xr:uid="{00000000-0005-0000-0000-0000F4280000}"/>
    <cellStyle name="Followed Hyperlink 17" xfId="24568" hidden="1" xr:uid="{00000000-0005-0000-0000-0000F5280000}"/>
    <cellStyle name="Followed Hyperlink 17" xfId="25208" hidden="1" xr:uid="{00000000-0005-0000-0000-0000F6280000}"/>
    <cellStyle name="Followed Hyperlink 17" xfId="25285" hidden="1" xr:uid="{00000000-0005-0000-0000-0000F7280000}"/>
    <cellStyle name="Followed Hyperlink 17" xfId="25327" hidden="1" xr:uid="{00000000-0005-0000-0000-0000F8280000}"/>
    <cellStyle name="Followed Hyperlink 17" xfId="24925" hidden="1" xr:uid="{00000000-0005-0000-0000-0000F9280000}"/>
    <cellStyle name="Followed Hyperlink 17" xfId="25369" hidden="1" xr:uid="{00000000-0005-0000-0000-0000FA280000}"/>
    <cellStyle name="Followed Hyperlink 17" xfId="25411" hidden="1" xr:uid="{00000000-0005-0000-0000-0000FB280000}"/>
    <cellStyle name="Followed Hyperlink 17" xfId="25453" hidden="1" xr:uid="{00000000-0005-0000-0000-0000FC280000}"/>
    <cellStyle name="Followed Hyperlink 17" xfId="25537" hidden="1" xr:uid="{00000000-0005-0000-0000-0000FF280000}"/>
    <cellStyle name="Followed Hyperlink 17" xfId="25579" hidden="1" xr:uid="{00000000-0005-0000-0000-000000290000}"/>
    <cellStyle name="Followed Hyperlink 17" xfId="25094" hidden="1" xr:uid="{00000000-0005-0000-0000-000001290000}"/>
    <cellStyle name="Followed Hyperlink 17" xfId="25621" hidden="1" xr:uid="{00000000-0005-0000-0000-000002290000}"/>
    <cellStyle name="Followed Hyperlink 17" xfId="25663" hidden="1" xr:uid="{00000000-0005-0000-0000-000003290000}"/>
    <cellStyle name="Followed Hyperlink 17" xfId="25705" hidden="1" xr:uid="{00000000-0005-0000-0000-000004290000}"/>
    <cellStyle name="Followed Hyperlink 17" xfId="25789" hidden="1" xr:uid="{00000000-0005-0000-0000-000005290000}"/>
    <cellStyle name="Followed Hyperlink 17" xfId="25831" hidden="1" xr:uid="{00000000-0005-0000-0000-000006290000}"/>
    <cellStyle name="Followed Hyperlink 17" xfId="25915" hidden="1" xr:uid="{00000000-0005-0000-0000-000007290000}"/>
    <cellStyle name="Followed Hyperlink 17" xfId="25764" hidden="1" xr:uid="{00000000-0005-0000-0000-000008290000}"/>
    <cellStyle name="Followed Hyperlink 17" xfId="25957" hidden="1" xr:uid="{00000000-0005-0000-0000-000009290000}"/>
    <cellStyle name="Followed Hyperlink 17" xfId="25999" hidden="1" xr:uid="{00000000-0005-0000-0000-00000A290000}"/>
    <cellStyle name="Followed Hyperlink 17" xfId="26041" hidden="1" xr:uid="{00000000-0005-0000-0000-00000B290000}"/>
    <cellStyle name="Followed Hyperlink 17" xfId="23680" hidden="1" xr:uid="{00000000-0005-0000-0000-00000C290000}"/>
    <cellStyle name="Followed Hyperlink 17" xfId="26133" hidden="1" xr:uid="{00000000-0005-0000-0000-00000E290000}"/>
    <cellStyle name="Followed Hyperlink 17" xfId="26350" hidden="1" xr:uid="{00000000-0005-0000-0000-000011290000}"/>
    <cellStyle name="Followed Hyperlink 17" xfId="26434" hidden="1" xr:uid="{00000000-0005-0000-0000-000012290000}"/>
    <cellStyle name="Followed Hyperlink 17" xfId="26476" hidden="1" xr:uid="{00000000-0005-0000-0000-000013290000}"/>
    <cellStyle name="Followed Hyperlink 17" xfId="26283" hidden="1" xr:uid="{00000000-0005-0000-0000-000014290000}"/>
    <cellStyle name="Followed Hyperlink 17" xfId="26518" hidden="1" xr:uid="{00000000-0005-0000-0000-000015290000}"/>
    <cellStyle name="Followed Hyperlink 17" xfId="26603" hidden="1" xr:uid="{00000000-0005-0000-0000-000016290000}"/>
    <cellStyle name="Followed Hyperlink 17" xfId="26645" hidden="1" xr:uid="{00000000-0005-0000-0000-000017290000}"/>
    <cellStyle name="Followed Hyperlink 17" xfId="26210" hidden="1" xr:uid="{00000000-0005-0000-0000-000018290000}"/>
    <cellStyle name="Followed Hyperlink 17" xfId="26686" hidden="1" xr:uid="{00000000-0005-0000-0000-000019290000}"/>
    <cellStyle name="Followed Hyperlink 17" xfId="26771" hidden="1" xr:uid="{00000000-0005-0000-0000-00001A290000}"/>
    <cellStyle name="Followed Hyperlink 17" xfId="26813" hidden="1" xr:uid="{00000000-0005-0000-0000-00001B290000}"/>
    <cellStyle name="Followed Hyperlink 17" xfId="26245" hidden="1" xr:uid="{00000000-0005-0000-0000-00001C290000}"/>
    <cellStyle name="Followed Hyperlink 17" xfId="25873" hidden="1" xr:uid="{00000000-0005-0000-0000-00001E290000}"/>
    <cellStyle name="Followed Hyperlink 17" xfId="24591" hidden="1" xr:uid="{00000000-0005-0000-0000-00001F290000}"/>
    <cellStyle name="Followed Hyperlink 17" xfId="23145" hidden="1" xr:uid="{00000000-0005-0000-0000-000020290000}"/>
    <cellStyle name="Followed Hyperlink 17" xfId="20537" hidden="1" xr:uid="{00000000-0005-0000-0000-000022290000}"/>
    <cellStyle name="Followed Hyperlink 17" xfId="19067" hidden="1" xr:uid="{00000000-0005-0000-0000-000023290000}"/>
    <cellStyle name="Followed Hyperlink 17" xfId="17892" hidden="1" xr:uid="{00000000-0005-0000-0000-000024290000}"/>
    <cellStyle name="Followed Hyperlink 17" xfId="16426" hidden="1" xr:uid="{00000000-0005-0000-0000-000025290000}"/>
    <cellStyle name="Followed Hyperlink 17" xfId="15144" hidden="1" xr:uid="{00000000-0005-0000-0000-000026290000}"/>
    <cellStyle name="Followed Hyperlink 17" xfId="13775" hidden="1" xr:uid="{00000000-0005-0000-0000-000027290000}"/>
    <cellStyle name="Followed Hyperlink 17" xfId="6641" hidden="1" xr:uid="{00000000-0005-0000-0000-000028290000}"/>
    <cellStyle name="Followed Hyperlink 17" xfId="6683" hidden="1" xr:uid="{00000000-0005-0000-0000-000029290000}"/>
    <cellStyle name="Followed Hyperlink 17" xfId="6145" hidden="1" xr:uid="{00000000-0005-0000-0000-00002A290000}"/>
    <cellStyle name="Followed Hyperlink 17" xfId="6725" hidden="1" xr:uid="{00000000-0005-0000-0000-00002B290000}"/>
    <cellStyle name="Followed Hyperlink 17" xfId="6767" hidden="1" xr:uid="{00000000-0005-0000-0000-00002C290000}"/>
    <cellStyle name="Followed Hyperlink 17" xfId="6324" hidden="1" xr:uid="{00000000-0005-0000-0000-00002E290000}"/>
    <cellStyle name="Followed Hyperlink 17" xfId="6851" hidden="1" xr:uid="{00000000-0005-0000-0000-00002F290000}"/>
    <cellStyle name="Followed Hyperlink 17" xfId="6893" hidden="1" xr:uid="{00000000-0005-0000-0000-000030290000}"/>
    <cellStyle name="Followed Hyperlink 17" xfId="6935" hidden="1" xr:uid="{00000000-0005-0000-0000-000031290000}"/>
    <cellStyle name="Followed Hyperlink 17" xfId="7103" hidden="1" xr:uid="{00000000-0005-0000-0000-000034290000}"/>
    <cellStyle name="Followed Hyperlink 17" xfId="7145" hidden="1" xr:uid="{00000000-0005-0000-0000-000035290000}"/>
    <cellStyle name="Followed Hyperlink 17" xfId="6994" hidden="1" xr:uid="{00000000-0005-0000-0000-000036290000}"/>
    <cellStyle name="Followed Hyperlink 17" xfId="7187" hidden="1" xr:uid="{00000000-0005-0000-0000-000037290000}"/>
    <cellStyle name="Followed Hyperlink 17" xfId="7229" hidden="1" xr:uid="{00000000-0005-0000-0000-000038290000}"/>
    <cellStyle name="Followed Hyperlink 17" xfId="7271" hidden="1" xr:uid="{00000000-0005-0000-0000-000039290000}"/>
    <cellStyle name="Followed Hyperlink 17" xfId="4910" hidden="1" xr:uid="{00000000-0005-0000-0000-00003A290000}"/>
    <cellStyle name="Followed Hyperlink 17" xfId="7321" hidden="1" xr:uid="{00000000-0005-0000-0000-00003B290000}"/>
    <cellStyle name="Followed Hyperlink 17" xfId="7363" hidden="1" xr:uid="{00000000-0005-0000-0000-00003C290000}"/>
    <cellStyle name="Followed Hyperlink 17" xfId="7538" hidden="1" xr:uid="{00000000-0005-0000-0000-00003E290000}"/>
    <cellStyle name="Followed Hyperlink 17" xfId="7580" hidden="1" xr:uid="{00000000-0005-0000-0000-00003F290000}"/>
    <cellStyle name="Followed Hyperlink 17" xfId="7664" hidden="1" xr:uid="{00000000-0005-0000-0000-000040290000}"/>
    <cellStyle name="Followed Hyperlink 17" xfId="7706" hidden="1" xr:uid="{00000000-0005-0000-0000-000041290000}"/>
    <cellStyle name="Followed Hyperlink 17" xfId="7513" hidden="1" xr:uid="{00000000-0005-0000-0000-000042290000}"/>
    <cellStyle name="Followed Hyperlink 17" xfId="7748" hidden="1" xr:uid="{00000000-0005-0000-0000-000043290000}"/>
    <cellStyle name="Followed Hyperlink 17" xfId="7875" hidden="1" xr:uid="{00000000-0005-0000-0000-000045290000}"/>
    <cellStyle name="Followed Hyperlink 17" xfId="7440" hidden="1" xr:uid="{00000000-0005-0000-0000-000046290000}"/>
    <cellStyle name="Followed Hyperlink 17" xfId="7916" hidden="1" xr:uid="{00000000-0005-0000-0000-000047290000}"/>
    <cellStyle name="Followed Hyperlink 17" xfId="8001" hidden="1" xr:uid="{00000000-0005-0000-0000-000048290000}"/>
    <cellStyle name="Followed Hyperlink 17" xfId="8043" hidden="1" xr:uid="{00000000-0005-0000-0000-000049290000}"/>
    <cellStyle name="Followed Hyperlink 17" xfId="7475" hidden="1" xr:uid="{00000000-0005-0000-0000-00004A290000}"/>
    <cellStyle name="Followed Hyperlink 17" xfId="8084" hidden="1" xr:uid="{00000000-0005-0000-0000-00004B290000}"/>
    <cellStyle name="Followed Hyperlink 17" xfId="8139" hidden="1" xr:uid="{00000000-0005-0000-0000-00004C290000}"/>
    <cellStyle name="Followed Hyperlink 17" xfId="7785" hidden="1" xr:uid="{00000000-0005-0000-0000-00004E290000}"/>
    <cellStyle name="Followed Hyperlink 17" xfId="8238" hidden="1" xr:uid="{00000000-0005-0000-0000-00004F290000}"/>
    <cellStyle name="Followed Hyperlink 17" xfId="8281" hidden="1" xr:uid="{00000000-0005-0000-0000-000050290000}"/>
    <cellStyle name="Followed Hyperlink 17" xfId="8323" hidden="1" xr:uid="{00000000-0005-0000-0000-000051290000}"/>
    <cellStyle name="Followed Hyperlink 17" xfId="8378" hidden="1" xr:uid="{00000000-0005-0000-0000-000052290000}"/>
    <cellStyle name="Followed Hyperlink 17" xfId="8420" hidden="1" xr:uid="{00000000-0005-0000-0000-000053290000}"/>
    <cellStyle name="Followed Hyperlink 17" xfId="7808" hidden="1" xr:uid="{00000000-0005-0000-0000-000055290000}"/>
    <cellStyle name="Followed Hyperlink 17" xfId="8669" hidden="1" xr:uid="{00000000-0005-0000-0000-000057290000}"/>
    <cellStyle name="Followed Hyperlink 17" xfId="8711" hidden="1" xr:uid="{00000000-0005-0000-0000-000058290000}"/>
    <cellStyle name="Followed Hyperlink 17" xfId="8116" hidden="1" xr:uid="{00000000-0005-0000-0000-000059290000}"/>
    <cellStyle name="Followed Hyperlink 17" xfId="8756" hidden="1" xr:uid="{00000000-0005-0000-0000-00005A290000}"/>
    <cellStyle name="Followed Hyperlink 17" xfId="8833" hidden="1" xr:uid="{00000000-0005-0000-0000-00005B290000}"/>
    <cellStyle name="Followed Hyperlink 17" xfId="8875" hidden="1" xr:uid="{00000000-0005-0000-0000-00005C290000}"/>
    <cellStyle name="Followed Hyperlink 17" xfId="8917" hidden="1" xr:uid="{00000000-0005-0000-0000-00005E290000}"/>
    <cellStyle name="Followed Hyperlink 17" xfId="8959" hidden="1" xr:uid="{00000000-0005-0000-0000-00005F290000}"/>
    <cellStyle name="Followed Hyperlink 17" xfId="9001" hidden="1" xr:uid="{00000000-0005-0000-0000-000060290000}"/>
    <cellStyle name="Followed Hyperlink 17" xfId="8463" hidden="1" xr:uid="{00000000-0005-0000-0000-000061290000}"/>
    <cellStyle name="Followed Hyperlink 17" xfId="9043" hidden="1" xr:uid="{00000000-0005-0000-0000-000062290000}"/>
    <cellStyle name="Followed Hyperlink 17" xfId="9085" hidden="1" xr:uid="{00000000-0005-0000-0000-000063290000}"/>
    <cellStyle name="Followed Hyperlink 17" xfId="9127" hidden="1" xr:uid="{00000000-0005-0000-0000-000064290000}"/>
    <cellStyle name="Followed Hyperlink 17" xfId="8642" hidden="1" xr:uid="{00000000-0005-0000-0000-000065290000}"/>
    <cellStyle name="Followed Hyperlink 17" xfId="9169" hidden="1" xr:uid="{00000000-0005-0000-0000-000066290000}"/>
    <cellStyle name="Followed Hyperlink 17" xfId="9253" hidden="1" xr:uid="{00000000-0005-0000-0000-000068290000}"/>
    <cellStyle name="Followed Hyperlink 17" xfId="9337" hidden="1" xr:uid="{00000000-0005-0000-0000-000069290000}"/>
    <cellStyle name="Followed Hyperlink 17" xfId="9379" hidden="1" xr:uid="{00000000-0005-0000-0000-00006A290000}"/>
    <cellStyle name="Followed Hyperlink 17" xfId="9421" hidden="1" xr:uid="{00000000-0005-0000-0000-00006B290000}"/>
    <cellStyle name="Followed Hyperlink 17" xfId="9463" hidden="1" xr:uid="{00000000-0005-0000-0000-00006C290000}"/>
    <cellStyle name="Followed Hyperlink 17" xfId="9505" hidden="1" xr:uid="{00000000-0005-0000-0000-00006E290000}"/>
    <cellStyle name="Followed Hyperlink 17" xfId="9547" hidden="1" xr:uid="{00000000-0005-0000-0000-00006F290000}"/>
    <cellStyle name="Followed Hyperlink 17" xfId="9589" hidden="1" xr:uid="{00000000-0005-0000-0000-000070290000}"/>
    <cellStyle name="Followed Hyperlink 17" xfId="2548" hidden="1" xr:uid="{00000000-0005-0000-0000-000071290000}"/>
    <cellStyle name="Followed Hyperlink 17" xfId="9622" hidden="1" xr:uid="{00000000-0005-0000-0000-000072290000}"/>
    <cellStyle name="Followed Hyperlink 17" xfId="9664" hidden="1" xr:uid="{00000000-0005-0000-0000-000073290000}"/>
    <cellStyle name="Followed Hyperlink 17" xfId="9706" hidden="1" xr:uid="{00000000-0005-0000-0000-000074290000}"/>
    <cellStyle name="Followed Hyperlink 17" xfId="9839" hidden="1" xr:uid="{00000000-0005-0000-0000-000075290000}"/>
    <cellStyle name="Followed Hyperlink 17" xfId="9965" hidden="1" xr:uid="{00000000-0005-0000-0000-000077290000}"/>
    <cellStyle name="Followed Hyperlink 17" xfId="10007" hidden="1" xr:uid="{00000000-0005-0000-0000-000078290000}"/>
    <cellStyle name="Followed Hyperlink 17" xfId="10049" hidden="1" xr:uid="{00000000-0005-0000-0000-00007A290000}"/>
    <cellStyle name="Followed Hyperlink 17" xfId="10134" hidden="1" xr:uid="{00000000-0005-0000-0000-00007B290000}"/>
    <cellStyle name="Followed Hyperlink 17" xfId="10176" hidden="1" xr:uid="{00000000-0005-0000-0000-00007C290000}"/>
    <cellStyle name="Followed Hyperlink 17" xfId="10217" hidden="1" xr:uid="{00000000-0005-0000-0000-00007E290000}"/>
    <cellStyle name="Followed Hyperlink 17" xfId="10302" hidden="1" xr:uid="{00000000-0005-0000-0000-00007F290000}"/>
    <cellStyle name="Followed Hyperlink 17" xfId="10344" hidden="1" xr:uid="{00000000-0005-0000-0000-000080290000}"/>
    <cellStyle name="Followed Hyperlink 17" xfId="9776" hidden="1" xr:uid="{00000000-0005-0000-0000-000081290000}"/>
    <cellStyle name="Followed Hyperlink 17" xfId="10385" hidden="1" xr:uid="{00000000-0005-0000-0000-000082290000}"/>
    <cellStyle name="Followed Hyperlink 17" xfId="10440" hidden="1" xr:uid="{00000000-0005-0000-0000-000083290000}"/>
    <cellStyle name="Followed Hyperlink 17" xfId="10482" hidden="1" xr:uid="{00000000-0005-0000-0000-000084290000}"/>
    <cellStyle name="Followed Hyperlink 17" xfId="10086" hidden="1" xr:uid="{00000000-0005-0000-0000-000085290000}"/>
    <cellStyle name="Followed Hyperlink 17" xfId="10539" hidden="1" xr:uid="{00000000-0005-0000-0000-000086290000}"/>
    <cellStyle name="Followed Hyperlink 17" xfId="10582" hidden="1" xr:uid="{00000000-0005-0000-0000-000087290000}"/>
    <cellStyle name="Followed Hyperlink 17" xfId="10624" hidden="1" xr:uid="{00000000-0005-0000-0000-000088290000}"/>
    <cellStyle name="Followed Hyperlink 17" xfId="10679" hidden="1" xr:uid="{00000000-0005-0000-0000-000089290000}"/>
    <cellStyle name="Followed Hyperlink 17" xfId="10794" hidden="1" xr:uid="{00000000-0005-0000-0000-00008B290000}"/>
    <cellStyle name="Followed Hyperlink 17" xfId="10836" hidden="1" xr:uid="{00000000-0005-0000-0000-00008C290000}"/>
    <cellStyle name="Followed Hyperlink 17" xfId="10889" hidden="1" xr:uid="{00000000-0005-0000-0000-00008E290000}"/>
    <cellStyle name="Followed Hyperlink 17" xfId="10970" hidden="1" xr:uid="{00000000-0005-0000-0000-00008F290000}"/>
    <cellStyle name="Followed Hyperlink 17" xfId="11012" hidden="1" xr:uid="{00000000-0005-0000-0000-000090290000}"/>
    <cellStyle name="Followed Hyperlink 17" xfId="10417" hidden="1" xr:uid="{00000000-0005-0000-0000-000091290000}"/>
    <cellStyle name="Followed Hyperlink 17" xfId="11057" hidden="1" xr:uid="{00000000-0005-0000-0000-000092290000}"/>
    <cellStyle name="Followed Hyperlink 17" xfId="11176" hidden="1" xr:uid="{00000000-0005-0000-0000-000093290000}"/>
    <cellStyle name="Followed Hyperlink 17" xfId="10774" hidden="1" xr:uid="{00000000-0005-0000-0000-000094290000}"/>
    <cellStyle name="Followed Hyperlink 17" xfId="11218" hidden="1" xr:uid="{00000000-0005-0000-0000-000095290000}"/>
    <cellStyle name="Followed Hyperlink 17" xfId="11260" hidden="1" xr:uid="{00000000-0005-0000-0000-000096290000}"/>
    <cellStyle name="Followed Hyperlink 17" xfId="11302" hidden="1" xr:uid="{00000000-0005-0000-0000-000097290000}"/>
    <cellStyle name="Followed Hyperlink 17" xfId="11344" hidden="1" xr:uid="{00000000-0005-0000-0000-000099290000}"/>
    <cellStyle name="Followed Hyperlink 17" xfId="11386" hidden="1" xr:uid="{00000000-0005-0000-0000-00009A290000}"/>
    <cellStyle name="Followed Hyperlink 17" xfId="11428" hidden="1" xr:uid="{00000000-0005-0000-0000-00009B290000}"/>
    <cellStyle name="Followed Hyperlink 17" xfId="11512" hidden="1" xr:uid="{00000000-0005-0000-0000-00009E290000}"/>
    <cellStyle name="Followed Hyperlink 17" xfId="11554" hidden="1" xr:uid="{00000000-0005-0000-0000-00009F290000}"/>
    <cellStyle name="Followed Hyperlink 17" xfId="11638" hidden="1" xr:uid="{00000000-0005-0000-0000-0000A0290000}"/>
    <cellStyle name="Followed Hyperlink 17" xfId="11680" hidden="1" xr:uid="{00000000-0005-0000-0000-0000A1290000}"/>
    <cellStyle name="Followed Hyperlink 17" xfId="11722" hidden="1" xr:uid="{00000000-0005-0000-0000-0000A2290000}"/>
    <cellStyle name="Followed Hyperlink 17" xfId="11764" hidden="1" xr:uid="{00000000-0005-0000-0000-0000A3290000}"/>
    <cellStyle name="Followed Hyperlink 17" xfId="11613" hidden="1" xr:uid="{00000000-0005-0000-0000-0000A4290000}"/>
    <cellStyle name="Followed Hyperlink 17" xfId="11806" hidden="1" xr:uid="{00000000-0005-0000-0000-0000A5290000}"/>
    <cellStyle name="Followed Hyperlink 17" xfId="11848" hidden="1" xr:uid="{00000000-0005-0000-0000-0000A6290000}"/>
    <cellStyle name="Followed Hyperlink 17" xfId="11890" hidden="1" xr:uid="{00000000-0005-0000-0000-0000A7290000}"/>
    <cellStyle name="Followed Hyperlink 17" xfId="11969" hidden="1" xr:uid="{00000000-0005-0000-0000-0000A8290000}"/>
    <cellStyle name="Followed Hyperlink 17" xfId="12011" hidden="1" xr:uid="{00000000-0005-0000-0000-0000A9290000}"/>
    <cellStyle name="Followed Hyperlink 17" xfId="12053" hidden="1" xr:uid="{00000000-0005-0000-0000-0000AA290000}"/>
    <cellStyle name="Followed Hyperlink 17" xfId="12095" hidden="1" xr:uid="{00000000-0005-0000-0000-0000AB290000}"/>
    <cellStyle name="Followed Hyperlink 17" xfId="12228" hidden="1" xr:uid="{00000000-0005-0000-0000-0000AC290000}"/>
    <cellStyle name="Followed Hyperlink 17" xfId="12396" hidden="1" xr:uid="{00000000-0005-0000-0000-0000AF290000}"/>
    <cellStyle name="Followed Hyperlink 17" xfId="12203" hidden="1" xr:uid="{00000000-0005-0000-0000-0000B0290000}"/>
    <cellStyle name="Followed Hyperlink 17" xfId="12438" hidden="1" xr:uid="{00000000-0005-0000-0000-0000B1290000}"/>
    <cellStyle name="Followed Hyperlink 17" xfId="12523" hidden="1" xr:uid="{00000000-0005-0000-0000-0000B2290000}"/>
    <cellStyle name="Followed Hyperlink 17" xfId="12565" hidden="1" xr:uid="{00000000-0005-0000-0000-0000B3290000}"/>
    <cellStyle name="Followed Hyperlink 17" xfId="12130" hidden="1" xr:uid="{00000000-0005-0000-0000-0000B4290000}"/>
    <cellStyle name="Followed Hyperlink 17" xfId="12606" hidden="1" xr:uid="{00000000-0005-0000-0000-0000B5290000}"/>
    <cellStyle name="Followed Hyperlink 17" xfId="12691" hidden="1" xr:uid="{00000000-0005-0000-0000-0000B6290000}"/>
    <cellStyle name="Followed Hyperlink 17" xfId="12733" hidden="1" xr:uid="{00000000-0005-0000-0000-0000B7290000}"/>
    <cellStyle name="Followed Hyperlink 17" xfId="12165" hidden="1" xr:uid="{00000000-0005-0000-0000-0000B8290000}"/>
    <cellStyle name="Followed Hyperlink 17" xfId="12774" hidden="1" xr:uid="{00000000-0005-0000-0000-0000B9290000}"/>
    <cellStyle name="Followed Hyperlink 17" xfId="12871" hidden="1" xr:uid="{00000000-0005-0000-0000-0000BB290000}"/>
    <cellStyle name="Followed Hyperlink 17" xfId="12475" hidden="1" xr:uid="{00000000-0005-0000-0000-0000BC290000}"/>
    <cellStyle name="Followed Hyperlink 17" xfId="12971" hidden="1" xr:uid="{00000000-0005-0000-0000-0000BE290000}"/>
    <cellStyle name="Followed Hyperlink 17" xfId="13013" hidden="1" xr:uid="{00000000-0005-0000-0000-0000BF290000}"/>
    <cellStyle name="Followed Hyperlink 17" xfId="13110" hidden="1" xr:uid="{00000000-0005-0000-0000-0000C1290000}"/>
    <cellStyle name="Followed Hyperlink 17" xfId="11134" hidden="1" xr:uid="{00000000-0005-0000-0000-0000C2290000}"/>
    <cellStyle name="Followed Hyperlink 17" xfId="8493" hidden="1" xr:uid="{00000000-0005-0000-0000-0000C3290000}"/>
    <cellStyle name="Followed Hyperlink 17" xfId="3425" hidden="1" xr:uid="{00000000-0005-0000-0000-0000C4290000}"/>
    <cellStyle name="Followed Hyperlink 17" xfId="3467" hidden="1" xr:uid="{00000000-0005-0000-0000-0000C5290000}"/>
    <cellStyle name="Followed Hyperlink 17" xfId="3071" hidden="1" xr:uid="{00000000-0005-0000-0000-0000C6290000}"/>
    <cellStyle name="Followed Hyperlink 17" xfId="3524" hidden="1" xr:uid="{00000000-0005-0000-0000-0000C7290000}"/>
    <cellStyle name="Followed Hyperlink 17" xfId="3567" hidden="1" xr:uid="{00000000-0005-0000-0000-0000C8290000}"/>
    <cellStyle name="Followed Hyperlink 17" xfId="3609" hidden="1" xr:uid="{00000000-0005-0000-0000-0000C9290000}"/>
    <cellStyle name="Followed Hyperlink 17" xfId="3664" hidden="1" xr:uid="{00000000-0005-0000-0000-0000CA290000}"/>
    <cellStyle name="Followed Hyperlink 17" xfId="3706" hidden="1" xr:uid="{00000000-0005-0000-0000-0000CB290000}"/>
    <cellStyle name="Followed Hyperlink 17" xfId="3779" hidden="1" xr:uid="{00000000-0005-0000-0000-0000CC290000}"/>
    <cellStyle name="Followed Hyperlink 17" xfId="3094" hidden="1" xr:uid="{00000000-0005-0000-0000-0000CE290000}"/>
    <cellStyle name="Followed Hyperlink 17" xfId="3874" hidden="1" xr:uid="{00000000-0005-0000-0000-0000CF290000}"/>
    <cellStyle name="Followed Hyperlink 17" xfId="3955" hidden="1" xr:uid="{00000000-0005-0000-0000-0000D0290000}"/>
    <cellStyle name="Followed Hyperlink 17" xfId="3402" hidden="1" xr:uid="{00000000-0005-0000-0000-0000D2290000}"/>
    <cellStyle name="Followed Hyperlink 17" xfId="4042" hidden="1" xr:uid="{00000000-0005-0000-0000-0000D3290000}"/>
    <cellStyle name="Followed Hyperlink 17" xfId="4119" hidden="1" xr:uid="{00000000-0005-0000-0000-0000D4290000}"/>
    <cellStyle name="Followed Hyperlink 17" xfId="4161" hidden="1" xr:uid="{00000000-0005-0000-0000-0000D5290000}"/>
    <cellStyle name="Followed Hyperlink 17" xfId="3759" hidden="1" xr:uid="{00000000-0005-0000-0000-0000D6290000}"/>
    <cellStyle name="Followed Hyperlink 17" xfId="4203" hidden="1" xr:uid="{00000000-0005-0000-0000-0000D7290000}"/>
    <cellStyle name="Followed Hyperlink 17" xfId="4245" hidden="1" xr:uid="{00000000-0005-0000-0000-0000D8290000}"/>
    <cellStyle name="Followed Hyperlink 17" xfId="4287" hidden="1" xr:uid="{00000000-0005-0000-0000-0000D9290000}"/>
    <cellStyle name="Followed Hyperlink 17" xfId="3749" hidden="1" xr:uid="{00000000-0005-0000-0000-0000DA290000}"/>
    <cellStyle name="Followed Hyperlink 17" xfId="4329" hidden="1" xr:uid="{00000000-0005-0000-0000-0000DB290000}"/>
    <cellStyle name="Followed Hyperlink 17" xfId="3928" hidden="1" xr:uid="{00000000-0005-0000-0000-0000DE290000}"/>
    <cellStyle name="Followed Hyperlink 17" xfId="4455" hidden="1" xr:uid="{00000000-0005-0000-0000-0000DF290000}"/>
    <cellStyle name="Followed Hyperlink 17" xfId="4497" hidden="1" xr:uid="{00000000-0005-0000-0000-0000E0290000}"/>
    <cellStyle name="Followed Hyperlink 17" xfId="4539" hidden="1" xr:uid="{00000000-0005-0000-0000-0000E1290000}"/>
    <cellStyle name="Followed Hyperlink 17" xfId="4623" hidden="1" xr:uid="{00000000-0005-0000-0000-0000E2290000}"/>
    <cellStyle name="Followed Hyperlink 17" xfId="4707" hidden="1" xr:uid="{00000000-0005-0000-0000-0000E4290000}"/>
    <cellStyle name="Followed Hyperlink 17" xfId="4749" hidden="1" xr:uid="{00000000-0005-0000-0000-0000E5290000}"/>
    <cellStyle name="Followed Hyperlink 17" xfId="4598" hidden="1" xr:uid="{00000000-0005-0000-0000-0000E6290000}"/>
    <cellStyle name="Followed Hyperlink 17" xfId="4791" hidden="1" xr:uid="{00000000-0005-0000-0000-0000E7290000}"/>
    <cellStyle name="Followed Hyperlink 17" xfId="4833" hidden="1" xr:uid="{00000000-0005-0000-0000-0000E8290000}"/>
    <cellStyle name="Followed Hyperlink 17" xfId="4875" hidden="1" xr:uid="{00000000-0005-0000-0000-0000E9290000}"/>
    <cellStyle name="Followed Hyperlink 17" xfId="4961" hidden="1" xr:uid="{00000000-0005-0000-0000-0000EA290000}"/>
    <cellStyle name="Followed Hyperlink 17" xfId="5003" hidden="1" xr:uid="{00000000-0005-0000-0000-0000EB290000}"/>
    <cellStyle name="Followed Hyperlink 17" xfId="5045" hidden="1" xr:uid="{00000000-0005-0000-0000-0000EC290000}"/>
    <cellStyle name="Followed Hyperlink 17" xfId="5220" hidden="1" xr:uid="{00000000-0005-0000-0000-0000EE290000}"/>
    <cellStyle name="Followed Hyperlink 17" xfId="5262" hidden="1" xr:uid="{00000000-0005-0000-0000-0000EF290000}"/>
    <cellStyle name="Followed Hyperlink 17" xfId="5346" hidden="1" xr:uid="{00000000-0005-0000-0000-0000F0290000}"/>
    <cellStyle name="Followed Hyperlink 17" xfId="5388" hidden="1" xr:uid="{00000000-0005-0000-0000-0000F1290000}"/>
    <cellStyle name="Followed Hyperlink 17" xfId="5195" hidden="1" xr:uid="{00000000-0005-0000-0000-0000F2290000}"/>
    <cellStyle name="Followed Hyperlink 17" xfId="5430" hidden="1" xr:uid="{00000000-0005-0000-0000-0000F3290000}"/>
    <cellStyle name="Followed Hyperlink 17" xfId="5557" hidden="1" xr:uid="{00000000-0005-0000-0000-0000F5290000}"/>
    <cellStyle name="Followed Hyperlink 17" xfId="5122" hidden="1" xr:uid="{00000000-0005-0000-0000-0000F6290000}"/>
    <cellStyle name="Followed Hyperlink 17" xfId="5598" hidden="1" xr:uid="{00000000-0005-0000-0000-0000F7290000}"/>
    <cellStyle name="Followed Hyperlink 17" xfId="5683" hidden="1" xr:uid="{00000000-0005-0000-0000-0000F8290000}"/>
    <cellStyle name="Followed Hyperlink 17" xfId="5725" hidden="1" xr:uid="{00000000-0005-0000-0000-0000F9290000}"/>
    <cellStyle name="Followed Hyperlink 17" xfId="5157" hidden="1" xr:uid="{00000000-0005-0000-0000-0000FA290000}"/>
    <cellStyle name="Followed Hyperlink 17" xfId="5766" hidden="1" xr:uid="{00000000-0005-0000-0000-0000FB290000}"/>
    <cellStyle name="Followed Hyperlink 17" xfId="5821" hidden="1" xr:uid="{00000000-0005-0000-0000-0000FC290000}"/>
    <cellStyle name="Followed Hyperlink 17" xfId="5467" hidden="1" xr:uid="{00000000-0005-0000-0000-0000FE290000}"/>
    <cellStyle name="Followed Hyperlink 17" xfId="5963" hidden="1" xr:uid="{00000000-0005-0000-0000-0000002A0000}"/>
    <cellStyle name="Followed Hyperlink 17" xfId="6005" hidden="1" xr:uid="{00000000-0005-0000-0000-0000012A0000}"/>
    <cellStyle name="Followed Hyperlink 17" xfId="6060" hidden="1" xr:uid="{00000000-0005-0000-0000-0000022A0000}"/>
    <cellStyle name="Followed Hyperlink 17" xfId="6102" hidden="1" xr:uid="{00000000-0005-0000-0000-0000032A0000}"/>
    <cellStyle name="Followed Hyperlink 17" xfId="6175" hidden="1" xr:uid="{00000000-0005-0000-0000-0000042A0000}"/>
    <cellStyle name="Followed Hyperlink 17" xfId="6217" hidden="1" xr:uid="{00000000-0005-0000-0000-0000052A0000}"/>
    <cellStyle name="Followed Hyperlink 17" xfId="6270" hidden="1" xr:uid="{00000000-0005-0000-0000-0000072A0000}"/>
    <cellStyle name="Followed Hyperlink 17" xfId="6351" hidden="1" xr:uid="{00000000-0005-0000-0000-0000082A0000}"/>
    <cellStyle name="Followed Hyperlink 17" xfId="6393" hidden="1" xr:uid="{00000000-0005-0000-0000-0000092A0000}"/>
    <cellStyle name="Followed Hyperlink 17" xfId="5798" hidden="1" xr:uid="{00000000-0005-0000-0000-00000A2A0000}"/>
    <cellStyle name="Followed Hyperlink 17" xfId="6438" hidden="1" xr:uid="{00000000-0005-0000-0000-00000B2A0000}"/>
    <cellStyle name="Followed Hyperlink 17" xfId="6515" hidden="1" xr:uid="{00000000-0005-0000-0000-00000C2A0000}"/>
    <cellStyle name="Followed Hyperlink 17" xfId="6155" hidden="1" xr:uid="{00000000-0005-0000-0000-00000E2A0000}"/>
    <cellStyle name="Followed Hyperlink 17" xfId="6599" hidden="1" xr:uid="{00000000-0005-0000-0000-00000F2A0000}"/>
    <cellStyle name="Followed Hyperlink 17" xfId="1345" hidden="1" xr:uid="{00000000-0005-0000-0000-0000102A0000}"/>
    <cellStyle name="Followed Hyperlink 17" xfId="1789" hidden="1" xr:uid="{00000000-0005-0000-0000-0000112A0000}"/>
    <cellStyle name="Followed Hyperlink 17" xfId="1831" hidden="1" xr:uid="{00000000-0005-0000-0000-0000122A0000}"/>
    <cellStyle name="Followed Hyperlink 17" xfId="1873" hidden="1" xr:uid="{00000000-0005-0000-0000-0000132A0000}"/>
    <cellStyle name="Followed Hyperlink 17" xfId="1335" hidden="1" xr:uid="{00000000-0005-0000-0000-0000142A0000}"/>
    <cellStyle name="Followed Hyperlink 17" xfId="1915" hidden="1" xr:uid="{00000000-0005-0000-0000-0000152A0000}"/>
    <cellStyle name="Followed Hyperlink 17" xfId="1957" hidden="1" xr:uid="{00000000-0005-0000-0000-0000162A0000}"/>
    <cellStyle name="Followed Hyperlink 17" xfId="1514" hidden="1" xr:uid="{00000000-0005-0000-0000-0000182A0000}"/>
    <cellStyle name="Followed Hyperlink 17" xfId="2041" hidden="1" xr:uid="{00000000-0005-0000-0000-0000192A0000}"/>
    <cellStyle name="Followed Hyperlink 17" xfId="2083" hidden="1" xr:uid="{00000000-0005-0000-0000-00001A2A0000}"/>
    <cellStyle name="Followed Hyperlink 17" xfId="2125" hidden="1" xr:uid="{00000000-0005-0000-0000-00001B2A0000}"/>
    <cellStyle name="Followed Hyperlink 17" xfId="2209" hidden="1" xr:uid="{00000000-0005-0000-0000-00001C2A0000}"/>
    <cellStyle name="Followed Hyperlink 17" xfId="2293" hidden="1" xr:uid="{00000000-0005-0000-0000-00001E2A0000}"/>
    <cellStyle name="Followed Hyperlink 17" xfId="2335" hidden="1" xr:uid="{00000000-0005-0000-0000-00001F2A0000}"/>
    <cellStyle name="Followed Hyperlink 17" xfId="2184" hidden="1" xr:uid="{00000000-0005-0000-0000-0000202A0000}"/>
    <cellStyle name="Followed Hyperlink 17" xfId="2419" hidden="1" xr:uid="{00000000-0005-0000-0000-0000222A0000}"/>
    <cellStyle name="Followed Hyperlink 17" xfId="2461" hidden="1" xr:uid="{00000000-0005-0000-0000-0000232A0000}"/>
    <cellStyle name="Followed Hyperlink 17" xfId="2565" hidden="1" xr:uid="{00000000-0005-0000-0000-0000242A0000}"/>
    <cellStyle name="Followed Hyperlink 17" xfId="2607" hidden="1" xr:uid="{00000000-0005-0000-0000-0000252A0000}"/>
    <cellStyle name="Followed Hyperlink 17" xfId="2649" hidden="1" xr:uid="{00000000-0005-0000-0000-0000262A0000}"/>
    <cellStyle name="Followed Hyperlink 17" xfId="2691" hidden="1" xr:uid="{00000000-0005-0000-0000-0000272A0000}"/>
    <cellStyle name="Followed Hyperlink 17" xfId="2824" hidden="1" xr:uid="{00000000-0005-0000-0000-0000282A0000}"/>
    <cellStyle name="Followed Hyperlink 17" xfId="2950" hidden="1" xr:uid="{00000000-0005-0000-0000-00002A2A0000}"/>
    <cellStyle name="Followed Hyperlink 17" xfId="2992" hidden="1" xr:uid="{00000000-0005-0000-0000-00002B2A0000}"/>
    <cellStyle name="Followed Hyperlink 17" xfId="2799" hidden="1" xr:uid="{00000000-0005-0000-0000-00002C2A0000}"/>
    <cellStyle name="Followed Hyperlink 17" xfId="3119" hidden="1" xr:uid="{00000000-0005-0000-0000-00002E2A0000}"/>
    <cellStyle name="Followed Hyperlink 17" xfId="3161" hidden="1" xr:uid="{00000000-0005-0000-0000-00002F2A0000}"/>
    <cellStyle name="Followed Hyperlink 17" xfId="2726" hidden="1" xr:uid="{00000000-0005-0000-0000-0000302A0000}"/>
    <cellStyle name="Followed Hyperlink 17" xfId="3202" hidden="1" xr:uid="{00000000-0005-0000-0000-0000312A0000}"/>
    <cellStyle name="Followed Hyperlink 17" xfId="3287" hidden="1" xr:uid="{00000000-0005-0000-0000-0000322A0000}"/>
    <cellStyle name="Followed Hyperlink 17" xfId="3329" hidden="1" xr:uid="{00000000-0005-0000-0000-0000332A0000}"/>
    <cellStyle name="Followed Hyperlink 17" xfId="2761" hidden="1" xr:uid="{00000000-0005-0000-0000-0000342A0000}"/>
    <cellStyle name="Followed Hyperlink 17" xfId="3370" hidden="1" xr:uid="{00000000-0005-0000-0000-0000352A0000}"/>
    <cellStyle name="Followed Hyperlink 17" xfId="956" hidden="1" xr:uid="{00000000-0005-0000-0000-0000362A0000}"/>
    <cellStyle name="Followed Hyperlink 17" xfId="1011" hidden="1" xr:uid="{00000000-0005-0000-0000-0000372A0000}"/>
    <cellStyle name="Followed Hyperlink 17" xfId="1053" hidden="1" xr:uid="{00000000-0005-0000-0000-0000382A0000}"/>
    <cellStyle name="Followed Hyperlink 17" xfId="657" hidden="1" xr:uid="{00000000-0005-0000-0000-0000392A0000}"/>
    <cellStyle name="Followed Hyperlink 17" xfId="2377" hidden="1" xr:uid="{00000000-0005-0000-0000-0000212A0000}"/>
    <cellStyle name="Followed Hyperlink 17" xfId="5920" hidden="1" xr:uid="{00000000-0005-0000-0000-0000FF290000}"/>
    <cellStyle name="Followed Hyperlink 17" xfId="4371" hidden="1" xr:uid="{00000000-0005-0000-0000-0000DC290000}"/>
    <cellStyle name="Followed Hyperlink 17" xfId="12829" hidden="1" xr:uid="{00000000-0005-0000-0000-0000BA290000}"/>
    <cellStyle name="Followed Hyperlink 17" xfId="10764" hidden="1" xr:uid="{00000000-0005-0000-0000-000098290000}"/>
    <cellStyle name="Followed Hyperlink 17" xfId="9881" hidden="1" xr:uid="{00000000-0005-0000-0000-000076290000}"/>
    <cellStyle name="Followed Hyperlink 17" xfId="8535" hidden="1" xr:uid="{00000000-0005-0000-0000-000054290000}"/>
    <cellStyle name="Followed Hyperlink 17" xfId="7019" hidden="1" xr:uid="{00000000-0005-0000-0000-000032290000}"/>
    <cellStyle name="Followed Hyperlink 17" xfId="26308" hidden="1" xr:uid="{00000000-0005-0000-0000-000010290000}"/>
    <cellStyle name="Followed Hyperlink 17" xfId="24872" hidden="1" xr:uid="{00000000-0005-0000-0000-0000EE280000}"/>
    <cellStyle name="Followed Hyperlink 17" xfId="16937" hidden="1" xr:uid="{00000000-0005-0000-0000-000037280000}"/>
    <cellStyle name="Followed Hyperlink 17" xfId="16979" hidden="1" xr:uid="{00000000-0005-0000-0000-000038280000}"/>
    <cellStyle name="Followed Hyperlink 17" xfId="17063" hidden="1" xr:uid="{00000000-0005-0000-0000-000039280000}"/>
    <cellStyle name="Followed Hyperlink 17" xfId="17105" hidden="1" xr:uid="{00000000-0005-0000-0000-00003A280000}"/>
    <cellStyle name="Followed Hyperlink 17" xfId="16912" hidden="1" xr:uid="{00000000-0005-0000-0000-00003B280000}"/>
    <cellStyle name="Followed Hyperlink 17" xfId="17274" hidden="1" xr:uid="{00000000-0005-0000-0000-00003E280000}"/>
    <cellStyle name="Followed Hyperlink 17" xfId="16839" hidden="1" xr:uid="{00000000-0005-0000-0000-00003F280000}"/>
    <cellStyle name="Followed Hyperlink 17" xfId="17315" hidden="1" xr:uid="{00000000-0005-0000-0000-000040280000}"/>
    <cellStyle name="Followed Hyperlink 17" xfId="17400" hidden="1" xr:uid="{00000000-0005-0000-0000-000041280000}"/>
    <cellStyle name="Followed Hyperlink 17" xfId="17442" hidden="1" xr:uid="{00000000-0005-0000-0000-000042280000}"/>
    <cellStyle name="Followed Hyperlink 17" xfId="16874" hidden="1" xr:uid="{00000000-0005-0000-0000-000043280000}"/>
    <cellStyle name="Followed Hyperlink 17" xfId="17483" hidden="1" xr:uid="{00000000-0005-0000-0000-000044280000}"/>
    <cellStyle name="Followed Hyperlink 17" xfId="17538" hidden="1" xr:uid="{00000000-0005-0000-0000-000045280000}"/>
    <cellStyle name="Followed Hyperlink 17" xfId="17580" hidden="1" xr:uid="{00000000-0005-0000-0000-000046280000}"/>
    <cellStyle name="Followed Hyperlink 17" xfId="17184" hidden="1" xr:uid="{00000000-0005-0000-0000-000047280000}"/>
    <cellStyle name="Followed Hyperlink 17" xfId="17637" hidden="1" xr:uid="{00000000-0005-0000-0000-000048280000}"/>
    <cellStyle name="Followed Hyperlink 17" xfId="17680" hidden="1" xr:uid="{00000000-0005-0000-0000-000049280000}"/>
    <cellStyle name="Followed Hyperlink 17" xfId="17722" hidden="1" xr:uid="{00000000-0005-0000-0000-00004A280000}"/>
    <cellStyle name="Followed Hyperlink 17" xfId="17777" hidden="1" xr:uid="{00000000-0005-0000-0000-00004B280000}"/>
    <cellStyle name="Followed Hyperlink 17" xfId="17819" hidden="1" xr:uid="{00000000-0005-0000-0000-00004C280000}"/>
    <cellStyle name="Followed Hyperlink 17" xfId="17987" hidden="1" xr:uid="{00000000-0005-0000-0000-00004F280000}"/>
    <cellStyle name="Followed Hyperlink 17" xfId="18068" hidden="1" xr:uid="{00000000-0005-0000-0000-000050280000}"/>
    <cellStyle name="Followed Hyperlink 17" xfId="18110" hidden="1" xr:uid="{00000000-0005-0000-0000-000051280000}"/>
    <cellStyle name="Followed Hyperlink 17" xfId="17515" hidden="1" xr:uid="{00000000-0005-0000-0000-000052280000}"/>
    <cellStyle name="Followed Hyperlink 17" xfId="18155" hidden="1" xr:uid="{00000000-0005-0000-0000-000053280000}"/>
    <cellStyle name="Followed Hyperlink 17" xfId="18232" hidden="1" xr:uid="{00000000-0005-0000-0000-000054280000}"/>
    <cellStyle name="Followed Hyperlink 17" xfId="18274" hidden="1" xr:uid="{00000000-0005-0000-0000-000055280000}"/>
    <cellStyle name="Followed Hyperlink 17" xfId="17872" hidden="1" xr:uid="{00000000-0005-0000-0000-000056280000}"/>
    <cellStyle name="Followed Hyperlink 17" xfId="18316" hidden="1" xr:uid="{00000000-0005-0000-0000-000057280000}"/>
    <cellStyle name="Followed Hyperlink 17" xfId="18358" hidden="1" xr:uid="{00000000-0005-0000-0000-000058280000}"/>
    <cellStyle name="Followed Hyperlink 17" xfId="18400" hidden="1" xr:uid="{00000000-0005-0000-0000-000059280000}"/>
    <cellStyle name="Followed Hyperlink 17" xfId="17862" hidden="1" xr:uid="{00000000-0005-0000-0000-00005A280000}"/>
    <cellStyle name="Followed Hyperlink 17" xfId="18442" hidden="1" xr:uid="{00000000-0005-0000-0000-00005B280000}"/>
    <cellStyle name="Followed Hyperlink 17" xfId="18484" hidden="1" xr:uid="{00000000-0005-0000-0000-00005C280000}"/>
    <cellStyle name="Followed Hyperlink 17" xfId="18041" hidden="1" xr:uid="{00000000-0005-0000-0000-00005E280000}"/>
    <cellStyle name="Followed Hyperlink 17" xfId="18610" hidden="1" xr:uid="{00000000-0005-0000-0000-000060280000}"/>
    <cellStyle name="Followed Hyperlink 17" xfId="18652" hidden="1" xr:uid="{00000000-0005-0000-0000-000061280000}"/>
    <cellStyle name="Followed Hyperlink 17" xfId="18736" hidden="1" xr:uid="{00000000-0005-0000-0000-000062280000}"/>
    <cellStyle name="Followed Hyperlink 17" xfId="18778" hidden="1" xr:uid="{00000000-0005-0000-0000-000063280000}"/>
    <cellStyle name="Followed Hyperlink 17" xfId="18820" hidden="1" xr:uid="{00000000-0005-0000-0000-000064280000}"/>
    <cellStyle name="Followed Hyperlink 17" xfId="18711" hidden="1" xr:uid="{00000000-0005-0000-0000-000066280000}"/>
    <cellStyle name="Followed Hyperlink 17" xfId="18904" hidden="1" xr:uid="{00000000-0005-0000-0000-000067280000}"/>
    <cellStyle name="Followed Hyperlink 17" xfId="18946" hidden="1" xr:uid="{00000000-0005-0000-0000-000068280000}"/>
    <cellStyle name="Followed Hyperlink 17" xfId="18988" hidden="1" xr:uid="{00000000-0005-0000-0000-000069280000}"/>
    <cellStyle name="Followed Hyperlink 17" xfId="16659" hidden="1" xr:uid="{00000000-0005-0000-0000-00006A280000}"/>
    <cellStyle name="Followed Hyperlink 17" xfId="19025" hidden="1" xr:uid="{00000000-0005-0000-0000-00006B280000}"/>
    <cellStyle name="Followed Hyperlink 17" xfId="19109" hidden="1" xr:uid="{00000000-0005-0000-0000-00006C280000}"/>
    <cellStyle name="Followed Hyperlink 17" xfId="19284" hidden="1" xr:uid="{00000000-0005-0000-0000-00006E280000}"/>
    <cellStyle name="Followed Hyperlink 17" xfId="19368" hidden="1" xr:uid="{00000000-0005-0000-0000-00006F280000}"/>
    <cellStyle name="Followed Hyperlink 17" xfId="19410" hidden="1" xr:uid="{00000000-0005-0000-0000-000070280000}"/>
    <cellStyle name="Followed Hyperlink 17" xfId="19452" hidden="1" xr:uid="{00000000-0005-0000-0000-000072280000}"/>
    <cellStyle name="Followed Hyperlink 17" xfId="19537" hidden="1" xr:uid="{00000000-0005-0000-0000-000073280000}"/>
    <cellStyle name="Followed Hyperlink 17" xfId="19579" hidden="1" xr:uid="{00000000-0005-0000-0000-000074280000}"/>
    <cellStyle name="Followed Hyperlink 17" xfId="19144" hidden="1" xr:uid="{00000000-0005-0000-0000-000075280000}"/>
    <cellStyle name="Followed Hyperlink 17" xfId="19620" hidden="1" xr:uid="{00000000-0005-0000-0000-000076280000}"/>
    <cellStyle name="Followed Hyperlink 17" xfId="19705" hidden="1" xr:uid="{00000000-0005-0000-0000-000077280000}"/>
    <cellStyle name="Followed Hyperlink 17" xfId="19747" hidden="1" xr:uid="{00000000-0005-0000-0000-000078280000}"/>
    <cellStyle name="Followed Hyperlink 17" xfId="19179" hidden="1" xr:uid="{00000000-0005-0000-0000-000079280000}"/>
    <cellStyle name="Followed Hyperlink 17" xfId="19788" hidden="1" xr:uid="{00000000-0005-0000-0000-00007A280000}"/>
    <cellStyle name="Followed Hyperlink 17" xfId="19843" hidden="1" xr:uid="{00000000-0005-0000-0000-00007B280000}"/>
    <cellStyle name="Followed Hyperlink 17" xfId="19885" hidden="1" xr:uid="{00000000-0005-0000-0000-00007C280000}"/>
    <cellStyle name="Followed Hyperlink 17" xfId="19942" hidden="1" xr:uid="{00000000-0005-0000-0000-00007E280000}"/>
    <cellStyle name="Followed Hyperlink 17" xfId="19985" hidden="1" xr:uid="{00000000-0005-0000-0000-00007F280000}"/>
    <cellStyle name="Followed Hyperlink 17" xfId="20027" hidden="1" xr:uid="{00000000-0005-0000-0000-000080280000}"/>
    <cellStyle name="Followed Hyperlink 17" xfId="20082" hidden="1" xr:uid="{00000000-0005-0000-0000-000081280000}"/>
    <cellStyle name="Followed Hyperlink 17" xfId="20197" hidden="1" xr:uid="{00000000-0005-0000-0000-000083280000}"/>
    <cellStyle name="Followed Hyperlink 17" xfId="20239" hidden="1" xr:uid="{00000000-0005-0000-0000-000084280000}"/>
    <cellStyle name="Followed Hyperlink 17" xfId="19512" hidden="1" xr:uid="{00000000-0005-0000-0000-000085280000}"/>
    <cellStyle name="Followed Hyperlink 17" xfId="20292" hidden="1" xr:uid="{00000000-0005-0000-0000-000086280000}"/>
    <cellStyle name="Followed Hyperlink 17" xfId="20373" hidden="1" xr:uid="{00000000-0005-0000-0000-000087280000}"/>
    <cellStyle name="Followed Hyperlink 17" xfId="20415" hidden="1" xr:uid="{00000000-0005-0000-0000-000088280000}"/>
    <cellStyle name="Followed Hyperlink 17" xfId="19820" hidden="1" xr:uid="{00000000-0005-0000-0000-000089280000}"/>
    <cellStyle name="Followed Hyperlink 17" xfId="20460" hidden="1" xr:uid="{00000000-0005-0000-0000-00008A280000}"/>
    <cellStyle name="Followed Hyperlink 17" xfId="20579" hidden="1" xr:uid="{00000000-0005-0000-0000-00008B280000}"/>
    <cellStyle name="Followed Hyperlink 17" xfId="20177" hidden="1" xr:uid="{00000000-0005-0000-0000-00008C280000}"/>
    <cellStyle name="Followed Hyperlink 17" xfId="20663" hidden="1" xr:uid="{00000000-0005-0000-0000-00008E280000}"/>
    <cellStyle name="Followed Hyperlink 17" xfId="20705" hidden="1" xr:uid="{00000000-0005-0000-0000-00008F280000}"/>
    <cellStyle name="Followed Hyperlink 17" xfId="20167" hidden="1" xr:uid="{00000000-0005-0000-0000-000090280000}"/>
    <cellStyle name="Followed Hyperlink 17" xfId="20747" hidden="1" xr:uid="{00000000-0005-0000-0000-000091280000}"/>
    <cellStyle name="Followed Hyperlink 17" xfId="20789" hidden="1" xr:uid="{00000000-0005-0000-0000-000092280000}"/>
    <cellStyle name="Followed Hyperlink 17" xfId="20346" hidden="1" xr:uid="{00000000-0005-0000-0000-000094280000}"/>
    <cellStyle name="Followed Hyperlink 17" xfId="20873" hidden="1" xr:uid="{00000000-0005-0000-0000-000095280000}"/>
    <cellStyle name="Followed Hyperlink 17" xfId="20915" hidden="1" xr:uid="{00000000-0005-0000-0000-000096280000}"/>
    <cellStyle name="Followed Hyperlink 17" xfId="20957" hidden="1" xr:uid="{00000000-0005-0000-0000-000097280000}"/>
    <cellStyle name="Followed Hyperlink 17" xfId="21041" hidden="1" xr:uid="{00000000-0005-0000-0000-000098280000}"/>
    <cellStyle name="Followed Hyperlink 17" xfId="21083" hidden="1" xr:uid="{00000000-0005-0000-0000-000099280000}"/>
    <cellStyle name="Followed Hyperlink 17" xfId="21125" hidden="1" xr:uid="{00000000-0005-0000-0000-00009A280000}"/>
    <cellStyle name="Followed Hyperlink 17" xfId="21167" hidden="1" xr:uid="{00000000-0005-0000-0000-00009B280000}"/>
    <cellStyle name="Followed Hyperlink 17" xfId="21016" hidden="1" xr:uid="{00000000-0005-0000-0000-00009C280000}"/>
    <cellStyle name="Followed Hyperlink 17" xfId="21251" hidden="1" xr:uid="{00000000-0005-0000-0000-00009E280000}"/>
    <cellStyle name="Followed Hyperlink 17" xfId="21293" hidden="1" xr:uid="{00000000-0005-0000-0000-00009F280000}"/>
    <cellStyle name="Followed Hyperlink 17" xfId="21339" hidden="1" xr:uid="{00000000-0005-0000-0000-0000A0280000}"/>
    <cellStyle name="Followed Hyperlink 17" xfId="21381" hidden="1" xr:uid="{00000000-0005-0000-0000-0000A1280000}"/>
    <cellStyle name="Followed Hyperlink 17" xfId="21423" hidden="1" xr:uid="{00000000-0005-0000-0000-0000A2280000}"/>
    <cellStyle name="Followed Hyperlink 17" xfId="21465" hidden="1" xr:uid="{00000000-0005-0000-0000-0000A3280000}"/>
    <cellStyle name="Followed Hyperlink 17" xfId="21640" hidden="1" xr:uid="{00000000-0005-0000-0000-0000A5280000}"/>
    <cellStyle name="Followed Hyperlink 17" xfId="21724" hidden="1" xr:uid="{00000000-0005-0000-0000-0000A6280000}"/>
    <cellStyle name="Followed Hyperlink 17" xfId="21766" hidden="1" xr:uid="{00000000-0005-0000-0000-0000A7280000}"/>
    <cellStyle name="Followed Hyperlink 17" xfId="21573" hidden="1" xr:uid="{00000000-0005-0000-0000-0000A8280000}"/>
    <cellStyle name="Followed Hyperlink 17" xfId="21935" hidden="1" xr:uid="{00000000-0005-0000-0000-0000AA280000}"/>
    <cellStyle name="Followed Hyperlink 17" xfId="21500" hidden="1" xr:uid="{00000000-0005-0000-0000-0000AB280000}"/>
    <cellStyle name="Followed Hyperlink 17" xfId="21976" hidden="1" xr:uid="{00000000-0005-0000-0000-0000AC280000}"/>
    <cellStyle name="Followed Hyperlink 17" xfId="22103" hidden="1" xr:uid="{00000000-0005-0000-0000-0000AE280000}"/>
    <cellStyle name="Followed Hyperlink 17" xfId="21535" hidden="1" xr:uid="{00000000-0005-0000-0000-0000AF280000}"/>
    <cellStyle name="Followed Hyperlink 17" xfId="22144" hidden="1" xr:uid="{00000000-0005-0000-0000-0000B0280000}"/>
    <cellStyle name="Followed Hyperlink 17" xfId="22199" hidden="1" xr:uid="{00000000-0005-0000-0000-0000B1280000}"/>
    <cellStyle name="Followed Hyperlink 17" xfId="22241" hidden="1" xr:uid="{00000000-0005-0000-0000-0000B2280000}"/>
    <cellStyle name="Followed Hyperlink 17" xfId="21845" hidden="1" xr:uid="{00000000-0005-0000-0000-0000B3280000}"/>
    <cellStyle name="Followed Hyperlink 17" xfId="22298" hidden="1" xr:uid="{00000000-0005-0000-0000-0000B4280000}"/>
    <cellStyle name="Followed Hyperlink 17" xfId="22341" hidden="1" xr:uid="{00000000-0005-0000-0000-0000B5280000}"/>
    <cellStyle name="Followed Hyperlink 17" xfId="22438" hidden="1" xr:uid="{00000000-0005-0000-0000-0000B7280000}"/>
    <cellStyle name="Followed Hyperlink 17" xfId="22480" hidden="1" xr:uid="{00000000-0005-0000-0000-0000B8280000}"/>
    <cellStyle name="Followed Hyperlink 17" xfId="22553" hidden="1" xr:uid="{00000000-0005-0000-0000-0000B9280000}"/>
    <cellStyle name="Followed Hyperlink 17" xfId="22595" hidden="1" xr:uid="{00000000-0005-0000-0000-0000BA280000}"/>
    <cellStyle name="Followed Hyperlink 17" xfId="21868" hidden="1" xr:uid="{00000000-0005-0000-0000-0000BB280000}"/>
    <cellStyle name="Followed Hyperlink 17" xfId="22648" hidden="1" xr:uid="{00000000-0005-0000-0000-0000BC280000}"/>
    <cellStyle name="Followed Hyperlink 17" xfId="22771" hidden="1" xr:uid="{00000000-0005-0000-0000-0000BE280000}"/>
    <cellStyle name="Followed Hyperlink 17" xfId="22176" hidden="1" xr:uid="{00000000-0005-0000-0000-0000BF280000}"/>
    <cellStyle name="Followed Hyperlink 17" xfId="22816" hidden="1" xr:uid="{00000000-0005-0000-0000-0000C0280000}"/>
    <cellStyle name="Followed Hyperlink 17" xfId="22893" hidden="1" xr:uid="{00000000-0005-0000-0000-0000C1280000}"/>
    <cellStyle name="Followed Hyperlink 17" xfId="22935" hidden="1" xr:uid="{00000000-0005-0000-0000-0000C2280000}"/>
    <cellStyle name="Followed Hyperlink 17" xfId="22533" hidden="1" xr:uid="{00000000-0005-0000-0000-0000C3280000}"/>
    <cellStyle name="Followed Hyperlink 17" xfId="22977" hidden="1" xr:uid="{00000000-0005-0000-0000-0000C4280000}"/>
    <cellStyle name="Followed Hyperlink 17" xfId="23019" hidden="1" xr:uid="{00000000-0005-0000-0000-0000C5280000}"/>
    <cellStyle name="Followed Hyperlink 17" xfId="23061" hidden="1" xr:uid="{00000000-0005-0000-0000-0000C6280000}"/>
    <cellStyle name="Followed Hyperlink 17" xfId="23103" hidden="1" xr:uid="{00000000-0005-0000-0000-0000C8280000}"/>
    <cellStyle name="Followed Hyperlink 17" xfId="23187" hidden="1" xr:uid="{00000000-0005-0000-0000-0000C9280000}"/>
    <cellStyle name="Followed Hyperlink 17" xfId="22702" hidden="1" xr:uid="{00000000-0005-0000-0000-0000CA280000}"/>
    <cellStyle name="Followed Hyperlink 17" xfId="23229" hidden="1" xr:uid="{00000000-0005-0000-0000-0000CB280000}"/>
    <cellStyle name="Followed Hyperlink 17" xfId="23271" hidden="1" xr:uid="{00000000-0005-0000-0000-0000CC280000}"/>
    <cellStyle name="Followed Hyperlink 17" xfId="23397" hidden="1" xr:uid="{00000000-0005-0000-0000-0000CE280000}"/>
    <cellStyle name="Followed Hyperlink 17" xfId="23439" hidden="1" xr:uid="{00000000-0005-0000-0000-0000CF280000}"/>
    <cellStyle name="Followed Hyperlink 17" xfId="23481" hidden="1" xr:uid="{00000000-0005-0000-0000-0000D0280000}"/>
    <cellStyle name="Followed Hyperlink 17" xfId="23523" hidden="1" xr:uid="{00000000-0005-0000-0000-0000D1280000}"/>
    <cellStyle name="Followed Hyperlink 17" xfId="23372" hidden="1" xr:uid="{00000000-0005-0000-0000-0000D2280000}"/>
    <cellStyle name="Followed Hyperlink 17" xfId="23565" hidden="1" xr:uid="{00000000-0005-0000-0000-0000D3280000}"/>
    <cellStyle name="Followed Hyperlink 17" xfId="23607" hidden="1" xr:uid="{00000000-0005-0000-0000-0000D4280000}"/>
    <cellStyle name="Followed Hyperlink 17" xfId="23649" hidden="1" xr:uid="{00000000-0005-0000-0000-0000D5280000}"/>
    <cellStyle name="Followed Hyperlink 17" xfId="23731" hidden="1" xr:uid="{00000000-0005-0000-0000-0000D6280000}"/>
    <cellStyle name="Followed Hyperlink 17" xfId="23773" hidden="1" xr:uid="{00000000-0005-0000-0000-0000D7280000}"/>
    <cellStyle name="Followed Hyperlink 17" xfId="23857" hidden="1" xr:uid="{00000000-0005-0000-0000-0000D9280000}"/>
    <cellStyle name="Followed Hyperlink 17" xfId="23990" hidden="1" xr:uid="{00000000-0005-0000-0000-0000DA280000}"/>
    <cellStyle name="Followed Hyperlink 17" xfId="24032" hidden="1" xr:uid="{00000000-0005-0000-0000-0000DB280000}"/>
    <cellStyle name="Followed Hyperlink 17" xfId="24116" hidden="1" xr:uid="{00000000-0005-0000-0000-0000DC280000}"/>
    <cellStyle name="Followed Hyperlink 17" xfId="21808" hidden="1" xr:uid="{00000000-0005-0000-0000-0000A9280000}"/>
    <cellStyle name="Followed Hyperlink 17" xfId="18862" hidden="1" xr:uid="{00000000-0005-0000-0000-000065280000}"/>
    <cellStyle name="Followed Hyperlink 17" xfId="12806" hidden="1" xr:uid="{00000000-0005-0000-0000-0000E6270000}"/>
    <cellStyle name="Followed Hyperlink 17" xfId="13446" hidden="1" xr:uid="{00000000-0005-0000-0000-0000E7270000}"/>
    <cellStyle name="Followed Hyperlink 17" xfId="13523" hidden="1" xr:uid="{00000000-0005-0000-0000-0000E8270000}"/>
    <cellStyle name="Followed Hyperlink 17" xfId="13565" hidden="1" xr:uid="{00000000-0005-0000-0000-0000E9270000}"/>
    <cellStyle name="Followed Hyperlink 17" xfId="13163" hidden="1" xr:uid="{00000000-0005-0000-0000-0000EA270000}"/>
    <cellStyle name="Followed Hyperlink 17" xfId="13607" hidden="1" xr:uid="{00000000-0005-0000-0000-0000EB270000}"/>
    <cellStyle name="Followed Hyperlink 17" xfId="13649" hidden="1" xr:uid="{00000000-0005-0000-0000-0000EC270000}"/>
    <cellStyle name="Followed Hyperlink 17" xfId="13153" hidden="1" xr:uid="{00000000-0005-0000-0000-0000EE270000}"/>
    <cellStyle name="Followed Hyperlink 17" xfId="13733" hidden="1" xr:uid="{00000000-0005-0000-0000-0000EF270000}"/>
    <cellStyle name="Followed Hyperlink 17" xfId="13332" hidden="1" xr:uid="{00000000-0005-0000-0000-0000F1270000}"/>
    <cellStyle name="Followed Hyperlink 17" xfId="13859" hidden="1" xr:uid="{00000000-0005-0000-0000-0000F2270000}"/>
    <cellStyle name="Followed Hyperlink 17" xfId="13901" hidden="1" xr:uid="{00000000-0005-0000-0000-0000F3270000}"/>
    <cellStyle name="Followed Hyperlink 17" xfId="13943" hidden="1" xr:uid="{00000000-0005-0000-0000-0000F4270000}"/>
    <cellStyle name="Followed Hyperlink 17" xfId="14027" hidden="1" xr:uid="{00000000-0005-0000-0000-0000F5270000}"/>
    <cellStyle name="Followed Hyperlink 17" xfId="14069" hidden="1" xr:uid="{00000000-0005-0000-0000-0000F6270000}"/>
    <cellStyle name="Followed Hyperlink 17" xfId="14111" hidden="1" xr:uid="{00000000-0005-0000-0000-0000F7270000}"/>
    <cellStyle name="Followed Hyperlink 17" xfId="14153" hidden="1" xr:uid="{00000000-0005-0000-0000-0000F8270000}"/>
    <cellStyle name="Followed Hyperlink 17" xfId="14002" hidden="1" xr:uid="{00000000-0005-0000-0000-0000F9270000}"/>
    <cellStyle name="Followed Hyperlink 17" xfId="14195" hidden="1" xr:uid="{00000000-0005-0000-0000-0000FA270000}"/>
    <cellStyle name="Followed Hyperlink 17" xfId="14237" hidden="1" xr:uid="{00000000-0005-0000-0000-0000FB270000}"/>
    <cellStyle name="Followed Hyperlink 17" xfId="14279" hidden="1" xr:uid="{00000000-0005-0000-0000-0000FC270000}"/>
    <cellStyle name="Followed Hyperlink 17" xfId="14326" hidden="1" xr:uid="{00000000-0005-0000-0000-0000FE270000}"/>
    <cellStyle name="Followed Hyperlink 17" xfId="14368" hidden="1" xr:uid="{00000000-0005-0000-0000-0000FF270000}"/>
    <cellStyle name="Followed Hyperlink 17" xfId="14410" hidden="1" xr:uid="{00000000-0005-0000-0000-000000280000}"/>
    <cellStyle name="Followed Hyperlink 17" xfId="14585" hidden="1" xr:uid="{00000000-0005-0000-0000-000002280000}"/>
    <cellStyle name="Followed Hyperlink 17" xfId="14669" hidden="1" xr:uid="{00000000-0005-0000-0000-000003280000}"/>
    <cellStyle name="Followed Hyperlink 17" xfId="14711" hidden="1" xr:uid="{00000000-0005-0000-0000-000004280000}"/>
    <cellStyle name="Followed Hyperlink 17" xfId="14518" hidden="1" xr:uid="{00000000-0005-0000-0000-000005280000}"/>
    <cellStyle name="Followed Hyperlink 17" xfId="14753" hidden="1" xr:uid="{00000000-0005-0000-0000-000006280000}"/>
    <cellStyle name="Followed Hyperlink 17" xfId="14838" hidden="1" xr:uid="{00000000-0005-0000-0000-000007280000}"/>
    <cellStyle name="Followed Hyperlink 17" xfId="14880" hidden="1" xr:uid="{00000000-0005-0000-0000-000008280000}"/>
    <cellStyle name="Followed Hyperlink 17" xfId="14445" hidden="1" xr:uid="{00000000-0005-0000-0000-000009280000}"/>
    <cellStyle name="Followed Hyperlink 17" xfId="14921" hidden="1" xr:uid="{00000000-0005-0000-0000-00000A280000}"/>
    <cellStyle name="Followed Hyperlink 17" xfId="15006" hidden="1" xr:uid="{00000000-0005-0000-0000-00000B280000}"/>
    <cellStyle name="Followed Hyperlink 17" xfId="15048" hidden="1" xr:uid="{00000000-0005-0000-0000-00000C280000}"/>
    <cellStyle name="Followed Hyperlink 17" xfId="15089" hidden="1" xr:uid="{00000000-0005-0000-0000-00000E280000}"/>
    <cellStyle name="Followed Hyperlink 17" xfId="15186" hidden="1" xr:uid="{00000000-0005-0000-0000-00000F280000}"/>
    <cellStyle name="Followed Hyperlink 17" xfId="14790" hidden="1" xr:uid="{00000000-0005-0000-0000-000010280000}"/>
    <cellStyle name="Followed Hyperlink 17" xfId="15243" hidden="1" xr:uid="{00000000-0005-0000-0000-000011280000}"/>
    <cellStyle name="Followed Hyperlink 17" xfId="15328" hidden="1" xr:uid="{00000000-0005-0000-0000-000013280000}"/>
    <cellStyle name="Followed Hyperlink 17" xfId="15383" hidden="1" xr:uid="{00000000-0005-0000-0000-000014280000}"/>
    <cellStyle name="Followed Hyperlink 17" xfId="15425" hidden="1" xr:uid="{00000000-0005-0000-0000-000015280000}"/>
    <cellStyle name="Followed Hyperlink 17" xfId="15498" hidden="1" xr:uid="{00000000-0005-0000-0000-000016280000}"/>
    <cellStyle name="Followed Hyperlink 17" xfId="15540" hidden="1" xr:uid="{00000000-0005-0000-0000-000017280000}"/>
    <cellStyle name="Followed Hyperlink 17" xfId="14813" hidden="1" xr:uid="{00000000-0005-0000-0000-000018280000}"/>
    <cellStyle name="Followed Hyperlink 17" xfId="15593" hidden="1" xr:uid="{00000000-0005-0000-0000-000019280000}"/>
    <cellStyle name="Followed Hyperlink 17" xfId="15674" hidden="1" xr:uid="{00000000-0005-0000-0000-00001A280000}"/>
    <cellStyle name="Followed Hyperlink 17" xfId="15716" hidden="1" xr:uid="{00000000-0005-0000-0000-00001B280000}"/>
    <cellStyle name="Followed Hyperlink 17" xfId="15121" hidden="1" xr:uid="{00000000-0005-0000-0000-00001C280000}"/>
    <cellStyle name="Followed Hyperlink 17" xfId="15838" hidden="1" xr:uid="{00000000-0005-0000-0000-00001E280000}"/>
    <cellStyle name="Followed Hyperlink 17" xfId="15880" hidden="1" xr:uid="{00000000-0005-0000-0000-00001F280000}"/>
    <cellStyle name="Followed Hyperlink 17" xfId="15478" hidden="1" xr:uid="{00000000-0005-0000-0000-000020280000}"/>
    <cellStyle name="Followed Hyperlink 17" xfId="15922" hidden="1" xr:uid="{00000000-0005-0000-0000-000021280000}"/>
    <cellStyle name="Followed Hyperlink 17" xfId="15964" hidden="1" xr:uid="{00000000-0005-0000-0000-000022280000}"/>
    <cellStyle name="Followed Hyperlink 17" xfId="15468" hidden="1" xr:uid="{00000000-0005-0000-0000-000024280000}"/>
    <cellStyle name="Followed Hyperlink 17" xfId="16048" hidden="1" xr:uid="{00000000-0005-0000-0000-000025280000}"/>
    <cellStyle name="Followed Hyperlink 17" xfId="16090" hidden="1" xr:uid="{00000000-0005-0000-0000-000026280000}"/>
    <cellStyle name="Followed Hyperlink 17" xfId="16132" hidden="1" xr:uid="{00000000-0005-0000-0000-000027280000}"/>
    <cellStyle name="Followed Hyperlink 17" xfId="15647" hidden="1" xr:uid="{00000000-0005-0000-0000-000028280000}"/>
    <cellStyle name="Followed Hyperlink 17" xfId="16174" hidden="1" xr:uid="{00000000-0005-0000-0000-000029280000}"/>
    <cellStyle name="Followed Hyperlink 17" xfId="16216" hidden="1" xr:uid="{00000000-0005-0000-0000-00002A280000}"/>
    <cellStyle name="Followed Hyperlink 17" xfId="16258" hidden="1" xr:uid="{00000000-0005-0000-0000-00002B280000}"/>
    <cellStyle name="Followed Hyperlink 17" xfId="16342" hidden="1" xr:uid="{00000000-0005-0000-0000-00002C280000}"/>
    <cellStyle name="Followed Hyperlink 17" xfId="16468" hidden="1" xr:uid="{00000000-0005-0000-0000-00002E280000}"/>
    <cellStyle name="Followed Hyperlink 17" xfId="16317" hidden="1" xr:uid="{00000000-0005-0000-0000-00002F280000}"/>
    <cellStyle name="Followed Hyperlink 17" xfId="16510" hidden="1" xr:uid="{00000000-0005-0000-0000-000030280000}"/>
    <cellStyle name="Followed Hyperlink 17" xfId="16552" hidden="1" xr:uid="{00000000-0005-0000-0000-000031280000}"/>
    <cellStyle name="Followed Hyperlink 17" xfId="16594" hidden="1" xr:uid="{00000000-0005-0000-0000-000032280000}"/>
    <cellStyle name="Followed Hyperlink 17" xfId="16678" hidden="1" xr:uid="{00000000-0005-0000-0000-000033280000}"/>
    <cellStyle name="Followed Hyperlink 17" xfId="16762" hidden="1" xr:uid="{00000000-0005-0000-0000-000035280000}"/>
    <cellStyle name="Followed Hyperlink 17" xfId="16804" hidden="1" xr:uid="{00000000-0005-0000-0000-000036280000}"/>
    <cellStyle name="Followed Hyperlink 17" xfId="49371" hidden="1" xr:uid="{00000000-0005-0000-0000-0000BE270000}"/>
    <cellStyle name="Followed Hyperlink 17" xfId="48783" hidden="1" xr:uid="{00000000-0005-0000-0000-0000BF270000}"/>
    <cellStyle name="Followed Hyperlink 17" xfId="48089" hidden="1" xr:uid="{00000000-0005-0000-0000-0000C0270000}"/>
    <cellStyle name="Followed Hyperlink 17" xfId="47313" hidden="1" xr:uid="{00000000-0005-0000-0000-0000C1270000}"/>
    <cellStyle name="Followed Hyperlink 17" xfId="46730" hidden="1" xr:uid="{00000000-0005-0000-0000-0000C2270000}"/>
    <cellStyle name="Followed Hyperlink 17" xfId="46138" hidden="1" xr:uid="{00000000-0005-0000-0000-0000C3270000}"/>
    <cellStyle name="Followed Hyperlink 17" xfId="45478" hidden="1" xr:uid="{00000000-0005-0000-0000-0000C4270000}"/>
    <cellStyle name="Followed Hyperlink 17" xfId="44672" hidden="1" xr:uid="{00000000-0005-0000-0000-0000C5270000}"/>
    <cellStyle name="Followed Hyperlink 17" xfId="44084" hidden="1" xr:uid="{00000000-0005-0000-0000-0000C6270000}"/>
    <cellStyle name="Followed Hyperlink 17" xfId="43390" hidden="1" xr:uid="{00000000-0005-0000-0000-0000C7270000}"/>
    <cellStyle name="Followed Hyperlink 17" xfId="42614" hidden="1" xr:uid="{00000000-0005-0000-0000-0000C8270000}"/>
    <cellStyle name="Followed Hyperlink 17" xfId="42021" hidden="1" xr:uid="{00000000-0005-0000-0000-0000C9270000}"/>
    <cellStyle name="Followed Hyperlink 17" xfId="41429" hidden="1" xr:uid="{00000000-0005-0000-0000-0000CA270000}"/>
    <cellStyle name="Followed Hyperlink 17" xfId="39968" hidden="1" xr:uid="{00000000-0005-0000-0000-0000CC270000}"/>
    <cellStyle name="Followed Hyperlink 17" xfId="38686" hidden="1" xr:uid="{00000000-0005-0000-0000-0000CE270000}"/>
    <cellStyle name="Followed Hyperlink 17" xfId="37910" hidden="1" xr:uid="{00000000-0005-0000-0000-0000CF270000}"/>
    <cellStyle name="Followed Hyperlink 17" xfId="37331" hidden="1" xr:uid="{00000000-0005-0000-0000-0000D0270000}"/>
    <cellStyle name="Followed Hyperlink 17" xfId="36739" hidden="1" xr:uid="{00000000-0005-0000-0000-0000D1270000}"/>
    <cellStyle name="Followed Hyperlink 17" xfId="36079" hidden="1" xr:uid="{00000000-0005-0000-0000-0000D2270000}"/>
    <cellStyle name="Followed Hyperlink 17" xfId="35349" hidden="1" xr:uid="{00000000-0005-0000-0000-0000D3270000}"/>
    <cellStyle name="Followed Hyperlink 17" xfId="34761" hidden="1" xr:uid="{00000000-0005-0000-0000-0000D4270000}"/>
    <cellStyle name="Followed Hyperlink 17" xfId="34067" hidden="1" xr:uid="{00000000-0005-0000-0000-0000D5270000}"/>
    <cellStyle name="Followed Hyperlink 17" xfId="33291" hidden="1" xr:uid="{00000000-0005-0000-0000-0000D6270000}"/>
    <cellStyle name="Followed Hyperlink 17" xfId="32617" hidden="1" xr:uid="{00000000-0005-0000-0000-0000D7270000}"/>
    <cellStyle name="Followed Hyperlink 17" xfId="32025" hidden="1" xr:uid="{00000000-0005-0000-0000-0000D8270000}"/>
    <cellStyle name="Followed Hyperlink 17" xfId="31365" hidden="1" xr:uid="{00000000-0005-0000-0000-0000D9270000}"/>
    <cellStyle name="Followed Hyperlink 17" xfId="30543" hidden="1" xr:uid="{00000000-0005-0000-0000-0000DA270000}"/>
    <cellStyle name="Followed Hyperlink 17" xfId="29955" hidden="1" xr:uid="{00000000-0005-0000-0000-0000DB270000}"/>
    <cellStyle name="Followed Hyperlink 17" xfId="27855" hidden="1" xr:uid="{00000000-0005-0000-0000-0000DE270000}"/>
    <cellStyle name="Followed Hyperlink 17" xfId="27263" hidden="1" xr:uid="{00000000-0005-0000-0000-0000DF270000}"/>
    <cellStyle name="Followed Hyperlink 17" xfId="13183" hidden="1" xr:uid="{00000000-0005-0000-0000-0000E0270000}"/>
    <cellStyle name="Followed Hyperlink 17" xfId="13225" hidden="1" xr:uid="{00000000-0005-0000-0000-0000E1270000}"/>
    <cellStyle name="Followed Hyperlink 17" xfId="12498" hidden="1" xr:uid="{00000000-0005-0000-0000-0000E2270000}"/>
    <cellStyle name="Followed Hyperlink 17" xfId="13278" hidden="1" xr:uid="{00000000-0005-0000-0000-0000E3270000}"/>
    <cellStyle name="Followed Hyperlink 17" xfId="13359" hidden="1" xr:uid="{00000000-0005-0000-0000-0000E4270000}"/>
    <cellStyle name="Followed Hyperlink 17" xfId="13401" hidden="1" xr:uid="{00000000-0005-0000-0000-0000E5270000}"/>
    <cellStyle name="Followed Hyperlink 17" xfId="55657" hidden="1" xr:uid="{00000000-0005-0000-0000-0000A9270000}"/>
    <cellStyle name="Followed Hyperlink 17" xfId="56184" hidden="1" xr:uid="{00000000-0005-0000-0000-0000AA270000}"/>
    <cellStyle name="Followed Hyperlink 17" xfId="56226" hidden="1" xr:uid="{00000000-0005-0000-0000-0000AB270000}"/>
    <cellStyle name="Followed Hyperlink 17" xfId="56268" hidden="1" xr:uid="{00000000-0005-0000-0000-0000AC270000}"/>
    <cellStyle name="Followed Hyperlink 17" xfId="56394" hidden="1" xr:uid="{00000000-0005-0000-0000-0000AE270000}"/>
    <cellStyle name="Followed Hyperlink 17" xfId="56436" hidden="1" xr:uid="{00000000-0005-0000-0000-0000AF270000}"/>
    <cellStyle name="Followed Hyperlink 17" xfId="56478" hidden="1" xr:uid="{00000000-0005-0000-0000-0000B0270000}"/>
    <cellStyle name="Followed Hyperlink 17" xfId="56520" hidden="1" xr:uid="{00000000-0005-0000-0000-0000B2270000}"/>
    <cellStyle name="Followed Hyperlink 17" xfId="56562" hidden="1" xr:uid="{00000000-0005-0000-0000-0000B3270000}"/>
    <cellStyle name="Followed Hyperlink 17" xfId="56100" hidden="1" xr:uid="{00000000-0005-0000-0000-0000B4270000}"/>
    <cellStyle name="Followed Hyperlink 17" xfId="55508" hidden="1" xr:uid="{00000000-0005-0000-0000-0000B5270000}"/>
    <cellStyle name="Followed Hyperlink 17" xfId="54848" hidden="1" xr:uid="{00000000-0005-0000-0000-0000B6270000}"/>
    <cellStyle name="Followed Hyperlink 17" xfId="54118" hidden="1" xr:uid="{00000000-0005-0000-0000-0000B7270000}"/>
    <cellStyle name="Followed Hyperlink 17" xfId="53530" hidden="1" xr:uid="{00000000-0005-0000-0000-0000B8270000}"/>
    <cellStyle name="Followed Hyperlink 17" xfId="52836" hidden="1" xr:uid="{00000000-0005-0000-0000-0000B9270000}"/>
    <cellStyle name="Followed Hyperlink 17" xfId="52060" hidden="1" xr:uid="{00000000-0005-0000-0000-0000BA270000}"/>
    <cellStyle name="Followed Hyperlink 17" xfId="51390" hidden="1" xr:uid="{00000000-0005-0000-0000-0000BB270000}"/>
    <cellStyle name="Followed Hyperlink 17" xfId="50798" hidden="1" xr:uid="{00000000-0005-0000-0000-0000BC270000}"/>
    <cellStyle name="Followed Hyperlink 17" xfId="55848" hidden="1" xr:uid="{00000000-0005-0000-0000-0000A0270000}"/>
    <cellStyle name="Followed Hyperlink 17" xfId="55890" hidden="1" xr:uid="{00000000-0005-0000-0000-0000A1270000}"/>
    <cellStyle name="Followed Hyperlink 17" xfId="55488" hidden="1" xr:uid="{00000000-0005-0000-0000-0000A2270000}"/>
    <cellStyle name="Followed Hyperlink 17" xfId="55932" hidden="1" xr:uid="{00000000-0005-0000-0000-0000A3270000}"/>
    <cellStyle name="Followed Hyperlink 17" xfId="56016" hidden="1" xr:uid="{00000000-0005-0000-0000-0000A5270000}"/>
    <cellStyle name="Followed Hyperlink 17" xfId="55478" hidden="1" xr:uid="{00000000-0005-0000-0000-0000A6270000}"/>
    <cellStyle name="Followed Hyperlink 17" xfId="56058" hidden="1" xr:uid="{00000000-0005-0000-0000-0000A7270000}"/>
    <cellStyle name="Followed Hyperlink 17" xfId="56142" hidden="1" xr:uid="{00000000-0005-0000-0000-0000A8270000}"/>
    <cellStyle name="Followed Hyperlink 17" xfId="54823" hidden="1" xr:uid="{00000000-0005-0000-0000-00009A270000}"/>
    <cellStyle name="Followed Hyperlink 17" xfId="55603" hidden="1" xr:uid="{00000000-0005-0000-0000-00009B270000}"/>
    <cellStyle name="Followed Hyperlink 17" xfId="55684" hidden="1" xr:uid="{00000000-0005-0000-0000-00009C270000}"/>
    <cellStyle name="Followed Hyperlink 17" xfId="55131" hidden="1" xr:uid="{00000000-0005-0000-0000-00009E270000}"/>
    <cellStyle name="Followed Hyperlink 17" xfId="55771" hidden="1" xr:uid="{00000000-0005-0000-0000-00009F270000}"/>
    <cellStyle name="Followed Hyperlink 17" xfId="55435" hidden="1" xr:uid="{00000000-0005-0000-0000-000098270000}"/>
    <cellStyle name="Followed Hyperlink 17" xfId="55550" hidden="1" xr:uid="{00000000-0005-0000-0000-000099270000}"/>
    <cellStyle name="Followed Hyperlink 17" xfId="55393" hidden="1" xr:uid="{00000000-0005-0000-0000-000097270000}"/>
    <cellStyle name="Followed Hyperlink 17" xfId="55338" hidden="1" xr:uid="{00000000-0005-0000-0000-000096270000}"/>
    <cellStyle name="Followed Hyperlink 17" xfId="55974" hidden="1" xr:uid="{00000000-0005-0000-0000-0000A4270000}"/>
    <cellStyle name="Followed Hyperlink 17" xfId="56327" hidden="1" xr:uid="{00000000-0005-0000-0000-0000B1270000}"/>
    <cellStyle name="Followed Hyperlink 17" xfId="29261" hidden="1" xr:uid="{00000000-0005-0000-0000-0000DC270000}"/>
    <cellStyle name="Followed Hyperlink 17" xfId="40769" hidden="1" xr:uid="{00000000-0005-0000-0000-0000CB270000}"/>
    <cellStyle name="Followed Hyperlink 17" xfId="16720" hidden="1" xr:uid="{00000000-0005-0000-0000-000034280000}"/>
    <cellStyle name="Followed Hyperlink 17" xfId="16006" hidden="1" xr:uid="{00000000-0005-0000-0000-000023280000}"/>
    <cellStyle name="Followed Hyperlink 17" xfId="15286" hidden="1" xr:uid="{00000000-0005-0000-0000-000012280000}"/>
    <cellStyle name="Followed Hyperlink 17" xfId="14543" hidden="1" xr:uid="{00000000-0005-0000-0000-000001280000}"/>
    <cellStyle name="Followed Hyperlink 17" xfId="13817" hidden="1" xr:uid="{00000000-0005-0000-0000-0000F0270000}"/>
    <cellStyle name="Followed Hyperlink 17" xfId="23815" hidden="1" xr:uid="{00000000-0005-0000-0000-0000D8280000}"/>
    <cellStyle name="Followed Hyperlink 17" xfId="22523" hidden="1" xr:uid="{00000000-0005-0000-0000-0000C7280000}"/>
    <cellStyle name="Followed Hyperlink 17" xfId="22383" hidden="1" xr:uid="{00000000-0005-0000-0000-0000B6280000}"/>
    <cellStyle name="Followed Hyperlink 17" xfId="21598" hidden="1" xr:uid="{00000000-0005-0000-0000-0000A4280000}"/>
    <cellStyle name="Followed Hyperlink 17" xfId="20831" hidden="1" xr:uid="{00000000-0005-0000-0000-000093280000}"/>
    <cellStyle name="Followed Hyperlink 17" xfId="20124" hidden="1" xr:uid="{00000000-0005-0000-0000-000082280000}"/>
    <cellStyle name="Followed Hyperlink 17" xfId="19217" hidden="1" xr:uid="{00000000-0005-0000-0000-000071280000}"/>
    <cellStyle name="Followed Hyperlink 17" xfId="18568" hidden="1" xr:uid="{00000000-0005-0000-0000-00005F280000}"/>
    <cellStyle name="Followed Hyperlink 17" xfId="17207" hidden="1" xr:uid="{00000000-0005-0000-0000-00004E280000}"/>
    <cellStyle name="Followed Hyperlink 17" xfId="17147" hidden="1" xr:uid="{00000000-0005-0000-0000-00003C280000}"/>
    <cellStyle name="Followed Hyperlink 17" xfId="1110" hidden="1" xr:uid="{00000000-0005-0000-0000-00003A2A0000}"/>
    <cellStyle name="Followed Hyperlink 17" xfId="2866" hidden="1" xr:uid="{00000000-0005-0000-0000-0000292A0000}"/>
    <cellStyle name="Followed Hyperlink 17" xfId="1999" hidden="1" xr:uid="{00000000-0005-0000-0000-0000172A0000}"/>
    <cellStyle name="Followed Hyperlink 17" xfId="5490" hidden="1" xr:uid="{00000000-0005-0000-0000-0000062A0000}"/>
    <cellStyle name="Followed Hyperlink 17" xfId="5515" hidden="1" xr:uid="{00000000-0005-0000-0000-0000F4290000}"/>
    <cellStyle name="Followed Hyperlink 17" xfId="4665" hidden="1" xr:uid="{00000000-0005-0000-0000-0000E3290000}"/>
    <cellStyle name="Followed Hyperlink 17" xfId="3997" hidden="1" xr:uid="{00000000-0005-0000-0000-0000D1290000}"/>
    <cellStyle name="Followed Hyperlink 17" xfId="13068" hidden="1" xr:uid="{00000000-0005-0000-0000-0000C0290000}"/>
    <cellStyle name="Followed Hyperlink 17" xfId="12354" hidden="1" xr:uid="{00000000-0005-0000-0000-0000AE290000}"/>
    <cellStyle name="Followed Hyperlink 17" xfId="10943" hidden="1" xr:uid="{00000000-0005-0000-0000-00009C290000}"/>
    <cellStyle name="Followed Hyperlink 17" xfId="10721" hidden="1" xr:uid="{00000000-0005-0000-0000-00008A290000}"/>
    <cellStyle name="Followed Hyperlink 17" xfId="9814" hidden="1" xr:uid="{00000000-0005-0000-0000-000079290000}"/>
    <cellStyle name="Followed Hyperlink 17" xfId="9211" hidden="1" xr:uid="{00000000-0005-0000-0000-000067290000}"/>
    <cellStyle name="Followed Hyperlink 17" xfId="8588" hidden="1" xr:uid="{00000000-0005-0000-0000-000056290000}"/>
    <cellStyle name="Followed Hyperlink 17" xfId="7833" hidden="1" xr:uid="{00000000-0005-0000-0000-000044290000}"/>
    <cellStyle name="Followed Hyperlink 17" xfId="7061" hidden="1" xr:uid="{00000000-0005-0000-0000-000033290000}"/>
    <cellStyle name="Followed Hyperlink 17" xfId="21893" hidden="1" xr:uid="{00000000-0005-0000-0000-000021290000}"/>
    <cellStyle name="Followed Hyperlink 17" xfId="26175" hidden="1" xr:uid="{00000000-0005-0000-0000-00000F290000}"/>
    <cellStyle name="Followed Hyperlink 17" xfId="25495" hidden="1" xr:uid="{00000000-0005-0000-0000-0000FE280000}"/>
    <cellStyle name="Followed Hyperlink 17" xfId="24733" hidden="1" xr:uid="{00000000-0005-0000-0000-0000EB280000}"/>
    <cellStyle name="Followed Hyperlink 17" xfId="12928" hidden="1" xr:uid="{00000000-0005-0000-0000-0000BD290000}"/>
    <cellStyle name="Followed Hyperlink 17" xfId="50893" hidden="1" xr:uid="{00000000-0005-0000-0000-000032270000}"/>
    <cellStyle name="Followed Hyperlink 17" xfId="40474" hidden="1" xr:uid="{00000000-0005-0000-0000-000049260000}"/>
    <cellStyle name="Followed Hyperlink 17" xfId="27148" hidden="1" xr:uid="{00000000-0005-0000-0000-000021250000}"/>
    <cellStyle name="Followed Hyperlink 17" xfId="28233" hidden="1" xr:uid="{00000000-0005-0000-0000-00003A250000}"/>
    <cellStyle name="Followed Hyperlink 17" xfId="52445" hidden="1" xr:uid="{00000000-0005-0000-0000-000054270000}"/>
    <cellStyle name="Followed Hyperlink 17" xfId="52530" hidden="1" xr:uid="{00000000-0005-0000-0000-000055270000}"/>
    <cellStyle name="Followed Hyperlink 17" xfId="52572" hidden="1" xr:uid="{00000000-0005-0000-0000-000056270000}"/>
    <cellStyle name="Followed Hyperlink 17" xfId="52137" hidden="1" xr:uid="{00000000-0005-0000-0000-000057270000}"/>
    <cellStyle name="Followed Hyperlink 17" xfId="52613" hidden="1" xr:uid="{00000000-0005-0000-0000-000058270000}"/>
    <cellStyle name="Followed Hyperlink 17" xfId="52698" hidden="1" xr:uid="{00000000-0005-0000-0000-000059270000}"/>
    <cellStyle name="Followed Hyperlink 17" xfId="52740" hidden="1" xr:uid="{00000000-0005-0000-0000-00005A270000}"/>
    <cellStyle name="Followed Hyperlink 17" xfId="52172" hidden="1" xr:uid="{00000000-0005-0000-0000-00005B270000}"/>
    <cellStyle name="Followed Hyperlink 17" xfId="52781" hidden="1" xr:uid="{00000000-0005-0000-0000-00005C270000}"/>
    <cellStyle name="Followed Hyperlink 17" xfId="52482" hidden="1" xr:uid="{00000000-0005-0000-0000-00005E270000}"/>
    <cellStyle name="Followed Hyperlink 17" xfId="52935" hidden="1" xr:uid="{00000000-0005-0000-0000-00005F270000}"/>
    <cellStyle name="Followed Hyperlink 17" xfId="52978" hidden="1" xr:uid="{00000000-0005-0000-0000-000060270000}"/>
    <cellStyle name="Followed Hyperlink 17" xfId="53020" hidden="1" xr:uid="{00000000-0005-0000-0000-000061270000}"/>
    <cellStyle name="Followed Hyperlink 17" xfId="53075" hidden="1" xr:uid="{00000000-0005-0000-0000-000062270000}"/>
    <cellStyle name="Followed Hyperlink 17" xfId="53117" hidden="1" xr:uid="{00000000-0005-0000-0000-000063270000}"/>
    <cellStyle name="Followed Hyperlink 17" xfId="52505" hidden="1" xr:uid="{00000000-0005-0000-0000-000066270000}"/>
    <cellStyle name="Followed Hyperlink 17" xfId="53285" hidden="1" xr:uid="{00000000-0005-0000-0000-000067270000}"/>
    <cellStyle name="Followed Hyperlink 17" xfId="53366" hidden="1" xr:uid="{00000000-0005-0000-0000-000068270000}"/>
    <cellStyle name="Followed Hyperlink 17" xfId="53408" hidden="1" xr:uid="{00000000-0005-0000-0000-000069270000}"/>
    <cellStyle name="Followed Hyperlink 17" xfId="52813" hidden="1" xr:uid="{00000000-0005-0000-0000-00006A270000}"/>
    <cellStyle name="Followed Hyperlink 17" xfId="53453" hidden="1" xr:uid="{00000000-0005-0000-0000-00006B270000}"/>
    <cellStyle name="Followed Hyperlink 17" xfId="53572" hidden="1" xr:uid="{00000000-0005-0000-0000-00006C270000}"/>
    <cellStyle name="Followed Hyperlink 17" xfId="53170" hidden="1" xr:uid="{00000000-0005-0000-0000-00006D270000}"/>
    <cellStyle name="Followed Hyperlink 17" xfId="53614" hidden="1" xr:uid="{00000000-0005-0000-0000-00006E270000}"/>
    <cellStyle name="Followed Hyperlink 17" xfId="53656" hidden="1" xr:uid="{00000000-0005-0000-0000-00006F270000}"/>
    <cellStyle name="Followed Hyperlink 17" xfId="53698" hidden="1" xr:uid="{00000000-0005-0000-0000-000070270000}"/>
    <cellStyle name="Followed Hyperlink 17" xfId="53160" hidden="1" xr:uid="{00000000-0005-0000-0000-000071270000}"/>
    <cellStyle name="Followed Hyperlink 17" xfId="53740" hidden="1" xr:uid="{00000000-0005-0000-0000-000072270000}"/>
    <cellStyle name="Followed Hyperlink 17" xfId="53782" hidden="1" xr:uid="{00000000-0005-0000-0000-000073270000}"/>
    <cellStyle name="Followed Hyperlink 17" xfId="53339" hidden="1" xr:uid="{00000000-0005-0000-0000-000075270000}"/>
    <cellStyle name="Followed Hyperlink 17" xfId="53866" hidden="1" xr:uid="{00000000-0005-0000-0000-000076270000}"/>
    <cellStyle name="Followed Hyperlink 17" xfId="53908" hidden="1" xr:uid="{00000000-0005-0000-0000-000077270000}"/>
    <cellStyle name="Followed Hyperlink 17" xfId="53950" hidden="1" xr:uid="{00000000-0005-0000-0000-000078270000}"/>
    <cellStyle name="Followed Hyperlink 17" xfId="54034" hidden="1" xr:uid="{00000000-0005-0000-0000-000079270000}"/>
    <cellStyle name="Followed Hyperlink 17" xfId="54076" hidden="1" xr:uid="{00000000-0005-0000-0000-00007A270000}"/>
    <cellStyle name="Followed Hyperlink 17" xfId="54160" hidden="1" xr:uid="{00000000-0005-0000-0000-00007B270000}"/>
    <cellStyle name="Followed Hyperlink 17" xfId="54009" hidden="1" xr:uid="{00000000-0005-0000-0000-00007C270000}"/>
    <cellStyle name="Followed Hyperlink 17" xfId="54244" hidden="1" xr:uid="{00000000-0005-0000-0000-00007E270000}"/>
    <cellStyle name="Followed Hyperlink 17" xfId="54286" hidden="1" xr:uid="{00000000-0005-0000-0000-00007F270000}"/>
    <cellStyle name="Followed Hyperlink 17" xfId="51925" hidden="1" xr:uid="{00000000-0005-0000-0000-000080270000}"/>
    <cellStyle name="Followed Hyperlink 17" xfId="54336" hidden="1" xr:uid="{00000000-0005-0000-0000-000081270000}"/>
    <cellStyle name="Followed Hyperlink 17" xfId="54378" hidden="1" xr:uid="{00000000-0005-0000-0000-000082270000}"/>
    <cellStyle name="Followed Hyperlink 17" xfId="54420" hidden="1" xr:uid="{00000000-0005-0000-0000-000083270000}"/>
    <cellStyle name="Followed Hyperlink 17" xfId="54553" hidden="1" xr:uid="{00000000-0005-0000-0000-000084270000}"/>
    <cellStyle name="Followed Hyperlink 17" xfId="54679" hidden="1" xr:uid="{00000000-0005-0000-0000-000086270000}"/>
    <cellStyle name="Followed Hyperlink 17" xfId="54721" hidden="1" xr:uid="{00000000-0005-0000-0000-000087270000}"/>
    <cellStyle name="Followed Hyperlink 17" xfId="54763" hidden="1" xr:uid="{00000000-0005-0000-0000-000089270000}"/>
    <cellStyle name="Followed Hyperlink 17" xfId="54890" hidden="1" xr:uid="{00000000-0005-0000-0000-00008A270000}"/>
    <cellStyle name="Followed Hyperlink 17" xfId="54455" hidden="1" xr:uid="{00000000-0005-0000-0000-00008B270000}"/>
    <cellStyle name="Followed Hyperlink 17" xfId="54931" hidden="1" xr:uid="{00000000-0005-0000-0000-00008C270000}"/>
    <cellStyle name="Followed Hyperlink 17" xfId="55016" hidden="1" xr:uid="{00000000-0005-0000-0000-00008D270000}"/>
    <cellStyle name="Followed Hyperlink 17" xfId="55058" hidden="1" xr:uid="{00000000-0005-0000-0000-00008E270000}"/>
    <cellStyle name="Followed Hyperlink 17" xfId="54490" hidden="1" xr:uid="{00000000-0005-0000-0000-00008F270000}"/>
    <cellStyle name="Followed Hyperlink 17" xfId="55099" hidden="1" xr:uid="{00000000-0005-0000-0000-000090270000}"/>
    <cellStyle name="Followed Hyperlink 17" xfId="55154" hidden="1" xr:uid="{00000000-0005-0000-0000-000091270000}"/>
    <cellStyle name="Followed Hyperlink 17" xfId="55196" hidden="1" xr:uid="{00000000-0005-0000-0000-000092270000}"/>
    <cellStyle name="Followed Hyperlink 17" xfId="54800" hidden="1" xr:uid="{00000000-0005-0000-0000-000093270000}"/>
    <cellStyle name="Followed Hyperlink 17" xfId="55253" hidden="1" xr:uid="{00000000-0005-0000-0000-000094270000}"/>
    <cellStyle name="Followed Hyperlink 17" xfId="54202" hidden="1" xr:uid="{00000000-0005-0000-0000-00007D270000}"/>
    <cellStyle name="Followed Hyperlink 17" xfId="52878" hidden="1" xr:uid="{00000000-0005-0000-0000-00005D270000}"/>
    <cellStyle name="Followed Hyperlink 17" xfId="50768" hidden="1" xr:uid="{00000000-0005-0000-0000-00003D270000}"/>
    <cellStyle name="Followed Hyperlink 17" xfId="49969" hidden="1" xr:uid="{00000000-0005-0000-0000-00001D270000}"/>
    <cellStyle name="Followed Hyperlink 17" xfId="47758" hidden="1" xr:uid="{00000000-0005-0000-0000-0000FD260000}"/>
    <cellStyle name="Followed Hyperlink 17" xfId="47066" hidden="1" xr:uid="{00000000-0005-0000-0000-0000DD260000}"/>
    <cellStyle name="Followed Hyperlink 17" xfId="45120" hidden="1" xr:uid="{00000000-0005-0000-0000-0000BD260000}"/>
    <cellStyle name="Followed Hyperlink 17" xfId="44210" hidden="1" xr:uid="{00000000-0005-0000-0000-00009D260000}"/>
    <cellStyle name="Followed Hyperlink 17" xfId="42789" hidden="1" xr:uid="{00000000-0005-0000-0000-00007D260000}"/>
    <cellStyle name="Followed Hyperlink 17" xfId="41356" hidden="1" xr:uid="{00000000-0005-0000-0000-00005D260000}"/>
    <cellStyle name="Followed Hyperlink 17" xfId="33803" hidden="1" xr:uid="{00000000-0005-0000-0000-0000B2250000}"/>
    <cellStyle name="Followed Hyperlink 17" xfId="33368" hidden="1" xr:uid="{00000000-0005-0000-0000-0000B3250000}"/>
    <cellStyle name="Followed Hyperlink 17" xfId="33844" hidden="1" xr:uid="{00000000-0005-0000-0000-0000B4250000}"/>
    <cellStyle name="Followed Hyperlink 17" xfId="33929" hidden="1" xr:uid="{00000000-0005-0000-0000-0000B5250000}"/>
    <cellStyle name="Followed Hyperlink 17" xfId="33971" hidden="1" xr:uid="{00000000-0005-0000-0000-0000B6250000}"/>
    <cellStyle name="Followed Hyperlink 17" xfId="34012" hidden="1" xr:uid="{00000000-0005-0000-0000-0000B8250000}"/>
    <cellStyle name="Followed Hyperlink 17" xfId="34109" hidden="1" xr:uid="{00000000-0005-0000-0000-0000B9250000}"/>
    <cellStyle name="Followed Hyperlink 17" xfId="33713" hidden="1" xr:uid="{00000000-0005-0000-0000-0000BA250000}"/>
    <cellStyle name="Followed Hyperlink 17" xfId="34166" hidden="1" xr:uid="{00000000-0005-0000-0000-0000BB250000}"/>
    <cellStyle name="Followed Hyperlink 17" xfId="34251" hidden="1" xr:uid="{00000000-0005-0000-0000-0000BD250000}"/>
    <cellStyle name="Followed Hyperlink 17" xfId="34306" hidden="1" xr:uid="{00000000-0005-0000-0000-0000BE250000}"/>
    <cellStyle name="Followed Hyperlink 17" xfId="34348" hidden="1" xr:uid="{00000000-0005-0000-0000-0000BF250000}"/>
    <cellStyle name="Followed Hyperlink 17" xfId="34421" hidden="1" xr:uid="{00000000-0005-0000-0000-0000C0250000}"/>
    <cellStyle name="Followed Hyperlink 17" xfId="34463" hidden="1" xr:uid="{00000000-0005-0000-0000-0000C1250000}"/>
    <cellStyle name="Followed Hyperlink 17" xfId="33736" hidden="1" xr:uid="{00000000-0005-0000-0000-0000C2250000}"/>
    <cellStyle name="Followed Hyperlink 17" xfId="34516" hidden="1" xr:uid="{00000000-0005-0000-0000-0000C3250000}"/>
    <cellStyle name="Followed Hyperlink 17" xfId="34597" hidden="1" xr:uid="{00000000-0005-0000-0000-0000C4250000}"/>
    <cellStyle name="Followed Hyperlink 17" xfId="34639" hidden="1" xr:uid="{00000000-0005-0000-0000-0000C5250000}"/>
    <cellStyle name="Followed Hyperlink 17" xfId="34044" hidden="1" xr:uid="{00000000-0005-0000-0000-0000C6250000}"/>
    <cellStyle name="Followed Hyperlink 17" xfId="34803" hidden="1" xr:uid="{00000000-0005-0000-0000-0000C8250000}"/>
    <cellStyle name="Followed Hyperlink 17" xfId="34401" hidden="1" xr:uid="{00000000-0005-0000-0000-0000C9250000}"/>
    <cellStyle name="Followed Hyperlink 17" xfId="34845" hidden="1" xr:uid="{00000000-0005-0000-0000-0000CA250000}"/>
    <cellStyle name="Followed Hyperlink 17" xfId="34887" hidden="1" xr:uid="{00000000-0005-0000-0000-0000CB250000}"/>
    <cellStyle name="Followed Hyperlink 17" xfId="34929" hidden="1" xr:uid="{00000000-0005-0000-0000-0000CC250000}"/>
    <cellStyle name="Followed Hyperlink 17" xfId="34391" hidden="1" xr:uid="{00000000-0005-0000-0000-0000CD250000}"/>
    <cellStyle name="Followed Hyperlink 17" xfId="34971" hidden="1" xr:uid="{00000000-0005-0000-0000-0000CE250000}"/>
    <cellStyle name="Followed Hyperlink 17" xfId="35013" hidden="1" xr:uid="{00000000-0005-0000-0000-0000CF250000}"/>
    <cellStyle name="Followed Hyperlink 17" xfId="35055" hidden="1" xr:uid="{00000000-0005-0000-0000-0000D0250000}"/>
    <cellStyle name="Followed Hyperlink 17" xfId="34570" hidden="1" xr:uid="{00000000-0005-0000-0000-0000D1250000}"/>
    <cellStyle name="Followed Hyperlink 17" xfId="35097" hidden="1" xr:uid="{00000000-0005-0000-0000-0000D2250000}"/>
    <cellStyle name="Followed Hyperlink 17" xfId="35139" hidden="1" xr:uid="{00000000-0005-0000-0000-0000D3250000}"/>
    <cellStyle name="Followed Hyperlink 17" xfId="35181" hidden="1" xr:uid="{00000000-0005-0000-0000-0000D4250000}"/>
    <cellStyle name="Followed Hyperlink 17" xfId="35265" hidden="1" xr:uid="{00000000-0005-0000-0000-0000D5250000}"/>
    <cellStyle name="Followed Hyperlink 17" xfId="35307" hidden="1" xr:uid="{00000000-0005-0000-0000-0000D6250000}"/>
    <cellStyle name="Followed Hyperlink 17" xfId="35240" hidden="1" xr:uid="{00000000-0005-0000-0000-0000D8250000}"/>
    <cellStyle name="Followed Hyperlink 17" xfId="35433" hidden="1" xr:uid="{00000000-0005-0000-0000-0000D9250000}"/>
    <cellStyle name="Followed Hyperlink 17" xfId="35475" hidden="1" xr:uid="{00000000-0005-0000-0000-0000DA250000}"/>
    <cellStyle name="Followed Hyperlink 17" xfId="35517" hidden="1" xr:uid="{00000000-0005-0000-0000-0000DB250000}"/>
    <cellStyle name="Followed Hyperlink 17" xfId="33156" hidden="1" xr:uid="{00000000-0005-0000-0000-0000DC250000}"/>
    <cellStyle name="Followed Hyperlink 17" xfId="35609" hidden="1" xr:uid="{00000000-0005-0000-0000-0000DE250000}"/>
    <cellStyle name="Followed Hyperlink 17" xfId="35784" hidden="1" xr:uid="{00000000-0005-0000-0000-0000E0250000}"/>
    <cellStyle name="Followed Hyperlink 17" xfId="35826" hidden="1" xr:uid="{00000000-0005-0000-0000-0000E1250000}"/>
    <cellStyle name="Followed Hyperlink 17" xfId="35910" hidden="1" xr:uid="{00000000-0005-0000-0000-0000E2250000}"/>
    <cellStyle name="Followed Hyperlink 17" xfId="35952" hidden="1" xr:uid="{00000000-0005-0000-0000-0000E3250000}"/>
    <cellStyle name="Followed Hyperlink 17" xfId="35759" hidden="1" xr:uid="{00000000-0005-0000-0000-0000E4250000}"/>
    <cellStyle name="Followed Hyperlink 17" xfId="35994" hidden="1" xr:uid="{00000000-0005-0000-0000-0000E5250000}"/>
    <cellStyle name="Followed Hyperlink 17" xfId="36121" hidden="1" xr:uid="{00000000-0005-0000-0000-0000E6250000}"/>
    <cellStyle name="Followed Hyperlink 17" xfId="35686" hidden="1" xr:uid="{00000000-0005-0000-0000-0000E7250000}"/>
    <cellStyle name="Followed Hyperlink 17" xfId="36247" hidden="1" xr:uid="{00000000-0005-0000-0000-0000E9250000}"/>
    <cellStyle name="Followed Hyperlink 17" xfId="36289" hidden="1" xr:uid="{00000000-0005-0000-0000-0000EA250000}"/>
    <cellStyle name="Followed Hyperlink 17" xfId="35721" hidden="1" xr:uid="{00000000-0005-0000-0000-0000EB250000}"/>
    <cellStyle name="Followed Hyperlink 17" xfId="36330" hidden="1" xr:uid="{00000000-0005-0000-0000-0000EC250000}"/>
    <cellStyle name="Followed Hyperlink 17" xfId="36385" hidden="1" xr:uid="{00000000-0005-0000-0000-0000ED250000}"/>
    <cellStyle name="Followed Hyperlink 17" xfId="36427" hidden="1" xr:uid="{00000000-0005-0000-0000-0000EE250000}"/>
    <cellStyle name="Followed Hyperlink 17" xfId="36031" hidden="1" xr:uid="{00000000-0005-0000-0000-0000EF250000}"/>
    <cellStyle name="Followed Hyperlink 17" xfId="36484" hidden="1" xr:uid="{00000000-0005-0000-0000-0000F0250000}"/>
    <cellStyle name="Followed Hyperlink 17" xfId="36527" hidden="1" xr:uid="{00000000-0005-0000-0000-0000F1250000}"/>
    <cellStyle name="Followed Hyperlink 17" xfId="36569" hidden="1" xr:uid="{00000000-0005-0000-0000-0000F2250000}"/>
    <cellStyle name="Followed Hyperlink 17" xfId="36624" hidden="1" xr:uid="{00000000-0005-0000-0000-0000F3250000}"/>
    <cellStyle name="Followed Hyperlink 17" xfId="36666" hidden="1" xr:uid="{00000000-0005-0000-0000-0000F4250000}"/>
    <cellStyle name="Followed Hyperlink 17" xfId="36781" hidden="1" xr:uid="{00000000-0005-0000-0000-0000F5250000}"/>
    <cellStyle name="Followed Hyperlink 17" xfId="36054" hidden="1" xr:uid="{00000000-0005-0000-0000-0000F6250000}"/>
    <cellStyle name="Followed Hyperlink 17" xfId="36834" hidden="1" xr:uid="{00000000-0005-0000-0000-0000F7250000}"/>
    <cellStyle name="Followed Hyperlink 17" xfId="36957" hidden="1" xr:uid="{00000000-0005-0000-0000-0000F9250000}"/>
    <cellStyle name="Followed Hyperlink 17" xfId="36362" hidden="1" xr:uid="{00000000-0005-0000-0000-0000FA250000}"/>
    <cellStyle name="Followed Hyperlink 17" xfId="37002" hidden="1" xr:uid="{00000000-0005-0000-0000-0000FB250000}"/>
    <cellStyle name="Followed Hyperlink 17" xfId="37079" hidden="1" xr:uid="{00000000-0005-0000-0000-0000FC250000}"/>
    <cellStyle name="Followed Hyperlink 17" xfId="37121" hidden="1" xr:uid="{00000000-0005-0000-0000-0000FD250000}"/>
    <cellStyle name="Followed Hyperlink 17" xfId="36719" hidden="1" xr:uid="{00000000-0005-0000-0000-0000FE250000}"/>
    <cellStyle name="Followed Hyperlink 17" xfId="37163" hidden="1" xr:uid="{00000000-0005-0000-0000-0000FF250000}"/>
    <cellStyle name="Followed Hyperlink 17" xfId="37205" hidden="1" xr:uid="{00000000-0005-0000-0000-000000260000}"/>
    <cellStyle name="Followed Hyperlink 17" xfId="36709" hidden="1" xr:uid="{00000000-0005-0000-0000-000002260000}"/>
    <cellStyle name="Followed Hyperlink 17" xfId="37289" hidden="1" xr:uid="{00000000-0005-0000-0000-000003260000}"/>
    <cellStyle name="Followed Hyperlink 17" xfId="37373" hidden="1" xr:uid="{00000000-0005-0000-0000-000004260000}"/>
    <cellStyle name="Followed Hyperlink 17" xfId="36888" hidden="1" xr:uid="{00000000-0005-0000-0000-000005260000}"/>
    <cellStyle name="Followed Hyperlink 17" xfId="37415" hidden="1" xr:uid="{00000000-0005-0000-0000-000006260000}"/>
    <cellStyle name="Followed Hyperlink 17" xfId="37457" hidden="1" xr:uid="{00000000-0005-0000-0000-000007260000}"/>
    <cellStyle name="Followed Hyperlink 17" xfId="37583" hidden="1" xr:uid="{00000000-0005-0000-0000-000009260000}"/>
    <cellStyle name="Followed Hyperlink 17" xfId="37625" hidden="1" xr:uid="{00000000-0005-0000-0000-00000A260000}"/>
    <cellStyle name="Followed Hyperlink 17" xfId="37667" hidden="1" xr:uid="{00000000-0005-0000-0000-00000B260000}"/>
    <cellStyle name="Followed Hyperlink 17" xfId="37709" hidden="1" xr:uid="{00000000-0005-0000-0000-00000C260000}"/>
    <cellStyle name="Followed Hyperlink 17" xfId="37558" hidden="1" xr:uid="{00000000-0005-0000-0000-00000D260000}"/>
    <cellStyle name="Followed Hyperlink 17" xfId="37751" hidden="1" xr:uid="{00000000-0005-0000-0000-00000E260000}"/>
    <cellStyle name="Followed Hyperlink 17" xfId="37793" hidden="1" xr:uid="{00000000-0005-0000-0000-00000F260000}"/>
    <cellStyle name="Followed Hyperlink 17" xfId="37835" hidden="1" xr:uid="{00000000-0005-0000-0000-000010260000}"/>
    <cellStyle name="Followed Hyperlink 17" xfId="30794" hidden="1" xr:uid="{00000000-0005-0000-0000-000011260000}"/>
    <cellStyle name="Followed Hyperlink 17" xfId="37868" hidden="1" xr:uid="{00000000-0005-0000-0000-000012260000}"/>
    <cellStyle name="Followed Hyperlink 17" xfId="37952" hidden="1" xr:uid="{00000000-0005-0000-0000-000013260000}"/>
    <cellStyle name="Followed Hyperlink 17" xfId="38085" hidden="1" xr:uid="{00000000-0005-0000-0000-000014260000}"/>
    <cellStyle name="Followed Hyperlink 17" xfId="38127" hidden="1" xr:uid="{00000000-0005-0000-0000-000015260000}"/>
    <cellStyle name="Followed Hyperlink 17" xfId="38211" hidden="1" xr:uid="{00000000-0005-0000-0000-000016260000}"/>
    <cellStyle name="Followed Hyperlink 17" xfId="38253" hidden="1" xr:uid="{00000000-0005-0000-0000-000017260000}"/>
    <cellStyle name="Followed Hyperlink 17" xfId="38295" hidden="1" xr:uid="{00000000-0005-0000-0000-000019260000}"/>
    <cellStyle name="Followed Hyperlink 17" xfId="38380" hidden="1" xr:uid="{00000000-0005-0000-0000-00001A260000}"/>
    <cellStyle name="Followed Hyperlink 17" xfId="38422" hidden="1" xr:uid="{00000000-0005-0000-0000-00001B260000}"/>
    <cellStyle name="Followed Hyperlink 17" xfId="37987" hidden="1" xr:uid="{00000000-0005-0000-0000-00001C260000}"/>
    <cellStyle name="Followed Hyperlink 17" xfId="38548" hidden="1" xr:uid="{00000000-0005-0000-0000-00001E260000}"/>
    <cellStyle name="Followed Hyperlink 17" xfId="38590" hidden="1" xr:uid="{00000000-0005-0000-0000-00001F260000}"/>
    <cellStyle name="Followed Hyperlink 17" xfId="38022" hidden="1" xr:uid="{00000000-0005-0000-0000-000020260000}"/>
    <cellStyle name="Followed Hyperlink 17" xfId="38631" hidden="1" xr:uid="{00000000-0005-0000-0000-000021260000}"/>
    <cellStyle name="Followed Hyperlink 17" xfId="38728" hidden="1" xr:uid="{00000000-0005-0000-0000-000022260000}"/>
    <cellStyle name="Followed Hyperlink 17" xfId="38332" hidden="1" xr:uid="{00000000-0005-0000-0000-000023260000}"/>
    <cellStyle name="Followed Hyperlink 17" xfId="38828" hidden="1" xr:uid="{00000000-0005-0000-0000-000025260000}"/>
    <cellStyle name="Followed Hyperlink 17" xfId="38870" hidden="1" xr:uid="{00000000-0005-0000-0000-000026260000}"/>
    <cellStyle name="Followed Hyperlink 17" xfId="38925" hidden="1" xr:uid="{00000000-0005-0000-0000-000027260000}"/>
    <cellStyle name="Followed Hyperlink 17" xfId="38967" hidden="1" xr:uid="{00000000-0005-0000-0000-000028260000}"/>
    <cellStyle name="Followed Hyperlink 17" xfId="39082" hidden="1" xr:uid="{00000000-0005-0000-0000-00002A260000}"/>
    <cellStyle name="Followed Hyperlink 17" xfId="38355" hidden="1" xr:uid="{00000000-0005-0000-0000-00002B260000}"/>
    <cellStyle name="Followed Hyperlink 17" xfId="39135" hidden="1" xr:uid="{00000000-0005-0000-0000-00002C260000}"/>
    <cellStyle name="Followed Hyperlink 17" xfId="39216" hidden="1" xr:uid="{00000000-0005-0000-0000-00002D260000}"/>
    <cellStyle name="Followed Hyperlink 17" xfId="39258" hidden="1" xr:uid="{00000000-0005-0000-0000-00002E260000}"/>
    <cellStyle name="Followed Hyperlink 17" xfId="38663" hidden="1" xr:uid="{00000000-0005-0000-0000-00002F260000}"/>
    <cellStyle name="Followed Hyperlink 17" xfId="39303" hidden="1" xr:uid="{00000000-0005-0000-0000-000030260000}"/>
    <cellStyle name="Followed Hyperlink 17" xfId="39422" hidden="1" xr:uid="{00000000-0005-0000-0000-000031260000}"/>
    <cellStyle name="Followed Hyperlink 17" xfId="39020" hidden="1" xr:uid="{00000000-0005-0000-0000-000032260000}"/>
    <cellStyle name="Followed Hyperlink 17" xfId="39464" hidden="1" xr:uid="{00000000-0005-0000-0000-000033260000}"/>
    <cellStyle name="Followed Hyperlink 17" xfId="39506" hidden="1" xr:uid="{00000000-0005-0000-0000-000034260000}"/>
    <cellStyle name="Followed Hyperlink 17" xfId="39548" hidden="1" xr:uid="{00000000-0005-0000-0000-000035260000}"/>
    <cellStyle name="Followed Hyperlink 17" xfId="39010" hidden="1" xr:uid="{00000000-0005-0000-0000-000036260000}"/>
    <cellStyle name="Followed Hyperlink 17" xfId="39590" hidden="1" xr:uid="{00000000-0005-0000-0000-000037260000}"/>
    <cellStyle name="Followed Hyperlink 17" xfId="39632" hidden="1" xr:uid="{00000000-0005-0000-0000-000038260000}"/>
    <cellStyle name="Followed Hyperlink 17" xfId="39189" hidden="1" xr:uid="{00000000-0005-0000-0000-00003A260000}"/>
    <cellStyle name="Followed Hyperlink 17" xfId="39716" hidden="1" xr:uid="{00000000-0005-0000-0000-00003B260000}"/>
    <cellStyle name="Followed Hyperlink 17" xfId="39758" hidden="1" xr:uid="{00000000-0005-0000-0000-00003C260000}"/>
    <cellStyle name="Followed Hyperlink 17" xfId="39800" hidden="1" xr:uid="{00000000-0005-0000-0000-00003D260000}"/>
    <cellStyle name="Followed Hyperlink 17" xfId="39884" hidden="1" xr:uid="{00000000-0005-0000-0000-00003E260000}"/>
    <cellStyle name="Followed Hyperlink 17" xfId="39926" hidden="1" xr:uid="{00000000-0005-0000-0000-00003F260000}"/>
    <cellStyle name="Followed Hyperlink 17" xfId="40010" hidden="1" xr:uid="{00000000-0005-0000-0000-000040260000}"/>
    <cellStyle name="Followed Hyperlink 17" xfId="39859" hidden="1" xr:uid="{00000000-0005-0000-0000-000041260000}"/>
    <cellStyle name="Followed Hyperlink 17" xfId="40052" hidden="1" xr:uid="{00000000-0005-0000-0000-000042260000}"/>
    <cellStyle name="Followed Hyperlink 17" xfId="40094" hidden="1" xr:uid="{00000000-0005-0000-0000-000043260000}"/>
    <cellStyle name="Followed Hyperlink 17" xfId="40136" hidden="1" xr:uid="{00000000-0005-0000-0000-000044260000}"/>
    <cellStyle name="Followed Hyperlink 17" xfId="40215" hidden="1" xr:uid="{00000000-0005-0000-0000-000045260000}"/>
    <cellStyle name="Followed Hyperlink 17" xfId="40299" hidden="1" xr:uid="{00000000-0005-0000-0000-000047260000}"/>
    <cellStyle name="Followed Hyperlink 17" xfId="40341" hidden="1" xr:uid="{00000000-0005-0000-0000-000048260000}"/>
    <cellStyle name="Followed Hyperlink 17" xfId="40516" hidden="1" xr:uid="{00000000-0005-0000-0000-00004A260000}"/>
    <cellStyle name="Followed Hyperlink 17" xfId="40600" hidden="1" xr:uid="{00000000-0005-0000-0000-00004B260000}"/>
    <cellStyle name="Followed Hyperlink 17" xfId="40642" hidden="1" xr:uid="{00000000-0005-0000-0000-00004C260000}"/>
    <cellStyle name="Followed Hyperlink 17" xfId="40449" hidden="1" xr:uid="{00000000-0005-0000-0000-00004D260000}"/>
    <cellStyle name="Followed Hyperlink 17" xfId="38463" hidden="1" xr:uid="{00000000-0005-0000-0000-00001D260000}"/>
    <cellStyle name="Followed Hyperlink 17" xfId="35567" hidden="1" xr:uid="{00000000-0005-0000-0000-0000DD250000}"/>
    <cellStyle name="Followed Hyperlink 17" xfId="30207" hidden="1" xr:uid="{00000000-0005-0000-0000-000066250000}"/>
    <cellStyle name="Followed Hyperlink 17" xfId="30249" hidden="1" xr:uid="{00000000-0005-0000-0000-000067250000}"/>
    <cellStyle name="Followed Hyperlink 17" xfId="29764" hidden="1" xr:uid="{00000000-0005-0000-0000-000068250000}"/>
    <cellStyle name="Followed Hyperlink 17" xfId="30291" hidden="1" xr:uid="{00000000-0005-0000-0000-000069250000}"/>
    <cellStyle name="Followed Hyperlink 17" xfId="30333" hidden="1" xr:uid="{00000000-0005-0000-0000-00006A250000}"/>
    <cellStyle name="Followed Hyperlink 17" xfId="30375" hidden="1" xr:uid="{00000000-0005-0000-0000-00006B250000}"/>
    <cellStyle name="Followed Hyperlink 17" xfId="30459" hidden="1" xr:uid="{00000000-0005-0000-0000-00006C250000}"/>
    <cellStyle name="Followed Hyperlink 17" xfId="30501" hidden="1" xr:uid="{00000000-0005-0000-0000-00006D250000}"/>
    <cellStyle name="Followed Hyperlink 17" xfId="30585" hidden="1" xr:uid="{00000000-0005-0000-0000-00006E250000}"/>
    <cellStyle name="Followed Hyperlink 17" xfId="30627" hidden="1" xr:uid="{00000000-0005-0000-0000-000070250000}"/>
    <cellStyle name="Followed Hyperlink 17" xfId="30669" hidden="1" xr:uid="{00000000-0005-0000-0000-000071250000}"/>
    <cellStyle name="Followed Hyperlink 17" xfId="30711" hidden="1" xr:uid="{00000000-0005-0000-0000-000072250000}"/>
    <cellStyle name="Followed Hyperlink 17" xfId="30811" hidden="1" xr:uid="{00000000-0005-0000-0000-000073250000}"/>
    <cellStyle name="Followed Hyperlink 17" xfId="30853" hidden="1" xr:uid="{00000000-0005-0000-0000-000074250000}"/>
    <cellStyle name="Followed Hyperlink 17" xfId="30895" hidden="1" xr:uid="{00000000-0005-0000-0000-000075250000}"/>
    <cellStyle name="Followed Hyperlink 17" xfId="30937" hidden="1" xr:uid="{00000000-0005-0000-0000-000076250000}"/>
    <cellStyle name="Followed Hyperlink 17" xfId="31070" hidden="1" xr:uid="{00000000-0005-0000-0000-000077250000}"/>
    <cellStyle name="Followed Hyperlink 17" xfId="31112" hidden="1" xr:uid="{00000000-0005-0000-0000-000078250000}"/>
    <cellStyle name="Followed Hyperlink 17" xfId="31196" hidden="1" xr:uid="{00000000-0005-0000-0000-000079250000}"/>
    <cellStyle name="Followed Hyperlink 17" xfId="31238" hidden="1" xr:uid="{00000000-0005-0000-0000-00007A250000}"/>
    <cellStyle name="Followed Hyperlink 17" xfId="31045" hidden="1" xr:uid="{00000000-0005-0000-0000-00007B250000}"/>
    <cellStyle name="Followed Hyperlink 17" xfId="31280" hidden="1" xr:uid="{00000000-0005-0000-0000-00007C250000}"/>
    <cellStyle name="Followed Hyperlink 17" xfId="31407" hidden="1" xr:uid="{00000000-0005-0000-0000-00007D250000}"/>
    <cellStyle name="Followed Hyperlink 17" xfId="31533" hidden="1" xr:uid="{00000000-0005-0000-0000-000080250000}"/>
    <cellStyle name="Followed Hyperlink 17" xfId="31575" hidden="1" xr:uid="{00000000-0005-0000-0000-000081250000}"/>
    <cellStyle name="Followed Hyperlink 17" xfId="31007" hidden="1" xr:uid="{00000000-0005-0000-0000-000082250000}"/>
    <cellStyle name="Followed Hyperlink 17" xfId="31616" hidden="1" xr:uid="{00000000-0005-0000-0000-000083250000}"/>
    <cellStyle name="Followed Hyperlink 17" xfId="31671" hidden="1" xr:uid="{00000000-0005-0000-0000-000084250000}"/>
    <cellStyle name="Followed Hyperlink 17" xfId="31713" hidden="1" xr:uid="{00000000-0005-0000-0000-000085250000}"/>
    <cellStyle name="Followed Hyperlink 17" xfId="31317" hidden="1" xr:uid="{00000000-0005-0000-0000-000086250000}"/>
    <cellStyle name="Followed Hyperlink 17" xfId="31770" hidden="1" xr:uid="{00000000-0005-0000-0000-000087250000}"/>
    <cellStyle name="Followed Hyperlink 17" xfId="31813" hidden="1" xr:uid="{00000000-0005-0000-0000-000088250000}"/>
    <cellStyle name="Followed Hyperlink 17" xfId="31855" hidden="1" xr:uid="{00000000-0005-0000-0000-000089250000}"/>
    <cellStyle name="Followed Hyperlink 17" xfId="31910" hidden="1" xr:uid="{00000000-0005-0000-0000-00008A250000}"/>
    <cellStyle name="Followed Hyperlink 17" xfId="31952" hidden="1" xr:uid="{00000000-0005-0000-0000-00008B250000}"/>
    <cellStyle name="Followed Hyperlink 17" xfId="32067" hidden="1" xr:uid="{00000000-0005-0000-0000-00008C250000}"/>
    <cellStyle name="Followed Hyperlink 17" xfId="31340" hidden="1" xr:uid="{00000000-0005-0000-0000-00008D250000}"/>
    <cellStyle name="Followed Hyperlink 17" xfId="32120" hidden="1" xr:uid="{00000000-0005-0000-0000-00008E250000}"/>
    <cellStyle name="Followed Hyperlink 17" xfId="32243" hidden="1" xr:uid="{00000000-0005-0000-0000-000090250000}"/>
    <cellStyle name="Followed Hyperlink 17" xfId="31648" hidden="1" xr:uid="{00000000-0005-0000-0000-000091250000}"/>
    <cellStyle name="Followed Hyperlink 17" xfId="32288" hidden="1" xr:uid="{00000000-0005-0000-0000-000092250000}"/>
    <cellStyle name="Followed Hyperlink 17" xfId="32365" hidden="1" xr:uid="{00000000-0005-0000-0000-000093250000}"/>
    <cellStyle name="Followed Hyperlink 17" xfId="32407" hidden="1" xr:uid="{00000000-0005-0000-0000-000094250000}"/>
    <cellStyle name="Followed Hyperlink 17" xfId="32005" hidden="1" xr:uid="{00000000-0005-0000-0000-000095250000}"/>
    <cellStyle name="Followed Hyperlink 17" xfId="32449" hidden="1" xr:uid="{00000000-0005-0000-0000-000096250000}"/>
    <cellStyle name="Followed Hyperlink 17" xfId="32491" hidden="1" xr:uid="{00000000-0005-0000-0000-000097250000}"/>
    <cellStyle name="Followed Hyperlink 17" xfId="32533" hidden="1" xr:uid="{00000000-0005-0000-0000-000098250000}"/>
    <cellStyle name="Followed Hyperlink 17" xfId="31995" hidden="1" xr:uid="{00000000-0005-0000-0000-000099250000}"/>
    <cellStyle name="Followed Hyperlink 17" xfId="32575" hidden="1" xr:uid="{00000000-0005-0000-0000-00009A250000}"/>
    <cellStyle name="Followed Hyperlink 17" xfId="32659" hidden="1" xr:uid="{00000000-0005-0000-0000-00009B250000}"/>
    <cellStyle name="Followed Hyperlink 17" xfId="32174" hidden="1" xr:uid="{00000000-0005-0000-0000-00009C250000}"/>
    <cellStyle name="Followed Hyperlink 17" xfId="32701" hidden="1" xr:uid="{00000000-0005-0000-0000-00009D250000}"/>
    <cellStyle name="Followed Hyperlink 17" xfId="32743" hidden="1" xr:uid="{00000000-0005-0000-0000-00009E250000}"/>
    <cellStyle name="Followed Hyperlink 17" xfId="32869" hidden="1" xr:uid="{00000000-0005-0000-0000-0000A0250000}"/>
    <cellStyle name="Followed Hyperlink 17" xfId="32953" hidden="1" xr:uid="{00000000-0005-0000-0000-0000A2250000}"/>
    <cellStyle name="Followed Hyperlink 17" xfId="32995" hidden="1" xr:uid="{00000000-0005-0000-0000-0000A3250000}"/>
    <cellStyle name="Followed Hyperlink 17" xfId="32844" hidden="1" xr:uid="{00000000-0005-0000-0000-0000A4250000}"/>
    <cellStyle name="Followed Hyperlink 17" xfId="33037" hidden="1" xr:uid="{00000000-0005-0000-0000-0000A5250000}"/>
    <cellStyle name="Followed Hyperlink 17" xfId="33079" hidden="1" xr:uid="{00000000-0005-0000-0000-0000A6250000}"/>
    <cellStyle name="Followed Hyperlink 17" xfId="33121" hidden="1" xr:uid="{00000000-0005-0000-0000-0000A7250000}"/>
    <cellStyle name="Followed Hyperlink 17" xfId="33207" hidden="1" xr:uid="{00000000-0005-0000-0000-0000A8250000}"/>
    <cellStyle name="Followed Hyperlink 17" xfId="33249" hidden="1" xr:uid="{00000000-0005-0000-0000-0000A9250000}"/>
    <cellStyle name="Followed Hyperlink 17" xfId="33333" hidden="1" xr:uid="{00000000-0005-0000-0000-0000AA250000}"/>
    <cellStyle name="Followed Hyperlink 17" xfId="33466" hidden="1" xr:uid="{00000000-0005-0000-0000-0000AB250000}"/>
    <cellStyle name="Followed Hyperlink 17" xfId="33508" hidden="1" xr:uid="{00000000-0005-0000-0000-0000AC250000}"/>
    <cellStyle name="Followed Hyperlink 17" xfId="33592" hidden="1" xr:uid="{00000000-0005-0000-0000-0000AD250000}"/>
    <cellStyle name="Followed Hyperlink 17" xfId="33634" hidden="1" xr:uid="{00000000-0005-0000-0000-0000AE250000}"/>
    <cellStyle name="Followed Hyperlink 17" xfId="33676" hidden="1" xr:uid="{00000000-0005-0000-0000-0000B0250000}"/>
    <cellStyle name="Followed Hyperlink 17" xfId="33761" hidden="1" xr:uid="{00000000-0005-0000-0000-0000B1250000}"/>
    <cellStyle name="Followed Hyperlink 17" xfId="28443" hidden="1" xr:uid="{00000000-0005-0000-0000-000040250000}"/>
    <cellStyle name="Followed Hyperlink 17" xfId="28527" hidden="1" xr:uid="{00000000-0005-0000-0000-000041250000}"/>
    <cellStyle name="Followed Hyperlink 17" xfId="28660" hidden="1" xr:uid="{00000000-0005-0000-0000-000042250000}"/>
    <cellStyle name="Followed Hyperlink 17" xfId="28702" hidden="1" xr:uid="{00000000-0005-0000-0000-000043250000}"/>
    <cellStyle name="Followed Hyperlink 17" xfId="28786" hidden="1" xr:uid="{00000000-0005-0000-0000-000044250000}"/>
    <cellStyle name="Followed Hyperlink 17" xfId="28828" hidden="1" xr:uid="{00000000-0005-0000-0000-000045250000}"/>
    <cellStyle name="Followed Hyperlink 17" xfId="28635" hidden="1" xr:uid="{00000000-0005-0000-0000-000046250000}"/>
    <cellStyle name="Followed Hyperlink 17" xfId="28870" hidden="1" xr:uid="{00000000-0005-0000-0000-000047250000}"/>
    <cellStyle name="Followed Hyperlink 17" xfId="28955" hidden="1" xr:uid="{00000000-0005-0000-0000-000048250000}"/>
    <cellStyle name="Followed Hyperlink 17" xfId="28997" hidden="1" xr:uid="{00000000-0005-0000-0000-000049250000}"/>
    <cellStyle name="Followed Hyperlink 17" xfId="28562" hidden="1" xr:uid="{00000000-0005-0000-0000-00004A250000}"/>
    <cellStyle name="Followed Hyperlink 17" xfId="29038" hidden="1" xr:uid="{00000000-0005-0000-0000-00004B250000}"/>
    <cellStyle name="Followed Hyperlink 17" xfId="29123" hidden="1" xr:uid="{00000000-0005-0000-0000-00004C250000}"/>
    <cellStyle name="Followed Hyperlink 17" xfId="28597" hidden="1" xr:uid="{00000000-0005-0000-0000-00004E250000}"/>
    <cellStyle name="Followed Hyperlink 17" xfId="29206" hidden="1" xr:uid="{00000000-0005-0000-0000-00004F250000}"/>
    <cellStyle name="Followed Hyperlink 17" xfId="29303" hidden="1" xr:uid="{00000000-0005-0000-0000-000050250000}"/>
    <cellStyle name="Followed Hyperlink 17" xfId="29360" hidden="1" xr:uid="{00000000-0005-0000-0000-000052250000}"/>
    <cellStyle name="Followed Hyperlink 17" xfId="29403" hidden="1" xr:uid="{00000000-0005-0000-0000-000053250000}"/>
    <cellStyle name="Followed Hyperlink 17" xfId="29445" hidden="1" xr:uid="{00000000-0005-0000-0000-000054250000}"/>
    <cellStyle name="Followed Hyperlink 17" xfId="29500" hidden="1" xr:uid="{00000000-0005-0000-0000-000055250000}"/>
    <cellStyle name="Followed Hyperlink 17" xfId="29542" hidden="1" xr:uid="{00000000-0005-0000-0000-000056250000}"/>
    <cellStyle name="Followed Hyperlink 17" xfId="29615" hidden="1" xr:uid="{00000000-0005-0000-0000-000057250000}"/>
    <cellStyle name="Followed Hyperlink 17" xfId="29657" hidden="1" xr:uid="{00000000-0005-0000-0000-000058250000}"/>
    <cellStyle name="Followed Hyperlink 17" xfId="28930" hidden="1" xr:uid="{00000000-0005-0000-0000-000059250000}"/>
    <cellStyle name="Followed Hyperlink 17" xfId="29710" hidden="1" xr:uid="{00000000-0005-0000-0000-00005A250000}"/>
    <cellStyle name="Followed Hyperlink 17" xfId="29791" hidden="1" xr:uid="{00000000-0005-0000-0000-00005B250000}"/>
    <cellStyle name="Followed Hyperlink 17" xfId="29833" hidden="1" xr:uid="{00000000-0005-0000-0000-00005C250000}"/>
    <cellStyle name="Followed Hyperlink 17" xfId="29878" hidden="1" xr:uid="{00000000-0005-0000-0000-00005E250000}"/>
    <cellStyle name="Followed Hyperlink 17" xfId="29997" hidden="1" xr:uid="{00000000-0005-0000-0000-00005F250000}"/>
    <cellStyle name="Followed Hyperlink 17" xfId="29595" hidden="1" xr:uid="{00000000-0005-0000-0000-000060250000}"/>
    <cellStyle name="Followed Hyperlink 17" xfId="30039" hidden="1" xr:uid="{00000000-0005-0000-0000-000061250000}"/>
    <cellStyle name="Followed Hyperlink 17" xfId="30081" hidden="1" xr:uid="{00000000-0005-0000-0000-000062250000}"/>
    <cellStyle name="Followed Hyperlink 17" xfId="30123" hidden="1" xr:uid="{00000000-0005-0000-0000-000063250000}"/>
    <cellStyle name="Followed Hyperlink 17" xfId="29585" hidden="1" xr:uid="{00000000-0005-0000-0000-000064250000}"/>
    <cellStyle name="Followed Hyperlink 17" xfId="30165" hidden="1" xr:uid="{00000000-0005-0000-0000-000065250000}"/>
    <cellStyle name="Followed Hyperlink 17" xfId="27687" hidden="1" xr:uid="{00000000-0005-0000-0000-00002D250000}"/>
    <cellStyle name="Followed Hyperlink 17" xfId="27729" hidden="1" xr:uid="{00000000-0005-0000-0000-00002E250000}"/>
    <cellStyle name="Followed Hyperlink 17" xfId="27771" hidden="1" xr:uid="{00000000-0005-0000-0000-00002F250000}"/>
    <cellStyle name="Followed Hyperlink 17" xfId="27233" hidden="1" xr:uid="{00000000-0005-0000-0000-000030250000}"/>
    <cellStyle name="Followed Hyperlink 17" xfId="27813" hidden="1" xr:uid="{00000000-0005-0000-0000-000031250000}"/>
    <cellStyle name="Followed Hyperlink 17" xfId="28907" hidden="1" xr:uid="{00000000-0005-0000-0000-000051250000}"/>
    <cellStyle name="Followed Hyperlink 17" xfId="32911" hidden="1" xr:uid="{00000000-0005-0000-0000-0000A1250000}"/>
    <cellStyle name="Followed Hyperlink 17" xfId="30972" hidden="1" xr:uid="{00000000-0005-0000-0000-00007E250000}"/>
    <cellStyle name="Followed Hyperlink 17" xfId="40257" hidden="1" xr:uid="{00000000-0005-0000-0000-000046260000}"/>
    <cellStyle name="Followed Hyperlink 17" xfId="38785" hidden="1" xr:uid="{00000000-0005-0000-0000-000024260000}"/>
    <cellStyle name="Followed Hyperlink 17" xfId="37247" hidden="1" xr:uid="{00000000-0005-0000-0000-000001260000}"/>
    <cellStyle name="Followed Hyperlink 17" xfId="35651" hidden="1" xr:uid="{00000000-0005-0000-0000-0000DF250000}"/>
    <cellStyle name="Followed Hyperlink 17" xfId="34209" hidden="1" xr:uid="{00000000-0005-0000-0000-0000BC250000}"/>
    <cellStyle name="Followed Hyperlink 17" xfId="54528" hidden="1" xr:uid="{00000000-0005-0000-0000-000088270000}"/>
    <cellStyle name="Followed Hyperlink 17" xfId="53232" hidden="1" xr:uid="{00000000-0005-0000-0000-000065270000}"/>
    <cellStyle name="Followed Hyperlink 17" xfId="44630" hidden="1" xr:uid="{00000000-0005-0000-0000-0000A8260000}"/>
    <cellStyle name="Followed Hyperlink 17" xfId="44714" hidden="1" xr:uid="{00000000-0005-0000-0000-0000A9260000}"/>
    <cellStyle name="Followed Hyperlink 17" xfId="44563" hidden="1" xr:uid="{00000000-0005-0000-0000-0000AA260000}"/>
    <cellStyle name="Followed Hyperlink 17" xfId="44756" hidden="1" xr:uid="{00000000-0005-0000-0000-0000AB260000}"/>
    <cellStyle name="Followed Hyperlink 17" xfId="44798" hidden="1" xr:uid="{00000000-0005-0000-0000-0000AC260000}"/>
    <cellStyle name="Followed Hyperlink 17" xfId="44840" hidden="1" xr:uid="{00000000-0005-0000-0000-0000AD260000}"/>
    <cellStyle name="Followed Hyperlink 17" xfId="44966" hidden="1" xr:uid="{00000000-0005-0000-0000-0000AF260000}"/>
    <cellStyle name="Followed Hyperlink 17" xfId="45008" hidden="1" xr:uid="{00000000-0005-0000-0000-0000B0260000}"/>
    <cellStyle name="Followed Hyperlink 17" xfId="45050" hidden="1" xr:uid="{00000000-0005-0000-0000-0000B1260000}"/>
    <cellStyle name="Followed Hyperlink 17" xfId="45183" hidden="1" xr:uid="{00000000-0005-0000-0000-0000B2260000}"/>
    <cellStyle name="Followed Hyperlink 17" xfId="45225" hidden="1" xr:uid="{00000000-0005-0000-0000-0000B3260000}"/>
    <cellStyle name="Followed Hyperlink 17" xfId="45309" hidden="1" xr:uid="{00000000-0005-0000-0000-0000B4260000}"/>
    <cellStyle name="Followed Hyperlink 17" xfId="45351" hidden="1" xr:uid="{00000000-0005-0000-0000-0000B5260000}"/>
    <cellStyle name="Followed Hyperlink 17" xfId="45158" hidden="1" xr:uid="{00000000-0005-0000-0000-0000B6260000}"/>
    <cellStyle name="Followed Hyperlink 17" xfId="45393" hidden="1" xr:uid="{00000000-0005-0000-0000-0000B7260000}"/>
    <cellStyle name="Followed Hyperlink 17" xfId="45520" hidden="1" xr:uid="{00000000-0005-0000-0000-0000B8260000}"/>
    <cellStyle name="Followed Hyperlink 17" xfId="45085" hidden="1" xr:uid="{00000000-0005-0000-0000-0000B9260000}"/>
    <cellStyle name="Followed Hyperlink 17" xfId="45561" hidden="1" xr:uid="{00000000-0005-0000-0000-0000BA260000}"/>
    <cellStyle name="Followed Hyperlink 17" xfId="45646" hidden="1" xr:uid="{00000000-0005-0000-0000-0000BB260000}"/>
    <cellStyle name="Followed Hyperlink 17" xfId="45688" hidden="1" xr:uid="{00000000-0005-0000-0000-0000BC260000}"/>
    <cellStyle name="Followed Hyperlink 17" xfId="45729" hidden="1" xr:uid="{00000000-0005-0000-0000-0000BE260000}"/>
    <cellStyle name="Followed Hyperlink 17" xfId="45826" hidden="1" xr:uid="{00000000-0005-0000-0000-0000C0260000}"/>
    <cellStyle name="Followed Hyperlink 17" xfId="45430" hidden="1" xr:uid="{00000000-0005-0000-0000-0000C1260000}"/>
    <cellStyle name="Followed Hyperlink 17" xfId="45883" hidden="1" xr:uid="{00000000-0005-0000-0000-0000C2260000}"/>
    <cellStyle name="Followed Hyperlink 17" xfId="45926" hidden="1" xr:uid="{00000000-0005-0000-0000-0000C3260000}"/>
    <cellStyle name="Followed Hyperlink 17" xfId="45968" hidden="1" xr:uid="{00000000-0005-0000-0000-0000C4260000}"/>
    <cellStyle name="Followed Hyperlink 17" xfId="46023" hidden="1" xr:uid="{00000000-0005-0000-0000-0000C5260000}"/>
    <cellStyle name="Followed Hyperlink 17" xfId="46065" hidden="1" xr:uid="{00000000-0005-0000-0000-0000C6260000}"/>
    <cellStyle name="Followed Hyperlink 17" xfId="46180" hidden="1" xr:uid="{00000000-0005-0000-0000-0000C7260000}"/>
    <cellStyle name="Followed Hyperlink 17" xfId="45453" hidden="1" xr:uid="{00000000-0005-0000-0000-0000C8260000}"/>
    <cellStyle name="Followed Hyperlink 17" xfId="46233" hidden="1" xr:uid="{00000000-0005-0000-0000-0000C9260000}"/>
    <cellStyle name="Followed Hyperlink 17" xfId="46314" hidden="1" xr:uid="{00000000-0005-0000-0000-0000CA260000}"/>
    <cellStyle name="Followed Hyperlink 17" xfId="46356" hidden="1" xr:uid="{00000000-0005-0000-0000-0000CB260000}"/>
    <cellStyle name="Followed Hyperlink 17" xfId="45761" hidden="1" xr:uid="{00000000-0005-0000-0000-0000CC260000}"/>
    <cellStyle name="Followed Hyperlink 17" xfId="46401" hidden="1" xr:uid="{00000000-0005-0000-0000-0000CD260000}"/>
    <cellStyle name="Followed Hyperlink 17" xfId="46478" hidden="1" xr:uid="{00000000-0005-0000-0000-0000CE260000}"/>
    <cellStyle name="Followed Hyperlink 17" xfId="46118" hidden="1" xr:uid="{00000000-0005-0000-0000-0000D0260000}"/>
    <cellStyle name="Followed Hyperlink 17" xfId="46562" hidden="1" xr:uid="{00000000-0005-0000-0000-0000D1260000}"/>
    <cellStyle name="Followed Hyperlink 17" xfId="46604" hidden="1" xr:uid="{00000000-0005-0000-0000-0000D2260000}"/>
    <cellStyle name="Followed Hyperlink 17" xfId="46646" hidden="1" xr:uid="{00000000-0005-0000-0000-0000D3260000}"/>
    <cellStyle name="Followed Hyperlink 17" xfId="46108" hidden="1" xr:uid="{00000000-0005-0000-0000-0000D4260000}"/>
    <cellStyle name="Followed Hyperlink 17" xfId="46688" hidden="1" xr:uid="{00000000-0005-0000-0000-0000D5260000}"/>
    <cellStyle name="Followed Hyperlink 17" xfId="46772" hidden="1" xr:uid="{00000000-0005-0000-0000-0000D6260000}"/>
    <cellStyle name="Followed Hyperlink 17" xfId="46814" hidden="1" xr:uid="{00000000-0005-0000-0000-0000D8260000}"/>
    <cellStyle name="Followed Hyperlink 17" xfId="46856" hidden="1" xr:uid="{00000000-0005-0000-0000-0000D9260000}"/>
    <cellStyle name="Followed Hyperlink 17" xfId="46898" hidden="1" xr:uid="{00000000-0005-0000-0000-0000DA260000}"/>
    <cellStyle name="Followed Hyperlink 17" xfId="46982" hidden="1" xr:uid="{00000000-0005-0000-0000-0000DB260000}"/>
    <cellStyle name="Followed Hyperlink 17" xfId="47024" hidden="1" xr:uid="{00000000-0005-0000-0000-0000DC260000}"/>
    <cellStyle name="Followed Hyperlink 17" xfId="47108" hidden="1" xr:uid="{00000000-0005-0000-0000-0000DE260000}"/>
    <cellStyle name="Followed Hyperlink 17" xfId="46957" hidden="1" xr:uid="{00000000-0005-0000-0000-0000DF260000}"/>
    <cellStyle name="Followed Hyperlink 17" xfId="47192" hidden="1" xr:uid="{00000000-0005-0000-0000-0000E1260000}"/>
    <cellStyle name="Followed Hyperlink 17" xfId="47234" hidden="1" xr:uid="{00000000-0005-0000-0000-0000E2260000}"/>
    <cellStyle name="Followed Hyperlink 17" xfId="44905" hidden="1" xr:uid="{00000000-0005-0000-0000-0000E3260000}"/>
    <cellStyle name="Followed Hyperlink 17" xfId="47271" hidden="1" xr:uid="{00000000-0005-0000-0000-0000E4260000}"/>
    <cellStyle name="Followed Hyperlink 17" xfId="47355" hidden="1" xr:uid="{00000000-0005-0000-0000-0000E5260000}"/>
    <cellStyle name="Followed Hyperlink 17" xfId="47488" hidden="1" xr:uid="{00000000-0005-0000-0000-0000E6260000}"/>
    <cellStyle name="Followed Hyperlink 17" xfId="47530" hidden="1" xr:uid="{00000000-0005-0000-0000-0000E7260000}"/>
    <cellStyle name="Followed Hyperlink 17" xfId="47614" hidden="1" xr:uid="{00000000-0005-0000-0000-0000E8260000}"/>
    <cellStyle name="Followed Hyperlink 17" xfId="47656" hidden="1" xr:uid="{00000000-0005-0000-0000-0000E9260000}"/>
    <cellStyle name="Followed Hyperlink 17" xfId="47463" hidden="1" xr:uid="{00000000-0005-0000-0000-0000EA260000}"/>
    <cellStyle name="Followed Hyperlink 17" xfId="47698" hidden="1" xr:uid="{00000000-0005-0000-0000-0000EB260000}"/>
    <cellStyle name="Followed Hyperlink 17" xfId="47783" hidden="1" xr:uid="{00000000-0005-0000-0000-0000EC260000}"/>
    <cellStyle name="Followed Hyperlink 17" xfId="47825" hidden="1" xr:uid="{00000000-0005-0000-0000-0000ED260000}"/>
    <cellStyle name="Followed Hyperlink 17" xfId="47390" hidden="1" xr:uid="{00000000-0005-0000-0000-0000EE260000}"/>
    <cellStyle name="Followed Hyperlink 17" xfId="47866" hidden="1" xr:uid="{00000000-0005-0000-0000-0000EF260000}"/>
    <cellStyle name="Followed Hyperlink 17" xfId="47993" hidden="1" xr:uid="{00000000-0005-0000-0000-0000F1260000}"/>
    <cellStyle name="Followed Hyperlink 17" xfId="47425" hidden="1" xr:uid="{00000000-0005-0000-0000-0000F2260000}"/>
    <cellStyle name="Followed Hyperlink 17" xfId="48034" hidden="1" xr:uid="{00000000-0005-0000-0000-0000F3260000}"/>
    <cellStyle name="Followed Hyperlink 17" xfId="48131" hidden="1" xr:uid="{00000000-0005-0000-0000-0000F4260000}"/>
    <cellStyle name="Followed Hyperlink 17" xfId="47735" hidden="1" xr:uid="{00000000-0005-0000-0000-0000F5260000}"/>
    <cellStyle name="Followed Hyperlink 17" xfId="48188" hidden="1" xr:uid="{00000000-0005-0000-0000-0000F6260000}"/>
    <cellStyle name="Followed Hyperlink 17" xfId="48231" hidden="1" xr:uid="{00000000-0005-0000-0000-0000F7260000}"/>
    <cellStyle name="Followed Hyperlink 17" xfId="48273" hidden="1" xr:uid="{00000000-0005-0000-0000-0000F8260000}"/>
    <cellStyle name="Followed Hyperlink 17" xfId="48328" hidden="1" xr:uid="{00000000-0005-0000-0000-0000F9260000}"/>
    <cellStyle name="Followed Hyperlink 17" xfId="48370" hidden="1" xr:uid="{00000000-0005-0000-0000-0000FA260000}"/>
    <cellStyle name="Followed Hyperlink 17" xfId="48443" hidden="1" xr:uid="{00000000-0005-0000-0000-0000FB260000}"/>
    <cellStyle name="Followed Hyperlink 17" xfId="48485" hidden="1" xr:uid="{00000000-0005-0000-0000-0000FC260000}"/>
    <cellStyle name="Followed Hyperlink 17" xfId="48538" hidden="1" xr:uid="{00000000-0005-0000-0000-0000FE260000}"/>
    <cellStyle name="Followed Hyperlink 17" xfId="48619" hidden="1" xr:uid="{00000000-0005-0000-0000-0000FF260000}"/>
    <cellStyle name="Followed Hyperlink 17" xfId="48661" hidden="1" xr:uid="{00000000-0005-0000-0000-000000270000}"/>
    <cellStyle name="Followed Hyperlink 17" xfId="48706" hidden="1" xr:uid="{00000000-0005-0000-0000-000002270000}"/>
    <cellStyle name="Followed Hyperlink 17" xfId="48825" hidden="1" xr:uid="{00000000-0005-0000-0000-000003270000}"/>
    <cellStyle name="Followed Hyperlink 17" xfId="48423" hidden="1" xr:uid="{00000000-0005-0000-0000-000004270000}"/>
    <cellStyle name="Followed Hyperlink 17" xfId="48867" hidden="1" xr:uid="{00000000-0005-0000-0000-000005270000}"/>
    <cellStyle name="Followed Hyperlink 17" xfId="48909" hidden="1" xr:uid="{00000000-0005-0000-0000-000006270000}"/>
    <cellStyle name="Followed Hyperlink 17" xfId="48951" hidden="1" xr:uid="{00000000-0005-0000-0000-000007270000}"/>
    <cellStyle name="Followed Hyperlink 17" xfId="48413" hidden="1" xr:uid="{00000000-0005-0000-0000-000008270000}"/>
    <cellStyle name="Followed Hyperlink 17" xfId="48993" hidden="1" xr:uid="{00000000-0005-0000-0000-000009270000}"/>
    <cellStyle name="Followed Hyperlink 17" xfId="49035" hidden="1" xr:uid="{00000000-0005-0000-0000-00000A270000}"/>
    <cellStyle name="Followed Hyperlink 17" xfId="49077" hidden="1" xr:uid="{00000000-0005-0000-0000-00000B270000}"/>
    <cellStyle name="Followed Hyperlink 17" xfId="48592" hidden="1" xr:uid="{00000000-0005-0000-0000-00000C270000}"/>
    <cellStyle name="Followed Hyperlink 17" xfId="49119" hidden="1" xr:uid="{00000000-0005-0000-0000-00000D270000}"/>
    <cellStyle name="Followed Hyperlink 17" xfId="49161" hidden="1" xr:uid="{00000000-0005-0000-0000-00000E270000}"/>
    <cellStyle name="Followed Hyperlink 17" xfId="49203" hidden="1" xr:uid="{00000000-0005-0000-0000-00000F270000}"/>
    <cellStyle name="Followed Hyperlink 17" xfId="49287" hidden="1" xr:uid="{00000000-0005-0000-0000-000010270000}"/>
    <cellStyle name="Followed Hyperlink 17" xfId="49413" hidden="1" xr:uid="{00000000-0005-0000-0000-000012270000}"/>
    <cellStyle name="Followed Hyperlink 17" xfId="49262" hidden="1" xr:uid="{00000000-0005-0000-0000-000013270000}"/>
    <cellStyle name="Followed Hyperlink 17" xfId="49455" hidden="1" xr:uid="{00000000-0005-0000-0000-000014270000}"/>
    <cellStyle name="Followed Hyperlink 17" xfId="49497" hidden="1" xr:uid="{00000000-0005-0000-0000-000015270000}"/>
    <cellStyle name="Followed Hyperlink 17" xfId="49539" hidden="1" xr:uid="{00000000-0005-0000-0000-000016270000}"/>
    <cellStyle name="Followed Hyperlink 17" xfId="49584" hidden="1" xr:uid="{00000000-0005-0000-0000-000017270000}"/>
    <cellStyle name="Followed Hyperlink 17" xfId="49626" hidden="1" xr:uid="{00000000-0005-0000-0000-000018270000}"/>
    <cellStyle name="Followed Hyperlink 17" xfId="49668" hidden="1" xr:uid="{00000000-0005-0000-0000-000019270000}"/>
    <cellStyle name="Followed Hyperlink 17" xfId="49710" hidden="1" xr:uid="{00000000-0005-0000-0000-00001A270000}"/>
    <cellStyle name="Followed Hyperlink 17" xfId="49843" hidden="1" xr:uid="{00000000-0005-0000-0000-00001B270000}"/>
    <cellStyle name="Followed Hyperlink 17" xfId="49885" hidden="1" xr:uid="{00000000-0005-0000-0000-00001C270000}"/>
    <cellStyle name="Followed Hyperlink 17" xfId="49818" hidden="1" xr:uid="{00000000-0005-0000-0000-00001F270000}"/>
    <cellStyle name="Followed Hyperlink 17" xfId="50053" hidden="1" xr:uid="{00000000-0005-0000-0000-000020270000}"/>
    <cellStyle name="Followed Hyperlink 17" xfId="50180" hidden="1" xr:uid="{00000000-0005-0000-0000-000021270000}"/>
    <cellStyle name="Followed Hyperlink 17" xfId="50221" hidden="1" xr:uid="{00000000-0005-0000-0000-000023270000}"/>
    <cellStyle name="Followed Hyperlink 17" xfId="50306" hidden="1" xr:uid="{00000000-0005-0000-0000-000024270000}"/>
    <cellStyle name="Followed Hyperlink 17" xfId="50348" hidden="1" xr:uid="{00000000-0005-0000-0000-000025270000}"/>
    <cellStyle name="Followed Hyperlink 17" xfId="49780" hidden="1" xr:uid="{00000000-0005-0000-0000-000026270000}"/>
    <cellStyle name="Followed Hyperlink 17" xfId="50389" hidden="1" xr:uid="{00000000-0005-0000-0000-000027270000}"/>
    <cellStyle name="Followed Hyperlink 17" xfId="50444" hidden="1" xr:uid="{00000000-0005-0000-0000-000028270000}"/>
    <cellStyle name="Followed Hyperlink 17" xfId="50486" hidden="1" xr:uid="{00000000-0005-0000-0000-000029270000}"/>
    <cellStyle name="Followed Hyperlink 17" xfId="50090" hidden="1" xr:uid="{00000000-0005-0000-0000-00002A270000}"/>
    <cellStyle name="Followed Hyperlink 17" xfId="50543" hidden="1" xr:uid="{00000000-0005-0000-0000-00002B270000}"/>
    <cellStyle name="Followed Hyperlink 17" xfId="50586" hidden="1" xr:uid="{00000000-0005-0000-0000-00002C270000}"/>
    <cellStyle name="Followed Hyperlink 17" xfId="50628" hidden="1" xr:uid="{00000000-0005-0000-0000-00002D270000}"/>
    <cellStyle name="Followed Hyperlink 17" xfId="50683" hidden="1" xr:uid="{00000000-0005-0000-0000-00002E270000}"/>
    <cellStyle name="Followed Hyperlink 17" xfId="50725" hidden="1" xr:uid="{00000000-0005-0000-0000-00002F270000}"/>
    <cellStyle name="Followed Hyperlink 17" xfId="50840" hidden="1" xr:uid="{00000000-0005-0000-0000-000030270000}"/>
    <cellStyle name="Followed Hyperlink 17" xfId="50113" hidden="1" xr:uid="{00000000-0005-0000-0000-000031270000}"/>
    <cellStyle name="Followed Hyperlink 17" xfId="50974" hidden="1" xr:uid="{00000000-0005-0000-0000-000033270000}"/>
    <cellStyle name="Followed Hyperlink 17" xfId="51016" hidden="1" xr:uid="{00000000-0005-0000-0000-000034270000}"/>
    <cellStyle name="Followed Hyperlink 17" xfId="50421" hidden="1" xr:uid="{00000000-0005-0000-0000-000035270000}"/>
    <cellStyle name="Followed Hyperlink 17" xfId="51061" hidden="1" xr:uid="{00000000-0005-0000-0000-000036270000}"/>
    <cellStyle name="Followed Hyperlink 17" xfId="51138" hidden="1" xr:uid="{00000000-0005-0000-0000-000037270000}"/>
    <cellStyle name="Followed Hyperlink 17" xfId="51180" hidden="1" xr:uid="{00000000-0005-0000-0000-000038270000}"/>
    <cellStyle name="Followed Hyperlink 17" xfId="50778" hidden="1" xr:uid="{00000000-0005-0000-0000-000039270000}"/>
    <cellStyle name="Followed Hyperlink 17" xfId="51222" hidden="1" xr:uid="{00000000-0005-0000-0000-00003A270000}"/>
    <cellStyle name="Followed Hyperlink 17" xfId="51264" hidden="1" xr:uid="{00000000-0005-0000-0000-00003B270000}"/>
    <cellStyle name="Followed Hyperlink 17" xfId="51306" hidden="1" xr:uid="{00000000-0005-0000-0000-00003C270000}"/>
    <cellStyle name="Followed Hyperlink 17" xfId="51348" hidden="1" xr:uid="{00000000-0005-0000-0000-00003E270000}"/>
    <cellStyle name="Followed Hyperlink 17" xfId="51432" hidden="1" xr:uid="{00000000-0005-0000-0000-00003F270000}"/>
    <cellStyle name="Followed Hyperlink 17" xfId="50947" hidden="1" xr:uid="{00000000-0005-0000-0000-000040270000}"/>
    <cellStyle name="Followed Hyperlink 17" xfId="51474" hidden="1" xr:uid="{00000000-0005-0000-0000-000041270000}"/>
    <cellStyle name="Followed Hyperlink 17" xfId="51516" hidden="1" xr:uid="{00000000-0005-0000-0000-000042270000}"/>
    <cellStyle name="Followed Hyperlink 17" xfId="51642" hidden="1" xr:uid="{00000000-0005-0000-0000-000044270000}"/>
    <cellStyle name="Followed Hyperlink 17" xfId="51684" hidden="1" xr:uid="{00000000-0005-0000-0000-000045270000}"/>
    <cellStyle name="Followed Hyperlink 17" xfId="51726" hidden="1" xr:uid="{00000000-0005-0000-0000-000046270000}"/>
    <cellStyle name="Followed Hyperlink 17" xfId="51768" hidden="1" xr:uid="{00000000-0005-0000-0000-000047270000}"/>
    <cellStyle name="Followed Hyperlink 17" xfId="51617" hidden="1" xr:uid="{00000000-0005-0000-0000-000048270000}"/>
    <cellStyle name="Followed Hyperlink 17" xfId="51810" hidden="1" xr:uid="{00000000-0005-0000-0000-000049270000}"/>
    <cellStyle name="Followed Hyperlink 17" xfId="51852" hidden="1" xr:uid="{00000000-0005-0000-0000-00004A270000}"/>
    <cellStyle name="Followed Hyperlink 17" xfId="51894" hidden="1" xr:uid="{00000000-0005-0000-0000-00004B270000}"/>
    <cellStyle name="Followed Hyperlink 17" xfId="51976" hidden="1" xr:uid="{00000000-0005-0000-0000-00004C270000}"/>
    <cellStyle name="Followed Hyperlink 17" xfId="52018" hidden="1" xr:uid="{00000000-0005-0000-0000-00004D270000}"/>
    <cellStyle name="Followed Hyperlink 17" xfId="52102" hidden="1" xr:uid="{00000000-0005-0000-0000-00004E270000}"/>
    <cellStyle name="Followed Hyperlink 17" xfId="52235" hidden="1" xr:uid="{00000000-0005-0000-0000-00004F270000}"/>
    <cellStyle name="Followed Hyperlink 17" xfId="52277" hidden="1" xr:uid="{00000000-0005-0000-0000-000050270000}"/>
    <cellStyle name="Followed Hyperlink 17" xfId="52361" hidden="1" xr:uid="{00000000-0005-0000-0000-000051270000}"/>
    <cellStyle name="Followed Hyperlink 17" xfId="52403" hidden="1" xr:uid="{00000000-0005-0000-0000-000052270000}"/>
    <cellStyle name="Followed Hyperlink 17" xfId="50011" hidden="1" xr:uid="{00000000-0005-0000-0000-00001E270000}"/>
    <cellStyle name="Followed Hyperlink 17" xfId="46287" hidden="1" xr:uid="{00000000-0005-0000-0000-0000D7260000}"/>
    <cellStyle name="Followed Hyperlink 17" xfId="40411" hidden="1" xr:uid="{00000000-0005-0000-0000-000054260000}"/>
    <cellStyle name="Followed Hyperlink 17" xfId="41020" hidden="1" xr:uid="{00000000-0005-0000-0000-000055260000}"/>
    <cellStyle name="Followed Hyperlink 17" xfId="41075" hidden="1" xr:uid="{00000000-0005-0000-0000-000056260000}"/>
    <cellStyle name="Followed Hyperlink 17" xfId="41117" hidden="1" xr:uid="{00000000-0005-0000-0000-000057260000}"/>
    <cellStyle name="Followed Hyperlink 17" xfId="40721" hidden="1" xr:uid="{00000000-0005-0000-0000-000058260000}"/>
    <cellStyle name="Followed Hyperlink 17" xfId="41174" hidden="1" xr:uid="{00000000-0005-0000-0000-000059260000}"/>
    <cellStyle name="Followed Hyperlink 17" xfId="41217" hidden="1" xr:uid="{00000000-0005-0000-0000-00005A260000}"/>
    <cellStyle name="Followed Hyperlink 17" xfId="41314" hidden="1" xr:uid="{00000000-0005-0000-0000-00005C260000}"/>
    <cellStyle name="Followed Hyperlink 17" xfId="41471" hidden="1" xr:uid="{00000000-0005-0000-0000-00005E260000}"/>
    <cellStyle name="Followed Hyperlink 17" xfId="40744" hidden="1" xr:uid="{00000000-0005-0000-0000-00005F260000}"/>
    <cellStyle name="Followed Hyperlink 17" xfId="41524" hidden="1" xr:uid="{00000000-0005-0000-0000-000060260000}"/>
    <cellStyle name="Followed Hyperlink 17" xfId="41605" hidden="1" xr:uid="{00000000-0005-0000-0000-000061260000}"/>
    <cellStyle name="Followed Hyperlink 17" xfId="41647" hidden="1" xr:uid="{00000000-0005-0000-0000-000062260000}"/>
    <cellStyle name="Followed Hyperlink 17" xfId="41052" hidden="1" xr:uid="{00000000-0005-0000-0000-000063260000}"/>
    <cellStyle name="Followed Hyperlink 17" xfId="41692" hidden="1" xr:uid="{00000000-0005-0000-0000-000064260000}"/>
    <cellStyle name="Followed Hyperlink 17" xfId="41769" hidden="1" xr:uid="{00000000-0005-0000-0000-000065260000}"/>
    <cellStyle name="Followed Hyperlink 17" xfId="41811" hidden="1" xr:uid="{00000000-0005-0000-0000-000066260000}"/>
    <cellStyle name="Followed Hyperlink 17" xfId="41409" hidden="1" xr:uid="{00000000-0005-0000-0000-000067260000}"/>
    <cellStyle name="Followed Hyperlink 17" xfId="41853" hidden="1" xr:uid="{00000000-0005-0000-0000-000068260000}"/>
    <cellStyle name="Followed Hyperlink 17" xfId="41895" hidden="1" xr:uid="{00000000-0005-0000-0000-000069260000}"/>
    <cellStyle name="Followed Hyperlink 17" xfId="41937" hidden="1" xr:uid="{00000000-0005-0000-0000-00006A260000}"/>
    <cellStyle name="Followed Hyperlink 17" xfId="41399" hidden="1" xr:uid="{00000000-0005-0000-0000-00006B260000}"/>
    <cellStyle name="Followed Hyperlink 17" xfId="42063" hidden="1" xr:uid="{00000000-0005-0000-0000-00006D260000}"/>
    <cellStyle name="Followed Hyperlink 17" xfId="41578" hidden="1" xr:uid="{00000000-0005-0000-0000-00006E260000}"/>
    <cellStyle name="Followed Hyperlink 17" xfId="42105" hidden="1" xr:uid="{00000000-0005-0000-0000-00006F260000}"/>
    <cellStyle name="Followed Hyperlink 17" xfId="42147" hidden="1" xr:uid="{00000000-0005-0000-0000-000070260000}"/>
    <cellStyle name="Followed Hyperlink 17" xfId="42189" hidden="1" xr:uid="{00000000-0005-0000-0000-000071260000}"/>
    <cellStyle name="Followed Hyperlink 17" xfId="42273" hidden="1" xr:uid="{00000000-0005-0000-0000-000072260000}"/>
    <cellStyle name="Followed Hyperlink 17" xfId="42315" hidden="1" xr:uid="{00000000-0005-0000-0000-000073260000}"/>
    <cellStyle name="Followed Hyperlink 17" xfId="42357" hidden="1" xr:uid="{00000000-0005-0000-0000-000074260000}"/>
    <cellStyle name="Followed Hyperlink 17" xfId="42399" hidden="1" xr:uid="{00000000-0005-0000-0000-000075260000}"/>
    <cellStyle name="Followed Hyperlink 17" xfId="42248" hidden="1" xr:uid="{00000000-0005-0000-0000-000076260000}"/>
    <cellStyle name="Followed Hyperlink 17" xfId="42441" hidden="1" xr:uid="{00000000-0005-0000-0000-000077260000}"/>
    <cellStyle name="Followed Hyperlink 17" xfId="42483" hidden="1" xr:uid="{00000000-0005-0000-0000-000078260000}"/>
    <cellStyle name="Followed Hyperlink 17" xfId="42525" hidden="1" xr:uid="{00000000-0005-0000-0000-000079260000}"/>
    <cellStyle name="Followed Hyperlink 17" xfId="40164" hidden="1" xr:uid="{00000000-0005-0000-0000-00007A260000}"/>
    <cellStyle name="Followed Hyperlink 17" xfId="42572" hidden="1" xr:uid="{00000000-0005-0000-0000-00007B260000}"/>
    <cellStyle name="Followed Hyperlink 17" xfId="42831" hidden="1" xr:uid="{00000000-0005-0000-0000-00007E260000}"/>
    <cellStyle name="Followed Hyperlink 17" xfId="42915" hidden="1" xr:uid="{00000000-0005-0000-0000-00007F260000}"/>
    <cellStyle name="Followed Hyperlink 17" xfId="42957" hidden="1" xr:uid="{00000000-0005-0000-0000-000080260000}"/>
    <cellStyle name="Followed Hyperlink 17" xfId="42764" hidden="1" xr:uid="{00000000-0005-0000-0000-000081260000}"/>
    <cellStyle name="Followed Hyperlink 17" xfId="42999" hidden="1" xr:uid="{00000000-0005-0000-0000-000082260000}"/>
    <cellStyle name="Followed Hyperlink 17" xfId="43084" hidden="1" xr:uid="{00000000-0005-0000-0000-000083260000}"/>
    <cellStyle name="Followed Hyperlink 17" xfId="43126" hidden="1" xr:uid="{00000000-0005-0000-0000-000084260000}"/>
    <cellStyle name="Followed Hyperlink 17" xfId="42691" hidden="1" xr:uid="{00000000-0005-0000-0000-000085260000}"/>
    <cellStyle name="Followed Hyperlink 17" xfId="43167" hidden="1" xr:uid="{00000000-0005-0000-0000-000086260000}"/>
    <cellStyle name="Followed Hyperlink 17" xfId="43252" hidden="1" xr:uid="{00000000-0005-0000-0000-000087260000}"/>
    <cellStyle name="Followed Hyperlink 17" xfId="43294" hidden="1" xr:uid="{00000000-0005-0000-0000-000088260000}"/>
    <cellStyle name="Followed Hyperlink 17" xfId="42726" hidden="1" xr:uid="{00000000-0005-0000-0000-000089260000}"/>
    <cellStyle name="Followed Hyperlink 17" xfId="43335" hidden="1" xr:uid="{00000000-0005-0000-0000-00008A260000}"/>
    <cellStyle name="Followed Hyperlink 17" xfId="43432" hidden="1" xr:uid="{00000000-0005-0000-0000-00008B260000}"/>
    <cellStyle name="Followed Hyperlink 17" xfId="43036" hidden="1" xr:uid="{00000000-0005-0000-0000-00008C260000}"/>
    <cellStyle name="Followed Hyperlink 17" xfId="43532" hidden="1" xr:uid="{00000000-0005-0000-0000-00008E260000}"/>
    <cellStyle name="Followed Hyperlink 17" xfId="43574" hidden="1" xr:uid="{00000000-0005-0000-0000-00008F260000}"/>
    <cellStyle name="Followed Hyperlink 17" xfId="43629" hidden="1" xr:uid="{00000000-0005-0000-0000-000090260000}"/>
    <cellStyle name="Followed Hyperlink 17" xfId="43671" hidden="1" xr:uid="{00000000-0005-0000-0000-000091260000}"/>
    <cellStyle name="Followed Hyperlink 17" xfId="43744" hidden="1" xr:uid="{00000000-0005-0000-0000-000092260000}"/>
    <cellStyle name="Followed Hyperlink 17" xfId="43786" hidden="1" xr:uid="{00000000-0005-0000-0000-000093260000}"/>
    <cellStyle name="Followed Hyperlink 17" xfId="43059" hidden="1" xr:uid="{00000000-0005-0000-0000-000094260000}"/>
    <cellStyle name="Followed Hyperlink 17" xfId="43839" hidden="1" xr:uid="{00000000-0005-0000-0000-000095260000}"/>
    <cellStyle name="Followed Hyperlink 17" xfId="43920" hidden="1" xr:uid="{00000000-0005-0000-0000-000096260000}"/>
    <cellStyle name="Followed Hyperlink 17" xfId="43962" hidden="1" xr:uid="{00000000-0005-0000-0000-000097260000}"/>
    <cellStyle name="Followed Hyperlink 17" xfId="43367" hidden="1" xr:uid="{00000000-0005-0000-0000-000098260000}"/>
    <cellStyle name="Followed Hyperlink 17" xfId="44007" hidden="1" xr:uid="{00000000-0005-0000-0000-000099260000}"/>
    <cellStyle name="Followed Hyperlink 17" xfId="44126" hidden="1" xr:uid="{00000000-0005-0000-0000-00009A260000}"/>
    <cellStyle name="Followed Hyperlink 17" xfId="43724" hidden="1" xr:uid="{00000000-0005-0000-0000-00009B260000}"/>
    <cellStyle name="Followed Hyperlink 17" xfId="44168" hidden="1" xr:uid="{00000000-0005-0000-0000-00009C260000}"/>
    <cellStyle name="Followed Hyperlink 17" xfId="43714" hidden="1" xr:uid="{00000000-0005-0000-0000-00009F260000}"/>
    <cellStyle name="Followed Hyperlink 17" xfId="44294" hidden="1" xr:uid="{00000000-0005-0000-0000-0000A0260000}"/>
    <cellStyle name="Followed Hyperlink 17" xfId="44336" hidden="1" xr:uid="{00000000-0005-0000-0000-0000A1260000}"/>
    <cellStyle name="Followed Hyperlink 17" xfId="44378" hidden="1" xr:uid="{00000000-0005-0000-0000-0000A2260000}"/>
    <cellStyle name="Followed Hyperlink 17" xfId="43893" hidden="1" xr:uid="{00000000-0005-0000-0000-0000A3260000}"/>
    <cellStyle name="Followed Hyperlink 17" xfId="44420" hidden="1" xr:uid="{00000000-0005-0000-0000-0000A4260000}"/>
    <cellStyle name="Followed Hyperlink 17" xfId="44462" hidden="1" xr:uid="{00000000-0005-0000-0000-0000A5260000}"/>
    <cellStyle name="Followed Hyperlink 17" xfId="44504" hidden="1" xr:uid="{00000000-0005-0000-0000-0000A6260000}"/>
    <cellStyle name="Followed Hyperlink 17" xfId="44588" hidden="1" xr:uid="{00000000-0005-0000-0000-0000A7260000}"/>
    <cellStyle name="Followed Hyperlink 17" xfId="12270" hidden="1" xr:uid="{00000000-0005-0000-0000-0000AD290000}"/>
    <cellStyle name="Followed Hyperlink 17" xfId="11470" hidden="1" xr:uid="{00000000-0005-0000-0000-00009D290000}"/>
    <cellStyle name="Followed Hyperlink 17" xfId="10109" hidden="1" xr:uid="{00000000-0005-0000-0000-00008D290000}"/>
    <cellStyle name="Followed Hyperlink 17" xfId="9741" hidden="1" xr:uid="{00000000-0005-0000-0000-00007D290000}"/>
    <cellStyle name="Followed Hyperlink 17" xfId="9312" hidden="1" xr:uid="{00000000-0005-0000-0000-00006D290000}"/>
    <cellStyle name="Followed Hyperlink 17" xfId="8473" hidden="1" xr:uid="{00000000-0005-0000-0000-00005D290000}"/>
    <cellStyle name="Followed Hyperlink 17" xfId="8181" hidden="1" xr:uid="{00000000-0005-0000-0000-00004D290000}"/>
    <cellStyle name="Followed Hyperlink 17" xfId="7405" hidden="1" xr:uid="{00000000-0005-0000-0000-00003D290000}"/>
    <cellStyle name="Followed Hyperlink 17" xfId="6809" hidden="1" xr:uid="{00000000-0005-0000-0000-00002D290000}"/>
    <cellStyle name="Followed Hyperlink 17" xfId="26854" hidden="1" xr:uid="{00000000-0005-0000-0000-00001D290000}"/>
    <cellStyle name="Followed Hyperlink 17" xfId="26091" hidden="1" xr:uid="{00000000-0005-0000-0000-00000D290000}"/>
    <cellStyle name="Followed Hyperlink 17" xfId="24915" hidden="1" xr:uid="{00000000-0005-0000-0000-0000FD280000}"/>
    <cellStyle name="Followed Hyperlink 17" xfId="24830" hidden="1" xr:uid="{00000000-0005-0000-0000-0000ED280000}"/>
    <cellStyle name="Followed Hyperlink 17" xfId="24158" hidden="1" xr:uid="{00000000-0005-0000-0000-0000DD280000}"/>
    <cellStyle name="Followed Hyperlink 17" xfId="23313" hidden="1" xr:uid="{00000000-0005-0000-0000-0000CD280000}"/>
    <cellStyle name="Followed Hyperlink 17" xfId="22061" hidden="1" xr:uid="{00000000-0005-0000-0000-0000AD280000}"/>
    <cellStyle name="Followed Hyperlink 17" xfId="21209" hidden="1" xr:uid="{00000000-0005-0000-0000-00009D280000}"/>
    <cellStyle name="Followed Hyperlink 17" xfId="20621" hidden="1" xr:uid="{00000000-0005-0000-0000-00008D280000}"/>
    <cellStyle name="Followed Hyperlink 17" xfId="19489" hidden="1" xr:uid="{00000000-0005-0000-0000-00007D280000}"/>
    <cellStyle name="Followed Hyperlink 17" xfId="19242" hidden="1" xr:uid="{00000000-0005-0000-0000-00006D280000}"/>
    <cellStyle name="Followed Hyperlink 17" xfId="18526" hidden="1" xr:uid="{00000000-0005-0000-0000-00005D280000}"/>
    <cellStyle name="Followed Hyperlink 17" xfId="17934" hidden="1" xr:uid="{00000000-0005-0000-0000-00004D280000}"/>
    <cellStyle name="Followed Hyperlink 17" xfId="17232" hidden="1" xr:uid="{00000000-0005-0000-0000-00003D280000}"/>
    <cellStyle name="Followed Hyperlink 17" xfId="16384" hidden="1" xr:uid="{00000000-0005-0000-0000-00002D280000}"/>
    <cellStyle name="Followed Hyperlink 17" xfId="15761" hidden="1" xr:uid="{00000000-0005-0000-0000-00001D280000}"/>
    <cellStyle name="Followed Hyperlink 17" xfId="14480" hidden="1" xr:uid="{00000000-0005-0000-0000-00000D280000}"/>
    <cellStyle name="Followed Hyperlink 17" xfId="11918" hidden="1" xr:uid="{00000000-0005-0000-0000-0000FD270000}"/>
    <cellStyle name="Followed Hyperlink 17" xfId="13691" hidden="1" xr:uid="{00000000-0005-0000-0000-0000ED270000}"/>
    <cellStyle name="Followed Hyperlink 17" xfId="28485" hidden="1" xr:uid="{00000000-0005-0000-0000-0000DD270000}"/>
    <cellStyle name="Followed Hyperlink 17" xfId="39380" hidden="1" xr:uid="{00000000-0005-0000-0000-0000CD270000}"/>
    <cellStyle name="Followed Hyperlink 17" xfId="56352" hidden="1" xr:uid="{00000000-0005-0000-0000-0000AD270000}"/>
    <cellStyle name="Followed Hyperlink 17" xfId="55726" hidden="1" xr:uid="{00000000-0005-0000-0000-00009D270000}"/>
    <cellStyle name="Followed Hyperlink 17" xfId="40684" hidden="1" xr:uid="{00000000-0005-0000-0000-00004E260000}"/>
    <cellStyle name="Followed Hyperlink 17" xfId="40811" hidden="1" xr:uid="{00000000-0005-0000-0000-00004F260000}"/>
    <cellStyle name="Followed Hyperlink 17" xfId="40376" hidden="1" xr:uid="{00000000-0005-0000-0000-000050260000}"/>
    <cellStyle name="Followed Hyperlink 17" xfId="40852" hidden="1" xr:uid="{00000000-0005-0000-0000-000051260000}"/>
    <cellStyle name="Followed Hyperlink 17" xfId="40937" hidden="1" xr:uid="{00000000-0005-0000-0000-000052260000}"/>
    <cellStyle name="Followed Hyperlink 17" xfId="40979" hidden="1" xr:uid="{00000000-0005-0000-0000-000053260000}"/>
    <cellStyle name="Followed Hyperlink 17" xfId="915" hidden="1" xr:uid="{00000000-0005-0000-0000-0000502A0000}"/>
    <cellStyle name="Followed Hyperlink 17" xfId="347" hidden="1" xr:uid="{00000000-0005-0000-0000-0000512A0000}"/>
    <cellStyle name="Followed Hyperlink 17" xfId="277" hidden="1" xr:uid="{00000000-0005-0000-0000-0000522A0000}"/>
    <cellStyle name="Followed Hyperlink 17" xfId="410" hidden="1" xr:uid="{00000000-0005-0000-0000-0000532A0000}"/>
    <cellStyle name="Followed Hyperlink 17" xfId="536" hidden="1" xr:uid="{00000000-0005-0000-0000-0000552A0000}"/>
    <cellStyle name="Followed Hyperlink 17" xfId="578" hidden="1" xr:uid="{00000000-0005-0000-0000-0000562A0000}"/>
    <cellStyle name="Followed Hyperlink 17" xfId="151" hidden="1" xr:uid="{00000000-0005-0000-0000-0000572A0000}"/>
    <cellStyle name="Followed Hyperlink 17" xfId="235" hidden="1" xr:uid="{00000000-0005-0000-0000-0000582A0000}"/>
    <cellStyle name="Followed Hyperlink 17" xfId="109" hidden="1" xr:uid="{00000000-0005-0000-0000-0000592A0000}"/>
    <cellStyle name="Followed Hyperlink 17" xfId="67" hidden="1" xr:uid="{00000000-0005-0000-0000-00005A2A0000}"/>
    <cellStyle name="Followed Hyperlink 17" xfId="312" hidden="1" xr:uid="{00000000-0005-0000-0000-00004D2A0000}"/>
    <cellStyle name="Followed Hyperlink 17" xfId="1250" hidden="1" xr:uid="{00000000-0005-0000-0000-00003D2A0000}"/>
    <cellStyle name="Followed Hyperlink 17" xfId="3034" hidden="1" xr:uid="{00000000-0005-0000-0000-00002D2A0000}"/>
    <cellStyle name="Followed Hyperlink 17" xfId="2251" hidden="1" xr:uid="{00000000-0005-0000-0000-00001D2A0000}"/>
    <cellStyle name="Followed Hyperlink 17" xfId="6557" hidden="1" xr:uid="{00000000-0005-0000-0000-00000D2A0000}"/>
    <cellStyle name="Followed Hyperlink 17" xfId="5863" hidden="1" xr:uid="{00000000-0005-0000-0000-0000FD290000}"/>
    <cellStyle name="Followed Hyperlink 17" xfId="5087" hidden="1" xr:uid="{00000000-0005-0000-0000-0000ED290000}"/>
    <cellStyle name="Followed Hyperlink 17" xfId="4413" hidden="1" xr:uid="{00000000-0005-0000-0000-0000DD290000}"/>
    <cellStyle name="Followed Hyperlink 17" xfId="3821" hidden="1" xr:uid="{00000000-0005-0000-0000-0000CD290000}"/>
    <cellStyle name="Followed Hyperlink 17" xfId="1628" hidden="1" xr:uid="{00000000-0005-0000-0000-0000462A0000}"/>
    <cellStyle name="Followed Hyperlink 17" xfId="1705" hidden="1" xr:uid="{00000000-0005-0000-0000-0000472A0000}"/>
    <cellStyle name="Followed Hyperlink 17" xfId="1747" hidden="1" xr:uid="{00000000-0005-0000-0000-0000482A0000}"/>
    <cellStyle name="Followed Hyperlink 17" xfId="385" hidden="1" xr:uid="{00000000-0005-0000-0000-0000492A0000}"/>
    <cellStyle name="Followed Hyperlink 17" xfId="620" hidden="1" xr:uid="{00000000-0005-0000-0000-00004A2A0000}"/>
    <cellStyle name="Followed Hyperlink 17" xfId="705" hidden="1" xr:uid="{00000000-0005-0000-0000-00004B2A0000}"/>
    <cellStyle name="Followed Hyperlink 17" xfId="747" hidden="1" xr:uid="{00000000-0005-0000-0000-00004C2A0000}"/>
    <cellStyle name="Followed Hyperlink 17" xfId="788" hidden="1" xr:uid="{00000000-0005-0000-0000-00004E2A0000}"/>
    <cellStyle name="Followed Hyperlink 17" xfId="873" hidden="1" xr:uid="{00000000-0005-0000-0000-00004F2A0000}"/>
    <cellStyle name="Followed Hyperlink 17" xfId="1407" hidden="1" xr:uid="{00000000-0005-0000-0000-0000402A0000}"/>
    <cellStyle name="Followed Hyperlink 17" xfId="680" hidden="1" xr:uid="{00000000-0005-0000-0000-0000412A0000}"/>
    <cellStyle name="Followed Hyperlink 17" xfId="1460" hidden="1" xr:uid="{00000000-0005-0000-0000-0000422A0000}"/>
    <cellStyle name="Followed Hyperlink 17" xfId="1583" hidden="1" xr:uid="{00000000-0005-0000-0000-0000442A0000}"/>
    <cellStyle name="Followed Hyperlink 17" xfId="988" hidden="1" xr:uid="{00000000-0005-0000-0000-0000452A0000}"/>
    <cellStyle name="Followed Hyperlink 17" xfId="1292" hidden="1" xr:uid="{00000000-0005-0000-0000-00003E2A0000}"/>
    <cellStyle name="Followed Hyperlink 17" xfId="1365" hidden="1" xr:uid="{00000000-0005-0000-0000-00003F2A0000}"/>
    <cellStyle name="Followed Hyperlink 17" xfId="1195" hidden="1" xr:uid="{00000000-0005-0000-0000-00003C2A0000}"/>
    <cellStyle name="Followed Hyperlink 17" xfId="1153" hidden="1" xr:uid="{00000000-0005-0000-0000-00003B2A0000}"/>
    <cellStyle name="Followed Hyperlink 17" xfId="56604" xr:uid="{00000000-0005-0000-0000-00005B2A0000}"/>
    <cellStyle name="Followed Hyperlink 18" xfId="5726" hidden="1" xr:uid="{00000000-0005-0000-0000-00001B2F0000}"/>
    <cellStyle name="Followed Hyperlink 18" xfId="5156" hidden="1" xr:uid="{00000000-0005-0000-0000-00001C2F0000}"/>
    <cellStyle name="Followed Hyperlink 18" xfId="5864" hidden="1" xr:uid="{00000000-0005-0000-0000-00001E2F0000}"/>
    <cellStyle name="Followed Hyperlink 18" xfId="5466" hidden="1" xr:uid="{00000000-0005-0000-0000-00001F2F0000}"/>
    <cellStyle name="Followed Hyperlink 18" xfId="5921" hidden="1" xr:uid="{00000000-0005-0000-0000-0000202F0000}"/>
    <cellStyle name="Followed Hyperlink 18" xfId="5962" hidden="1" xr:uid="{00000000-0005-0000-0000-0000212F0000}"/>
    <cellStyle name="Followed Hyperlink 18" xfId="6006" hidden="1" xr:uid="{00000000-0005-0000-0000-0000222F0000}"/>
    <cellStyle name="Followed Hyperlink 18" xfId="6059" hidden="1" xr:uid="{00000000-0005-0000-0000-0000232F0000}"/>
    <cellStyle name="Followed Hyperlink 18" xfId="6103" hidden="1" xr:uid="{00000000-0005-0000-0000-0000242F0000}"/>
    <cellStyle name="Followed Hyperlink 18" xfId="6174" hidden="1" xr:uid="{00000000-0005-0000-0000-0000252F0000}"/>
    <cellStyle name="Followed Hyperlink 18" xfId="6218" hidden="1" xr:uid="{00000000-0005-0000-0000-0000262F0000}"/>
    <cellStyle name="Followed Hyperlink 18" xfId="5491" hidden="1" xr:uid="{00000000-0005-0000-0000-0000272F0000}"/>
    <cellStyle name="Followed Hyperlink 18" xfId="6350" hidden="1" xr:uid="{00000000-0005-0000-0000-0000292F0000}"/>
    <cellStyle name="Followed Hyperlink 18" xfId="6394" hidden="1" xr:uid="{00000000-0005-0000-0000-00002A2F0000}"/>
    <cellStyle name="Followed Hyperlink 18" xfId="5797" hidden="1" xr:uid="{00000000-0005-0000-0000-00002B2F0000}"/>
    <cellStyle name="Followed Hyperlink 18" xfId="6439" hidden="1" xr:uid="{00000000-0005-0000-0000-00002C2F0000}"/>
    <cellStyle name="Followed Hyperlink 18" xfId="6558" hidden="1" xr:uid="{00000000-0005-0000-0000-00002E2F0000}"/>
    <cellStyle name="Followed Hyperlink 18" xfId="6156" hidden="1" xr:uid="{00000000-0005-0000-0000-00002F2F0000}"/>
    <cellStyle name="Followed Hyperlink 18" xfId="6600" hidden="1" xr:uid="{00000000-0005-0000-0000-0000302F0000}"/>
    <cellStyle name="Followed Hyperlink 18" xfId="6640" hidden="1" xr:uid="{00000000-0005-0000-0000-0000312F0000}"/>
    <cellStyle name="Followed Hyperlink 18" xfId="6144" hidden="1" xr:uid="{00000000-0005-0000-0000-0000332F0000}"/>
    <cellStyle name="Followed Hyperlink 18" xfId="6726" hidden="1" xr:uid="{00000000-0005-0000-0000-0000342F0000}"/>
    <cellStyle name="Followed Hyperlink 18" xfId="6766" hidden="1" xr:uid="{00000000-0005-0000-0000-0000352F0000}"/>
    <cellStyle name="Followed Hyperlink 18" xfId="6810" hidden="1" xr:uid="{00000000-0005-0000-0000-0000362F0000}"/>
    <cellStyle name="Followed Hyperlink 18" xfId="6323" hidden="1" xr:uid="{00000000-0005-0000-0000-0000372F0000}"/>
    <cellStyle name="Followed Hyperlink 18" xfId="6852" hidden="1" xr:uid="{00000000-0005-0000-0000-0000382F0000}"/>
    <cellStyle name="Followed Hyperlink 18" xfId="6892" hidden="1" xr:uid="{00000000-0005-0000-0000-0000392F0000}"/>
    <cellStyle name="Followed Hyperlink 18" xfId="7018" hidden="1" xr:uid="{00000000-0005-0000-0000-00003B2F0000}"/>
    <cellStyle name="Followed Hyperlink 18" xfId="7062" hidden="1" xr:uid="{00000000-0005-0000-0000-00003C2F0000}"/>
    <cellStyle name="Followed Hyperlink 18" xfId="7146" hidden="1" xr:uid="{00000000-0005-0000-0000-00003E2F0000}"/>
    <cellStyle name="Followed Hyperlink 18" xfId="6995" hidden="1" xr:uid="{00000000-0005-0000-0000-00003F2F0000}"/>
    <cellStyle name="Followed Hyperlink 18" xfId="7188" hidden="1" xr:uid="{00000000-0005-0000-0000-0000402F0000}"/>
    <cellStyle name="Followed Hyperlink 18" xfId="7228" hidden="1" xr:uid="{00000000-0005-0000-0000-0000412F0000}"/>
    <cellStyle name="Followed Hyperlink 18" xfId="7272" hidden="1" xr:uid="{00000000-0005-0000-0000-0000422F0000}"/>
    <cellStyle name="Followed Hyperlink 18" xfId="4932" hidden="1" xr:uid="{00000000-0005-0000-0000-0000432F0000}"/>
    <cellStyle name="Followed Hyperlink 18" xfId="7322" hidden="1" xr:uid="{00000000-0005-0000-0000-0000442F0000}"/>
    <cellStyle name="Followed Hyperlink 18" xfId="7362" hidden="1" xr:uid="{00000000-0005-0000-0000-0000452F0000}"/>
    <cellStyle name="Followed Hyperlink 18" xfId="5767" hidden="1" xr:uid="{00000000-0005-0000-0000-0000462F0000}"/>
    <cellStyle name="Followed Hyperlink 18" xfId="1916" hidden="1" xr:uid="{00000000-0005-0000-0000-0000472F0000}"/>
    <cellStyle name="Followed Hyperlink 18" xfId="1956" hidden="1" xr:uid="{00000000-0005-0000-0000-0000482F0000}"/>
    <cellStyle name="Followed Hyperlink 18" xfId="2000" hidden="1" xr:uid="{00000000-0005-0000-0000-0000492F0000}"/>
    <cellStyle name="Followed Hyperlink 18" xfId="1513" hidden="1" xr:uid="{00000000-0005-0000-0000-00004A2F0000}"/>
    <cellStyle name="Followed Hyperlink 18" xfId="2082" hidden="1" xr:uid="{00000000-0005-0000-0000-00004C2F0000}"/>
    <cellStyle name="Followed Hyperlink 18" xfId="2208" hidden="1" xr:uid="{00000000-0005-0000-0000-00004E2F0000}"/>
    <cellStyle name="Followed Hyperlink 18" xfId="2252" hidden="1" xr:uid="{00000000-0005-0000-0000-00004F2F0000}"/>
    <cellStyle name="Followed Hyperlink 18" xfId="2292" hidden="1" xr:uid="{00000000-0005-0000-0000-0000502F0000}"/>
    <cellStyle name="Followed Hyperlink 18" xfId="2336" hidden="1" xr:uid="{00000000-0005-0000-0000-0000512F0000}"/>
    <cellStyle name="Followed Hyperlink 18" xfId="2185" hidden="1" xr:uid="{00000000-0005-0000-0000-0000522F0000}"/>
    <cellStyle name="Followed Hyperlink 18" xfId="2378" hidden="1" xr:uid="{00000000-0005-0000-0000-0000532F0000}"/>
    <cellStyle name="Followed Hyperlink 18" xfId="2462" hidden="1" xr:uid="{00000000-0005-0000-0000-0000552F0000}"/>
    <cellStyle name="Followed Hyperlink 18" xfId="2564" hidden="1" xr:uid="{00000000-0005-0000-0000-0000562F0000}"/>
    <cellStyle name="Followed Hyperlink 18" xfId="2608" hidden="1" xr:uid="{00000000-0005-0000-0000-0000572F0000}"/>
    <cellStyle name="Followed Hyperlink 18" xfId="2648" hidden="1" xr:uid="{00000000-0005-0000-0000-0000582F0000}"/>
    <cellStyle name="Followed Hyperlink 18" xfId="2692" hidden="1" xr:uid="{00000000-0005-0000-0000-0000592F0000}"/>
    <cellStyle name="Followed Hyperlink 18" xfId="2823" hidden="1" xr:uid="{00000000-0005-0000-0000-00005A2F0000}"/>
    <cellStyle name="Followed Hyperlink 18" xfId="2867" hidden="1" xr:uid="{00000000-0005-0000-0000-00005B2F0000}"/>
    <cellStyle name="Followed Hyperlink 18" xfId="2949" hidden="1" xr:uid="{00000000-0005-0000-0000-00005C2F0000}"/>
    <cellStyle name="Followed Hyperlink 18" xfId="3035" hidden="1" xr:uid="{00000000-0005-0000-0000-00005F2F0000}"/>
    <cellStyle name="Followed Hyperlink 18" xfId="3118" hidden="1" xr:uid="{00000000-0005-0000-0000-0000602F0000}"/>
    <cellStyle name="Followed Hyperlink 18" xfId="3162" hidden="1" xr:uid="{00000000-0005-0000-0000-0000612F0000}"/>
    <cellStyle name="Followed Hyperlink 18" xfId="2725" hidden="1" xr:uid="{00000000-0005-0000-0000-0000622F0000}"/>
    <cellStyle name="Followed Hyperlink 18" xfId="3203" hidden="1" xr:uid="{00000000-0005-0000-0000-0000632F0000}"/>
    <cellStyle name="Followed Hyperlink 18" xfId="3286" hidden="1" xr:uid="{00000000-0005-0000-0000-0000642F0000}"/>
    <cellStyle name="Followed Hyperlink 18" xfId="3330" hidden="1" xr:uid="{00000000-0005-0000-0000-0000652F0000}"/>
    <cellStyle name="Followed Hyperlink 18" xfId="2760" hidden="1" xr:uid="{00000000-0005-0000-0000-0000662F0000}"/>
    <cellStyle name="Followed Hyperlink 18" xfId="3371" hidden="1" xr:uid="{00000000-0005-0000-0000-0000672F0000}"/>
    <cellStyle name="Followed Hyperlink 18" xfId="3424" hidden="1" xr:uid="{00000000-0005-0000-0000-0000682F0000}"/>
    <cellStyle name="Followed Hyperlink 18" xfId="3468" hidden="1" xr:uid="{00000000-0005-0000-0000-0000692F0000}"/>
    <cellStyle name="Followed Hyperlink 18" xfId="3070" hidden="1" xr:uid="{00000000-0005-0000-0000-00006A2F0000}"/>
    <cellStyle name="Followed Hyperlink 18" xfId="3525" hidden="1" xr:uid="{00000000-0005-0000-0000-00006B2F0000}"/>
    <cellStyle name="Followed Hyperlink 18" xfId="3566" hidden="1" xr:uid="{00000000-0005-0000-0000-00006C2F0000}"/>
    <cellStyle name="Followed Hyperlink 18" xfId="3663" hidden="1" xr:uid="{00000000-0005-0000-0000-00006E2F0000}"/>
    <cellStyle name="Followed Hyperlink 18" xfId="3778" hidden="1" xr:uid="{00000000-0005-0000-0000-0000702F0000}"/>
    <cellStyle name="Followed Hyperlink 18" xfId="3822" hidden="1" xr:uid="{00000000-0005-0000-0000-0000712F0000}"/>
    <cellStyle name="Followed Hyperlink 18" xfId="656" hidden="1" xr:uid="{00000000-0005-0000-0000-0000722F0000}"/>
    <cellStyle name="Followed Hyperlink 18" xfId="1111" hidden="1" xr:uid="{00000000-0005-0000-0000-0000732F0000}"/>
    <cellStyle name="Followed Hyperlink 18" xfId="1152" hidden="1" xr:uid="{00000000-0005-0000-0000-0000742F0000}"/>
    <cellStyle name="Followed Hyperlink 18" xfId="1196" hidden="1" xr:uid="{00000000-0005-0000-0000-0000752F0000}"/>
    <cellStyle name="Followed Hyperlink 18" xfId="1293" hidden="1" xr:uid="{00000000-0005-0000-0000-0000772F0000}"/>
    <cellStyle name="Followed Hyperlink 18" xfId="1364" hidden="1" xr:uid="{00000000-0005-0000-0000-0000782F0000}"/>
    <cellStyle name="Followed Hyperlink 18" xfId="1408" hidden="1" xr:uid="{00000000-0005-0000-0000-0000792F0000}"/>
    <cellStyle name="Followed Hyperlink 18" xfId="681" hidden="1" xr:uid="{00000000-0005-0000-0000-00007A2F0000}"/>
    <cellStyle name="Followed Hyperlink 18" xfId="1461" hidden="1" xr:uid="{00000000-0005-0000-0000-00007B2F0000}"/>
    <cellStyle name="Followed Hyperlink 18" xfId="1540" hidden="1" xr:uid="{00000000-0005-0000-0000-00007C2F0000}"/>
    <cellStyle name="Followed Hyperlink 18" xfId="987" hidden="1" xr:uid="{00000000-0005-0000-0000-00007E2F0000}"/>
    <cellStyle name="Followed Hyperlink 18" xfId="1629" hidden="1" xr:uid="{00000000-0005-0000-0000-00007F2F0000}"/>
    <cellStyle name="Followed Hyperlink 18" xfId="1704" hidden="1" xr:uid="{00000000-0005-0000-0000-0000802F0000}"/>
    <cellStyle name="Followed Hyperlink 18" xfId="1346" hidden="1" xr:uid="{00000000-0005-0000-0000-0000822F0000}"/>
    <cellStyle name="Followed Hyperlink 18" xfId="1790" hidden="1" xr:uid="{00000000-0005-0000-0000-0000832F0000}"/>
    <cellStyle name="Followed Hyperlink 18" xfId="1830" hidden="1" xr:uid="{00000000-0005-0000-0000-0000842F0000}"/>
    <cellStyle name="Followed Hyperlink 18" xfId="1874" hidden="1" xr:uid="{00000000-0005-0000-0000-0000852F0000}"/>
    <cellStyle name="Followed Hyperlink 18" xfId="1334" hidden="1" xr:uid="{00000000-0005-0000-0000-0000862F0000}"/>
    <cellStyle name="Followed Hyperlink 18" xfId="621" hidden="1" xr:uid="{00000000-0005-0000-0000-0000872F0000}"/>
    <cellStyle name="Followed Hyperlink 18" xfId="704" hidden="1" xr:uid="{00000000-0005-0000-0000-0000882F0000}"/>
    <cellStyle name="Followed Hyperlink 18" xfId="748" hidden="1" xr:uid="{00000000-0005-0000-0000-0000892F0000}"/>
    <cellStyle name="Followed Hyperlink 18" xfId="311" hidden="1" xr:uid="{00000000-0005-0000-0000-00008A2F0000}"/>
    <cellStyle name="Followed Hyperlink 18" xfId="789" hidden="1" xr:uid="{00000000-0005-0000-0000-00008B2F0000}"/>
    <cellStyle name="Followed Hyperlink 18" xfId="872" hidden="1" xr:uid="{00000000-0005-0000-0000-00008C2F0000}"/>
    <cellStyle name="Followed Hyperlink 18" xfId="346" hidden="1" xr:uid="{00000000-0005-0000-0000-00008E2F0000}"/>
    <cellStyle name="Followed Hyperlink 18" xfId="957" hidden="1" xr:uid="{00000000-0005-0000-0000-00008F2F0000}"/>
    <cellStyle name="Followed Hyperlink 18" xfId="1010" hidden="1" xr:uid="{00000000-0005-0000-0000-0000902F0000}"/>
    <cellStyle name="Followed Hyperlink 18" xfId="1054" hidden="1" xr:uid="{00000000-0005-0000-0000-0000912F0000}"/>
    <cellStyle name="Followed Hyperlink 18" xfId="453" hidden="1" xr:uid="{00000000-0005-0000-0000-0000932F0000}"/>
    <cellStyle name="Followed Hyperlink 18" xfId="535" hidden="1" xr:uid="{00000000-0005-0000-0000-0000942F0000}"/>
    <cellStyle name="Followed Hyperlink 18" xfId="579" hidden="1" xr:uid="{00000000-0005-0000-0000-0000952F0000}"/>
    <cellStyle name="Followed Hyperlink 18" xfId="386" hidden="1" xr:uid="{00000000-0005-0000-0000-0000962F0000}"/>
    <cellStyle name="Followed Hyperlink 18" xfId="152" hidden="1" xr:uid="{00000000-0005-0000-0000-0000972F0000}"/>
    <cellStyle name="Followed Hyperlink 18" xfId="278" hidden="1" xr:uid="{00000000-0005-0000-0000-0000992F0000}"/>
    <cellStyle name="Followed Hyperlink 18" xfId="108" hidden="1" xr:uid="{00000000-0005-0000-0000-00009A2F0000}"/>
    <cellStyle name="Followed Hyperlink 18" xfId="68" hidden="1" xr:uid="{00000000-0005-0000-0000-00009B2F0000}"/>
    <cellStyle name="Followed Hyperlink 18" xfId="916" hidden="1" xr:uid="{00000000-0005-0000-0000-00008D2F0000}"/>
    <cellStyle name="Followed Hyperlink 18" xfId="1584" hidden="1" xr:uid="{00000000-0005-0000-0000-00007D2F0000}"/>
    <cellStyle name="Followed Hyperlink 18" xfId="3610" hidden="1" xr:uid="{00000000-0005-0000-0000-00006D2F0000}"/>
    <cellStyle name="Followed Hyperlink 18" xfId="2993" hidden="1" xr:uid="{00000000-0005-0000-0000-00005D2F0000}"/>
    <cellStyle name="Followed Hyperlink 18" xfId="2126" hidden="1" xr:uid="{00000000-0005-0000-0000-00004D2F0000}"/>
    <cellStyle name="Followed Hyperlink 18" xfId="7102" hidden="1" xr:uid="{00000000-0005-0000-0000-00003D2F0000}"/>
    <cellStyle name="Followed Hyperlink 18" xfId="6514" hidden="1" xr:uid="{00000000-0005-0000-0000-00002D2F0000}"/>
    <cellStyle name="Followed Hyperlink 18" xfId="5004" hidden="1" xr:uid="{00000000-0005-0000-0000-00000D2F0000}"/>
    <cellStyle name="Followed Hyperlink 18" xfId="4330" hidden="1" xr:uid="{00000000-0005-0000-0000-0000FD2E0000}"/>
    <cellStyle name="Followed Hyperlink 18" xfId="13734" hidden="1" xr:uid="{00000000-0005-0000-0000-0000ED2E0000}"/>
    <cellStyle name="Followed Hyperlink 18" xfId="14196" hidden="1" xr:uid="{00000000-0005-0000-0000-0000DD2E0000}"/>
    <cellStyle name="Followed Hyperlink 18" xfId="13164" hidden="1" xr:uid="{00000000-0005-0000-0000-0000CD2E0000}"/>
    <cellStyle name="Followed Hyperlink 18" xfId="12474" hidden="1" xr:uid="{00000000-0005-0000-0000-0000BD2E0000}"/>
    <cellStyle name="Followed Hyperlink 18" xfId="12227" hidden="1" xr:uid="{00000000-0005-0000-0000-0000AD2E0000}"/>
    <cellStyle name="Followed Hyperlink 18" xfId="10942" hidden="1" xr:uid="{00000000-0005-0000-0000-00009D2E0000}"/>
    <cellStyle name="Followed Hyperlink 18" xfId="10837" hidden="1" xr:uid="{00000000-0005-0000-0000-00008D2E0000}"/>
    <cellStyle name="Followed Hyperlink 18" xfId="10177" hidden="1" xr:uid="{00000000-0005-0000-0000-00007D2E0000}"/>
    <cellStyle name="Followed Hyperlink 18" xfId="9464" hidden="1" xr:uid="{00000000-0005-0000-0000-00006D2E0000}"/>
    <cellStyle name="Followed Hyperlink 18" xfId="8876" hidden="1" xr:uid="{00000000-0005-0000-0000-00005D2E0000}"/>
    <cellStyle name="Followed Hyperlink 18" xfId="8138" hidden="1" xr:uid="{00000000-0005-0000-0000-00004D2E0000}"/>
    <cellStyle name="Followed Hyperlink 18" xfId="15090" hidden="1" xr:uid="{00000000-0005-0000-0000-00003D2E0000}"/>
    <cellStyle name="Followed Hyperlink 18" xfId="30376" hidden="1" xr:uid="{00000000-0005-0000-0000-00002D2E0000}"/>
    <cellStyle name="Followed Hyperlink 18" xfId="29122" hidden="1" xr:uid="{00000000-0005-0000-0000-00000D2E0000}"/>
    <cellStyle name="Followed Hyperlink 18" xfId="28276" hidden="1" xr:uid="{00000000-0005-0000-0000-0000FD2D0000}"/>
    <cellStyle name="Followed Hyperlink 18" xfId="27688" hidden="1" xr:uid="{00000000-0005-0000-0000-0000ED2D0000}"/>
    <cellStyle name="Followed Hyperlink 18" xfId="26554" hidden="1" xr:uid="{00000000-0005-0000-0000-0000DD2D0000}"/>
    <cellStyle name="Followed Hyperlink 18" xfId="25580" hidden="1" xr:uid="{00000000-0005-0000-0000-0000BD2D0000}"/>
    <cellStyle name="Followed Hyperlink 18" xfId="24988" hidden="1" xr:uid="{00000000-0005-0000-0000-0000AD2D0000}"/>
    <cellStyle name="Followed Hyperlink 18" xfId="24284" hidden="1" xr:uid="{00000000-0005-0000-0000-00009D2D0000}"/>
    <cellStyle name="Followed Hyperlink 18" xfId="23480" hidden="1" xr:uid="{00000000-0005-0000-0000-00008D2D0000}"/>
    <cellStyle name="Followed Hyperlink 18" xfId="22817" hidden="1" xr:uid="{00000000-0005-0000-0000-00007D2D0000}"/>
    <cellStyle name="Followed Hyperlink 18" xfId="22145" hidden="1" xr:uid="{00000000-0005-0000-0000-00006D2D0000}"/>
    <cellStyle name="Followed Hyperlink 18" xfId="21338" hidden="1" xr:uid="{00000000-0005-0000-0000-00005D2D0000}"/>
    <cellStyle name="Followed Hyperlink 18" xfId="20166" hidden="1" xr:uid="{00000000-0005-0000-0000-00004D2D0000}"/>
    <cellStyle name="Followed Hyperlink 18" xfId="20028" hidden="1" xr:uid="{00000000-0005-0000-0000-00003D2D0000}"/>
    <cellStyle name="Followed Hyperlink 18" xfId="46402" hidden="1" xr:uid="{00000000-0005-0000-0000-0000BA2B0000}"/>
    <cellStyle name="Followed Hyperlink 18" xfId="46477" hidden="1" xr:uid="{00000000-0005-0000-0000-0000BB2B0000}"/>
    <cellStyle name="Followed Hyperlink 18" xfId="46563" hidden="1" xr:uid="{00000000-0005-0000-0000-0000BE2B0000}"/>
    <cellStyle name="Followed Hyperlink 18" xfId="46603" hidden="1" xr:uid="{00000000-0005-0000-0000-0000BF2B0000}"/>
    <cellStyle name="Followed Hyperlink 18" xfId="46647" hidden="1" xr:uid="{00000000-0005-0000-0000-0000C02B0000}"/>
    <cellStyle name="Followed Hyperlink 18" xfId="46107" hidden="1" xr:uid="{00000000-0005-0000-0000-0000C12B0000}"/>
    <cellStyle name="Followed Hyperlink 18" xfId="46729" hidden="1" xr:uid="{00000000-0005-0000-0000-0000C22B0000}"/>
    <cellStyle name="Followed Hyperlink 18" xfId="46773" hidden="1" xr:uid="{00000000-0005-0000-0000-0000C32B0000}"/>
    <cellStyle name="Followed Hyperlink 18" xfId="46286" hidden="1" xr:uid="{00000000-0005-0000-0000-0000C42B0000}"/>
    <cellStyle name="Followed Hyperlink 18" xfId="46815" hidden="1" xr:uid="{00000000-0005-0000-0000-0000C52B0000}"/>
    <cellStyle name="Followed Hyperlink 18" xfId="46855" hidden="1" xr:uid="{00000000-0005-0000-0000-0000C62B0000}"/>
    <cellStyle name="Followed Hyperlink 18" xfId="46899" hidden="1" xr:uid="{00000000-0005-0000-0000-0000C72B0000}"/>
    <cellStyle name="Followed Hyperlink 18" xfId="46981" hidden="1" xr:uid="{00000000-0005-0000-0000-0000C82B0000}"/>
    <cellStyle name="Followed Hyperlink 18" xfId="47025" hidden="1" xr:uid="{00000000-0005-0000-0000-0000C92B0000}"/>
    <cellStyle name="Followed Hyperlink 18" xfId="47065" hidden="1" xr:uid="{00000000-0005-0000-0000-0000CA2B0000}"/>
    <cellStyle name="Followed Hyperlink 18" xfId="47109" hidden="1" xr:uid="{00000000-0005-0000-0000-0000CB2B0000}"/>
    <cellStyle name="Followed Hyperlink 18" xfId="46958" hidden="1" xr:uid="{00000000-0005-0000-0000-0000CC2B0000}"/>
    <cellStyle name="Followed Hyperlink 18" xfId="47191" hidden="1" xr:uid="{00000000-0005-0000-0000-0000CE2B0000}"/>
    <cellStyle name="Followed Hyperlink 18" xfId="47235" hidden="1" xr:uid="{00000000-0005-0000-0000-0000CF2B0000}"/>
    <cellStyle name="Followed Hyperlink 18" xfId="44906" hidden="1" xr:uid="{00000000-0005-0000-0000-0000D02B0000}"/>
    <cellStyle name="Followed Hyperlink 18" xfId="47356" hidden="1" xr:uid="{00000000-0005-0000-0000-0000D22B0000}"/>
    <cellStyle name="Followed Hyperlink 18" xfId="47487" hidden="1" xr:uid="{00000000-0005-0000-0000-0000D32B0000}"/>
    <cellStyle name="Followed Hyperlink 18" xfId="47531" hidden="1" xr:uid="{00000000-0005-0000-0000-0000D42B0000}"/>
    <cellStyle name="Followed Hyperlink 18" xfId="47613" hidden="1" xr:uid="{00000000-0005-0000-0000-0000D52B0000}"/>
    <cellStyle name="Followed Hyperlink 18" xfId="47657" hidden="1" xr:uid="{00000000-0005-0000-0000-0000D62B0000}"/>
    <cellStyle name="Followed Hyperlink 18" xfId="47464" hidden="1" xr:uid="{00000000-0005-0000-0000-0000D72B0000}"/>
    <cellStyle name="Followed Hyperlink 18" xfId="47699" hidden="1" xr:uid="{00000000-0005-0000-0000-0000D82B0000}"/>
    <cellStyle name="Followed Hyperlink 18" xfId="47782" hidden="1" xr:uid="{00000000-0005-0000-0000-0000D92B0000}"/>
    <cellStyle name="Followed Hyperlink 18" xfId="47826" hidden="1" xr:uid="{00000000-0005-0000-0000-0000DA2B0000}"/>
    <cellStyle name="Followed Hyperlink 18" xfId="47389" hidden="1" xr:uid="{00000000-0005-0000-0000-0000DB2B0000}"/>
    <cellStyle name="Followed Hyperlink 18" xfId="47867" hidden="1" xr:uid="{00000000-0005-0000-0000-0000DC2B0000}"/>
    <cellStyle name="Followed Hyperlink 18" xfId="47994" hidden="1" xr:uid="{00000000-0005-0000-0000-0000DE2B0000}"/>
    <cellStyle name="Followed Hyperlink 18" xfId="48088" hidden="1" xr:uid="{00000000-0005-0000-0000-0000E02B0000}"/>
    <cellStyle name="Followed Hyperlink 18" xfId="48132" hidden="1" xr:uid="{00000000-0005-0000-0000-0000E12B0000}"/>
    <cellStyle name="Followed Hyperlink 18" xfId="47734" hidden="1" xr:uid="{00000000-0005-0000-0000-0000E22B0000}"/>
    <cellStyle name="Followed Hyperlink 18" xfId="48189" hidden="1" xr:uid="{00000000-0005-0000-0000-0000E32B0000}"/>
    <cellStyle name="Followed Hyperlink 18" xfId="48230" hidden="1" xr:uid="{00000000-0005-0000-0000-0000E42B0000}"/>
    <cellStyle name="Followed Hyperlink 18" xfId="48274" hidden="1" xr:uid="{00000000-0005-0000-0000-0000E52B0000}"/>
    <cellStyle name="Followed Hyperlink 18" xfId="48327" hidden="1" xr:uid="{00000000-0005-0000-0000-0000E62B0000}"/>
    <cellStyle name="Followed Hyperlink 18" xfId="48371" hidden="1" xr:uid="{00000000-0005-0000-0000-0000E72B0000}"/>
    <cellStyle name="Followed Hyperlink 18" xfId="48442" hidden="1" xr:uid="{00000000-0005-0000-0000-0000E82B0000}"/>
    <cellStyle name="Followed Hyperlink 18" xfId="48486" hidden="1" xr:uid="{00000000-0005-0000-0000-0000E92B0000}"/>
    <cellStyle name="Followed Hyperlink 18" xfId="47759" hidden="1" xr:uid="{00000000-0005-0000-0000-0000EA2B0000}"/>
    <cellStyle name="Followed Hyperlink 18" xfId="48539" hidden="1" xr:uid="{00000000-0005-0000-0000-0000EB2B0000}"/>
    <cellStyle name="Followed Hyperlink 18" xfId="48618" hidden="1" xr:uid="{00000000-0005-0000-0000-0000EC2B0000}"/>
    <cellStyle name="Followed Hyperlink 18" xfId="48662" hidden="1" xr:uid="{00000000-0005-0000-0000-0000ED2B0000}"/>
    <cellStyle name="Followed Hyperlink 18" xfId="48065" hidden="1" xr:uid="{00000000-0005-0000-0000-0000EE2B0000}"/>
    <cellStyle name="Followed Hyperlink 18" xfId="48826" hidden="1" xr:uid="{00000000-0005-0000-0000-0000F02B0000}"/>
    <cellStyle name="Followed Hyperlink 18" xfId="48424" hidden="1" xr:uid="{00000000-0005-0000-0000-0000F12B0000}"/>
    <cellStyle name="Followed Hyperlink 18" xfId="48908" hidden="1" xr:uid="{00000000-0005-0000-0000-0000F32B0000}"/>
    <cellStyle name="Followed Hyperlink 18" xfId="48952" hidden="1" xr:uid="{00000000-0005-0000-0000-0000F42B0000}"/>
    <cellStyle name="Followed Hyperlink 18" xfId="48412" hidden="1" xr:uid="{00000000-0005-0000-0000-0000F52B0000}"/>
    <cellStyle name="Followed Hyperlink 18" xfId="48994" hidden="1" xr:uid="{00000000-0005-0000-0000-0000F62B0000}"/>
    <cellStyle name="Followed Hyperlink 18" xfId="49034" hidden="1" xr:uid="{00000000-0005-0000-0000-0000F72B0000}"/>
    <cellStyle name="Followed Hyperlink 18" xfId="49078" hidden="1" xr:uid="{00000000-0005-0000-0000-0000F82B0000}"/>
    <cellStyle name="Followed Hyperlink 18" xfId="48591" hidden="1" xr:uid="{00000000-0005-0000-0000-0000F92B0000}"/>
    <cellStyle name="Followed Hyperlink 18" xfId="49120" hidden="1" xr:uid="{00000000-0005-0000-0000-0000FA2B0000}"/>
    <cellStyle name="Followed Hyperlink 18" xfId="49160" hidden="1" xr:uid="{00000000-0005-0000-0000-0000FB2B0000}"/>
    <cellStyle name="Followed Hyperlink 18" xfId="49204" hidden="1" xr:uid="{00000000-0005-0000-0000-0000FC2B0000}"/>
    <cellStyle name="Followed Hyperlink 18" xfId="49370" hidden="1" xr:uid="{00000000-0005-0000-0000-0000FE2B0000}"/>
    <cellStyle name="Followed Hyperlink 18" xfId="49414" hidden="1" xr:uid="{00000000-0005-0000-0000-0000FF2B0000}"/>
    <cellStyle name="Followed Hyperlink 18" xfId="49263" hidden="1" xr:uid="{00000000-0005-0000-0000-0000002C0000}"/>
    <cellStyle name="Followed Hyperlink 18" xfId="49496" hidden="1" xr:uid="{00000000-0005-0000-0000-0000022C0000}"/>
    <cellStyle name="Followed Hyperlink 18" xfId="49540" hidden="1" xr:uid="{00000000-0005-0000-0000-0000032C0000}"/>
    <cellStyle name="Followed Hyperlink 18" xfId="49583" hidden="1" xr:uid="{00000000-0005-0000-0000-0000042C0000}"/>
    <cellStyle name="Followed Hyperlink 18" xfId="49627" hidden="1" xr:uid="{00000000-0005-0000-0000-0000052C0000}"/>
    <cellStyle name="Followed Hyperlink 18" xfId="49667" hidden="1" xr:uid="{00000000-0005-0000-0000-0000062C0000}"/>
    <cellStyle name="Followed Hyperlink 18" xfId="49711" hidden="1" xr:uid="{00000000-0005-0000-0000-0000072C0000}"/>
    <cellStyle name="Followed Hyperlink 18" xfId="49842" hidden="1" xr:uid="{00000000-0005-0000-0000-0000082C0000}"/>
    <cellStyle name="Followed Hyperlink 18" xfId="49886" hidden="1" xr:uid="{00000000-0005-0000-0000-0000092C0000}"/>
    <cellStyle name="Followed Hyperlink 18" xfId="49968" hidden="1" xr:uid="{00000000-0005-0000-0000-00000A2C0000}"/>
    <cellStyle name="Followed Hyperlink 18" xfId="50012" hidden="1" xr:uid="{00000000-0005-0000-0000-00000B2C0000}"/>
    <cellStyle name="Followed Hyperlink 18" xfId="49819" hidden="1" xr:uid="{00000000-0005-0000-0000-00000C2C0000}"/>
    <cellStyle name="Followed Hyperlink 18" xfId="50137" hidden="1" xr:uid="{00000000-0005-0000-0000-00000D2C0000}"/>
    <cellStyle name="Followed Hyperlink 18" xfId="50181" hidden="1" xr:uid="{00000000-0005-0000-0000-00000E2C0000}"/>
    <cellStyle name="Followed Hyperlink 18" xfId="49744" hidden="1" xr:uid="{00000000-0005-0000-0000-00000F2C0000}"/>
    <cellStyle name="Followed Hyperlink 18" xfId="50222" hidden="1" xr:uid="{00000000-0005-0000-0000-0000102C0000}"/>
    <cellStyle name="Followed Hyperlink 18" xfId="50349" hidden="1" xr:uid="{00000000-0005-0000-0000-0000122C0000}"/>
    <cellStyle name="Followed Hyperlink 18" xfId="50390" hidden="1" xr:uid="{00000000-0005-0000-0000-0000142C0000}"/>
    <cellStyle name="Followed Hyperlink 18" xfId="50443" hidden="1" xr:uid="{00000000-0005-0000-0000-0000152C0000}"/>
    <cellStyle name="Followed Hyperlink 18" xfId="50487" hidden="1" xr:uid="{00000000-0005-0000-0000-0000162C0000}"/>
    <cellStyle name="Followed Hyperlink 18" xfId="50089" hidden="1" xr:uid="{00000000-0005-0000-0000-0000172C0000}"/>
    <cellStyle name="Followed Hyperlink 18" xfId="50544" hidden="1" xr:uid="{00000000-0005-0000-0000-0000182C0000}"/>
    <cellStyle name="Followed Hyperlink 18" xfId="50585" hidden="1" xr:uid="{00000000-0005-0000-0000-0000192C0000}"/>
    <cellStyle name="Followed Hyperlink 18" xfId="50629" hidden="1" xr:uid="{00000000-0005-0000-0000-00001A2C0000}"/>
    <cellStyle name="Followed Hyperlink 18" xfId="50682" hidden="1" xr:uid="{00000000-0005-0000-0000-00001B2C0000}"/>
    <cellStyle name="Followed Hyperlink 18" xfId="50797" hidden="1" xr:uid="{00000000-0005-0000-0000-00001C2C0000}"/>
    <cellStyle name="Followed Hyperlink 18" xfId="50114" hidden="1" xr:uid="{00000000-0005-0000-0000-00001E2C0000}"/>
    <cellStyle name="Followed Hyperlink 18" xfId="50894" hidden="1" xr:uid="{00000000-0005-0000-0000-00001F2C0000}"/>
    <cellStyle name="Followed Hyperlink 18" xfId="50973" hidden="1" xr:uid="{00000000-0005-0000-0000-0000202C0000}"/>
    <cellStyle name="Followed Hyperlink 18" xfId="51017" hidden="1" xr:uid="{00000000-0005-0000-0000-0000212C0000}"/>
    <cellStyle name="Followed Hyperlink 18" xfId="50420" hidden="1" xr:uid="{00000000-0005-0000-0000-0000222C0000}"/>
    <cellStyle name="Followed Hyperlink 18" xfId="51137" hidden="1" xr:uid="{00000000-0005-0000-0000-0000242C0000}"/>
    <cellStyle name="Followed Hyperlink 18" xfId="51181" hidden="1" xr:uid="{00000000-0005-0000-0000-0000252C0000}"/>
    <cellStyle name="Followed Hyperlink 18" xfId="50779" hidden="1" xr:uid="{00000000-0005-0000-0000-0000262C0000}"/>
    <cellStyle name="Followed Hyperlink 18" xfId="51223" hidden="1" xr:uid="{00000000-0005-0000-0000-0000272C0000}"/>
    <cellStyle name="Followed Hyperlink 18" xfId="49779" hidden="1" xr:uid="{00000000-0005-0000-0000-0000132C0000}"/>
    <cellStyle name="Followed Hyperlink 18" xfId="48868" hidden="1" xr:uid="{00000000-0005-0000-0000-0000F22B0000}"/>
    <cellStyle name="Followed Hyperlink 18" xfId="47312" hidden="1" xr:uid="{00000000-0005-0000-0000-0000D12B0000}"/>
    <cellStyle name="Followed Hyperlink 18" xfId="26307" hidden="1" xr:uid="{00000000-0005-0000-0000-0000CD2D0000}"/>
    <cellStyle name="Followed Hyperlink 18" xfId="234" hidden="1" xr:uid="{00000000-0005-0000-0000-0000982F0000}"/>
    <cellStyle name="Followed Hyperlink 18" xfId="1249" hidden="1" xr:uid="{00000000-0005-0000-0000-0000762F0000}"/>
    <cellStyle name="Followed Hyperlink 18" xfId="2418" hidden="1" xr:uid="{00000000-0005-0000-0000-0000542F0000}"/>
    <cellStyle name="Followed Hyperlink 18" xfId="6684" hidden="1" xr:uid="{00000000-0005-0000-0000-0000322F0000}"/>
    <cellStyle name="Followed Hyperlink 18" xfId="5219" hidden="1" xr:uid="{00000000-0005-0000-0000-0000102F0000}"/>
    <cellStyle name="Followed Hyperlink 18" xfId="11058" hidden="1" xr:uid="{00000000-0005-0000-0000-0000EE2E0000}"/>
    <cellStyle name="Followed Hyperlink 18" xfId="13522" hidden="1" xr:uid="{00000000-0005-0000-0000-0000CB2E0000}"/>
    <cellStyle name="Followed Hyperlink 18" xfId="26885" hidden="1" xr:uid="{00000000-0005-0000-0000-0000E82D0000}"/>
    <cellStyle name="Followed Hyperlink 18" xfId="27527" hidden="1" xr:uid="{00000000-0005-0000-0000-0000E92D0000}"/>
    <cellStyle name="Followed Hyperlink 18" xfId="27602" hidden="1" xr:uid="{00000000-0005-0000-0000-0000EA2D0000}"/>
    <cellStyle name="Followed Hyperlink 18" xfId="27646" hidden="1" xr:uid="{00000000-0005-0000-0000-0000EB2D0000}"/>
    <cellStyle name="Followed Hyperlink 18" xfId="27244" hidden="1" xr:uid="{00000000-0005-0000-0000-0000EC2D0000}"/>
    <cellStyle name="Followed Hyperlink 18" xfId="27728" hidden="1" xr:uid="{00000000-0005-0000-0000-0000EE2D0000}"/>
    <cellStyle name="Followed Hyperlink 18" xfId="27772" hidden="1" xr:uid="{00000000-0005-0000-0000-0000EF2D0000}"/>
    <cellStyle name="Followed Hyperlink 18" xfId="27232" hidden="1" xr:uid="{00000000-0005-0000-0000-0000F02D0000}"/>
    <cellStyle name="Followed Hyperlink 18" xfId="27814" hidden="1" xr:uid="{00000000-0005-0000-0000-0000F12D0000}"/>
    <cellStyle name="Followed Hyperlink 18" xfId="27854" hidden="1" xr:uid="{00000000-0005-0000-0000-0000F22D0000}"/>
    <cellStyle name="Followed Hyperlink 18" xfId="27898" hidden="1" xr:uid="{00000000-0005-0000-0000-0000F32D0000}"/>
    <cellStyle name="Followed Hyperlink 18" xfId="27411" hidden="1" xr:uid="{00000000-0005-0000-0000-0000F42D0000}"/>
    <cellStyle name="Followed Hyperlink 18" xfId="27940" hidden="1" xr:uid="{00000000-0005-0000-0000-0000F52D0000}"/>
    <cellStyle name="Followed Hyperlink 18" xfId="27980" hidden="1" xr:uid="{00000000-0005-0000-0000-0000F62D0000}"/>
    <cellStyle name="Followed Hyperlink 18" xfId="28024" hidden="1" xr:uid="{00000000-0005-0000-0000-0000F72D0000}"/>
    <cellStyle name="Followed Hyperlink 18" xfId="28150" hidden="1" xr:uid="{00000000-0005-0000-0000-0000F92D0000}"/>
    <cellStyle name="Followed Hyperlink 18" xfId="28190" hidden="1" xr:uid="{00000000-0005-0000-0000-0000FA2D0000}"/>
    <cellStyle name="Followed Hyperlink 18" xfId="28234" hidden="1" xr:uid="{00000000-0005-0000-0000-0000FB2D0000}"/>
    <cellStyle name="Followed Hyperlink 18" xfId="28083" hidden="1" xr:uid="{00000000-0005-0000-0000-0000FC2D0000}"/>
    <cellStyle name="Followed Hyperlink 18" xfId="28316" hidden="1" xr:uid="{00000000-0005-0000-0000-0000FE2D0000}"/>
    <cellStyle name="Followed Hyperlink 18" xfId="28400" hidden="1" xr:uid="{00000000-0005-0000-0000-0000002E0000}"/>
    <cellStyle name="Followed Hyperlink 18" xfId="28484" hidden="1" xr:uid="{00000000-0005-0000-0000-0000012E0000}"/>
    <cellStyle name="Followed Hyperlink 18" xfId="28528" hidden="1" xr:uid="{00000000-0005-0000-0000-0000022E0000}"/>
    <cellStyle name="Followed Hyperlink 18" xfId="28659" hidden="1" xr:uid="{00000000-0005-0000-0000-0000032E0000}"/>
    <cellStyle name="Followed Hyperlink 18" xfId="28703" hidden="1" xr:uid="{00000000-0005-0000-0000-0000042E0000}"/>
    <cellStyle name="Followed Hyperlink 18" xfId="28785" hidden="1" xr:uid="{00000000-0005-0000-0000-0000052E0000}"/>
    <cellStyle name="Followed Hyperlink 18" xfId="28829" hidden="1" xr:uid="{00000000-0005-0000-0000-0000062E0000}"/>
    <cellStyle name="Followed Hyperlink 18" xfId="28636" hidden="1" xr:uid="{00000000-0005-0000-0000-0000072E0000}"/>
    <cellStyle name="Followed Hyperlink 18" xfId="28871" hidden="1" xr:uid="{00000000-0005-0000-0000-0000082E0000}"/>
    <cellStyle name="Followed Hyperlink 18" xfId="28954" hidden="1" xr:uid="{00000000-0005-0000-0000-0000092E0000}"/>
    <cellStyle name="Followed Hyperlink 18" xfId="28561" hidden="1" xr:uid="{00000000-0005-0000-0000-00000B2E0000}"/>
    <cellStyle name="Followed Hyperlink 18" xfId="29039" hidden="1" xr:uid="{00000000-0005-0000-0000-00000C2E0000}"/>
    <cellStyle name="Followed Hyperlink 18" xfId="29166" hidden="1" xr:uid="{00000000-0005-0000-0000-00000E2E0000}"/>
    <cellStyle name="Followed Hyperlink 18" xfId="28596" hidden="1" xr:uid="{00000000-0005-0000-0000-00000F2E0000}"/>
    <cellStyle name="Followed Hyperlink 18" xfId="29207" hidden="1" xr:uid="{00000000-0005-0000-0000-0000102E0000}"/>
    <cellStyle name="Followed Hyperlink 18" xfId="29260" hidden="1" xr:uid="{00000000-0005-0000-0000-0000112E0000}"/>
    <cellStyle name="Followed Hyperlink 18" xfId="29304" hidden="1" xr:uid="{00000000-0005-0000-0000-0000122E0000}"/>
    <cellStyle name="Followed Hyperlink 18" xfId="28906" hidden="1" xr:uid="{00000000-0005-0000-0000-0000132E0000}"/>
    <cellStyle name="Followed Hyperlink 18" xfId="29361" hidden="1" xr:uid="{00000000-0005-0000-0000-0000142E0000}"/>
    <cellStyle name="Followed Hyperlink 18" xfId="29402" hidden="1" xr:uid="{00000000-0005-0000-0000-0000152E0000}"/>
    <cellStyle name="Followed Hyperlink 18" xfId="29446" hidden="1" xr:uid="{00000000-0005-0000-0000-0000162E0000}"/>
    <cellStyle name="Followed Hyperlink 18" xfId="29499" hidden="1" xr:uid="{00000000-0005-0000-0000-0000172E0000}"/>
    <cellStyle name="Followed Hyperlink 18" xfId="29543" hidden="1" xr:uid="{00000000-0005-0000-0000-0000182E0000}"/>
    <cellStyle name="Followed Hyperlink 18" xfId="29614" hidden="1" xr:uid="{00000000-0005-0000-0000-0000192E0000}"/>
    <cellStyle name="Followed Hyperlink 18" xfId="29658" hidden="1" xr:uid="{00000000-0005-0000-0000-00001A2E0000}"/>
    <cellStyle name="Followed Hyperlink 18" xfId="29711" hidden="1" xr:uid="{00000000-0005-0000-0000-00001C2E0000}"/>
    <cellStyle name="Followed Hyperlink 18" xfId="29834" hidden="1" xr:uid="{00000000-0005-0000-0000-00001E2E0000}"/>
    <cellStyle name="Followed Hyperlink 18" xfId="29237" hidden="1" xr:uid="{00000000-0005-0000-0000-00001F2E0000}"/>
    <cellStyle name="Followed Hyperlink 18" xfId="29954" hidden="1" xr:uid="{00000000-0005-0000-0000-0000202E0000}"/>
    <cellStyle name="Followed Hyperlink 18" xfId="29998" hidden="1" xr:uid="{00000000-0005-0000-0000-0000212E0000}"/>
    <cellStyle name="Followed Hyperlink 18" xfId="29596" hidden="1" xr:uid="{00000000-0005-0000-0000-0000222E0000}"/>
    <cellStyle name="Followed Hyperlink 18" xfId="30040" hidden="1" xr:uid="{00000000-0005-0000-0000-0000232E0000}"/>
    <cellStyle name="Followed Hyperlink 18" xfId="30080" hidden="1" xr:uid="{00000000-0005-0000-0000-0000242E0000}"/>
    <cellStyle name="Followed Hyperlink 18" xfId="30124" hidden="1" xr:uid="{00000000-0005-0000-0000-0000252E0000}"/>
    <cellStyle name="Followed Hyperlink 18" xfId="29584" hidden="1" xr:uid="{00000000-0005-0000-0000-0000262E0000}"/>
    <cellStyle name="Followed Hyperlink 18" xfId="30166" hidden="1" xr:uid="{00000000-0005-0000-0000-0000272E0000}"/>
    <cellStyle name="Followed Hyperlink 18" xfId="30206" hidden="1" xr:uid="{00000000-0005-0000-0000-0000282E0000}"/>
    <cellStyle name="Followed Hyperlink 18" xfId="30250" hidden="1" xr:uid="{00000000-0005-0000-0000-0000292E0000}"/>
    <cellStyle name="Followed Hyperlink 18" xfId="29763" hidden="1" xr:uid="{00000000-0005-0000-0000-00002A2E0000}"/>
    <cellStyle name="Followed Hyperlink 18" xfId="30292" hidden="1" xr:uid="{00000000-0005-0000-0000-00002B2E0000}"/>
    <cellStyle name="Followed Hyperlink 18" xfId="30458" hidden="1" xr:uid="{00000000-0005-0000-0000-00002E2E0000}"/>
    <cellStyle name="Followed Hyperlink 18" xfId="30502" hidden="1" xr:uid="{00000000-0005-0000-0000-00002F2E0000}"/>
    <cellStyle name="Followed Hyperlink 18" xfId="30542" hidden="1" xr:uid="{00000000-0005-0000-0000-0000302E0000}"/>
    <cellStyle name="Followed Hyperlink 18" xfId="30586" hidden="1" xr:uid="{00000000-0005-0000-0000-0000312E0000}"/>
    <cellStyle name="Followed Hyperlink 18" xfId="29879" hidden="1" xr:uid="{00000000-0005-0000-0000-0000322E0000}"/>
    <cellStyle name="Followed Hyperlink 18" xfId="28444" hidden="1" xr:uid="{00000000-0005-0000-0000-0000332E0000}"/>
    <cellStyle name="Followed Hyperlink 18" xfId="27191" hidden="1" xr:uid="{00000000-0005-0000-0000-0000342E0000}"/>
    <cellStyle name="Followed Hyperlink 18" xfId="25832" hidden="1" xr:uid="{00000000-0005-0000-0000-0000352E0000}"/>
    <cellStyle name="Followed Hyperlink 18" xfId="24537" hidden="1" xr:uid="{00000000-0005-0000-0000-0000362E0000}"/>
    <cellStyle name="Followed Hyperlink 18" xfId="23104" hidden="1" xr:uid="{00000000-0005-0000-0000-0000372E0000}"/>
    <cellStyle name="Followed Hyperlink 18" xfId="21809" hidden="1" xr:uid="{00000000-0005-0000-0000-0000382E0000}"/>
    <cellStyle name="Followed Hyperlink 18" xfId="20461" hidden="1" xr:uid="{00000000-0005-0000-0000-0000392E0000}"/>
    <cellStyle name="Followed Hyperlink 18" xfId="19026" hidden="1" xr:uid="{00000000-0005-0000-0000-00003A2E0000}"/>
    <cellStyle name="Followed Hyperlink 18" xfId="17820" hidden="1" xr:uid="{00000000-0005-0000-0000-00003B2E0000}"/>
    <cellStyle name="Followed Hyperlink 18" xfId="16385" hidden="1" xr:uid="{00000000-0005-0000-0000-00003C2E0000}"/>
    <cellStyle name="Followed Hyperlink 18" xfId="7537" hidden="1" xr:uid="{00000000-0005-0000-0000-00003F2E0000}"/>
    <cellStyle name="Followed Hyperlink 18" xfId="7581" hidden="1" xr:uid="{00000000-0005-0000-0000-0000402E0000}"/>
    <cellStyle name="Followed Hyperlink 18" xfId="7663" hidden="1" xr:uid="{00000000-0005-0000-0000-0000412E0000}"/>
    <cellStyle name="Followed Hyperlink 18" xfId="7707" hidden="1" xr:uid="{00000000-0005-0000-0000-0000422E0000}"/>
    <cellStyle name="Followed Hyperlink 18" xfId="7749" hidden="1" xr:uid="{00000000-0005-0000-0000-0000442E0000}"/>
    <cellStyle name="Followed Hyperlink 18" xfId="7832" hidden="1" xr:uid="{00000000-0005-0000-0000-0000452E0000}"/>
    <cellStyle name="Followed Hyperlink 18" xfId="7876" hidden="1" xr:uid="{00000000-0005-0000-0000-0000462E0000}"/>
    <cellStyle name="Followed Hyperlink 18" xfId="7439" hidden="1" xr:uid="{00000000-0005-0000-0000-0000472E0000}"/>
    <cellStyle name="Followed Hyperlink 18" xfId="7917" hidden="1" xr:uid="{00000000-0005-0000-0000-0000482E0000}"/>
    <cellStyle name="Followed Hyperlink 18" xfId="8000" hidden="1" xr:uid="{00000000-0005-0000-0000-0000492E0000}"/>
    <cellStyle name="Followed Hyperlink 18" xfId="8044" hidden="1" xr:uid="{00000000-0005-0000-0000-00004A2E0000}"/>
    <cellStyle name="Followed Hyperlink 18" xfId="7474" hidden="1" xr:uid="{00000000-0005-0000-0000-00004B2E0000}"/>
    <cellStyle name="Followed Hyperlink 18" xfId="8085" hidden="1" xr:uid="{00000000-0005-0000-0000-00004C2E0000}"/>
    <cellStyle name="Followed Hyperlink 18" xfId="8182" hidden="1" xr:uid="{00000000-0005-0000-0000-00004E2E0000}"/>
    <cellStyle name="Followed Hyperlink 18" xfId="7784" hidden="1" xr:uid="{00000000-0005-0000-0000-00004F2E0000}"/>
    <cellStyle name="Followed Hyperlink 18" xfId="8280" hidden="1" xr:uid="{00000000-0005-0000-0000-0000512E0000}"/>
    <cellStyle name="Followed Hyperlink 18" xfId="8324" hidden="1" xr:uid="{00000000-0005-0000-0000-0000522E0000}"/>
    <cellStyle name="Followed Hyperlink 18" xfId="8377" hidden="1" xr:uid="{00000000-0005-0000-0000-0000532E0000}"/>
    <cellStyle name="Followed Hyperlink 18" xfId="8492" hidden="1" xr:uid="{00000000-0005-0000-0000-0000542E0000}"/>
    <cellStyle name="Followed Hyperlink 18" xfId="8536" hidden="1" xr:uid="{00000000-0005-0000-0000-0000552E0000}"/>
    <cellStyle name="Followed Hyperlink 18" xfId="7809" hidden="1" xr:uid="{00000000-0005-0000-0000-0000562E0000}"/>
    <cellStyle name="Followed Hyperlink 18" xfId="8589" hidden="1" xr:uid="{00000000-0005-0000-0000-0000572E0000}"/>
    <cellStyle name="Followed Hyperlink 18" xfId="8668" hidden="1" xr:uid="{00000000-0005-0000-0000-0000582E0000}"/>
    <cellStyle name="Followed Hyperlink 18" xfId="8712" hidden="1" xr:uid="{00000000-0005-0000-0000-0000592E0000}"/>
    <cellStyle name="Followed Hyperlink 18" xfId="8115" hidden="1" xr:uid="{00000000-0005-0000-0000-00005A2E0000}"/>
    <cellStyle name="Followed Hyperlink 18" xfId="8757" hidden="1" xr:uid="{00000000-0005-0000-0000-00005B2E0000}"/>
    <cellStyle name="Followed Hyperlink 18" xfId="8832" hidden="1" xr:uid="{00000000-0005-0000-0000-00005C2E0000}"/>
    <cellStyle name="Followed Hyperlink 18" xfId="8474" hidden="1" xr:uid="{00000000-0005-0000-0000-00005E2E0000}"/>
    <cellStyle name="Followed Hyperlink 18" xfId="8918" hidden="1" xr:uid="{00000000-0005-0000-0000-00005F2E0000}"/>
    <cellStyle name="Followed Hyperlink 18" xfId="8958" hidden="1" xr:uid="{00000000-0005-0000-0000-0000602E0000}"/>
    <cellStyle name="Followed Hyperlink 18" xfId="8462" hidden="1" xr:uid="{00000000-0005-0000-0000-0000622E0000}"/>
    <cellStyle name="Followed Hyperlink 18" xfId="9044" hidden="1" xr:uid="{00000000-0005-0000-0000-0000632E0000}"/>
    <cellStyle name="Followed Hyperlink 18" xfId="9084" hidden="1" xr:uid="{00000000-0005-0000-0000-0000642E0000}"/>
    <cellStyle name="Followed Hyperlink 18" xfId="9128" hidden="1" xr:uid="{00000000-0005-0000-0000-0000652E0000}"/>
    <cellStyle name="Followed Hyperlink 18" xfId="8641" hidden="1" xr:uid="{00000000-0005-0000-0000-0000662E0000}"/>
    <cellStyle name="Followed Hyperlink 18" xfId="9170" hidden="1" xr:uid="{00000000-0005-0000-0000-0000672E0000}"/>
    <cellStyle name="Followed Hyperlink 18" xfId="9210" hidden="1" xr:uid="{00000000-0005-0000-0000-0000682E0000}"/>
    <cellStyle name="Followed Hyperlink 18" xfId="9254" hidden="1" xr:uid="{00000000-0005-0000-0000-0000692E0000}"/>
    <cellStyle name="Followed Hyperlink 18" xfId="9336" hidden="1" xr:uid="{00000000-0005-0000-0000-00006A2E0000}"/>
    <cellStyle name="Followed Hyperlink 18" xfId="9380" hidden="1" xr:uid="{00000000-0005-0000-0000-00006B2E0000}"/>
    <cellStyle name="Followed Hyperlink 18" xfId="9420" hidden="1" xr:uid="{00000000-0005-0000-0000-00006C2E0000}"/>
    <cellStyle name="Followed Hyperlink 18" xfId="9313" hidden="1" xr:uid="{00000000-0005-0000-0000-00006E2E0000}"/>
    <cellStyle name="Followed Hyperlink 18" xfId="9506" hidden="1" xr:uid="{00000000-0005-0000-0000-00006F2E0000}"/>
    <cellStyle name="Followed Hyperlink 18" xfId="9546" hidden="1" xr:uid="{00000000-0005-0000-0000-0000702E0000}"/>
    <cellStyle name="Followed Hyperlink 18" xfId="9590" hidden="1" xr:uid="{00000000-0005-0000-0000-0000712E0000}"/>
    <cellStyle name="Followed Hyperlink 18" xfId="9623" hidden="1" xr:uid="{00000000-0005-0000-0000-0000732E0000}"/>
    <cellStyle name="Followed Hyperlink 18" xfId="9663" hidden="1" xr:uid="{00000000-0005-0000-0000-0000742E0000}"/>
    <cellStyle name="Followed Hyperlink 18" xfId="9707" hidden="1" xr:uid="{00000000-0005-0000-0000-0000752E0000}"/>
    <cellStyle name="Followed Hyperlink 18" xfId="9838" hidden="1" xr:uid="{00000000-0005-0000-0000-0000762E0000}"/>
    <cellStyle name="Followed Hyperlink 18" xfId="9882" hidden="1" xr:uid="{00000000-0005-0000-0000-0000772E0000}"/>
    <cellStyle name="Followed Hyperlink 18" xfId="9964" hidden="1" xr:uid="{00000000-0005-0000-0000-0000782E0000}"/>
    <cellStyle name="Followed Hyperlink 18" xfId="10008" hidden="1" xr:uid="{00000000-0005-0000-0000-0000792E0000}"/>
    <cellStyle name="Followed Hyperlink 18" xfId="9815" hidden="1" xr:uid="{00000000-0005-0000-0000-00007A2E0000}"/>
    <cellStyle name="Followed Hyperlink 18" xfId="10050" hidden="1" xr:uid="{00000000-0005-0000-0000-00007B2E0000}"/>
    <cellStyle name="Followed Hyperlink 18" xfId="10133" hidden="1" xr:uid="{00000000-0005-0000-0000-00007C2E0000}"/>
    <cellStyle name="Followed Hyperlink 18" xfId="9740" hidden="1" xr:uid="{00000000-0005-0000-0000-00007E2E0000}"/>
    <cellStyle name="Followed Hyperlink 18" xfId="10218" hidden="1" xr:uid="{00000000-0005-0000-0000-00007F2E0000}"/>
    <cellStyle name="Followed Hyperlink 18" xfId="10301" hidden="1" xr:uid="{00000000-0005-0000-0000-0000802E0000}"/>
    <cellStyle name="Followed Hyperlink 18" xfId="10345" hidden="1" xr:uid="{00000000-0005-0000-0000-0000812E0000}"/>
    <cellStyle name="Followed Hyperlink 18" xfId="9775" hidden="1" xr:uid="{00000000-0005-0000-0000-0000822E0000}"/>
    <cellStyle name="Followed Hyperlink 18" xfId="10439" hidden="1" xr:uid="{00000000-0005-0000-0000-0000842E0000}"/>
    <cellStyle name="Followed Hyperlink 18" xfId="10483" hidden="1" xr:uid="{00000000-0005-0000-0000-0000852E0000}"/>
    <cellStyle name="Followed Hyperlink 18" xfId="10085" hidden="1" xr:uid="{00000000-0005-0000-0000-0000862E0000}"/>
    <cellStyle name="Followed Hyperlink 18" xfId="10581" hidden="1" xr:uid="{00000000-0005-0000-0000-0000882E0000}"/>
    <cellStyle name="Followed Hyperlink 18" xfId="10625" hidden="1" xr:uid="{00000000-0005-0000-0000-0000892E0000}"/>
    <cellStyle name="Followed Hyperlink 18" xfId="10678" hidden="1" xr:uid="{00000000-0005-0000-0000-00008A2E0000}"/>
    <cellStyle name="Followed Hyperlink 18" xfId="10722" hidden="1" xr:uid="{00000000-0005-0000-0000-00008B2E0000}"/>
    <cellStyle name="Followed Hyperlink 18" xfId="10793" hidden="1" xr:uid="{00000000-0005-0000-0000-00008C2E0000}"/>
    <cellStyle name="Followed Hyperlink 18" xfId="10110" hidden="1" xr:uid="{00000000-0005-0000-0000-00008E2E0000}"/>
    <cellStyle name="Followed Hyperlink 18" xfId="10890" hidden="1" xr:uid="{00000000-0005-0000-0000-00008F2E0000}"/>
    <cellStyle name="Followed Hyperlink 18" xfId="10969" hidden="1" xr:uid="{00000000-0005-0000-0000-0000902E0000}"/>
    <cellStyle name="Followed Hyperlink 18" xfId="11013" hidden="1" xr:uid="{00000000-0005-0000-0000-0000912E0000}"/>
    <cellStyle name="Followed Hyperlink 18" xfId="10416" hidden="1" xr:uid="{00000000-0005-0000-0000-0000922E0000}"/>
    <cellStyle name="Followed Hyperlink 18" xfId="11133" hidden="1" xr:uid="{00000000-0005-0000-0000-0000932E0000}"/>
    <cellStyle name="Followed Hyperlink 18" xfId="11177" hidden="1" xr:uid="{00000000-0005-0000-0000-0000942E0000}"/>
    <cellStyle name="Followed Hyperlink 18" xfId="11219" hidden="1" xr:uid="{00000000-0005-0000-0000-0000962E0000}"/>
    <cellStyle name="Followed Hyperlink 18" xfId="11259" hidden="1" xr:uid="{00000000-0005-0000-0000-0000972E0000}"/>
    <cellStyle name="Followed Hyperlink 18" xfId="11303" hidden="1" xr:uid="{00000000-0005-0000-0000-0000982E0000}"/>
    <cellStyle name="Followed Hyperlink 18" xfId="10763" hidden="1" xr:uid="{00000000-0005-0000-0000-0000992E0000}"/>
    <cellStyle name="Followed Hyperlink 18" xfId="11345" hidden="1" xr:uid="{00000000-0005-0000-0000-00009A2E0000}"/>
    <cellStyle name="Followed Hyperlink 18" xfId="11385" hidden="1" xr:uid="{00000000-0005-0000-0000-00009B2E0000}"/>
    <cellStyle name="Followed Hyperlink 18" xfId="11429" hidden="1" xr:uid="{00000000-0005-0000-0000-00009C2E0000}"/>
    <cellStyle name="Followed Hyperlink 18" xfId="11471" hidden="1" xr:uid="{00000000-0005-0000-0000-00009E2E0000}"/>
    <cellStyle name="Followed Hyperlink 18" xfId="11511" hidden="1" xr:uid="{00000000-0005-0000-0000-00009F2E0000}"/>
    <cellStyle name="Followed Hyperlink 18" xfId="11555" hidden="1" xr:uid="{00000000-0005-0000-0000-0000A02E0000}"/>
    <cellStyle name="Followed Hyperlink 18" xfId="11637" hidden="1" xr:uid="{00000000-0005-0000-0000-0000A12E0000}"/>
    <cellStyle name="Followed Hyperlink 18" xfId="11681" hidden="1" xr:uid="{00000000-0005-0000-0000-0000A22E0000}"/>
    <cellStyle name="Followed Hyperlink 18" xfId="11721" hidden="1" xr:uid="{00000000-0005-0000-0000-0000A32E0000}"/>
    <cellStyle name="Followed Hyperlink 18" xfId="11765" hidden="1" xr:uid="{00000000-0005-0000-0000-0000A42E0000}"/>
    <cellStyle name="Followed Hyperlink 18" xfId="11614" hidden="1" xr:uid="{00000000-0005-0000-0000-0000A52E0000}"/>
    <cellStyle name="Followed Hyperlink 18" xfId="7514" hidden="1" xr:uid="{00000000-0005-0000-0000-0000432E0000}"/>
    <cellStyle name="Followed Hyperlink 18" xfId="28360" hidden="1" xr:uid="{00000000-0005-0000-0000-0000FF2D0000}"/>
    <cellStyle name="Followed Hyperlink 18" xfId="23396" hidden="1" xr:uid="{00000000-0005-0000-0000-00008B2D0000}"/>
    <cellStyle name="Followed Hyperlink 18" xfId="23440" hidden="1" xr:uid="{00000000-0005-0000-0000-00008C2D0000}"/>
    <cellStyle name="Followed Hyperlink 18" xfId="23524" hidden="1" xr:uid="{00000000-0005-0000-0000-00008E2D0000}"/>
    <cellStyle name="Followed Hyperlink 18" xfId="23373" hidden="1" xr:uid="{00000000-0005-0000-0000-00008F2D0000}"/>
    <cellStyle name="Followed Hyperlink 18" xfId="23566" hidden="1" xr:uid="{00000000-0005-0000-0000-0000902D0000}"/>
    <cellStyle name="Followed Hyperlink 18" xfId="23606" hidden="1" xr:uid="{00000000-0005-0000-0000-0000912D0000}"/>
    <cellStyle name="Followed Hyperlink 18" xfId="23650" hidden="1" xr:uid="{00000000-0005-0000-0000-0000922D0000}"/>
    <cellStyle name="Followed Hyperlink 18" xfId="23730" hidden="1" xr:uid="{00000000-0005-0000-0000-0000932D0000}"/>
    <cellStyle name="Followed Hyperlink 18" xfId="23774" hidden="1" xr:uid="{00000000-0005-0000-0000-0000942D0000}"/>
    <cellStyle name="Followed Hyperlink 18" xfId="23814" hidden="1" xr:uid="{00000000-0005-0000-0000-0000952D0000}"/>
    <cellStyle name="Followed Hyperlink 18" xfId="23858" hidden="1" xr:uid="{00000000-0005-0000-0000-0000962D0000}"/>
    <cellStyle name="Followed Hyperlink 18" xfId="23989" hidden="1" xr:uid="{00000000-0005-0000-0000-0000972D0000}"/>
    <cellStyle name="Followed Hyperlink 18" xfId="24033" hidden="1" xr:uid="{00000000-0005-0000-0000-0000982D0000}"/>
    <cellStyle name="Followed Hyperlink 18" xfId="24159" hidden="1" xr:uid="{00000000-0005-0000-0000-00009A2D0000}"/>
    <cellStyle name="Followed Hyperlink 18" xfId="23966" hidden="1" xr:uid="{00000000-0005-0000-0000-00009B2D0000}"/>
    <cellStyle name="Followed Hyperlink 18" xfId="24201" hidden="1" xr:uid="{00000000-0005-0000-0000-00009C2D0000}"/>
    <cellStyle name="Followed Hyperlink 18" xfId="24328" hidden="1" xr:uid="{00000000-0005-0000-0000-00009E2D0000}"/>
    <cellStyle name="Followed Hyperlink 18" xfId="23891" hidden="1" xr:uid="{00000000-0005-0000-0000-00009F2D0000}"/>
    <cellStyle name="Followed Hyperlink 18" xfId="24369" hidden="1" xr:uid="{00000000-0005-0000-0000-0000A02D0000}"/>
    <cellStyle name="Followed Hyperlink 18" xfId="24452" hidden="1" xr:uid="{00000000-0005-0000-0000-0000A12D0000}"/>
    <cellStyle name="Followed Hyperlink 18" xfId="24496" hidden="1" xr:uid="{00000000-0005-0000-0000-0000A22D0000}"/>
    <cellStyle name="Followed Hyperlink 18" xfId="23926" hidden="1" xr:uid="{00000000-0005-0000-0000-0000A32D0000}"/>
    <cellStyle name="Followed Hyperlink 18" xfId="24590" hidden="1" xr:uid="{00000000-0005-0000-0000-0000A42D0000}"/>
    <cellStyle name="Followed Hyperlink 18" xfId="24634" hidden="1" xr:uid="{00000000-0005-0000-0000-0000A52D0000}"/>
    <cellStyle name="Followed Hyperlink 18" xfId="24236" hidden="1" xr:uid="{00000000-0005-0000-0000-0000A62D0000}"/>
    <cellStyle name="Followed Hyperlink 18" xfId="24691" hidden="1" xr:uid="{00000000-0005-0000-0000-0000A72D0000}"/>
    <cellStyle name="Followed Hyperlink 18" xfId="24732" hidden="1" xr:uid="{00000000-0005-0000-0000-0000A82D0000}"/>
    <cellStyle name="Followed Hyperlink 18" xfId="24776" hidden="1" xr:uid="{00000000-0005-0000-0000-0000A92D0000}"/>
    <cellStyle name="Followed Hyperlink 18" xfId="24873" hidden="1" xr:uid="{00000000-0005-0000-0000-0000AB2D0000}"/>
    <cellStyle name="Followed Hyperlink 18" xfId="24944" hidden="1" xr:uid="{00000000-0005-0000-0000-0000AC2D0000}"/>
    <cellStyle name="Followed Hyperlink 18" xfId="24261" hidden="1" xr:uid="{00000000-0005-0000-0000-0000AE2D0000}"/>
    <cellStyle name="Followed Hyperlink 18" xfId="25041" hidden="1" xr:uid="{00000000-0005-0000-0000-0000AF2D0000}"/>
    <cellStyle name="Followed Hyperlink 18" xfId="25120" hidden="1" xr:uid="{00000000-0005-0000-0000-0000B02D0000}"/>
    <cellStyle name="Followed Hyperlink 18" xfId="25164" hidden="1" xr:uid="{00000000-0005-0000-0000-0000B12D0000}"/>
    <cellStyle name="Followed Hyperlink 18" xfId="24567" hidden="1" xr:uid="{00000000-0005-0000-0000-0000B22D0000}"/>
    <cellStyle name="Followed Hyperlink 18" xfId="25209" hidden="1" xr:uid="{00000000-0005-0000-0000-0000B32D0000}"/>
    <cellStyle name="Followed Hyperlink 18" xfId="25284" hidden="1" xr:uid="{00000000-0005-0000-0000-0000B42D0000}"/>
    <cellStyle name="Followed Hyperlink 18" xfId="25328" hidden="1" xr:uid="{00000000-0005-0000-0000-0000B52D0000}"/>
    <cellStyle name="Followed Hyperlink 18" xfId="24926" hidden="1" xr:uid="{00000000-0005-0000-0000-0000B62D0000}"/>
    <cellStyle name="Followed Hyperlink 18" xfId="25370" hidden="1" xr:uid="{00000000-0005-0000-0000-0000B72D0000}"/>
    <cellStyle name="Followed Hyperlink 18" xfId="25410" hidden="1" xr:uid="{00000000-0005-0000-0000-0000B82D0000}"/>
    <cellStyle name="Followed Hyperlink 18" xfId="25454" hidden="1" xr:uid="{00000000-0005-0000-0000-0000B92D0000}"/>
    <cellStyle name="Followed Hyperlink 18" xfId="25496" hidden="1" xr:uid="{00000000-0005-0000-0000-0000BB2D0000}"/>
    <cellStyle name="Followed Hyperlink 18" xfId="25093" hidden="1" xr:uid="{00000000-0005-0000-0000-0000BE2D0000}"/>
    <cellStyle name="Followed Hyperlink 18" xfId="25622" hidden="1" xr:uid="{00000000-0005-0000-0000-0000BF2D0000}"/>
    <cellStyle name="Followed Hyperlink 18" xfId="25662" hidden="1" xr:uid="{00000000-0005-0000-0000-0000C02D0000}"/>
    <cellStyle name="Followed Hyperlink 18" xfId="25706" hidden="1" xr:uid="{00000000-0005-0000-0000-0000C12D0000}"/>
    <cellStyle name="Followed Hyperlink 18" xfId="25788" hidden="1" xr:uid="{00000000-0005-0000-0000-0000C22D0000}"/>
    <cellStyle name="Followed Hyperlink 18" xfId="25872" hidden="1" xr:uid="{00000000-0005-0000-0000-0000C32D0000}"/>
    <cellStyle name="Followed Hyperlink 18" xfId="25916" hidden="1" xr:uid="{00000000-0005-0000-0000-0000C42D0000}"/>
    <cellStyle name="Followed Hyperlink 18" xfId="25765" hidden="1" xr:uid="{00000000-0005-0000-0000-0000C52D0000}"/>
    <cellStyle name="Followed Hyperlink 18" xfId="25958" hidden="1" xr:uid="{00000000-0005-0000-0000-0000C62D0000}"/>
    <cellStyle name="Followed Hyperlink 18" xfId="25998" hidden="1" xr:uid="{00000000-0005-0000-0000-0000C72D0000}"/>
    <cellStyle name="Followed Hyperlink 18" xfId="26042" hidden="1" xr:uid="{00000000-0005-0000-0000-0000C82D0000}"/>
    <cellStyle name="Followed Hyperlink 18" xfId="23702" hidden="1" xr:uid="{00000000-0005-0000-0000-0000C92D0000}"/>
    <cellStyle name="Followed Hyperlink 18" xfId="26092" hidden="1" xr:uid="{00000000-0005-0000-0000-0000CA2D0000}"/>
    <cellStyle name="Followed Hyperlink 18" xfId="26132" hidden="1" xr:uid="{00000000-0005-0000-0000-0000CB2D0000}"/>
    <cellStyle name="Followed Hyperlink 18" xfId="26176" hidden="1" xr:uid="{00000000-0005-0000-0000-0000CC2D0000}"/>
    <cellStyle name="Followed Hyperlink 18" xfId="26433" hidden="1" xr:uid="{00000000-0005-0000-0000-0000CF2D0000}"/>
    <cellStyle name="Followed Hyperlink 18" xfId="26477" hidden="1" xr:uid="{00000000-0005-0000-0000-0000D02D0000}"/>
    <cellStyle name="Followed Hyperlink 18" xfId="26284" hidden="1" xr:uid="{00000000-0005-0000-0000-0000D12D0000}"/>
    <cellStyle name="Followed Hyperlink 18" xfId="26519" hidden="1" xr:uid="{00000000-0005-0000-0000-0000D22D0000}"/>
    <cellStyle name="Followed Hyperlink 18" xfId="26602" hidden="1" xr:uid="{00000000-0005-0000-0000-0000D32D0000}"/>
    <cellStyle name="Followed Hyperlink 18" xfId="26646" hidden="1" xr:uid="{00000000-0005-0000-0000-0000D42D0000}"/>
    <cellStyle name="Followed Hyperlink 18" xfId="26209" hidden="1" xr:uid="{00000000-0005-0000-0000-0000D52D0000}"/>
    <cellStyle name="Followed Hyperlink 18" xfId="26687" hidden="1" xr:uid="{00000000-0005-0000-0000-0000D62D0000}"/>
    <cellStyle name="Followed Hyperlink 18" xfId="26770" hidden="1" xr:uid="{00000000-0005-0000-0000-0000D72D0000}"/>
    <cellStyle name="Followed Hyperlink 18" xfId="26814" hidden="1" xr:uid="{00000000-0005-0000-0000-0000D82D0000}"/>
    <cellStyle name="Followed Hyperlink 18" xfId="26244" hidden="1" xr:uid="{00000000-0005-0000-0000-0000D92D0000}"/>
    <cellStyle name="Followed Hyperlink 18" xfId="26855" hidden="1" xr:uid="{00000000-0005-0000-0000-0000DA2D0000}"/>
    <cellStyle name="Followed Hyperlink 18" xfId="26908" hidden="1" xr:uid="{00000000-0005-0000-0000-0000DB2D0000}"/>
    <cellStyle name="Followed Hyperlink 18" xfId="26952" hidden="1" xr:uid="{00000000-0005-0000-0000-0000DC2D0000}"/>
    <cellStyle name="Followed Hyperlink 18" xfId="27009" hidden="1" xr:uid="{00000000-0005-0000-0000-0000DE2D0000}"/>
    <cellStyle name="Followed Hyperlink 18" xfId="27094" hidden="1" xr:uid="{00000000-0005-0000-0000-0000E02D0000}"/>
    <cellStyle name="Followed Hyperlink 18" xfId="27147" hidden="1" xr:uid="{00000000-0005-0000-0000-0000E12D0000}"/>
    <cellStyle name="Followed Hyperlink 18" xfId="27262" hidden="1" xr:uid="{00000000-0005-0000-0000-0000E22D0000}"/>
    <cellStyle name="Followed Hyperlink 18" xfId="27306" hidden="1" xr:uid="{00000000-0005-0000-0000-0000E32D0000}"/>
    <cellStyle name="Followed Hyperlink 18" xfId="26579" hidden="1" xr:uid="{00000000-0005-0000-0000-0000E42D0000}"/>
    <cellStyle name="Followed Hyperlink 18" xfId="27359" hidden="1" xr:uid="{00000000-0005-0000-0000-0000E52D0000}"/>
    <cellStyle name="Followed Hyperlink 18" xfId="27438" hidden="1" xr:uid="{00000000-0005-0000-0000-0000E62D0000}"/>
    <cellStyle name="Followed Hyperlink 18" xfId="27482" hidden="1" xr:uid="{00000000-0005-0000-0000-0000E72D0000}"/>
    <cellStyle name="Followed Hyperlink 18" xfId="24914" hidden="1" xr:uid="{00000000-0005-0000-0000-0000BA2D0000}"/>
    <cellStyle name="Followed Hyperlink 18" xfId="21382" hidden="1" xr:uid="{00000000-0005-0000-0000-00005E2D0000}"/>
    <cellStyle name="Followed Hyperlink 18" xfId="21422" hidden="1" xr:uid="{00000000-0005-0000-0000-00005F2D0000}"/>
    <cellStyle name="Followed Hyperlink 18" xfId="21466" hidden="1" xr:uid="{00000000-0005-0000-0000-0000602D0000}"/>
    <cellStyle name="Followed Hyperlink 18" xfId="21597" hidden="1" xr:uid="{00000000-0005-0000-0000-0000612D0000}"/>
    <cellStyle name="Followed Hyperlink 18" xfId="21641" hidden="1" xr:uid="{00000000-0005-0000-0000-0000622D0000}"/>
    <cellStyle name="Followed Hyperlink 18" xfId="21723" hidden="1" xr:uid="{00000000-0005-0000-0000-0000632D0000}"/>
    <cellStyle name="Followed Hyperlink 18" xfId="21574" hidden="1" xr:uid="{00000000-0005-0000-0000-0000652D0000}"/>
    <cellStyle name="Followed Hyperlink 18" xfId="21892" hidden="1" xr:uid="{00000000-0005-0000-0000-0000662D0000}"/>
    <cellStyle name="Followed Hyperlink 18" xfId="21936" hidden="1" xr:uid="{00000000-0005-0000-0000-0000672D0000}"/>
    <cellStyle name="Followed Hyperlink 18" xfId="21499" hidden="1" xr:uid="{00000000-0005-0000-0000-0000682D0000}"/>
    <cellStyle name="Followed Hyperlink 18" xfId="21977" hidden="1" xr:uid="{00000000-0005-0000-0000-0000692D0000}"/>
    <cellStyle name="Followed Hyperlink 18" xfId="22060" hidden="1" xr:uid="{00000000-0005-0000-0000-00006A2D0000}"/>
    <cellStyle name="Followed Hyperlink 18" xfId="22104" hidden="1" xr:uid="{00000000-0005-0000-0000-00006B2D0000}"/>
    <cellStyle name="Followed Hyperlink 18" xfId="21534" hidden="1" xr:uid="{00000000-0005-0000-0000-00006C2D0000}"/>
    <cellStyle name="Followed Hyperlink 18" xfId="22198" hidden="1" xr:uid="{00000000-0005-0000-0000-00006E2D0000}"/>
    <cellStyle name="Followed Hyperlink 18" xfId="22242" hidden="1" xr:uid="{00000000-0005-0000-0000-00006F2D0000}"/>
    <cellStyle name="Followed Hyperlink 18" xfId="21844" hidden="1" xr:uid="{00000000-0005-0000-0000-0000702D0000}"/>
    <cellStyle name="Followed Hyperlink 18" xfId="22299" hidden="1" xr:uid="{00000000-0005-0000-0000-0000712D0000}"/>
    <cellStyle name="Followed Hyperlink 18" xfId="22340" hidden="1" xr:uid="{00000000-0005-0000-0000-0000722D0000}"/>
    <cellStyle name="Followed Hyperlink 18" xfId="22384" hidden="1" xr:uid="{00000000-0005-0000-0000-0000732D0000}"/>
    <cellStyle name="Followed Hyperlink 18" xfId="22437" hidden="1" xr:uid="{00000000-0005-0000-0000-0000742D0000}"/>
    <cellStyle name="Followed Hyperlink 18" xfId="22552" hidden="1" xr:uid="{00000000-0005-0000-0000-0000762D0000}"/>
    <cellStyle name="Followed Hyperlink 18" xfId="22596" hidden="1" xr:uid="{00000000-0005-0000-0000-0000772D0000}"/>
    <cellStyle name="Followed Hyperlink 18" xfId="21869" hidden="1" xr:uid="{00000000-0005-0000-0000-0000782D0000}"/>
    <cellStyle name="Followed Hyperlink 18" xfId="22649" hidden="1" xr:uid="{00000000-0005-0000-0000-0000792D0000}"/>
    <cellStyle name="Followed Hyperlink 18" xfId="22728" hidden="1" xr:uid="{00000000-0005-0000-0000-00007A2D0000}"/>
    <cellStyle name="Followed Hyperlink 18" xfId="22772" hidden="1" xr:uid="{00000000-0005-0000-0000-00007B2D0000}"/>
    <cellStyle name="Followed Hyperlink 18" xfId="22175" hidden="1" xr:uid="{00000000-0005-0000-0000-00007C2D0000}"/>
    <cellStyle name="Followed Hyperlink 18" xfId="22892" hidden="1" xr:uid="{00000000-0005-0000-0000-00007E2D0000}"/>
    <cellStyle name="Followed Hyperlink 18" xfId="22936" hidden="1" xr:uid="{00000000-0005-0000-0000-00007F2D0000}"/>
    <cellStyle name="Followed Hyperlink 18" xfId="22534" hidden="1" xr:uid="{00000000-0005-0000-0000-0000802D0000}"/>
    <cellStyle name="Followed Hyperlink 18" xfId="22978" hidden="1" xr:uid="{00000000-0005-0000-0000-0000812D0000}"/>
    <cellStyle name="Followed Hyperlink 18" xfId="23018" hidden="1" xr:uid="{00000000-0005-0000-0000-0000822D0000}"/>
    <cellStyle name="Followed Hyperlink 18" xfId="23062" hidden="1" xr:uid="{00000000-0005-0000-0000-0000832D0000}"/>
    <cellStyle name="Followed Hyperlink 18" xfId="22522" hidden="1" xr:uid="{00000000-0005-0000-0000-0000842D0000}"/>
    <cellStyle name="Followed Hyperlink 18" xfId="23144" hidden="1" xr:uid="{00000000-0005-0000-0000-0000852D0000}"/>
    <cellStyle name="Followed Hyperlink 18" xfId="22701" hidden="1" xr:uid="{00000000-0005-0000-0000-0000872D0000}"/>
    <cellStyle name="Followed Hyperlink 18" xfId="23230" hidden="1" xr:uid="{00000000-0005-0000-0000-0000882D0000}"/>
    <cellStyle name="Followed Hyperlink 18" xfId="23270" hidden="1" xr:uid="{00000000-0005-0000-0000-0000892D0000}"/>
    <cellStyle name="Followed Hyperlink 18" xfId="23314" hidden="1" xr:uid="{00000000-0005-0000-0000-00008A2D0000}"/>
    <cellStyle name="Followed Hyperlink 18" xfId="20536" hidden="1" xr:uid="{00000000-0005-0000-0000-0000472D0000}"/>
    <cellStyle name="Followed Hyperlink 18" xfId="20580" hidden="1" xr:uid="{00000000-0005-0000-0000-0000482D0000}"/>
    <cellStyle name="Followed Hyperlink 18" xfId="20178" hidden="1" xr:uid="{00000000-0005-0000-0000-0000492D0000}"/>
    <cellStyle name="Followed Hyperlink 18" xfId="20622" hidden="1" xr:uid="{00000000-0005-0000-0000-00004A2D0000}"/>
    <cellStyle name="Followed Hyperlink 18" xfId="20662" hidden="1" xr:uid="{00000000-0005-0000-0000-00004B2D0000}"/>
    <cellStyle name="Followed Hyperlink 18" xfId="20706" hidden="1" xr:uid="{00000000-0005-0000-0000-00004C2D0000}"/>
    <cellStyle name="Followed Hyperlink 18" xfId="20748" hidden="1" xr:uid="{00000000-0005-0000-0000-00004E2D0000}"/>
    <cellStyle name="Followed Hyperlink 18" xfId="20788" hidden="1" xr:uid="{00000000-0005-0000-0000-00004F2D0000}"/>
    <cellStyle name="Followed Hyperlink 18" xfId="20832" hidden="1" xr:uid="{00000000-0005-0000-0000-0000502D0000}"/>
    <cellStyle name="Followed Hyperlink 18" xfId="20345" hidden="1" xr:uid="{00000000-0005-0000-0000-0000512D0000}"/>
    <cellStyle name="Followed Hyperlink 18" xfId="20874" hidden="1" xr:uid="{00000000-0005-0000-0000-0000522D0000}"/>
    <cellStyle name="Followed Hyperlink 18" xfId="20958" hidden="1" xr:uid="{00000000-0005-0000-0000-0000542D0000}"/>
    <cellStyle name="Followed Hyperlink 18" xfId="21040" hidden="1" xr:uid="{00000000-0005-0000-0000-0000552D0000}"/>
    <cellStyle name="Followed Hyperlink 18" xfId="21084" hidden="1" xr:uid="{00000000-0005-0000-0000-0000562D0000}"/>
    <cellStyle name="Followed Hyperlink 18" xfId="21124" hidden="1" xr:uid="{00000000-0005-0000-0000-0000572D0000}"/>
    <cellStyle name="Followed Hyperlink 18" xfId="21168" hidden="1" xr:uid="{00000000-0005-0000-0000-0000582D0000}"/>
    <cellStyle name="Followed Hyperlink 18" xfId="21017" hidden="1" xr:uid="{00000000-0005-0000-0000-0000592D0000}"/>
    <cellStyle name="Followed Hyperlink 18" xfId="21210" hidden="1" xr:uid="{00000000-0005-0000-0000-00005A2D0000}"/>
    <cellStyle name="Followed Hyperlink 18" xfId="21250" hidden="1" xr:uid="{00000000-0005-0000-0000-00005B2D0000}"/>
    <cellStyle name="Followed Hyperlink 18" xfId="21294" hidden="1" xr:uid="{00000000-0005-0000-0000-00005C2D0000}"/>
    <cellStyle name="Followed Hyperlink 18" xfId="19943" hidden="1" xr:uid="{00000000-0005-0000-0000-00003B2D0000}"/>
    <cellStyle name="Followed Hyperlink 18" xfId="19984" hidden="1" xr:uid="{00000000-0005-0000-0000-00003C2D0000}"/>
    <cellStyle name="Followed Hyperlink 18" xfId="20081" hidden="1" xr:uid="{00000000-0005-0000-0000-00003E2D0000}"/>
    <cellStyle name="Followed Hyperlink 18" xfId="20125" hidden="1" xr:uid="{00000000-0005-0000-0000-00003F2D0000}"/>
    <cellStyle name="Followed Hyperlink 18" xfId="20196" hidden="1" xr:uid="{00000000-0005-0000-0000-0000402D0000}"/>
    <cellStyle name="Followed Hyperlink 18" xfId="20240" hidden="1" xr:uid="{00000000-0005-0000-0000-0000412D0000}"/>
    <cellStyle name="Followed Hyperlink 18" xfId="20293" hidden="1" xr:uid="{00000000-0005-0000-0000-0000432D0000}"/>
    <cellStyle name="Followed Hyperlink 18" xfId="20372" hidden="1" xr:uid="{00000000-0005-0000-0000-0000442D0000}"/>
    <cellStyle name="Followed Hyperlink 18" xfId="20416" hidden="1" xr:uid="{00000000-0005-0000-0000-0000452D0000}"/>
    <cellStyle name="Followed Hyperlink 18" xfId="19819" hidden="1" xr:uid="{00000000-0005-0000-0000-0000462D0000}"/>
    <cellStyle name="Followed Hyperlink 18" xfId="19178" hidden="1" xr:uid="{00000000-0005-0000-0000-0000362D0000}"/>
    <cellStyle name="Followed Hyperlink 18" xfId="19789" hidden="1" xr:uid="{00000000-0005-0000-0000-0000372D0000}"/>
    <cellStyle name="Followed Hyperlink 18" xfId="19842" hidden="1" xr:uid="{00000000-0005-0000-0000-0000382D0000}"/>
    <cellStyle name="Followed Hyperlink 18" xfId="19886" hidden="1" xr:uid="{00000000-0005-0000-0000-0000392D0000}"/>
    <cellStyle name="Followed Hyperlink 18" xfId="19488" hidden="1" xr:uid="{00000000-0005-0000-0000-00003A2D0000}"/>
    <cellStyle name="Followed Hyperlink 18" xfId="19621" hidden="1" xr:uid="{00000000-0005-0000-0000-0000332D0000}"/>
    <cellStyle name="Followed Hyperlink 18" xfId="19704" hidden="1" xr:uid="{00000000-0005-0000-0000-0000342D0000}"/>
    <cellStyle name="Followed Hyperlink 18" xfId="19748" hidden="1" xr:uid="{00000000-0005-0000-0000-0000352D0000}"/>
    <cellStyle name="Followed Hyperlink 18" xfId="19143" hidden="1" xr:uid="{00000000-0005-0000-0000-0000322D0000}"/>
    <cellStyle name="Followed Hyperlink 18" xfId="19580" hidden="1" xr:uid="{00000000-0005-0000-0000-0000312D0000}"/>
    <cellStyle name="Followed Hyperlink 18" xfId="19513" hidden="1" xr:uid="{00000000-0005-0000-0000-0000422D0000}"/>
    <cellStyle name="Followed Hyperlink 18" xfId="20914" hidden="1" xr:uid="{00000000-0005-0000-0000-0000532D0000}"/>
    <cellStyle name="Followed Hyperlink 18" xfId="23188" hidden="1" xr:uid="{00000000-0005-0000-0000-0000862D0000}"/>
    <cellStyle name="Followed Hyperlink 18" xfId="22481" hidden="1" xr:uid="{00000000-0005-0000-0000-0000752D0000}"/>
    <cellStyle name="Followed Hyperlink 18" xfId="21767" hidden="1" xr:uid="{00000000-0005-0000-0000-0000642D0000}"/>
    <cellStyle name="Followed Hyperlink 18" xfId="27050" hidden="1" xr:uid="{00000000-0005-0000-0000-0000DF2D0000}"/>
    <cellStyle name="Followed Hyperlink 18" xfId="26351" hidden="1" xr:uid="{00000000-0005-0000-0000-0000CE2D0000}"/>
    <cellStyle name="Followed Hyperlink 18" xfId="25536" hidden="1" xr:uid="{00000000-0005-0000-0000-0000BC2D0000}"/>
    <cellStyle name="Followed Hyperlink 18" xfId="24829" hidden="1" xr:uid="{00000000-0005-0000-0000-0000AA2D0000}"/>
    <cellStyle name="Followed Hyperlink 18" xfId="24115" hidden="1" xr:uid="{00000000-0005-0000-0000-0000992D0000}"/>
    <cellStyle name="Followed Hyperlink 18" xfId="10540" hidden="1" xr:uid="{00000000-0005-0000-0000-0000872E0000}"/>
    <cellStyle name="Followed Hyperlink 18" xfId="10775" hidden="1" xr:uid="{00000000-0005-0000-0000-0000952E0000}"/>
    <cellStyle name="Followed Hyperlink 18" xfId="10386" hidden="1" xr:uid="{00000000-0005-0000-0000-0000832E0000}"/>
    <cellStyle name="Followed Hyperlink 18" xfId="2549" hidden="1" xr:uid="{00000000-0005-0000-0000-0000722E0000}"/>
    <cellStyle name="Followed Hyperlink 18" xfId="9002" hidden="1" xr:uid="{00000000-0005-0000-0000-0000612E0000}"/>
    <cellStyle name="Followed Hyperlink 18" xfId="8239" hidden="1" xr:uid="{00000000-0005-0000-0000-0000502E0000}"/>
    <cellStyle name="Followed Hyperlink 18" xfId="7406" hidden="1" xr:uid="{00000000-0005-0000-0000-00003E2E0000}"/>
    <cellStyle name="Followed Hyperlink 18" xfId="30332" hidden="1" xr:uid="{00000000-0005-0000-0000-00002C2E0000}"/>
    <cellStyle name="Followed Hyperlink 18" xfId="28931" hidden="1" xr:uid="{00000000-0005-0000-0000-00001B2E0000}"/>
    <cellStyle name="Followed Hyperlink 18" xfId="28998" hidden="1" xr:uid="{00000000-0005-0000-0000-00000A2E0000}"/>
    <cellStyle name="Followed Hyperlink 18" xfId="28106" hidden="1" xr:uid="{00000000-0005-0000-0000-0000F82D0000}"/>
    <cellStyle name="Followed Hyperlink 18" xfId="11968" hidden="1" xr:uid="{00000000-0005-0000-0000-0000A92E0000}"/>
    <cellStyle name="Followed Hyperlink 18" xfId="51062" hidden="1" xr:uid="{00000000-0005-0000-0000-0000232C0000}"/>
    <cellStyle name="Followed Hyperlink 18" xfId="50305" hidden="1" xr:uid="{00000000-0005-0000-0000-0000112C0000}"/>
    <cellStyle name="Followed Hyperlink 18" xfId="49456" hidden="1" xr:uid="{00000000-0005-0000-0000-0000012C0000}"/>
    <cellStyle name="Followed Hyperlink 18" xfId="48782" hidden="1" xr:uid="{00000000-0005-0000-0000-0000EF2B0000}"/>
    <cellStyle name="Followed Hyperlink 18" xfId="47424" hidden="1" xr:uid="{00000000-0005-0000-0000-0000DF2B0000}"/>
    <cellStyle name="Followed Hyperlink 18" xfId="47151" hidden="1" xr:uid="{00000000-0005-0000-0000-0000CD2B0000}"/>
    <cellStyle name="Followed Hyperlink 18" xfId="46521" hidden="1" xr:uid="{00000000-0005-0000-0000-0000BC2B0000}"/>
    <cellStyle name="Followed Hyperlink 18" xfId="29790" hidden="1" xr:uid="{00000000-0005-0000-0000-00001D2E0000}"/>
    <cellStyle name="Followed Hyperlink 18" xfId="5820" hidden="1" xr:uid="{00000000-0005-0000-0000-00001D2F0000}"/>
    <cellStyle name="Followed Hyperlink 18" xfId="409" hidden="1" xr:uid="{00000000-0005-0000-0000-0000922F0000}"/>
    <cellStyle name="Followed Hyperlink 18" xfId="1748" hidden="1" xr:uid="{00000000-0005-0000-0000-0000812F0000}"/>
    <cellStyle name="Followed Hyperlink 18" xfId="3707" hidden="1" xr:uid="{00000000-0005-0000-0000-00006F2F0000}"/>
    <cellStyle name="Followed Hyperlink 18" xfId="2800" hidden="1" xr:uid="{00000000-0005-0000-0000-00005E2F0000}"/>
    <cellStyle name="Followed Hyperlink 18" xfId="2042" hidden="1" xr:uid="{00000000-0005-0000-0000-00004B2F0000}"/>
    <cellStyle name="Followed Hyperlink 18" xfId="6936" hidden="1" xr:uid="{00000000-0005-0000-0000-00003A2F0000}"/>
    <cellStyle name="Followed Hyperlink 18" xfId="6271" hidden="1" xr:uid="{00000000-0005-0000-0000-0000282F0000}"/>
    <cellStyle name="Followed Hyperlink 18" xfId="42690" hidden="1" xr:uid="{00000000-0005-0000-0000-0000722B0000}"/>
    <cellStyle name="Followed Hyperlink 18" xfId="43168" hidden="1" xr:uid="{00000000-0005-0000-0000-0000732B0000}"/>
    <cellStyle name="Followed Hyperlink 18" xfId="43251" hidden="1" xr:uid="{00000000-0005-0000-0000-0000742B0000}"/>
    <cellStyle name="Followed Hyperlink 18" xfId="42725" hidden="1" xr:uid="{00000000-0005-0000-0000-0000762B0000}"/>
    <cellStyle name="Followed Hyperlink 18" xfId="43389" hidden="1" xr:uid="{00000000-0005-0000-0000-0000772B0000}"/>
    <cellStyle name="Followed Hyperlink 18" xfId="43433" hidden="1" xr:uid="{00000000-0005-0000-0000-0000782B0000}"/>
    <cellStyle name="Followed Hyperlink 18" xfId="43490" hidden="1" xr:uid="{00000000-0005-0000-0000-00007A2B0000}"/>
    <cellStyle name="Followed Hyperlink 18" xfId="43531" hidden="1" xr:uid="{00000000-0005-0000-0000-00007B2B0000}"/>
    <cellStyle name="Followed Hyperlink 18" xfId="43575" hidden="1" xr:uid="{00000000-0005-0000-0000-00007C2B0000}"/>
    <cellStyle name="Followed Hyperlink 18" xfId="43628" hidden="1" xr:uid="{00000000-0005-0000-0000-00007D2B0000}"/>
    <cellStyle name="Followed Hyperlink 18" xfId="43672" hidden="1" xr:uid="{00000000-0005-0000-0000-00007E2B0000}"/>
    <cellStyle name="Followed Hyperlink 18" xfId="43743" hidden="1" xr:uid="{00000000-0005-0000-0000-00007F2B0000}"/>
    <cellStyle name="Followed Hyperlink 18" xfId="43787" hidden="1" xr:uid="{00000000-0005-0000-0000-0000802B0000}"/>
    <cellStyle name="Followed Hyperlink 18" xfId="43060" hidden="1" xr:uid="{00000000-0005-0000-0000-0000812B0000}"/>
    <cellStyle name="Followed Hyperlink 18" xfId="43840" hidden="1" xr:uid="{00000000-0005-0000-0000-0000822B0000}"/>
    <cellStyle name="Followed Hyperlink 18" xfId="43919" hidden="1" xr:uid="{00000000-0005-0000-0000-0000832B0000}"/>
    <cellStyle name="Followed Hyperlink 18" xfId="43963" hidden="1" xr:uid="{00000000-0005-0000-0000-0000842B0000}"/>
    <cellStyle name="Followed Hyperlink 18" xfId="43366" hidden="1" xr:uid="{00000000-0005-0000-0000-0000852B0000}"/>
    <cellStyle name="Followed Hyperlink 18" xfId="44083" hidden="1" xr:uid="{00000000-0005-0000-0000-0000862B0000}"/>
    <cellStyle name="Followed Hyperlink 18" xfId="44127" hidden="1" xr:uid="{00000000-0005-0000-0000-0000872B0000}"/>
    <cellStyle name="Followed Hyperlink 18" xfId="43725" hidden="1" xr:uid="{00000000-0005-0000-0000-0000882B0000}"/>
    <cellStyle name="Followed Hyperlink 18" xfId="44209" hidden="1" xr:uid="{00000000-0005-0000-0000-00008A2B0000}"/>
    <cellStyle name="Followed Hyperlink 18" xfId="44253" hidden="1" xr:uid="{00000000-0005-0000-0000-00008B2B0000}"/>
    <cellStyle name="Followed Hyperlink 18" xfId="43713" hidden="1" xr:uid="{00000000-0005-0000-0000-00008C2B0000}"/>
    <cellStyle name="Followed Hyperlink 18" xfId="44295" hidden="1" xr:uid="{00000000-0005-0000-0000-00008D2B0000}"/>
    <cellStyle name="Followed Hyperlink 18" xfId="44335" hidden="1" xr:uid="{00000000-0005-0000-0000-00008E2B0000}"/>
    <cellStyle name="Followed Hyperlink 18" xfId="44379" hidden="1" xr:uid="{00000000-0005-0000-0000-00008F2B0000}"/>
    <cellStyle name="Followed Hyperlink 18" xfId="43892" hidden="1" xr:uid="{00000000-0005-0000-0000-0000902B0000}"/>
    <cellStyle name="Followed Hyperlink 18" xfId="44421" hidden="1" xr:uid="{00000000-0005-0000-0000-0000912B0000}"/>
    <cellStyle name="Followed Hyperlink 18" xfId="44461" hidden="1" xr:uid="{00000000-0005-0000-0000-0000922B0000}"/>
    <cellStyle name="Followed Hyperlink 18" xfId="44505" hidden="1" xr:uid="{00000000-0005-0000-0000-0000932B0000}"/>
    <cellStyle name="Followed Hyperlink 18" xfId="44587" hidden="1" xr:uid="{00000000-0005-0000-0000-0000942B0000}"/>
    <cellStyle name="Followed Hyperlink 18" xfId="44671" hidden="1" xr:uid="{00000000-0005-0000-0000-0000952B0000}"/>
    <cellStyle name="Followed Hyperlink 18" xfId="44715" hidden="1" xr:uid="{00000000-0005-0000-0000-0000962B0000}"/>
    <cellStyle name="Followed Hyperlink 18" xfId="44757" hidden="1" xr:uid="{00000000-0005-0000-0000-0000982B0000}"/>
    <cellStyle name="Followed Hyperlink 18" xfId="44841" hidden="1" xr:uid="{00000000-0005-0000-0000-00009A2B0000}"/>
    <cellStyle name="Followed Hyperlink 18" xfId="44923" hidden="1" xr:uid="{00000000-0005-0000-0000-00009B2B0000}"/>
    <cellStyle name="Followed Hyperlink 18" xfId="44967" hidden="1" xr:uid="{00000000-0005-0000-0000-00009C2B0000}"/>
    <cellStyle name="Followed Hyperlink 18" xfId="45051" hidden="1" xr:uid="{00000000-0005-0000-0000-00009E2B0000}"/>
    <cellStyle name="Followed Hyperlink 18" xfId="45182" hidden="1" xr:uid="{00000000-0005-0000-0000-00009F2B0000}"/>
    <cellStyle name="Followed Hyperlink 18" xfId="45226" hidden="1" xr:uid="{00000000-0005-0000-0000-0000A02B0000}"/>
    <cellStyle name="Followed Hyperlink 18" xfId="45308" hidden="1" xr:uid="{00000000-0005-0000-0000-0000A12B0000}"/>
    <cellStyle name="Followed Hyperlink 18" xfId="45352" hidden="1" xr:uid="{00000000-0005-0000-0000-0000A22B0000}"/>
    <cellStyle name="Followed Hyperlink 18" xfId="45159" hidden="1" xr:uid="{00000000-0005-0000-0000-0000A32B0000}"/>
    <cellStyle name="Followed Hyperlink 18" xfId="45477" hidden="1" xr:uid="{00000000-0005-0000-0000-0000A42B0000}"/>
    <cellStyle name="Followed Hyperlink 18" xfId="45521" hidden="1" xr:uid="{00000000-0005-0000-0000-0000A52B0000}"/>
    <cellStyle name="Followed Hyperlink 18" xfId="45084" hidden="1" xr:uid="{00000000-0005-0000-0000-0000A62B0000}"/>
    <cellStyle name="Followed Hyperlink 18" xfId="45562" hidden="1" xr:uid="{00000000-0005-0000-0000-0000A72B0000}"/>
    <cellStyle name="Followed Hyperlink 18" xfId="45645" hidden="1" xr:uid="{00000000-0005-0000-0000-0000A82B0000}"/>
    <cellStyle name="Followed Hyperlink 18" xfId="45689" hidden="1" xr:uid="{00000000-0005-0000-0000-0000A92B0000}"/>
    <cellStyle name="Followed Hyperlink 18" xfId="45730" hidden="1" xr:uid="{00000000-0005-0000-0000-0000AB2B0000}"/>
    <cellStyle name="Followed Hyperlink 18" xfId="45783" hidden="1" xr:uid="{00000000-0005-0000-0000-0000AC2B0000}"/>
    <cellStyle name="Followed Hyperlink 18" xfId="45827" hidden="1" xr:uid="{00000000-0005-0000-0000-0000AD2B0000}"/>
    <cellStyle name="Followed Hyperlink 18" xfId="45429" hidden="1" xr:uid="{00000000-0005-0000-0000-0000AE2B0000}"/>
    <cellStyle name="Followed Hyperlink 18" xfId="45884" hidden="1" xr:uid="{00000000-0005-0000-0000-0000AF2B0000}"/>
    <cellStyle name="Followed Hyperlink 18" xfId="45925" hidden="1" xr:uid="{00000000-0005-0000-0000-0000B02B0000}"/>
    <cellStyle name="Followed Hyperlink 18" xfId="45969" hidden="1" xr:uid="{00000000-0005-0000-0000-0000B12B0000}"/>
    <cellStyle name="Followed Hyperlink 18" xfId="46022" hidden="1" xr:uid="{00000000-0005-0000-0000-0000B22B0000}"/>
    <cellStyle name="Followed Hyperlink 18" xfId="46137" hidden="1" xr:uid="{00000000-0005-0000-0000-0000B32B0000}"/>
    <cellStyle name="Followed Hyperlink 18" xfId="46181" hidden="1" xr:uid="{00000000-0005-0000-0000-0000B42B0000}"/>
    <cellStyle name="Followed Hyperlink 18" xfId="45454" hidden="1" xr:uid="{00000000-0005-0000-0000-0000B52B0000}"/>
    <cellStyle name="Followed Hyperlink 18" xfId="46234" hidden="1" xr:uid="{00000000-0005-0000-0000-0000B62B0000}"/>
    <cellStyle name="Followed Hyperlink 18" xfId="46313" hidden="1" xr:uid="{00000000-0005-0000-0000-0000B72B0000}"/>
    <cellStyle name="Followed Hyperlink 18" xfId="46357" hidden="1" xr:uid="{00000000-0005-0000-0000-0000B82B0000}"/>
    <cellStyle name="Followed Hyperlink 18" xfId="45760" hidden="1" xr:uid="{00000000-0005-0000-0000-0000B92B0000}"/>
    <cellStyle name="Followed Hyperlink 18" xfId="39379" hidden="1" xr:uid="{00000000-0005-0000-0000-00001D2B0000}"/>
    <cellStyle name="Followed Hyperlink 18" xfId="34596" hidden="1" xr:uid="{00000000-0005-0000-0000-0000B12A0000}"/>
    <cellStyle name="Followed Hyperlink 18" xfId="34640" hidden="1" xr:uid="{00000000-0005-0000-0000-0000B22A0000}"/>
    <cellStyle name="Followed Hyperlink 18" xfId="34043" hidden="1" xr:uid="{00000000-0005-0000-0000-0000B32A0000}"/>
    <cellStyle name="Followed Hyperlink 18" xfId="34760" hidden="1" xr:uid="{00000000-0005-0000-0000-0000B42A0000}"/>
    <cellStyle name="Followed Hyperlink 18" xfId="34804" hidden="1" xr:uid="{00000000-0005-0000-0000-0000B52A0000}"/>
    <cellStyle name="Followed Hyperlink 18" xfId="34402" hidden="1" xr:uid="{00000000-0005-0000-0000-0000B62A0000}"/>
    <cellStyle name="Followed Hyperlink 18" xfId="34846" hidden="1" xr:uid="{00000000-0005-0000-0000-0000B72A0000}"/>
    <cellStyle name="Followed Hyperlink 18" xfId="34886" hidden="1" xr:uid="{00000000-0005-0000-0000-0000B82A0000}"/>
    <cellStyle name="Followed Hyperlink 18" xfId="34930" hidden="1" xr:uid="{00000000-0005-0000-0000-0000B92A0000}"/>
    <cellStyle name="Followed Hyperlink 18" xfId="34390" hidden="1" xr:uid="{00000000-0005-0000-0000-0000BA2A0000}"/>
    <cellStyle name="Followed Hyperlink 18" xfId="34972" hidden="1" xr:uid="{00000000-0005-0000-0000-0000BB2A0000}"/>
    <cellStyle name="Followed Hyperlink 18" xfId="35012" hidden="1" xr:uid="{00000000-0005-0000-0000-0000BC2A0000}"/>
    <cellStyle name="Followed Hyperlink 18" xfId="35056" hidden="1" xr:uid="{00000000-0005-0000-0000-0000BD2A0000}"/>
    <cellStyle name="Followed Hyperlink 18" xfId="35098" hidden="1" xr:uid="{00000000-0005-0000-0000-0000BF2A0000}"/>
    <cellStyle name="Followed Hyperlink 18" xfId="35138" hidden="1" xr:uid="{00000000-0005-0000-0000-0000C02A0000}"/>
    <cellStyle name="Followed Hyperlink 18" xfId="35182" hidden="1" xr:uid="{00000000-0005-0000-0000-0000C12A0000}"/>
    <cellStyle name="Followed Hyperlink 18" xfId="35264" hidden="1" xr:uid="{00000000-0005-0000-0000-0000C22A0000}"/>
    <cellStyle name="Followed Hyperlink 18" xfId="35348" hidden="1" xr:uid="{00000000-0005-0000-0000-0000C32A0000}"/>
    <cellStyle name="Followed Hyperlink 18" xfId="35392" hidden="1" xr:uid="{00000000-0005-0000-0000-0000C42A0000}"/>
    <cellStyle name="Followed Hyperlink 18" xfId="35241" hidden="1" xr:uid="{00000000-0005-0000-0000-0000C52A0000}"/>
    <cellStyle name="Followed Hyperlink 18" xfId="35434" hidden="1" xr:uid="{00000000-0005-0000-0000-0000C62A0000}"/>
    <cellStyle name="Followed Hyperlink 18" xfId="35474" hidden="1" xr:uid="{00000000-0005-0000-0000-0000C72A0000}"/>
    <cellStyle name="Followed Hyperlink 18" xfId="35518" hidden="1" xr:uid="{00000000-0005-0000-0000-0000C82A0000}"/>
    <cellStyle name="Followed Hyperlink 18" xfId="33178" hidden="1" xr:uid="{00000000-0005-0000-0000-0000C92A0000}"/>
    <cellStyle name="Followed Hyperlink 18" xfId="35568" hidden="1" xr:uid="{00000000-0005-0000-0000-0000CA2A0000}"/>
    <cellStyle name="Followed Hyperlink 18" xfId="35608" hidden="1" xr:uid="{00000000-0005-0000-0000-0000CB2A0000}"/>
    <cellStyle name="Followed Hyperlink 18" xfId="35652" hidden="1" xr:uid="{00000000-0005-0000-0000-0000CC2A0000}"/>
    <cellStyle name="Followed Hyperlink 18" xfId="35783" hidden="1" xr:uid="{00000000-0005-0000-0000-0000CD2A0000}"/>
    <cellStyle name="Followed Hyperlink 18" xfId="35909" hidden="1" xr:uid="{00000000-0005-0000-0000-0000CF2A0000}"/>
    <cellStyle name="Followed Hyperlink 18" xfId="35953" hidden="1" xr:uid="{00000000-0005-0000-0000-0000D02A0000}"/>
    <cellStyle name="Followed Hyperlink 18" xfId="36078" hidden="1" xr:uid="{00000000-0005-0000-0000-0000D22A0000}"/>
    <cellStyle name="Followed Hyperlink 18" xfId="36122" hidden="1" xr:uid="{00000000-0005-0000-0000-0000D32A0000}"/>
    <cellStyle name="Followed Hyperlink 18" xfId="35685" hidden="1" xr:uid="{00000000-0005-0000-0000-0000D42A0000}"/>
    <cellStyle name="Followed Hyperlink 18" xfId="36163" hidden="1" xr:uid="{00000000-0005-0000-0000-0000D52A0000}"/>
    <cellStyle name="Followed Hyperlink 18" xfId="36246" hidden="1" xr:uid="{00000000-0005-0000-0000-0000D62A0000}"/>
    <cellStyle name="Followed Hyperlink 18" xfId="36290" hidden="1" xr:uid="{00000000-0005-0000-0000-0000D72A0000}"/>
    <cellStyle name="Followed Hyperlink 18" xfId="35720" hidden="1" xr:uid="{00000000-0005-0000-0000-0000D82A0000}"/>
    <cellStyle name="Followed Hyperlink 18" xfId="36331" hidden="1" xr:uid="{00000000-0005-0000-0000-0000D92A0000}"/>
    <cellStyle name="Followed Hyperlink 18" xfId="36384" hidden="1" xr:uid="{00000000-0005-0000-0000-0000DA2A0000}"/>
    <cellStyle name="Followed Hyperlink 18" xfId="36428" hidden="1" xr:uid="{00000000-0005-0000-0000-0000DB2A0000}"/>
    <cellStyle name="Followed Hyperlink 18" xfId="36030" hidden="1" xr:uid="{00000000-0005-0000-0000-0000DC2A0000}"/>
    <cellStyle name="Followed Hyperlink 18" xfId="36526" hidden="1" xr:uid="{00000000-0005-0000-0000-0000DE2A0000}"/>
    <cellStyle name="Followed Hyperlink 18" xfId="36623" hidden="1" xr:uid="{00000000-0005-0000-0000-0000E02A0000}"/>
    <cellStyle name="Followed Hyperlink 18" xfId="36738" hidden="1" xr:uid="{00000000-0005-0000-0000-0000E12A0000}"/>
    <cellStyle name="Followed Hyperlink 18" xfId="36782" hidden="1" xr:uid="{00000000-0005-0000-0000-0000E22A0000}"/>
    <cellStyle name="Followed Hyperlink 18" xfId="36055" hidden="1" xr:uid="{00000000-0005-0000-0000-0000E32A0000}"/>
    <cellStyle name="Followed Hyperlink 18" xfId="36835" hidden="1" xr:uid="{00000000-0005-0000-0000-0000E42A0000}"/>
    <cellStyle name="Followed Hyperlink 18" xfId="36914" hidden="1" xr:uid="{00000000-0005-0000-0000-0000E52A0000}"/>
    <cellStyle name="Followed Hyperlink 18" xfId="36958" hidden="1" xr:uid="{00000000-0005-0000-0000-0000E62A0000}"/>
    <cellStyle name="Followed Hyperlink 18" xfId="36361" hidden="1" xr:uid="{00000000-0005-0000-0000-0000E72A0000}"/>
    <cellStyle name="Followed Hyperlink 18" xfId="37003" hidden="1" xr:uid="{00000000-0005-0000-0000-0000E82A0000}"/>
    <cellStyle name="Followed Hyperlink 18" xfId="37078" hidden="1" xr:uid="{00000000-0005-0000-0000-0000E92A0000}"/>
    <cellStyle name="Followed Hyperlink 18" xfId="37122" hidden="1" xr:uid="{00000000-0005-0000-0000-0000EA2A0000}"/>
    <cellStyle name="Followed Hyperlink 18" xfId="36720" hidden="1" xr:uid="{00000000-0005-0000-0000-0000EB2A0000}"/>
    <cellStyle name="Followed Hyperlink 18" xfId="37164" hidden="1" xr:uid="{00000000-0005-0000-0000-0000EC2A0000}"/>
    <cellStyle name="Followed Hyperlink 18" xfId="37204" hidden="1" xr:uid="{00000000-0005-0000-0000-0000ED2A0000}"/>
    <cellStyle name="Followed Hyperlink 18" xfId="37248" hidden="1" xr:uid="{00000000-0005-0000-0000-0000EE2A0000}"/>
    <cellStyle name="Followed Hyperlink 18" xfId="37330" hidden="1" xr:uid="{00000000-0005-0000-0000-0000F02A0000}"/>
    <cellStyle name="Followed Hyperlink 18" xfId="37374" hidden="1" xr:uid="{00000000-0005-0000-0000-0000F12A0000}"/>
    <cellStyle name="Followed Hyperlink 18" xfId="36887" hidden="1" xr:uid="{00000000-0005-0000-0000-0000F22A0000}"/>
    <cellStyle name="Followed Hyperlink 18" xfId="37416" hidden="1" xr:uid="{00000000-0005-0000-0000-0000F32A0000}"/>
    <cellStyle name="Followed Hyperlink 18" xfId="37500" hidden="1" xr:uid="{00000000-0005-0000-0000-0000F52A0000}"/>
    <cellStyle name="Followed Hyperlink 18" xfId="37582" hidden="1" xr:uid="{00000000-0005-0000-0000-0000F62A0000}"/>
    <cellStyle name="Followed Hyperlink 18" xfId="37626" hidden="1" xr:uid="{00000000-0005-0000-0000-0000F72A0000}"/>
    <cellStyle name="Followed Hyperlink 18" xfId="37666" hidden="1" xr:uid="{00000000-0005-0000-0000-0000F82A0000}"/>
    <cellStyle name="Followed Hyperlink 18" xfId="37710" hidden="1" xr:uid="{00000000-0005-0000-0000-0000F92A0000}"/>
    <cellStyle name="Followed Hyperlink 18" xfId="37559" hidden="1" xr:uid="{00000000-0005-0000-0000-0000FA2A0000}"/>
    <cellStyle name="Followed Hyperlink 18" xfId="37752" hidden="1" xr:uid="{00000000-0005-0000-0000-0000FB2A0000}"/>
    <cellStyle name="Followed Hyperlink 18" xfId="37792" hidden="1" xr:uid="{00000000-0005-0000-0000-0000FC2A0000}"/>
    <cellStyle name="Followed Hyperlink 18" xfId="37836" hidden="1" xr:uid="{00000000-0005-0000-0000-0000FD2A0000}"/>
    <cellStyle name="Followed Hyperlink 18" xfId="30795" hidden="1" xr:uid="{00000000-0005-0000-0000-0000FE2A0000}"/>
    <cellStyle name="Followed Hyperlink 18" xfId="37953" hidden="1" xr:uid="{00000000-0005-0000-0000-0000002B0000}"/>
    <cellStyle name="Followed Hyperlink 18" xfId="38084" hidden="1" xr:uid="{00000000-0005-0000-0000-0000012B0000}"/>
    <cellStyle name="Followed Hyperlink 18" xfId="38128" hidden="1" xr:uid="{00000000-0005-0000-0000-0000022B0000}"/>
    <cellStyle name="Followed Hyperlink 18" xfId="38210" hidden="1" xr:uid="{00000000-0005-0000-0000-0000032B0000}"/>
    <cellStyle name="Followed Hyperlink 18" xfId="38254" hidden="1" xr:uid="{00000000-0005-0000-0000-0000042B0000}"/>
    <cellStyle name="Followed Hyperlink 18" xfId="38061" hidden="1" xr:uid="{00000000-0005-0000-0000-0000052B0000}"/>
    <cellStyle name="Followed Hyperlink 18" xfId="38296" hidden="1" xr:uid="{00000000-0005-0000-0000-0000062B0000}"/>
    <cellStyle name="Followed Hyperlink 18" xfId="38379" hidden="1" xr:uid="{00000000-0005-0000-0000-0000072B0000}"/>
    <cellStyle name="Followed Hyperlink 18" xfId="36485" hidden="1" xr:uid="{00000000-0005-0000-0000-0000DD2A0000}"/>
    <cellStyle name="Followed Hyperlink 18" xfId="31994" hidden="1" xr:uid="{00000000-0005-0000-0000-0000862A0000}"/>
    <cellStyle name="Followed Hyperlink 18" xfId="32616" hidden="1" xr:uid="{00000000-0005-0000-0000-0000872A0000}"/>
    <cellStyle name="Followed Hyperlink 18" xfId="32660" hidden="1" xr:uid="{00000000-0005-0000-0000-0000882A0000}"/>
    <cellStyle name="Followed Hyperlink 18" xfId="32173" hidden="1" xr:uid="{00000000-0005-0000-0000-0000892A0000}"/>
    <cellStyle name="Followed Hyperlink 18" xfId="32702" hidden="1" xr:uid="{00000000-0005-0000-0000-00008A2A0000}"/>
    <cellStyle name="Followed Hyperlink 18" xfId="32742" hidden="1" xr:uid="{00000000-0005-0000-0000-00008B2A0000}"/>
    <cellStyle name="Followed Hyperlink 18" xfId="32868" hidden="1" xr:uid="{00000000-0005-0000-0000-00008D2A0000}"/>
    <cellStyle name="Followed Hyperlink 18" xfId="32912" hidden="1" xr:uid="{00000000-0005-0000-0000-00008E2A0000}"/>
    <cellStyle name="Followed Hyperlink 18" xfId="32952" hidden="1" xr:uid="{00000000-0005-0000-0000-00008F2A0000}"/>
    <cellStyle name="Followed Hyperlink 18" xfId="32996" hidden="1" xr:uid="{00000000-0005-0000-0000-0000902A0000}"/>
    <cellStyle name="Followed Hyperlink 18" xfId="32845" hidden="1" xr:uid="{00000000-0005-0000-0000-0000912A0000}"/>
    <cellStyle name="Followed Hyperlink 18" xfId="33038" hidden="1" xr:uid="{00000000-0005-0000-0000-0000922A0000}"/>
    <cellStyle name="Followed Hyperlink 18" xfId="33122" hidden="1" xr:uid="{00000000-0005-0000-0000-0000942A0000}"/>
    <cellStyle name="Followed Hyperlink 18" xfId="33206" hidden="1" xr:uid="{00000000-0005-0000-0000-0000952A0000}"/>
    <cellStyle name="Followed Hyperlink 18" xfId="33290" hidden="1" xr:uid="{00000000-0005-0000-0000-0000962A0000}"/>
    <cellStyle name="Followed Hyperlink 18" xfId="33334" hidden="1" xr:uid="{00000000-0005-0000-0000-0000972A0000}"/>
    <cellStyle name="Followed Hyperlink 18" xfId="33465" hidden="1" xr:uid="{00000000-0005-0000-0000-0000982A0000}"/>
    <cellStyle name="Followed Hyperlink 18" xfId="33509" hidden="1" xr:uid="{00000000-0005-0000-0000-0000992A0000}"/>
    <cellStyle name="Followed Hyperlink 18" xfId="33591" hidden="1" xr:uid="{00000000-0005-0000-0000-00009A2A0000}"/>
    <cellStyle name="Followed Hyperlink 18" xfId="33635" hidden="1" xr:uid="{00000000-0005-0000-0000-00009B2A0000}"/>
    <cellStyle name="Followed Hyperlink 18" xfId="33677" hidden="1" xr:uid="{00000000-0005-0000-0000-00009D2A0000}"/>
    <cellStyle name="Followed Hyperlink 18" xfId="33760" hidden="1" xr:uid="{00000000-0005-0000-0000-00009E2A0000}"/>
    <cellStyle name="Followed Hyperlink 18" xfId="33804" hidden="1" xr:uid="{00000000-0005-0000-0000-00009F2A0000}"/>
    <cellStyle name="Followed Hyperlink 18" xfId="33367" hidden="1" xr:uid="{00000000-0005-0000-0000-0000A02A0000}"/>
    <cellStyle name="Followed Hyperlink 18" xfId="33845" hidden="1" xr:uid="{00000000-0005-0000-0000-0000A12A0000}"/>
    <cellStyle name="Followed Hyperlink 18" xfId="33928" hidden="1" xr:uid="{00000000-0005-0000-0000-0000A22A0000}"/>
    <cellStyle name="Followed Hyperlink 18" xfId="33972" hidden="1" xr:uid="{00000000-0005-0000-0000-0000A32A0000}"/>
    <cellStyle name="Followed Hyperlink 18" xfId="33402" hidden="1" xr:uid="{00000000-0005-0000-0000-0000A42A0000}"/>
    <cellStyle name="Followed Hyperlink 18" xfId="34066" hidden="1" xr:uid="{00000000-0005-0000-0000-0000A52A0000}"/>
    <cellStyle name="Followed Hyperlink 18" xfId="34110" hidden="1" xr:uid="{00000000-0005-0000-0000-0000A62A0000}"/>
    <cellStyle name="Followed Hyperlink 18" xfId="33712" hidden="1" xr:uid="{00000000-0005-0000-0000-0000A72A0000}"/>
    <cellStyle name="Followed Hyperlink 18" xfId="34167" hidden="1" xr:uid="{00000000-0005-0000-0000-0000A82A0000}"/>
    <cellStyle name="Followed Hyperlink 18" xfId="34208" hidden="1" xr:uid="{00000000-0005-0000-0000-0000A92A0000}"/>
    <cellStyle name="Followed Hyperlink 18" xfId="34252" hidden="1" xr:uid="{00000000-0005-0000-0000-0000AA2A0000}"/>
    <cellStyle name="Followed Hyperlink 18" xfId="34305" hidden="1" xr:uid="{00000000-0005-0000-0000-0000AB2A0000}"/>
    <cellStyle name="Followed Hyperlink 18" xfId="34420" hidden="1" xr:uid="{00000000-0005-0000-0000-0000AD2A0000}"/>
    <cellStyle name="Followed Hyperlink 18" xfId="34464" hidden="1" xr:uid="{00000000-0005-0000-0000-0000AE2A0000}"/>
    <cellStyle name="Followed Hyperlink 18" xfId="33737" hidden="1" xr:uid="{00000000-0005-0000-0000-0000AF2A0000}"/>
    <cellStyle name="Followed Hyperlink 18" xfId="34517" hidden="1" xr:uid="{00000000-0005-0000-0000-0000B02A0000}"/>
    <cellStyle name="Followed Hyperlink 18" xfId="31670" hidden="1" xr:uid="{00000000-0005-0000-0000-0000712A0000}"/>
    <cellStyle name="Followed Hyperlink 18" xfId="31714" hidden="1" xr:uid="{00000000-0005-0000-0000-0000722A0000}"/>
    <cellStyle name="Followed Hyperlink 18" xfId="31316" hidden="1" xr:uid="{00000000-0005-0000-0000-0000732A0000}"/>
    <cellStyle name="Followed Hyperlink 18" xfId="31771" hidden="1" xr:uid="{00000000-0005-0000-0000-0000742A0000}"/>
    <cellStyle name="Followed Hyperlink 18" xfId="31856" hidden="1" xr:uid="{00000000-0005-0000-0000-0000762A0000}"/>
    <cellStyle name="Followed Hyperlink 18" xfId="31909" hidden="1" xr:uid="{00000000-0005-0000-0000-0000772A0000}"/>
    <cellStyle name="Followed Hyperlink 18" xfId="32024" hidden="1" xr:uid="{00000000-0005-0000-0000-0000782A0000}"/>
    <cellStyle name="Followed Hyperlink 18" xfId="32068" hidden="1" xr:uid="{00000000-0005-0000-0000-0000792A0000}"/>
    <cellStyle name="Followed Hyperlink 18" xfId="31341" hidden="1" xr:uid="{00000000-0005-0000-0000-00007A2A0000}"/>
    <cellStyle name="Followed Hyperlink 18" xfId="32121" hidden="1" xr:uid="{00000000-0005-0000-0000-00007B2A0000}"/>
    <cellStyle name="Followed Hyperlink 18" xfId="32244" hidden="1" xr:uid="{00000000-0005-0000-0000-00007D2A0000}"/>
    <cellStyle name="Followed Hyperlink 18" xfId="31647" hidden="1" xr:uid="{00000000-0005-0000-0000-00007E2A0000}"/>
    <cellStyle name="Followed Hyperlink 18" xfId="32289" hidden="1" xr:uid="{00000000-0005-0000-0000-00007F2A0000}"/>
    <cellStyle name="Followed Hyperlink 18" xfId="32364" hidden="1" xr:uid="{00000000-0005-0000-0000-0000802A0000}"/>
    <cellStyle name="Followed Hyperlink 18" xfId="32408" hidden="1" xr:uid="{00000000-0005-0000-0000-0000812A0000}"/>
    <cellStyle name="Followed Hyperlink 18" xfId="32006" hidden="1" xr:uid="{00000000-0005-0000-0000-0000822A0000}"/>
    <cellStyle name="Followed Hyperlink 18" xfId="32450" hidden="1" xr:uid="{00000000-0005-0000-0000-0000832A0000}"/>
    <cellStyle name="Followed Hyperlink 18" xfId="32490" hidden="1" xr:uid="{00000000-0005-0000-0000-0000842A0000}"/>
    <cellStyle name="Followed Hyperlink 18" xfId="32534" hidden="1" xr:uid="{00000000-0005-0000-0000-0000852A0000}"/>
    <cellStyle name="Followed Hyperlink 18" xfId="31195" hidden="1" xr:uid="{00000000-0005-0000-0000-0000662A0000}"/>
    <cellStyle name="Followed Hyperlink 18" xfId="31239" hidden="1" xr:uid="{00000000-0005-0000-0000-0000672A0000}"/>
    <cellStyle name="Followed Hyperlink 18" xfId="31046" hidden="1" xr:uid="{00000000-0005-0000-0000-0000682A0000}"/>
    <cellStyle name="Followed Hyperlink 18" xfId="31364" hidden="1" xr:uid="{00000000-0005-0000-0000-0000692A0000}"/>
    <cellStyle name="Followed Hyperlink 18" xfId="31408" hidden="1" xr:uid="{00000000-0005-0000-0000-00006A2A0000}"/>
    <cellStyle name="Followed Hyperlink 18" xfId="30971" hidden="1" xr:uid="{00000000-0005-0000-0000-00006B2A0000}"/>
    <cellStyle name="Followed Hyperlink 18" xfId="31532" hidden="1" xr:uid="{00000000-0005-0000-0000-00006D2A0000}"/>
    <cellStyle name="Followed Hyperlink 18" xfId="31576" hidden="1" xr:uid="{00000000-0005-0000-0000-00006E2A0000}"/>
    <cellStyle name="Followed Hyperlink 18" xfId="31006" hidden="1" xr:uid="{00000000-0005-0000-0000-00006F2A0000}"/>
    <cellStyle name="Followed Hyperlink 18" xfId="31617" hidden="1" xr:uid="{00000000-0005-0000-0000-0000702A0000}"/>
    <cellStyle name="Followed Hyperlink 18" xfId="30854" hidden="1" xr:uid="{00000000-0005-0000-0000-0000612A0000}"/>
    <cellStyle name="Followed Hyperlink 18" xfId="30894" hidden="1" xr:uid="{00000000-0005-0000-0000-0000622A0000}"/>
    <cellStyle name="Followed Hyperlink 18" xfId="30938" hidden="1" xr:uid="{00000000-0005-0000-0000-0000632A0000}"/>
    <cellStyle name="Followed Hyperlink 18" xfId="31069" hidden="1" xr:uid="{00000000-0005-0000-0000-0000642A0000}"/>
    <cellStyle name="Followed Hyperlink 18" xfId="31113" hidden="1" xr:uid="{00000000-0005-0000-0000-0000652A0000}"/>
    <cellStyle name="Followed Hyperlink 18" xfId="30668" hidden="1" xr:uid="{00000000-0005-0000-0000-00005E2A0000}"/>
    <cellStyle name="Followed Hyperlink 18" xfId="30810" hidden="1" xr:uid="{00000000-0005-0000-0000-0000602A0000}"/>
    <cellStyle name="Followed Hyperlink 18" xfId="30628" hidden="1" xr:uid="{00000000-0005-0000-0000-00005D2A0000}"/>
    <cellStyle name="Followed Hyperlink 18" xfId="30435" hidden="1" xr:uid="{00000000-0005-0000-0000-00005C2A0000}"/>
    <cellStyle name="Followed Hyperlink 18" xfId="31449" hidden="1" xr:uid="{00000000-0005-0000-0000-00006C2A0000}"/>
    <cellStyle name="Followed Hyperlink 18" xfId="32200" hidden="1" xr:uid="{00000000-0005-0000-0000-00007C2A0000}"/>
    <cellStyle name="Followed Hyperlink 18" xfId="34349" hidden="1" xr:uid="{00000000-0005-0000-0000-0000AC2A0000}"/>
    <cellStyle name="Followed Hyperlink 18" xfId="33442" hidden="1" xr:uid="{00000000-0005-0000-0000-00009C2A0000}"/>
    <cellStyle name="Followed Hyperlink 18" xfId="32786" hidden="1" xr:uid="{00000000-0005-0000-0000-00008C2A0000}"/>
    <cellStyle name="Followed Hyperlink 18" xfId="37909" hidden="1" xr:uid="{00000000-0005-0000-0000-0000FF2A0000}"/>
    <cellStyle name="Followed Hyperlink 18" xfId="36708" hidden="1" xr:uid="{00000000-0005-0000-0000-0000EF2A0000}"/>
    <cellStyle name="Followed Hyperlink 18" xfId="36570" hidden="1" xr:uid="{00000000-0005-0000-0000-0000DF2A0000}"/>
    <cellStyle name="Followed Hyperlink 18" xfId="35827" hidden="1" xr:uid="{00000000-0005-0000-0000-0000CE2A0000}"/>
    <cellStyle name="Followed Hyperlink 18" xfId="34569" hidden="1" xr:uid="{00000000-0005-0000-0000-0000BE2A0000}"/>
    <cellStyle name="Followed Hyperlink 18" xfId="45007" hidden="1" xr:uid="{00000000-0005-0000-0000-00009D2B0000}"/>
    <cellStyle name="Followed Hyperlink 18" xfId="45119" hidden="1" xr:uid="{00000000-0005-0000-0000-0000AA2B0000}"/>
    <cellStyle name="Followed Hyperlink 18" xfId="44797" hidden="1" xr:uid="{00000000-0005-0000-0000-0000992B0000}"/>
    <cellStyle name="Followed Hyperlink 18" xfId="44169" hidden="1" xr:uid="{00000000-0005-0000-0000-0000892B0000}"/>
    <cellStyle name="Followed Hyperlink 18" xfId="43035" hidden="1" xr:uid="{00000000-0005-0000-0000-0000792B0000}"/>
    <cellStyle name="Followed Hyperlink 18" xfId="42657" hidden="1" xr:uid="{00000000-0005-0000-0000-0000692B0000}"/>
    <cellStyle name="Followed Hyperlink 18" xfId="41398" hidden="1" xr:uid="{00000000-0005-0000-0000-0000582B0000}"/>
    <cellStyle name="Followed Hyperlink 18" xfId="41260" hidden="1" xr:uid="{00000000-0005-0000-0000-0000482B0000}"/>
    <cellStyle name="Followed Hyperlink 18" xfId="40599" hidden="1" xr:uid="{00000000-0005-0000-0000-0000382B0000}"/>
    <cellStyle name="Followed Hyperlink 18" xfId="39717" hidden="1" xr:uid="{00000000-0005-0000-0000-0000282B0000}"/>
    <cellStyle name="Followed Hyperlink 18" xfId="39083" hidden="1" xr:uid="{00000000-0005-0000-0000-0000172B0000}"/>
    <cellStyle name="Followed Hyperlink 18" xfId="46119" hidden="1" xr:uid="{00000000-0005-0000-0000-0000BD2B0000}"/>
    <cellStyle name="Followed Hyperlink 18" xfId="19367" hidden="1" xr:uid="{00000000-0005-0000-0000-00002C2D0000}"/>
    <cellStyle name="Followed Hyperlink 18" xfId="18040" hidden="1" xr:uid="{00000000-0005-0000-0000-00001B2D0000}"/>
    <cellStyle name="Followed Hyperlink 18" xfId="17208" hidden="1" xr:uid="{00000000-0005-0000-0000-00000B2D0000}"/>
    <cellStyle name="Followed Hyperlink 18" xfId="17231" hidden="1" xr:uid="{00000000-0005-0000-0000-0000FA2C0000}"/>
    <cellStyle name="Followed Hyperlink 18" xfId="16425" hidden="1" xr:uid="{00000000-0005-0000-0000-0000EA2C0000}"/>
    <cellStyle name="Followed Hyperlink 18" xfId="15120" hidden="1" xr:uid="{00000000-0005-0000-0000-0000D92C0000}"/>
    <cellStyle name="Followed Hyperlink 18" xfId="40685" hidden="1" xr:uid="{00000000-0005-0000-0000-0000B82C0000}"/>
    <cellStyle name="Followed Hyperlink 18" xfId="51349" hidden="1" xr:uid="{00000000-0005-0000-0000-0000A82C0000}"/>
    <cellStyle name="Followed Hyperlink 18" xfId="56185" hidden="1" xr:uid="{00000000-0005-0000-0000-0000972C0000}"/>
    <cellStyle name="Followed Hyperlink 18" xfId="54824" hidden="1" xr:uid="{00000000-0005-0000-0000-0000872C0000}"/>
    <cellStyle name="Followed Hyperlink 18" xfId="54847" hidden="1" xr:uid="{00000000-0005-0000-0000-0000762C0000}"/>
    <cellStyle name="Followed Hyperlink 18" xfId="54033" hidden="1" xr:uid="{00000000-0005-0000-0000-0000662C0000}"/>
    <cellStyle name="Followed Hyperlink 18" xfId="53365" hidden="1" xr:uid="{00000000-0005-0000-0000-0000552C0000}"/>
    <cellStyle name="Followed Hyperlink 18" xfId="52614" hidden="1" xr:uid="{00000000-0005-0000-0000-0000452C0000}"/>
    <cellStyle name="Followed Hyperlink 18" xfId="51769" hidden="1" xr:uid="{00000000-0005-0000-0000-0000342C0000}"/>
    <cellStyle name="Followed Hyperlink 18" xfId="11807" hidden="1" xr:uid="{00000000-0005-0000-0000-0000A62E0000}"/>
    <cellStyle name="Followed Hyperlink 18" xfId="11847" hidden="1" xr:uid="{00000000-0005-0000-0000-0000A72E0000}"/>
    <cellStyle name="Followed Hyperlink 18" xfId="11891" hidden="1" xr:uid="{00000000-0005-0000-0000-0000A82E0000}"/>
    <cellStyle name="Followed Hyperlink 18" xfId="12012" hidden="1" xr:uid="{00000000-0005-0000-0000-0000AA2E0000}"/>
    <cellStyle name="Followed Hyperlink 18" xfId="12052" hidden="1" xr:uid="{00000000-0005-0000-0000-0000AB2E0000}"/>
    <cellStyle name="Followed Hyperlink 18" xfId="12096" hidden="1" xr:uid="{00000000-0005-0000-0000-0000AC2E0000}"/>
    <cellStyle name="Followed Hyperlink 18" xfId="12271" hidden="1" xr:uid="{00000000-0005-0000-0000-0000AE2E0000}"/>
    <cellStyle name="Followed Hyperlink 18" xfId="12353" hidden="1" xr:uid="{00000000-0005-0000-0000-0000AF2E0000}"/>
    <cellStyle name="Followed Hyperlink 18" xfId="12397" hidden="1" xr:uid="{00000000-0005-0000-0000-0000B02E0000}"/>
    <cellStyle name="Followed Hyperlink 18" xfId="12204" hidden="1" xr:uid="{00000000-0005-0000-0000-0000B12E0000}"/>
    <cellStyle name="Followed Hyperlink 18" xfId="12439" hidden="1" xr:uid="{00000000-0005-0000-0000-0000B22E0000}"/>
    <cellStyle name="Followed Hyperlink 18" xfId="12522" hidden="1" xr:uid="{00000000-0005-0000-0000-0000B32E0000}"/>
    <cellStyle name="Followed Hyperlink 18" xfId="12566" hidden="1" xr:uid="{00000000-0005-0000-0000-0000B42E0000}"/>
    <cellStyle name="Followed Hyperlink 18" xfId="12129" hidden="1" xr:uid="{00000000-0005-0000-0000-0000B52E0000}"/>
    <cellStyle name="Followed Hyperlink 18" xfId="12607" hidden="1" xr:uid="{00000000-0005-0000-0000-0000B62E0000}"/>
    <cellStyle name="Followed Hyperlink 18" xfId="12690" hidden="1" xr:uid="{00000000-0005-0000-0000-0000B72E0000}"/>
    <cellStyle name="Followed Hyperlink 18" xfId="12734" hidden="1" xr:uid="{00000000-0005-0000-0000-0000B82E0000}"/>
    <cellStyle name="Followed Hyperlink 18" xfId="12164" hidden="1" xr:uid="{00000000-0005-0000-0000-0000B92E0000}"/>
    <cellStyle name="Followed Hyperlink 18" xfId="12775" hidden="1" xr:uid="{00000000-0005-0000-0000-0000BA2E0000}"/>
    <cellStyle name="Followed Hyperlink 18" xfId="12828" hidden="1" xr:uid="{00000000-0005-0000-0000-0000BB2E0000}"/>
    <cellStyle name="Followed Hyperlink 18" xfId="12872" hidden="1" xr:uid="{00000000-0005-0000-0000-0000BC2E0000}"/>
    <cellStyle name="Followed Hyperlink 18" xfId="12929" hidden="1" xr:uid="{00000000-0005-0000-0000-0000BE2E0000}"/>
    <cellStyle name="Followed Hyperlink 18" xfId="13014" hidden="1" xr:uid="{00000000-0005-0000-0000-0000C02E0000}"/>
    <cellStyle name="Followed Hyperlink 18" xfId="13067" hidden="1" xr:uid="{00000000-0005-0000-0000-0000C12E0000}"/>
    <cellStyle name="Followed Hyperlink 18" xfId="13111" hidden="1" xr:uid="{00000000-0005-0000-0000-0000C22E0000}"/>
    <cellStyle name="Followed Hyperlink 18" xfId="13182" hidden="1" xr:uid="{00000000-0005-0000-0000-0000C32E0000}"/>
    <cellStyle name="Followed Hyperlink 18" xfId="13226" hidden="1" xr:uid="{00000000-0005-0000-0000-0000C42E0000}"/>
    <cellStyle name="Followed Hyperlink 18" xfId="12499" hidden="1" xr:uid="{00000000-0005-0000-0000-0000C52E0000}"/>
    <cellStyle name="Followed Hyperlink 18" xfId="13279" hidden="1" xr:uid="{00000000-0005-0000-0000-0000C62E0000}"/>
    <cellStyle name="Followed Hyperlink 18" xfId="13358" hidden="1" xr:uid="{00000000-0005-0000-0000-0000C72E0000}"/>
    <cellStyle name="Followed Hyperlink 18" xfId="13402" hidden="1" xr:uid="{00000000-0005-0000-0000-0000C82E0000}"/>
    <cellStyle name="Followed Hyperlink 18" xfId="12805" hidden="1" xr:uid="{00000000-0005-0000-0000-0000C92E0000}"/>
    <cellStyle name="Followed Hyperlink 18" xfId="13447" hidden="1" xr:uid="{00000000-0005-0000-0000-0000CA2E0000}"/>
    <cellStyle name="Followed Hyperlink 18" xfId="13566" hidden="1" xr:uid="{00000000-0005-0000-0000-0000CC2E0000}"/>
    <cellStyle name="Followed Hyperlink 18" xfId="13608" hidden="1" xr:uid="{00000000-0005-0000-0000-0000CE2E0000}"/>
    <cellStyle name="Followed Hyperlink 18" xfId="13648" hidden="1" xr:uid="{00000000-0005-0000-0000-0000CF2E0000}"/>
    <cellStyle name="Followed Hyperlink 18" xfId="13692" hidden="1" xr:uid="{00000000-0005-0000-0000-0000D02E0000}"/>
    <cellStyle name="Followed Hyperlink 18" xfId="13152" hidden="1" xr:uid="{00000000-0005-0000-0000-0000D12E0000}"/>
    <cellStyle name="Followed Hyperlink 18" xfId="13774" hidden="1" xr:uid="{00000000-0005-0000-0000-0000D22E0000}"/>
    <cellStyle name="Followed Hyperlink 18" xfId="13818" hidden="1" xr:uid="{00000000-0005-0000-0000-0000D32E0000}"/>
    <cellStyle name="Followed Hyperlink 18" xfId="13331" hidden="1" xr:uid="{00000000-0005-0000-0000-0000D42E0000}"/>
    <cellStyle name="Followed Hyperlink 18" xfId="13860" hidden="1" xr:uid="{00000000-0005-0000-0000-0000D52E0000}"/>
    <cellStyle name="Followed Hyperlink 18" xfId="13900" hidden="1" xr:uid="{00000000-0005-0000-0000-0000D62E0000}"/>
    <cellStyle name="Followed Hyperlink 18" xfId="13944" hidden="1" xr:uid="{00000000-0005-0000-0000-0000D72E0000}"/>
    <cellStyle name="Followed Hyperlink 18" xfId="14026" hidden="1" xr:uid="{00000000-0005-0000-0000-0000D82E0000}"/>
    <cellStyle name="Followed Hyperlink 18" xfId="14070" hidden="1" xr:uid="{00000000-0005-0000-0000-0000D92E0000}"/>
    <cellStyle name="Followed Hyperlink 18" xfId="14110" hidden="1" xr:uid="{00000000-0005-0000-0000-0000DA2E0000}"/>
    <cellStyle name="Followed Hyperlink 18" xfId="14154" hidden="1" xr:uid="{00000000-0005-0000-0000-0000DB2E0000}"/>
    <cellStyle name="Followed Hyperlink 18" xfId="14003" hidden="1" xr:uid="{00000000-0005-0000-0000-0000DC2E0000}"/>
    <cellStyle name="Followed Hyperlink 18" xfId="14236" hidden="1" xr:uid="{00000000-0005-0000-0000-0000DE2E0000}"/>
    <cellStyle name="Followed Hyperlink 18" xfId="14280" hidden="1" xr:uid="{00000000-0005-0000-0000-0000DF2E0000}"/>
    <cellStyle name="Followed Hyperlink 18" xfId="11940" hidden="1" xr:uid="{00000000-0005-0000-0000-0000E02E0000}"/>
    <cellStyle name="Followed Hyperlink 18" xfId="14327" hidden="1" xr:uid="{00000000-0005-0000-0000-0000E12E0000}"/>
    <cellStyle name="Followed Hyperlink 18" xfId="14411" hidden="1" xr:uid="{00000000-0005-0000-0000-0000E32E0000}"/>
    <cellStyle name="Followed Hyperlink 18" xfId="14542" hidden="1" xr:uid="{00000000-0005-0000-0000-0000E42E0000}"/>
    <cellStyle name="Followed Hyperlink 18" xfId="14586" hidden="1" xr:uid="{00000000-0005-0000-0000-0000E52E0000}"/>
    <cellStyle name="Followed Hyperlink 18" xfId="14668" hidden="1" xr:uid="{00000000-0005-0000-0000-0000E62E0000}"/>
    <cellStyle name="Followed Hyperlink 18" xfId="14712" hidden="1" xr:uid="{00000000-0005-0000-0000-0000E72E0000}"/>
    <cellStyle name="Followed Hyperlink 18" xfId="14519" hidden="1" xr:uid="{00000000-0005-0000-0000-0000E82E0000}"/>
    <cellStyle name="Followed Hyperlink 18" xfId="14754" hidden="1" xr:uid="{00000000-0005-0000-0000-0000E92E0000}"/>
    <cellStyle name="Followed Hyperlink 18" xfId="14837" hidden="1" xr:uid="{00000000-0005-0000-0000-0000EA2E0000}"/>
    <cellStyle name="Followed Hyperlink 18" xfId="14881" hidden="1" xr:uid="{00000000-0005-0000-0000-0000EB2E0000}"/>
    <cellStyle name="Followed Hyperlink 18" xfId="14444" hidden="1" xr:uid="{00000000-0005-0000-0000-0000EC2E0000}"/>
    <cellStyle name="Followed Hyperlink 18" xfId="8421" hidden="1" xr:uid="{00000000-0005-0000-0000-0000EF2E0000}"/>
    <cellStyle name="Followed Hyperlink 18" xfId="3095" hidden="1" xr:uid="{00000000-0005-0000-0000-0000F02E0000}"/>
    <cellStyle name="Followed Hyperlink 18" xfId="3875" hidden="1" xr:uid="{00000000-0005-0000-0000-0000F12E0000}"/>
    <cellStyle name="Followed Hyperlink 18" xfId="3954" hidden="1" xr:uid="{00000000-0005-0000-0000-0000F22E0000}"/>
    <cellStyle name="Followed Hyperlink 18" xfId="3998" hidden="1" xr:uid="{00000000-0005-0000-0000-0000F32E0000}"/>
    <cellStyle name="Followed Hyperlink 18" xfId="3401" hidden="1" xr:uid="{00000000-0005-0000-0000-0000F42E0000}"/>
    <cellStyle name="Followed Hyperlink 18" xfId="4043" hidden="1" xr:uid="{00000000-0005-0000-0000-0000F52E0000}"/>
    <cellStyle name="Followed Hyperlink 18" xfId="4118" hidden="1" xr:uid="{00000000-0005-0000-0000-0000F62E0000}"/>
    <cellStyle name="Followed Hyperlink 18" xfId="4162" hidden="1" xr:uid="{00000000-0005-0000-0000-0000F72E0000}"/>
    <cellStyle name="Followed Hyperlink 18" xfId="3760" hidden="1" xr:uid="{00000000-0005-0000-0000-0000F82E0000}"/>
    <cellStyle name="Followed Hyperlink 18" xfId="4204" hidden="1" xr:uid="{00000000-0005-0000-0000-0000F92E0000}"/>
    <cellStyle name="Followed Hyperlink 18" xfId="4244" hidden="1" xr:uid="{00000000-0005-0000-0000-0000FA2E0000}"/>
    <cellStyle name="Followed Hyperlink 18" xfId="4288" hidden="1" xr:uid="{00000000-0005-0000-0000-0000FB2E0000}"/>
    <cellStyle name="Followed Hyperlink 18" xfId="3748" hidden="1" xr:uid="{00000000-0005-0000-0000-0000FC2E0000}"/>
    <cellStyle name="Followed Hyperlink 18" xfId="4370" hidden="1" xr:uid="{00000000-0005-0000-0000-0000FE2E0000}"/>
    <cellStyle name="Followed Hyperlink 18" xfId="4414" hidden="1" xr:uid="{00000000-0005-0000-0000-0000FF2E0000}"/>
    <cellStyle name="Followed Hyperlink 18" xfId="3927" hidden="1" xr:uid="{00000000-0005-0000-0000-0000002F0000}"/>
    <cellStyle name="Followed Hyperlink 18" xfId="4456" hidden="1" xr:uid="{00000000-0005-0000-0000-0000012F0000}"/>
    <cellStyle name="Followed Hyperlink 18" xfId="4496" hidden="1" xr:uid="{00000000-0005-0000-0000-0000022F0000}"/>
    <cellStyle name="Followed Hyperlink 18" xfId="4540" hidden="1" xr:uid="{00000000-0005-0000-0000-0000032F0000}"/>
    <cellStyle name="Followed Hyperlink 18" xfId="4622" hidden="1" xr:uid="{00000000-0005-0000-0000-0000042F0000}"/>
    <cellStyle name="Followed Hyperlink 18" xfId="4706" hidden="1" xr:uid="{00000000-0005-0000-0000-0000062F0000}"/>
    <cellStyle name="Followed Hyperlink 18" xfId="4750" hidden="1" xr:uid="{00000000-0005-0000-0000-0000072F0000}"/>
    <cellStyle name="Followed Hyperlink 18" xfId="4599" hidden="1" xr:uid="{00000000-0005-0000-0000-0000082F0000}"/>
    <cellStyle name="Followed Hyperlink 18" xfId="4792" hidden="1" xr:uid="{00000000-0005-0000-0000-0000092F0000}"/>
    <cellStyle name="Followed Hyperlink 18" xfId="4832" hidden="1" xr:uid="{00000000-0005-0000-0000-00000A2F0000}"/>
    <cellStyle name="Followed Hyperlink 18" xfId="4876" hidden="1" xr:uid="{00000000-0005-0000-0000-00000B2F0000}"/>
    <cellStyle name="Followed Hyperlink 18" xfId="4960" hidden="1" xr:uid="{00000000-0005-0000-0000-00000C2F0000}"/>
    <cellStyle name="Followed Hyperlink 18" xfId="5044" hidden="1" xr:uid="{00000000-0005-0000-0000-00000E2F0000}"/>
    <cellStyle name="Followed Hyperlink 18" xfId="5088" hidden="1" xr:uid="{00000000-0005-0000-0000-00000F2F0000}"/>
    <cellStyle name="Followed Hyperlink 18" xfId="5263" hidden="1" xr:uid="{00000000-0005-0000-0000-0000112F0000}"/>
    <cellStyle name="Followed Hyperlink 18" xfId="5345" hidden="1" xr:uid="{00000000-0005-0000-0000-0000122F0000}"/>
    <cellStyle name="Followed Hyperlink 18" xfId="5389" hidden="1" xr:uid="{00000000-0005-0000-0000-0000132F0000}"/>
    <cellStyle name="Followed Hyperlink 18" xfId="5196" hidden="1" xr:uid="{00000000-0005-0000-0000-0000142F0000}"/>
    <cellStyle name="Followed Hyperlink 18" xfId="5431" hidden="1" xr:uid="{00000000-0005-0000-0000-0000152F0000}"/>
    <cellStyle name="Followed Hyperlink 18" xfId="5514" hidden="1" xr:uid="{00000000-0005-0000-0000-0000162F0000}"/>
    <cellStyle name="Followed Hyperlink 18" xfId="5558" hidden="1" xr:uid="{00000000-0005-0000-0000-0000172F0000}"/>
    <cellStyle name="Followed Hyperlink 18" xfId="5121" hidden="1" xr:uid="{00000000-0005-0000-0000-0000182F0000}"/>
    <cellStyle name="Followed Hyperlink 18" xfId="5599" hidden="1" xr:uid="{00000000-0005-0000-0000-0000192F0000}"/>
    <cellStyle name="Followed Hyperlink 18" xfId="5682" hidden="1" xr:uid="{00000000-0005-0000-0000-00001A2F0000}"/>
    <cellStyle name="Followed Hyperlink 18" xfId="4666" hidden="1" xr:uid="{00000000-0005-0000-0000-0000052F0000}"/>
    <cellStyle name="Followed Hyperlink 18" xfId="14367" hidden="1" xr:uid="{00000000-0005-0000-0000-0000E22E0000}"/>
    <cellStyle name="Followed Hyperlink 18" xfId="12970" hidden="1" xr:uid="{00000000-0005-0000-0000-0000BF2E0000}"/>
    <cellStyle name="Followed Hyperlink 18" xfId="15049" hidden="1" xr:uid="{00000000-0005-0000-0000-0000C92C0000}"/>
    <cellStyle name="Followed Hyperlink 18" xfId="30712" hidden="1" xr:uid="{00000000-0005-0000-0000-00005F2A0000}"/>
    <cellStyle name="Followed Hyperlink 18" xfId="31812" hidden="1" xr:uid="{00000000-0005-0000-0000-0000752A0000}"/>
    <cellStyle name="Followed Hyperlink 18" xfId="33078" hidden="1" xr:uid="{00000000-0005-0000-0000-0000932A0000}"/>
    <cellStyle name="Followed Hyperlink 18" xfId="37456" hidden="1" xr:uid="{00000000-0005-0000-0000-0000F42A0000}"/>
    <cellStyle name="Followed Hyperlink 18" xfId="35760" hidden="1" xr:uid="{00000000-0005-0000-0000-0000D12A0000}"/>
    <cellStyle name="Followed Hyperlink 18" xfId="42146" hidden="1" xr:uid="{00000000-0005-0000-0000-00005D2B0000}"/>
    <cellStyle name="Followed Hyperlink 18" xfId="44564" hidden="1" xr:uid="{00000000-0005-0000-0000-0000972B0000}"/>
    <cellStyle name="Followed Hyperlink 18" xfId="43295" hidden="1" xr:uid="{00000000-0005-0000-0000-0000752B0000}"/>
    <cellStyle name="Followed Hyperlink 18" xfId="15646" hidden="1" xr:uid="{00000000-0005-0000-0000-0000E52C0000}"/>
    <cellStyle name="Followed Hyperlink 18" xfId="16175" hidden="1" xr:uid="{00000000-0005-0000-0000-0000E62C0000}"/>
    <cellStyle name="Followed Hyperlink 18" xfId="16215" hidden="1" xr:uid="{00000000-0005-0000-0000-0000E72C0000}"/>
    <cellStyle name="Followed Hyperlink 18" xfId="16259" hidden="1" xr:uid="{00000000-0005-0000-0000-0000E82C0000}"/>
    <cellStyle name="Followed Hyperlink 18" xfId="16341" hidden="1" xr:uid="{00000000-0005-0000-0000-0000E92C0000}"/>
    <cellStyle name="Followed Hyperlink 18" xfId="16469" hidden="1" xr:uid="{00000000-0005-0000-0000-0000EB2C0000}"/>
    <cellStyle name="Followed Hyperlink 18" xfId="16318" hidden="1" xr:uid="{00000000-0005-0000-0000-0000EC2C0000}"/>
    <cellStyle name="Followed Hyperlink 18" xfId="16511" hidden="1" xr:uid="{00000000-0005-0000-0000-0000ED2C0000}"/>
    <cellStyle name="Followed Hyperlink 18" xfId="16551" hidden="1" xr:uid="{00000000-0005-0000-0000-0000EE2C0000}"/>
    <cellStyle name="Followed Hyperlink 18" xfId="16595" hidden="1" xr:uid="{00000000-0005-0000-0000-0000EF2C0000}"/>
    <cellStyle name="Followed Hyperlink 18" xfId="16677" hidden="1" xr:uid="{00000000-0005-0000-0000-0000F02C0000}"/>
    <cellStyle name="Followed Hyperlink 18" xfId="16721" hidden="1" xr:uid="{00000000-0005-0000-0000-0000F12C0000}"/>
    <cellStyle name="Followed Hyperlink 18" xfId="16761" hidden="1" xr:uid="{00000000-0005-0000-0000-0000F22C0000}"/>
    <cellStyle name="Followed Hyperlink 18" xfId="16805" hidden="1" xr:uid="{00000000-0005-0000-0000-0000F32C0000}"/>
    <cellStyle name="Followed Hyperlink 18" xfId="16936" hidden="1" xr:uid="{00000000-0005-0000-0000-0000F42C0000}"/>
    <cellStyle name="Followed Hyperlink 18" xfId="16980" hidden="1" xr:uid="{00000000-0005-0000-0000-0000F52C0000}"/>
    <cellStyle name="Followed Hyperlink 18" xfId="17062" hidden="1" xr:uid="{00000000-0005-0000-0000-0000F62C0000}"/>
    <cellStyle name="Followed Hyperlink 18" xfId="17106" hidden="1" xr:uid="{00000000-0005-0000-0000-0000F72C0000}"/>
    <cellStyle name="Followed Hyperlink 18" xfId="16913" hidden="1" xr:uid="{00000000-0005-0000-0000-0000F82C0000}"/>
    <cellStyle name="Followed Hyperlink 18" xfId="17148" hidden="1" xr:uid="{00000000-0005-0000-0000-0000F92C0000}"/>
    <cellStyle name="Followed Hyperlink 18" xfId="17275" hidden="1" xr:uid="{00000000-0005-0000-0000-0000FB2C0000}"/>
    <cellStyle name="Followed Hyperlink 18" xfId="17399" hidden="1" xr:uid="{00000000-0005-0000-0000-0000FE2C0000}"/>
    <cellStyle name="Followed Hyperlink 18" xfId="17443" hidden="1" xr:uid="{00000000-0005-0000-0000-0000FF2C0000}"/>
    <cellStyle name="Followed Hyperlink 18" xfId="16873" hidden="1" xr:uid="{00000000-0005-0000-0000-0000002D0000}"/>
    <cellStyle name="Followed Hyperlink 18" xfId="17484" hidden="1" xr:uid="{00000000-0005-0000-0000-0000012D0000}"/>
    <cellStyle name="Followed Hyperlink 18" xfId="17537" hidden="1" xr:uid="{00000000-0005-0000-0000-0000022D0000}"/>
    <cellStyle name="Followed Hyperlink 18" xfId="17581" hidden="1" xr:uid="{00000000-0005-0000-0000-0000032D0000}"/>
    <cellStyle name="Followed Hyperlink 18" xfId="17183" hidden="1" xr:uid="{00000000-0005-0000-0000-0000042D0000}"/>
    <cellStyle name="Followed Hyperlink 18" xfId="17638" hidden="1" xr:uid="{00000000-0005-0000-0000-0000052D0000}"/>
    <cellStyle name="Followed Hyperlink 18" xfId="17679" hidden="1" xr:uid="{00000000-0005-0000-0000-0000062D0000}"/>
    <cellStyle name="Followed Hyperlink 18" xfId="17723" hidden="1" xr:uid="{00000000-0005-0000-0000-0000072D0000}"/>
    <cellStyle name="Followed Hyperlink 18" xfId="17776" hidden="1" xr:uid="{00000000-0005-0000-0000-0000082D0000}"/>
    <cellStyle name="Followed Hyperlink 18" xfId="17891" hidden="1" xr:uid="{00000000-0005-0000-0000-0000092D0000}"/>
    <cellStyle name="Followed Hyperlink 18" xfId="17935" hidden="1" xr:uid="{00000000-0005-0000-0000-00000A2D0000}"/>
    <cellStyle name="Followed Hyperlink 18" xfId="17988" hidden="1" xr:uid="{00000000-0005-0000-0000-00000C2D0000}"/>
    <cellStyle name="Followed Hyperlink 18" xfId="18067" hidden="1" xr:uid="{00000000-0005-0000-0000-00000D2D0000}"/>
    <cellStyle name="Followed Hyperlink 18" xfId="18111" hidden="1" xr:uid="{00000000-0005-0000-0000-00000E2D0000}"/>
    <cellStyle name="Followed Hyperlink 18" xfId="17514" hidden="1" xr:uid="{00000000-0005-0000-0000-00000F2D0000}"/>
    <cellStyle name="Followed Hyperlink 18" xfId="18156" hidden="1" xr:uid="{00000000-0005-0000-0000-0000102D0000}"/>
    <cellStyle name="Followed Hyperlink 18" xfId="18231" hidden="1" xr:uid="{00000000-0005-0000-0000-0000112D0000}"/>
    <cellStyle name="Followed Hyperlink 18" xfId="18275" hidden="1" xr:uid="{00000000-0005-0000-0000-0000122D0000}"/>
    <cellStyle name="Followed Hyperlink 18" xfId="17873" hidden="1" xr:uid="{00000000-0005-0000-0000-0000132D0000}"/>
    <cellStyle name="Followed Hyperlink 18" xfId="18317" hidden="1" xr:uid="{00000000-0005-0000-0000-0000142D0000}"/>
    <cellStyle name="Followed Hyperlink 18" xfId="18357" hidden="1" xr:uid="{00000000-0005-0000-0000-0000152D0000}"/>
    <cellStyle name="Followed Hyperlink 18" xfId="18401" hidden="1" xr:uid="{00000000-0005-0000-0000-0000162D0000}"/>
    <cellStyle name="Followed Hyperlink 18" xfId="17861" hidden="1" xr:uid="{00000000-0005-0000-0000-0000172D0000}"/>
    <cellStyle name="Followed Hyperlink 18" xfId="18443" hidden="1" xr:uid="{00000000-0005-0000-0000-0000182D0000}"/>
    <cellStyle name="Followed Hyperlink 18" xfId="18483" hidden="1" xr:uid="{00000000-0005-0000-0000-0000192D0000}"/>
    <cellStyle name="Followed Hyperlink 18" xfId="18527" hidden="1" xr:uid="{00000000-0005-0000-0000-00001A2D0000}"/>
    <cellStyle name="Followed Hyperlink 18" xfId="18569" hidden="1" xr:uid="{00000000-0005-0000-0000-00001C2D0000}"/>
    <cellStyle name="Followed Hyperlink 18" xfId="18653" hidden="1" xr:uid="{00000000-0005-0000-0000-00001E2D0000}"/>
    <cellStyle name="Followed Hyperlink 18" xfId="18735" hidden="1" xr:uid="{00000000-0005-0000-0000-00001F2D0000}"/>
    <cellStyle name="Followed Hyperlink 18" xfId="18779" hidden="1" xr:uid="{00000000-0005-0000-0000-0000202D0000}"/>
    <cellStyle name="Followed Hyperlink 18" xfId="18819" hidden="1" xr:uid="{00000000-0005-0000-0000-0000212D0000}"/>
    <cellStyle name="Followed Hyperlink 18" xfId="18863" hidden="1" xr:uid="{00000000-0005-0000-0000-0000222D0000}"/>
    <cellStyle name="Followed Hyperlink 18" xfId="18712" hidden="1" xr:uid="{00000000-0005-0000-0000-0000232D0000}"/>
    <cellStyle name="Followed Hyperlink 18" xfId="18905" hidden="1" xr:uid="{00000000-0005-0000-0000-0000242D0000}"/>
    <cellStyle name="Followed Hyperlink 18" xfId="18945" hidden="1" xr:uid="{00000000-0005-0000-0000-0000252D0000}"/>
    <cellStyle name="Followed Hyperlink 18" xfId="18989" hidden="1" xr:uid="{00000000-0005-0000-0000-0000262D0000}"/>
    <cellStyle name="Followed Hyperlink 18" xfId="16660" hidden="1" xr:uid="{00000000-0005-0000-0000-0000272D0000}"/>
    <cellStyle name="Followed Hyperlink 18" xfId="19066" hidden="1" xr:uid="{00000000-0005-0000-0000-0000282D0000}"/>
    <cellStyle name="Followed Hyperlink 18" xfId="19110" hidden="1" xr:uid="{00000000-0005-0000-0000-0000292D0000}"/>
    <cellStyle name="Followed Hyperlink 18" xfId="19241" hidden="1" xr:uid="{00000000-0005-0000-0000-00002A2D0000}"/>
    <cellStyle name="Followed Hyperlink 18" xfId="19285" hidden="1" xr:uid="{00000000-0005-0000-0000-00002B2D0000}"/>
    <cellStyle name="Followed Hyperlink 18" xfId="19411" hidden="1" xr:uid="{00000000-0005-0000-0000-00002D2D0000}"/>
    <cellStyle name="Followed Hyperlink 18" xfId="19218" hidden="1" xr:uid="{00000000-0005-0000-0000-00002E2D0000}"/>
    <cellStyle name="Followed Hyperlink 18" xfId="19453" hidden="1" xr:uid="{00000000-0005-0000-0000-00002F2D0000}"/>
    <cellStyle name="Followed Hyperlink 18" xfId="19536" hidden="1" xr:uid="{00000000-0005-0000-0000-0000302D0000}"/>
    <cellStyle name="Followed Hyperlink 18" xfId="18609" hidden="1" xr:uid="{00000000-0005-0000-0000-00001D2D0000}"/>
    <cellStyle name="Followed Hyperlink 18" xfId="17316" hidden="1" xr:uid="{00000000-0005-0000-0000-0000FD2C0000}"/>
    <cellStyle name="Followed Hyperlink 18" xfId="15479" hidden="1" xr:uid="{00000000-0005-0000-0000-0000DD2C0000}"/>
    <cellStyle name="Followed Hyperlink 18" xfId="37290" hidden="1" xr:uid="{00000000-0005-0000-0000-0000BD2C0000}"/>
    <cellStyle name="Followed Hyperlink 18" xfId="56479" hidden="1" xr:uid="{00000000-0005-0000-0000-00009D2C0000}"/>
    <cellStyle name="Followed Hyperlink 18" xfId="55100" hidden="1" xr:uid="{00000000-0005-0000-0000-00007D2C0000}"/>
    <cellStyle name="Followed Hyperlink 18" xfId="53699" hidden="1" xr:uid="{00000000-0005-0000-0000-00005D2C0000}"/>
    <cellStyle name="Followed Hyperlink 18" xfId="52278" hidden="1" xr:uid="{00000000-0005-0000-0000-00003D2C0000}"/>
    <cellStyle name="Followed Hyperlink 18" xfId="50841" hidden="1" xr:uid="{00000000-0005-0000-0000-00001D2C0000}"/>
    <cellStyle name="Followed Hyperlink 18" xfId="49286" hidden="1" xr:uid="{00000000-0005-0000-0000-0000FD2B0000}"/>
    <cellStyle name="Followed Hyperlink 18" xfId="47950" hidden="1" xr:uid="{00000000-0005-0000-0000-0000DD2B0000}"/>
    <cellStyle name="Followed Hyperlink 18" xfId="38423" hidden="1" xr:uid="{00000000-0005-0000-0000-0000082B0000}"/>
    <cellStyle name="Followed Hyperlink 18" xfId="37986" hidden="1" xr:uid="{00000000-0005-0000-0000-0000092B0000}"/>
    <cellStyle name="Followed Hyperlink 18" xfId="38464" hidden="1" xr:uid="{00000000-0005-0000-0000-00000A2B0000}"/>
    <cellStyle name="Followed Hyperlink 18" xfId="38547" hidden="1" xr:uid="{00000000-0005-0000-0000-00000B2B0000}"/>
    <cellStyle name="Followed Hyperlink 18" xfId="38591" hidden="1" xr:uid="{00000000-0005-0000-0000-00000C2B0000}"/>
    <cellStyle name="Followed Hyperlink 18" xfId="38685" hidden="1" xr:uid="{00000000-0005-0000-0000-00000E2B0000}"/>
    <cellStyle name="Followed Hyperlink 18" xfId="38729" hidden="1" xr:uid="{00000000-0005-0000-0000-00000F2B0000}"/>
    <cellStyle name="Followed Hyperlink 18" xfId="38331" hidden="1" xr:uid="{00000000-0005-0000-0000-0000102B0000}"/>
    <cellStyle name="Followed Hyperlink 18" xfId="38786" hidden="1" xr:uid="{00000000-0005-0000-0000-0000112B0000}"/>
    <cellStyle name="Followed Hyperlink 18" xfId="38827" hidden="1" xr:uid="{00000000-0005-0000-0000-0000122B0000}"/>
    <cellStyle name="Followed Hyperlink 18" xfId="38871" hidden="1" xr:uid="{00000000-0005-0000-0000-0000132B0000}"/>
    <cellStyle name="Followed Hyperlink 18" xfId="38924" hidden="1" xr:uid="{00000000-0005-0000-0000-0000142B0000}"/>
    <cellStyle name="Followed Hyperlink 18" xfId="38968" hidden="1" xr:uid="{00000000-0005-0000-0000-0000152B0000}"/>
    <cellStyle name="Followed Hyperlink 18" xfId="39039" hidden="1" xr:uid="{00000000-0005-0000-0000-0000162B0000}"/>
    <cellStyle name="Followed Hyperlink 18" xfId="38356" hidden="1" xr:uid="{00000000-0005-0000-0000-0000182B0000}"/>
    <cellStyle name="Followed Hyperlink 18" xfId="39136" hidden="1" xr:uid="{00000000-0005-0000-0000-0000192B0000}"/>
    <cellStyle name="Followed Hyperlink 18" xfId="39215" hidden="1" xr:uid="{00000000-0005-0000-0000-00001A2B0000}"/>
    <cellStyle name="Followed Hyperlink 18" xfId="39259" hidden="1" xr:uid="{00000000-0005-0000-0000-00001B2B0000}"/>
    <cellStyle name="Followed Hyperlink 18" xfId="38662" hidden="1" xr:uid="{00000000-0005-0000-0000-00001C2B0000}"/>
    <cellStyle name="Followed Hyperlink 18" xfId="39423" hidden="1" xr:uid="{00000000-0005-0000-0000-00001E2B0000}"/>
    <cellStyle name="Followed Hyperlink 18" xfId="39021" hidden="1" xr:uid="{00000000-0005-0000-0000-00001F2B0000}"/>
    <cellStyle name="Followed Hyperlink 18" xfId="39465" hidden="1" xr:uid="{00000000-0005-0000-0000-0000202B0000}"/>
    <cellStyle name="Followed Hyperlink 18" xfId="39505" hidden="1" xr:uid="{00000000-0005-0000-0000-0000212B0000}"/>
    <cellStyle name="Followed Hyperlink 18" xfId="39549" hidden="1" xr:uid="{00000000-0005-0000-0000-0000222B0000}"/>
    <cellStyle name="Followed Hyperlink 18" xfId="39009" hidden="1" xr:uid="{00000000-0005-0000-0000-0000232B0000}"/>
    <cellStyle name="Followed Hyperlink 18" xfId="39591" hidden="1" xr:uid="{00000000-0005-0000-0000-0000242B0000}"/>
    <cellStyle name="Followed Hyperlink 18" xfId="39631" hidden="1" xr:uid="{00000000-0005-0000-0000-0000252B0000}"/>
    <cellStyle name="Followed Hyperlink 18" xfId="39675" hidden="1" xr:uid="{00000000-0005-0000-0000-0000262B0000}"/>
    <cellStyle name="Followed Hyperlink 18" xfId="39188" hidden="1" xr:uid="{00000000-0005-0000-0000-0000272B0000}"/>
    <cellStyle name="Followed Hyperlink 18" xfId="39757" hidden="1" xr:uid="{00000000-0005-0000-0000-0000292B0000}"/>
    <cellStyle name="Followed Hyperlink 18" xfId="39801" hidden="1" xr:uid="{00000000-0005-0000-0000-00002A2B0000}"/>
    <cellStyle name="Followed Hyperlink 18" xfId="39883" hidden="1" xr:uid="{00000000-0005-0000-0000-00002B2B0000}"/>
    <cellStyle name="Followed Hyperlink 18" xfId="39967" hidden="1" xr:uid="{00000000-0005-0000-0000-00002C2B0000}"/>
    <cellStyle name="Followed Hyperlink 18" xfId="40011" hidden="1" xr:uid="{00000000-0005-0000-0000-00002D2B0000}"/>
    <cellStyle name="Followed Hyperlink 18" xfId="39860" hidden="1" xr:uid="{00000000-0005-0000-0000-00002E2B0000}"/>
    <cellStyle name="Followed Hyperlink 18" xfId="40053" hidden="1" xr:uid="{00000000-0005-0000-0000-00002F2B0000}"/>
    <cellStyle name="Followed Hyperlink 18" xfId="40093" hidden="1" xr:uid="{00000000-0005-0000-0000-0000302B0000}"/>
    <cellStyle name="Followed Hyperlink 18" xfId="40137" hidden="1" xr:uid="{00000000-0005-0000-0000-0000312B0000}"/>
    <cellStyle name="Followed Hyperlink 18" xfId="40214" hidden="1" xr:uid="{00000000-0005-0000-0000-0000322B0000}"/>
    <cellStyle name="Followed Hyperlink 18" xfId="40258" hidden="1" xr:uid="{00000000-0005-0000-0000-0000332B0000}"/>
    <cellStyle name="Followed Hyperlink 18" xfId="40298" hidden="1" xr:uid="{00000000-0005-0000-0000-0000342B0000}"/>
    <cellStyle name="Followed Hyperlink 18" xfId="40342" hidden="1" xr:uid="{00000000-0005-0000-0000-0000352B0000}"/>
    <cellStyle name="Followed Hyperlink 18" xfId="40473" hidden="1" xr:uid="{00000000-0005-0000-0000-0000362B0000}"/>
    <cellStyle name="Followed Hyperlink 18" xfId="40517" hidden="1" xr:uid="{00000000-0005-0000-0000-0000372B0000}"/>
    <cellStyle name="Followed Hyperlink 18" xfId="40643" hidden="1" xr:uid="{00000000-0005-0000-0000-0000392B0000}"/>
    <cellStyle name="Followed Hyperlink 18" xfId="40450" hidden="1" xr:uid="{00000000-0005-0000-0000-00003A2B0000}"/>
    <cellStyle name="Followed Hyperlink 18" xfId="40768" hidden="1" xr:uid="{00000000-0005-0000-0000-00003B2B0000}"/>
    <cellStyle name="Followed Hyperlink 18" xfId="40812" hidden="1" xr:uid="{00000000-0005-0000-0000-00003C2B0000}"/>
    <cellStyle name="Followed Hyperlink 18" xfId="40375" hidden="1" xr:uid="{00000000-0005-0000-0000-00003D2B0000}"/>
    <cellStyle name="Followed Hyperlink 18" xfId="40853" hidden="1" xr:uid="{00000000-0005-0000-0000-00003E2B0000}"/>
    <cellStyle name="Followed Hyperlink 18" xfId="40936" hidden="1" xr:uid="{00000000-0005-0000-0000-00003F2B0000}"/>
    <cellStyle name="Followed Hyperlink 18" xfId="40980" hidden="1" xr:uid="{00000000-0005-0000-0000-0000402B0000}"/>
    <cellStyle name="Followed Hyperlink 18" xfId="40410" hidden="1" xr:uid="{00000000-0005-0000-0000-0000412B0000}"/>
    <cellStyle name="Followed Hyperlink 18" xfId="41021" hidden="1" xr:uid="{00000000-0005-0000-0000-0000422B0000}"/>
    <cellStyle name="Followed Hyperlink 18" xfId="41074" hidden="1" xr:uid="{00000000-0005-0000-0000-0000432B0000}"/>
    <cellStyle name="Followed Hyperlink 18" xfId="41118" hidden="1" xr:uid="{00000000-0005-0000-0000-0000442B0000}"/>
    <cellStyle name="Followed Hyperlink 18" xfId="40720" hidden="1" xr:uid="{00000000-0005-0000-0000-0000452B0000}"/>
    <cellStyle name="Followed Hyperlink 18" xfId="41175" hidden="1" xr:uid="{00000000-0005-0000-0000-0000462B0000}"/>
    <cellStyle name="Followed Hyperlink 18" xfId="41216" hidden="1" xr:uid="{00000000-0005-0000-0000-0000472B0000}"/>
    <cellStyle name="Followed Hyperlink 18" xfId="41313" hidden="1" xr:uid="{00000000-0005-0000-0000-0000492B0000}"/>
    <cellStyle name="Followed Hyperlink 18" xfId="41428" hidden="1" xr:uid="{00000000-0005-0000-0000-00004A2B0000}"/>
    <cellStyle name="Followed Hyperlink 18" xfId="41472" hidden="1" xr:uid="{00000000-0005-0000-0000-00004B2B0000}"/>
    <cellStyle name="Followed Hyperlink 18" xfId="40745" hidden="1" xr:uid="{00000000-0005-0000-0000-00004C2B0000}"/>
    <cellStyle name="Followed Hyperlink 18" xfId="41525" hidden="1" xr:uid="{00000000-0005-0000-0000-00004D2B0000}"/>
    <cellStyle name="Followed Hyperlink 18" xfId="41604" hidden="1" xr:uid="{00000000-0005-0000-0000-00004E2B0000}"/>
    <cellStyle name="Followed Hyperlink 18" xfId="41648" hidden="1" xr:uid="{00000000-0005-0000-0000-00004F2B0000}"/>
    <cellStyle name="Followed Hyperlink 18" xfId="41051" hidden="1" xr:uid="{00000000-0005-0000-0000-0000502B0000}"/>
    <cellStyle name="Followed Hyperlink 18" xfId="41693" hidden="1" xr:uid="{00000000-0005-0000-0000-0000512B0000}"/>
    <cellStyle name="Followed Hyperlink 18" xfId="41812" hidden="1" xr:uid="{00000000-0005-0000-0000-0000532B0000}"/>
    <cellStyle name="Followed Hyperlink 18" xfId="41410" hidden="1" xr:uid="{00000000-0005-0000-0000-0000542B0000}"/>
    <cellStyle name="Followed Hyperlink 18" xfId="41854" hidden="1" xr:uid="{00000000-0005-0000-0000-0000552B0000}"/>
    <cellStyle name="Followed Hyperlink 18" xfId="41894" hidden="1" xr:uid="{00000000-0005-0000-0000-0000562B0000}"/>
    <cellStyle name="Followed Hyperlink 18" xfId="41938" hidden="1" xr:uid="{00000000-0005-0000-0000-0000572B0000}"/>
    <cellStyle name="Followed Hyperlink 18" xfId="42020" hidden="1" xr:uid="{00000000-0005-0000-0000-0000592B0000}"/>
    <cellStyle name="Followed Hyperlink 18" xfId="42064" hidden="1" xr:uid="{00000000-0005-0000-0000-00005A2B0000}"/>
    <cellStyle name="Followed Hyperlink 18" xfId="41577" hidden="1" xr:uid="{00000000-0005-0000-0000-00005B2B0000}"/>
    <cellStyle name="Followed Hyperlink 18" xfId="42106" hidden="1" xr:uid="{00000000-0005-0000-0000-00005C2B0000}"/>
    <cellStyle name="Followed Hyperlink 18" xfId="42190" hidden="1" xr:uid="{00000000-0005-0000-0000-00005E2B0000}"/>
    <cellStyle name="Followed Hyperlink 18" xfId="42272" hidden="1" xr:uid="{00000000-0005-0000-0000-00005F2B0000}"/>
    <cellStyle name="Followed Hyperlink 18" xfId="42316" hidden="1" xr:uid="{00000000-0005-0000-0000-0000602B0000}"/>
    <cellStyle name="Followed Hyperlink 18" xfId="42356" hidden="1" xr:uid="{00000000-0005-0000-0000-0000612B0000}"/>
    <cellStyle name="Followed Hyperlink 18" xfId="42400" hidden="1" xr:uid="{00000000-0005-0000-0000-0000622B0000}"/>
    <cellStyle name="Followed Hyperlink 18" xfId="42249" hidden="1" xr:uid="{00000000-0005-0000-0000-0000632B0000}"/>
    <cellStyle name="Followed Hyperlink 18" xfId="42442" hidden="1" xr:uid="{00000000-0005-0000-0000-0000642B0000}"/>
    <cellStyle name="Followed Hyperlink 18" xfId="42482" hidden="1" xr:uid="{00000000-0005-0000-0000-0000652B0000}"/>
    <cellStyle name="Followed Hyperlink 18" xfId="42526" hidden="1" xr:uid="{00000000-0005-0000-0000-0000662B0000}"/>
    <cellStyle name="Followed Hyperlink 18" xfId="40186" hidden="1" xr:uid="{00000000-0005-0000-0000-0000672B0000}"/>
    <cellStyle name="Followed Hyperlink 18" xfId="42613" hidden="1" xr:uid="{00000000-0005-0000-0000-0000682B0000}"/>
    <cellStyle name="Followed Hyperlink 18" xfId="42788" hidden="1" xr:uid="{00000000-0005-0000-0000-00006A2B0000}"/>
    <cellStyle name="Followed Hyperlink 18" xfId="42832" hidden="1" xr:uid="{00000000-0005-0000-0000-00006B2B0000}"/>
    <cellStyle name="Followed Hyperlink 18" xfId="42914" hidden="1" xr:uid="{00000000-0005-0000-0000-00006C2B0000}"/>
    <cellStyle name="Followed Hyperlink 18" xfId="42958" hidden="1" xr:uid="{00000000-0005-0000-0000-00006D2B0000}"/>
    <cellStyle name="Followed Hyperlink 18" xfId="42765" hidden="1" xr:uid="{00000000-0005-0000-0000-00006E2B0000}"/>
    <cellStyle name="Followed Hyperlink 18" xfId="43000" hidden="1" xr:uid="{00000000-0005-0000-0000-00006F2B0000}"/>
    <cellStyle name="Followed Hyperlink 18" xfId="43083" hidden="1" xr:uid="{00000000-0005-0000-0000-0000702B0000}"/>
    <cellStyle name="Followed Hyperlink 18" xfId="43127" hidden="1" xr:uid="{00000000-0005-0000-0000-0000712B0000}"/>
    <cellStyle name="Followed Hyperlink 18" xfId="41768" hidden="1" xr:uid="{00000000-0005-0000-0000-0000522B0000}"/>
    <cellStyle name="Followed Hyperlink 18" xfId="38021" hidden="1" xr:uid="{00000000-0005-0000-0000-00000D2B0000}"/>
    <cellStyle name="Followed Hyperlink 18" xfId="16838" hidden="1" xr:uid="{00000000-0005-0000-0000-0000FC2C0000}"/>
    <cellStyle name="Followed Hyperlink 18" xfId="55507" hidden="1" xr:uid="{00000000-0005-0000-0000-0000852C0000}"/>
    <cellStyle name="Followed Hyperlink 18" xfId="55551" hidden="1" xr:uid="{00000000-0005-0000-0000-0000862C0000}"/>
    <cellStyle name="Followed Hyperlink 18" xfId="55604" hidden="1" xr:uid="{00000000-0005-0000-0000-0000882C0000}"/>
    <cellStyle name="Followed Hyperlink 18" xfId="55683" hidden="1" xr:uid="{00000000-0005-0000-0000-0000892C0000}"/>
    <cellStyle name="Followed Hyperlink 18" xfId="55727" hidden="1" xr:uid="{00000000-0005-0000-0000-00008A2C0000}"/>
    <cellStyle name="Followed Hyperlink 18" xfId="55130" hidden="1" xr:uid="{00000000-0005-0000-0000-00008B2C0000}"/>
    <cellStyle name="Followed Hyperlink 18" xfId="55772" hidden="1" xr:uid="{00000000-0005-0000-0000-00008C2C0000}"/>
    <cellStyle name="Followed Hyperlink 18" xfId="55847" hidden="1" xr:uid="{00000000-0005-0000-0000-00008D2C0000}"/>
    <cellStyle name="Followed Hyperlink 18" xfId="55891" hidden="1" xr:uid="{00000000-0005-0000-0000-00008E2C0000}"/>
    <cellStyle name="Followed Hyperlink 18" xfId="55489" hidden="1" xr:uid="{00000000-0005-0000-0000-00008F2C0000}"/>
    <cellStyle name="Followed Hyperlink 18" xfId="55933" hidden="1" xr:uid="{00000000-0005-0000-0000-0000902C0000}"/>
    <cellStyle name="Followed Hyperlink 18" xfId="55973" hidden="1" xr:uid="{00000000-0005-0000-0000-0000912C0000}"/>
    <cellStyle name="Followed Hyperlink 18" xfId="56017" hidden="1" xr:uid="{00000000-0005-0000-0000-0000922C0000}"/>
    <cellStyle name="Followed Hyperlink 18" xfId="55477" hidden="1" xr:uid="{00000000-0005-0000-0000-0000932C0000}"/>
    <cellStyle name="Followed Hyperlink 18" xfId="56099" hidden="1" xr:uid="{00000000-0005-0000-0000-0000942C0000}"/>
    <cellStyle name="Followed Hyperlink 18" xfId="56143" hidden="1" xr:uid="{00000000-0005-0000-0000-0000952C0000}"/>
    <cellStyle name="Followed Hyperlink 18" xfId="55656" hidden="1" xr:uid="{00000000-0005-0000-0000-0000962C0000}"/>
    <cellStyle name="Followed Hyperlink 18" xfId="56225" hidden="1" xr:uid="{00000000-0005-0000-0000-0000982C0000}"/>
    <cellStyle name="Followed Hyperlink 18" xfId="56269" hidden="1" xr:uid="{00000000-0005-0000-0000-0000992C0000}"/>
    <cellStyle name="Followed Hyperlink 18" xfId="56351" hidden="1" xr:uid="{00000000-0005-0000-0000-00009A2C0000}"/>
    <cellStyle name="Followed Hyperlink 18" xfId="56395" hidden="1" xr:uid="{00000000-0005-0000-0000-00009B2C0000}"/>
    <cellStyle name="Followed Hyperlink 18" xfId="56435" hidden="1" xr:uid="{00000000-0005-0000-0000-00009C2C0000}"/>
    <cellStyle name="Followed Hyperlink 18" xfId="56328" hidden="1" xr:uid="{00000000-0005-0000-0000-00009E2C0000}"/>
    <cellStyle name="Followed Hyperlink 18" xfId="56521" hidden="1" xr:uid="{00000000-0005-0000-0000-00009F2C0000}"/>
    <cellStyle name="Followed Hyperlink 18" xfId="56561" hidden="1" xr:uid="{00000000-0005-0000-0000-0000A02C0000}"/>
    <cellStyle name="Followed Hyperlink 18" xfId="56059" hidden="1" xr:uid="{00000000-0005-0000-0000-0000A12C0000}"/>
    <cellStyle name="Followed Hyperlink 18" xfId="55436" hidden="1" xr:uid="{00000000-0005-0000-0000-0000A22C0000}"/>
    <cellStyle name="Followed Hyperlink 18" xfId="54764" hidden="1" xr:uid="{00000000-0005-0000-0000-0000A32C0000}"/>
    <cellStyle name="Followed Hyperlink 18" xfId="54077" hidden="1" xr:uid="{00000000-0005-0000-0000-0000A42C0000}"/>
    <cellStyle name="Followed Hyperlink 18" xfId="53454" hidden="1" xr:uid="{00000000-0005-0000-0000-0000A52C0000}"/>
    <cellStyle name="Followed Hyperlink 18" xfId="52782" hidden="1" xr:uid="{00000000-0005-0000-0000-0000A62C0000}"/>
    <cellStyle name="Followed Hyperlink 18" xfId="52019" hidden="1" xr:uid="{00000000-0005-0000-0000-0000A72C0000}"/>
    <cellStyle name="Followed Hyperlink 18" xfId="50726" hidden="1" xr:uid="{00000000-0005-0000-0000-0000A92C0000}"/>
    <cellStyle name="Followed Hyperlink 18" xfId="50054" hidden="1" xr:uid="{00000000-0005-0000-0000-0000AA2C0000}"/>
    <cellStyle name="Followed Hyperlink 18" xfId="49330" hidden="1" xr:uid="{00000000-0005-0000-0000-0000AB2C0000}"/>
    <cellStyle name="Followed Hyperlink 18" xfId="48707" hidden="1" xr:uid="{00000000-0005-0000-0000-0000AC2C0000}"/>
    <cellStyle name="Followed Hyperlink 18" xfId="48035" hidden="1" xr:uid="{00000000-0005-0000-0000-0000AD2C0000}"/>
    <cellStyle name="Followed Hyperlink 18" xfId="47272" hidden="1" xr:uid="{00000000-0005-0000-0000-0000AE2C0000}"/>
    <cellStyle name="Followed Hyperlink 18" xfId="46689" hidden="1" xr:uid="{00000000-0005-0000-0000-0000AF2C0000}"/>
    <cellStyle name="Followed Hyperlink 18" xfId="46066" hidden="1" xr:uid="{00000000-0005-0000-0000-0000B02C0000}"/>
    <cellStyle name="Followed Hyperlink 18" xfId="45394" hidden="1" xr:uid="{00000000-0005-0000-0000-0000B12C0000}"/>
    <cellStyle name="Followed Hyperlink 18" xfId="44631" hidden="1" xr:uid="{00000000-0005-0000-0000-0000B22C0000}"/>
    <cellStyle name="Followed Hyperlink 18" xfId="44008" hidden="1" xr:uid="{00000000-0005-0000-0000-0000B32C0000}"/>
    <cellStyle name="Followed Hyperlink 18" xfId="43336" hidden="1" xr:uid="{00000000-0005-0000-0000-0000B42C0000}"/>
    <cellStyle name="Followed Hyperlink 18" xfId="41980" hidden="1" xr:uid="{00000000-0005-0000-0000-0000B62C0000}"/>
    <cellStyle name="Followed Hyperlink 18" xfId="41357" hidden="1" xr:uid="{00000000-0005-0000-0000-0000B72C0000}"/>
    <cellStyle name="Followed Hyperlink 18" xfId="39927" hidden="1" xr:uid="{00000000-0005-0000-0000-0000B92C0000}"/>
    <cellStyle name="Followed Hyperlink 18" xfId="39304" hidden="1" xr:uid="{00000000-0005-0000-0000-0000BA2C0000}"/>
    <cellStyle name="Followed Hyperlink 18" xfId="38632" hidden="1" xr:uid="{00000000-0005-0000-0000-0000BB2C0000}"/>
    <cellStyle name="Followed Hyperlink 18" xfId="37869" hidden="1" xr:uid="{00000000-0005-0000-0000-0000BC2C0000}"/>
    <cellStyle name="Followed Hyperlink 18" xfId="36667" hidden="1" xr:uid="{00000000-0005-0000-0000-0000BE2C0000}"/>
    <cellStyle name="Followed Hyperlink 18" xfId="35995" hidden="1" xr:uid="{00000000-0005-0000-0000-0000BF2C0000}"/>
    <cellStyle name="Followed Hyperlink 18" xfId="35308" hidden="1" xr:uid="{00000000-0005-0000-0000-0000C02C0000}"/>
    <cellStyle name="Followed Hyperlink 18" xfId="34685" hidden="1" xr:uid="{00000000-0005-0000-0000-0000C12C0000}"/>
    <cellStyle name="Followed Hyperlink 18" xfId="34013" hidden="1" xr:uid="{00000000-0005-0000-0000-0000C22C0000}"/>
    <cellStyle name="Followed Hyperlink 18" xfId="33250" hidden="1" xr:uid="{00000000-0005-0000-0000-0000C32C0000}"/>
    <cellStyle name="Followed Hyperlink 18" xfId="32576" hidden="1" xr:uid="{00000000-0005-0000-0000-0000C42C0000}"/>
    <cellStyle name="Followed Hyperlink 18" xfId="31953" hidden="1" xr:uid="{00000000-0005-0000-0000-0000C52C0000}"/>
    <cellStyle name="Followed Hyperlink 18" xfId="31281" hidden="1" xr:uid="{00000000-0005-0000-0000-0000C62C0000}"/>
    <cellStyle name="Followed Hyperlink 18" xfId="14922" hidden="1" xr:uid="{00000000-0005-0000-0000-0000C72C0000}"/>
    <cellStyle name="Followed Hyperlink 18" xfId="15005" hidden="1" xr:uid="{00000000-0005-0000-0000-0000C82C0000}"/>
    <cellStyle name="Followed Hyperlink 18" xfId="14479" hidden="1" xr:uid="{00000000-0005-0000-0000-0000CA2C0000}"/>
    <cellStyle name="Followed Hyperlink 18" xfId="15143" hidden="1" xr:uid="{00000000-0005-0000-0000-0000CB2C0000}"/>
    <cellStyle name="Followed Hyperlink 18" xfId="15187" hidden="1" xr:uid="{00000000-0005-0000-0000-0000CC2C0000}"/>
    <cellStyle name="Followed Hyperlink 18" xfId="14789" hidden="1" xr:uid="{00000000-0005-0000-0000-0000CD2C0000}"/>
    <cellStyle name="Followed Hyperlink 18" xfId="15244" hidden="1" xr:uid="{00000000-0005-0000-0000-0000CE2C0000}"/>
    <cellStyle name="Followed Hyperlink 18" xfId="15285" hidden="1" xr:uid="{00000000-0005-0000-0000-0000CF2C0000}"/>
    <cellStyle name="Followed Hyperlink 18" xfId="15329" hidden="1" xr:uid="{00000000-0005-0000-0000-0000D02C0000}"/>
    <cellStyle name="Followed Hyperlink 18" xfId="15382" hidden="1" xr:uid="{00000000-0005-0000-0000-0000D12C0000}"/>
    <cellStyle name="Followed Hyperlink 18" xfId="15426" hidden="1" xr:uid="{00000000-0005-0000-0000-0000D22C0000}"/>
    <cellStyle name="Followed Hyperlink 18" xfId="15497" hidden="1" xr:uid="{00000000-0005-0000-0000-0000D32C0000}"/>
    <cellStyle name="Followed Hyperlink 18" xfId="15541" hidden="1" xr:uid="{00000000-0005-0000-0000-0000D42C0000}"/>
    <cellStyle name="Followed Hyperlink 18" xfId="14814" hidden="1" xr:uid="{00000000-0005-0000-0000-0000D52C0000}"/>
    <cellStyle name="Followed Hyperlink 18" xfId="15594" hidden="1" xr:uid="{00000000-0005-0000-0000-0000D62C0000}"/>
    <cellStyle name="Followed Hyperlink 18" xfId="15673" hidden="1" xr:uid="{00000000-0005-0000-0000-0000D72C0000}"/>
    <cellStyle name="Followed Hyperlink 18" xfId="15717" hidden="1" xr:uid="{00000000-0005-0000-0000-0000D82C0000}"/>
    <cellStyle name="Followed Hyperlink 18" xfId="15762" hidden="1" xr:uid="{00000000-0005-0000-0000-0000DA2C0000}"/>
    <cellStyle name="Followed Hyperlink 18" xfId="15837" hidden="1" xr:uid="{00000000-0005-0000-0000-0000DB2C0000}"/>
    <cellStyle name="Followed Hyperlink 18" xfId="15881" hidden="1" xr:uid="{00000000-0005-0000-0000-0000DC2C0000}"/>
    <cellStyle name="Followed Hyperlink 18" xfId="15923" hidden="1" xr:uid="{00000000-0005-0000-0000-0000DE2C0000}"/>
    <cellStyle name="Followed Hyperlink 18" xfId="15963" hidden="1" xr:uid="{00000000-0005-0000-0000-0000DF2C0000}"/>
    <cellStyle name="Followed Hyperlink 18" xfId="16007" hidden="1" xr:uid="{00000000-0005-0000-0000-0000E02C0000}"/>
    <cellStyle name="Followed Hyperlink 18" xfId="15467" hidden="1" xr:uid="{00000000-0005-0000-0000-0000E12C0000}"/>
    <cellStyle name="Followed Hyperlink 18" xfId="16049" hidden="1" xr:uid="{00000000-0005-0000-0000-0000E22C0000}"/>
    <cellStyle name="Followed Hyperlink 18" xfId="16089" hidden="1" xr:uid="{00000000-0005-0000-0000-0000E32C0000}"/>
    <cellStyle name="Followed Hyperlink 18" xfId="16133" hidden="1" xr:uid="{00000000-0005-0000-0000-0000E42C0000}"/>
    <cellStyle name="Followed Hyperlink 18" xfId="42573" hidden="1" xr:uid="{00000000-0005-0000-0000-0000B52C0000}"/>
    <cellStyle name="Followed Hyperlink 18" xfId="53409" hidden="1" xr:uid="{00000000-0005-0000-0000-0000562C0000}"/>
    <cellStyle name="Followed Hyperlink 18" xfId="52812" hidden="1" xr:uid="{00000000-0005-0000-0000-0000572C0000}"/>
    <cellStyle name="Followed Hyperlink 18" xfId="53529" hidden="1" xr:uid="{00000000-0005-0000-0000-0000582C0000}"/>
    <cellStyle name="Followed Hyperlink 18" xfId="53573" hidden="1" xr:uid="{00000000-0005-0000-0000-0000592C0000}"/>
    <cellStyle name="Followed Hyperlink 18" xfId="53171" hidden="1" xr:uid="{00000000-0005-0000-0000-00005A2C0000}"/>
    <cellStyle name="Followed Hyperlink 18" xfId="53615" hidden="1" xr:uid="{00000000-0005-0000-0000-00005B2C0000}"/>
    <cellStyle name="Followed Hyperlink 18" xfId="53655" hidden="1" xr:uid="{00000000-0005-0000-0000-00005C2C0000}"/>
    <cellStyle name="Followed Hyperlink 18" xfId="53159" hidden="1" xr:uid="{00000000-0005-0000-0000-00005E2C0000}"/>
    <cellStyle name="Followed Hyperlink 18" xfId="53741" hidden="1" xr:uid="{00000000-0005-0000-0000-00005F2C0000}"/>
    <cellStyle name="Followed Hyperlink 18" xfId="53781" hidden="1" xr:uid="{00000000-0005-0000-0000-0000602C0000}"/>
    <cellStyle name="Followed Hyperlink 18" xfId="53825" hidden="1" xr:uid="{00000000-0005-0000-0000-0000612C0000}"/>
    <cellStyle name="Followed Hyperlink 18" xfId="53338" hidden="1" xr:uid="{00000000-0005-0000-0000-0000622C0000}"/>
    <cellStyle name="Followed Hyperlink 18" xfId="53867" hidden="1" xr:uid="{00000000-0005-0000-0000-0000632C0000}"/>
    <cellStyle name="Followed Hyperlink 18" xfId="53907" hidden="1" xr:uid="{00000000-0005-0000-0000-0000642C0000}"/>
    <cellStyle name="Followed Hyperlink 18" xfId="53951" hidden="1" xr:uid="{00000000-0005-0000-0000-0000652C0000}"/>
    <cellStyle name="Followed Hyperlink 18" xfId="54117" hidden="1" xr:uid="{00000000-0005-0000-0000-0000672C0000}"/>
    <cellStyle name="Followed Hyperlink 18" xfId="54161" hidden="1" xr:uid="{00000000-0005-0000-0000-0000682C0000}"/>
    <cellStyle name="Followed Hyperlink 18" xfId="54010" hidden="1" xr:uid="{00000000-0005-0000-0000-0000692C0000}"/>
    <cellStyle name="Followed Hyperlink 18" xfId="54203" hidden="1" xr:uid="{00000000-0005-0000-0000-00006A2C0000}"/>
    <cellStyle name="Followed Hyperlink 18" xfId="54243" hidden="1" xr:uid="{00000000-0005-0000-0000-00006B2C0000}"/>
    <cellStyle name="Followed Hyperlink 18" xfId="54287" hidden="1" xr:uid="{00000000-0005-0000-0000-00006C2C0000}"/>
    <cellStyle name="Followed Hyperlink 18" xfId="51947" hidden="1" xr:uid="{00000000-0005-0000-0000-00006D2C0000}"/>
    <cellStyle name="Followed Hyperlink 18" xfId="54337" hidden="1" xr:uid="{00000000-0005-0000-0000-00006E2C0000}"/>
    <cellStyle name="Followed Hyperlink 18" xfId="54377" hidden="1" xr:uid="{00000000-0005-0000-0000-00006F2C0000}"/>
    <cellStyle name="Followed Hyperlink 18" xfId="54421" hidden="1" xr:uid="{00000000-0005-0000-0000-0000702C0000}"/>
    <cellStyle name="Followed Hyperlink 18" xfId="54552" hidden="1" xr:uid="{00000000-0005-0000-0000-0000712C0000}"/>
    <cellStyle name="Followed Hyperlink 18" xfId="54596" hidden="1" xr:uid="{00000000-0005-0000-0000-0000722C0000}"/>
    <cellStyle name="Followed Hyperlink 18" xfId="54678" hidden="1" xr:uid="{00000000-0005-0000-0000-0000732C0000}"/>
    <cellStyle name="Followed Hyperlink 18" xfId="54722" hidden="1" xr:uid="{00000000-0005-0000-0000-0000742C0000}"/>
    <cellStyle name="Followed Hyperlink 18" xfId="54529" hidden="1" xr:uid="{00000000-0005-0000-0000-0000752C0000}"/>
    <cellStyle name="Followed Hyperlink 18" xfId="54891" hidden="1" xr:uid="{00000000-0005-0000-0000-0000772C0000}"/>
    <cellStyle name="Followed Hyperlink 18" xfId="54454" hidden="1" xr:uid="{00000000-0005-0000-0000-0000782C0000}"/>
    <cellStyle name="Followed Hyperlink 18" xfId="54932" hidden="1" xr:uid="{00000000-0005-0000-0000-0000792C0000}"/>
    <cellStyle name="Followed Hyperlink 18" xfId="55015" hidden="1" xr:uid="{00000000-0005-0000-0000-00007A2C0000}"/>
    <cellStyle name="Followed Hyperlink 18" xfId="55059" hidden="1" xr:uid="{00000000-0005-0000-0000-00007B2C0000}"/>
    <cellStyle name="Followed Hyperlink 18" xfId="54489" hidden="1" xr:uid="{00000000-0005-0000-0000-00007C2C0000}"/>
    <cellStyle name="Followed Hyperlink 18" xfId="55153" hidden="1" xr:uid="{00000000-0005-0000-0000-00007E2C0000}"/>
    <cellStyle name="Followed Hyperlink 18" xfId="55197" hidden="1" xr:uid="{00000000-0005-0000-0000-00007F2C0000}"/>
    <cellStyle name="Followed Hyperlink 18" xfId="54799" hidden="1" xr:uid="{00000000-0005-0000-0000-0000802C0000}"/>
    <cellStyle name="Followed Hyperlink 18" xfId="55254" hidden="1" xr:uid="{00000000-0005-0000-0000-0000812C0000}"/>
    <cellStyle name="Followed Hyperlink 18" xfId="55295" hidden="1" xr:uid="{00000000-0005-0000-0000-0000822C0000}"/>
    <cellStyle name="Followed Hyperlink 18" xfId="55339" hidden="1" xr:uid="{00000000-0005-0000-0000-0000832C0000}"/>
    <cellStyle name="Followed Hyperlink 18" xfId="55392" hidden="1" xr:uid="{00000000-0005-0000-0000-0000842C0000}"/>
    <cellStyle name="Followed Hyperlink 18" xfId="52404" hidden="1" xr:uid="{00000000-0005-0000-0000-00003F2C0000}"/>
    <cellStyle name="Followed Hyperlink 18" xfId="52211" hidden="1" xr:uid="{00000000-0005-0000-0000-0000402C0000}"/>
    <cellStyle name="Followed Hyperlink 18" xfId="52446" hidden="1" xr:uid="{00000000-0005-0000-0000-0000412C0000}"/>
    <cellStyle name="Followed Hyperlink 18" xfId="52529" hidden="1" xr:uid="{00000000-0005-0000-0000-0000422C0000}"/>
    <cellStyle name="Followed Hyperlink 18" xfId="52573" hidden="1" xr:uid="{00000000-0005-0000-0000-0000432C0000}"/>
    <cellStyle name="Followed Hyperlink 18" xfId="52136" hidden="1" xr:uid="{00000000-0005-0000-0000-0000442C0000}"/>
    <cellStyle name="Followed Hyperlink 18" xfId="52697" hidden="1" xr:uid="{00000000-0005-0000-0000-0000462C0000}"/>
    <cellStyle name="Followed Hyperlink 18" xfId="52741" hidden="1" xr:uid="{00000000-0005-0000-0000-0000472C0000}"/>
    <cellStyle name="Followed Hyperlink 18" xfId="52171" hidden="1" xr:uid="{00000000-0005-0000-0000-0000482C0000}"/>
    <cellStyle name="Followed Hyperlink 18" xfId="52835" hidden="1" xr:uid="{00000000-0005-0000-0000-0000492C0000}"/>
    <cellStyle name="Followed Hyperlink 18" xfId="52879" hidden="1" xr:uid="{00000000-0005-0000-0000-00004A2C0000}"/>
    <cellStyle name="Followed Hyperlink 18" xfId="52481" hidden="1" xr:uid="{00000000-0005-0000-0000-00004B2C0000}"/>
    <cellStyle name="Followed Hyperlink 18" xfId="52936" hidden="1" xr:uid="{00000000-0005-0000-0000-00004C2C0000}"/>
    <cellStyle name="Followed Hyperlink 18" xfId="52977" hidden="1" xr:uid="{00000000-0005-0000-0000-00004D2C0000}"/>
    <cellStyle name="Followed Hyperlink 18" xfId="53021" hidden="1" xr:uid="{00000000-0005-0000-0000-00004E2C0000}"/>
    <cellStyle name="Followed Hyperlink 18" xfId="53074" hidden="1" xr:uid="{00000000-0005-0000-0000-00004F2C0000}"/>
    <cellStyle name="Followed Hyperlink 18" xfId="53118" hidden="1" xr:uid="{00000000-0005-0000-0000-0000502C0000}"/>
    <cellStyle name="Followed Hyperlink 18" xfId="53189" hidden="1" xr:uid="{00000000-0005-0000-0000-0000512C0000}"/>
    <cellStyle name="Followed Hyperlink 18" xfId="53233" hidden="1" xr:uid="{00000000-0005-0000-0000-0000522C0000}"/>
    <cellStyle name="Followed Hyperlink 18" xfId="52506" hidden="1" xr:uid="{00000000-0005-0000-0000-0000532C0000}"/>
    <cellStyle name="Followed Hyperlink 18" xfId="53286" hidden="1" xr:uid="{00000000-0005-0000-0000-0000542C0000}"/>
    <cellStyle name="Followed Hyperlink 18" xfId="51685" hidden="1" xr:uid="{00000000-0005-0000-0000-0000322C0000}"/>
    <cellStyle name="Followed Hyperlink 18" xfId="51725" hidden="1" xr:uid="{00000000-0005-0000-0000-0000332C0000}"/>
    <cellStyle name="Followed Hyperlink 18" xfId="51618" hidden="1" xr:uid="{00000000-0005-0000-0000-0000352C0000}"/>
    <cellStyle name="Followed Hyperlink 18" xfId="51811" hidden="1" xr:uid="{00000000-0005-0000-0000-0000362C0000}"/>
    <cellStyle name="Followed Hyperlink 18" xfId="51851" hidden="1" xr:uid="{00000000-0005-0000-0000-0000372C0000}"/>
    <cellStyle name="Followed Hyperlink 18" xfId="51895" hidden="1" xr:uid="{00000000-0005-0000-0000-0000382C0000}"/>
    <cellStyle name="Followed Hyperlink 18" xfId="51975" hidden="1" xr:uid="{00000000-0005-0000-0000-0000392C0000}"/>
    <cellStyle name="Followed Hyperlink 18" xfId="52059" hidden="1" xr:uid="{00000000-0005-0000-0000-00003A2C0000}"/>
    <cellStyle name="Followed Hyperlink 18" xfId="52103" hidden="1" xr:uid="{00000000-0005-0000-0000-00003B2C0000}"/>
    <cellStyle name="Followed Hyperlink 18" xfId="52234" hidden="1" xr:uid="{00000000-0005-0000-0000-00003C2C0000}"/>
    <cellStyle name="Followed Hyperlink 18" xfId="52360" hidden="1" xr:uid="{00000000-0005-0000-0000-00003E2C0000}"/>
    <cellStyle name="Followed Hyperlink 18" xfId="50946" hidden="1" xr:uid="{00000000-0005-0000-0000-00002D2C0000}"/>
    <cellStyle name="Followed Hyperlink 18" xfId="51475" hidden="1" xr:uid="{00000000-0005-0000-0000-00002E2C0000}"/>
    <cellStyle name="Followed Hyperlink 18" xfId="51515" hidden="1" xr:uid="{00000000-0005-0000-0000-00002F2C0000}"/>
    <cellStyle name="Followed Hyperlink 18" xfId="51559" hidden="1" xr:uid="{00000000-0005-0000-0000-0000302C0000}"/>
    <cellStyle name="Followed Hyperlink 18" xfId="51641" hidden="1" xr:uid="{00000000-0005-0000-0000-0000312C0000}"/>
    <cellStyle name="Followed Hyperlink 18" xfId="50767" hidden="1" xr:uid="{00000000-0005-0000-0000-00002A2C0000}"/>
    <cellStyle name="Followed Hyperlink 18" xfId="51389" hidden="1" xr:uid="{00000000-0005-0000-0000-00002B2C0000}"/>
    <cellStyle name="Followed Hyperlink 18" xfId="51433" hidden="1" xr:uid="{00000000-0005-0000-0000-00002C2C0000}"/>
    <cellStyle name="Followed Hyperlink 18" xfId="51307" hidden="1" xr:uid="{00000000-0005-0000-0000-0000292C0000}"/>
    <cellStyle name="Followed Hyperlink 18" xfId="51263" hidden="1" xr:uid="{00000000-0005-0000-0000-0000282C0000}"/>
    <cellStyle name="Followed Hyperlink 18" xfId="56605" xr:uid="{00000000-0005-0000-0000-00009C2F0000}"/>
    <cellStyle name="Followed Hyperlink 19" xfId="17209" hidden="1" xr:uid="{00000000-0005-0000-0000-0000C9310000}"/>
    <cellStyle name="Followed Hyperlink 19" xfId="17989" hidden="1" xr:uid="{00000000-0005-0000-0000-0000CA310000}"/>
    <cellStyle name="Followed Hyperlink 19" xfId="18112" hidden="1" xr:uid="{00000000-0005-0000-0000-0000CC310000}"/>
    <cellStyle name="Followed Hyperlink 19" xfId="17353" hidden="1" xr:uid="{00000000-0005-0000-0000-0000CD310000}"/>
    <cellStyle name="Followed Hyperlink 19" xfId="18157" hidden="1" xr:uid="{00000000-0005-0000-0000-0000CE310000}"/>
    <cellStyle name="Followed Hyperlink 19" xfId="18230" hidden="1" xr:uid="{00000000-0005-0000-0000-0000CF310000}"/>
    <cellStyle name="Followed Hyperlink 19" xfId="18276" hidden="1" xr:uid="{00000000-0005-0000-0000-0000D0310000}"/>
    <cellStyle name="Followed Hyperlink 19" xfId="17871" hidden="1" xr:uid="{00000000-0005-0000-0000-0000D1310000}"/>
    <cellStyle name="Followed Hyperlink 19" xfId="18318" hidden="1" xr:uid="{00000000-0005-0000-0000-0000D2310000}"/>
    <cellStyle name="Followed Hyperlink 19" xfId="18356" hidden="1" xr:uid="{00000000-0005-0000-0000-0000D3310000}"/>
    <cellStyle name="Followed Hyperlink 19" xfId="18402" hidden="1" xr:uid="{00000000-0005-0000-0000-0000D4310000}"/>
    <cellStyle name="Followed Hyperlink 19" xfId="17860" hidden="1" xr:uid="{00000000-0005-0000-0000-0000D5310000}"/>
    <cellStyle name="Followed Hyperlink 19" xfId="18444" hidden="1" xr:uid="{00000000-0005-0000-0000-0000D6310000}"/>
    <cellStyle name="Followed Hyperlink 19" xfId="18482" hidden="1" xr:uid="{00000000-0005-0000-0000-0000D7310000}"/>
    <cellStyle name="Followed Hyperlink 19" xfId="18528" hidden="1" xr:uid="{00000000-0005-0000-0000-0000D8310000}"/>
    <cellStyle name="Followed Hyperlink 19" xfId="18039" hidden="1" xr:uid="{00000000-0005-0000-0000-0000D9310000}"/>
    <cellStyle name="Followed Hyperlink 19" xfId="18608" hidden="1" xr:uid="{00000000-0005-0000-0000-0000DB310000}"/>
    <cellStyle name="Followed Hyperlink 19" xfId="18780" hidden="1" xr:uid="{00000000-0005-0000-0000-0000DE310000}"/>
    <cellStyle name="Followed Hyperlink 19" xfId="18818" hidden="1" xr:uid="{00000000-0005-0000-0000-0000DF310000}"/>
    <cellStyle name="Followed Hyperlink 19" xfId="18864" hidden="1" xr:uid="{00000000-0005-0000-0000-0000E0310000}"/>
    <cellStyle name="Followed Hyperlink 19" xfId="18713" hidden="1" xr:uid="{00000000-0005-0000-0000-0000E1310000}"/>
    <cellStyle name="Followed Hyperlink 19" xfId="18906" hidden="1" xr:uid="{00000000-0005-0000-0000-0000E2310000}"/>
    <cellStyle name="Followed Hyperlink 19" xfId="18944" hidden="1" xr:uid="{00000000-0005-0000-0000-0000E3310000}"/>
    <cellStyle name="Followed Hyperlink 19" xfId="18990" hidden="1" xr:uid="{00000000-0005-0000-0000-0000E4310000}"/>
    <cellStyle name="Followed Hyperlink 19" xfId="19027" hidden="1" xr:uid="{00000000-0005-0000-0000-0000E5310000}"/>
    <cellStyle name="Followed Hyperlink 19" xfId="19065" hidden="1" xr:uid="{00000000-0005-0000-0000-0000E6310000}"/>
    <cellStyle name="Followed Hyperlink 19" xfId="19111" hidden="1" xr:uid="{00000000-0005-0000-0000-0000E7310000}"/>
    <cellStyle name="Followed Hyperlink 19" xfId="19240" hidden="1" xr:uid="{00000000-0005-0000-0000-0000E8310000}"/>
    <cellStyle name="Followed Hyperlink 19" xfId="19286" hidden="1" xr:uid="{00000000-0005-0000-0000-0000E9310000}"/>
    <cellStyle name="Followed Hyperlink 19" xfId="19366" hidden="1" xr:uid="{00000000-0005-0000-0000-0000EA310000}"/>
    <cellStyle name="Followed Hyperlink 19" xfId="19412" hidden="1" xr:uid="{00000000-0005-0000-0000-0000EB310000}"/>
    <cellStyle name="Followed Hyperlink 19" xfId="19219" hidden="1" xr:uid="{00000000-0005-0000-0000-0000EC310000}"/>
    <cellStyle name="Followed Hyperlink 19" xfId="19535" hidden="1" xr:uid="{00000000-0005-0000-0000-0000EE310000}"/>
    <cellStyle name="Followed Hyperlink 19" xfId="19581" hidden="1" xr:uid="{00000000-0005-0000-0000-0000EF310000}"/>
    <cellStyle name="Followed Hyperlink 19" xfId="19140" hidden="1" xr:uid="{00000000-0005-0000-0000-0000F0310000}"/>
    <cellStyle name="Followed Hyperlink 19" xfId="19622" hidden="1" xr:uid="{00000000-0005-0000-0000-0000F1310000}"/>
    <cellStyle name="Followed Hyperlink 19" xfId="19703" hidden="1" xr:uid="{00000000-0005-0000-0000-0000F2310000}"/>
    <cellStyle name="Followed Hyperlink 19" xfId="19749" hidden="1" xr:uid="{00000000-0005-0000-0000-0000F3310000}"/>
    <cellStyle name="Followed Hyperlink 19" xfId="19479" hidden="1" xr:uid="{00000000-0005-0000-0000-0000F4310000}"/>
    <cellStyle name="Followed Hyperlink 19" xfId="19790" hidden="1" xr:uid="{00000000-0005-0000-0000-0000F5310000}"/>
    <cellStyle name="Followed Hyperlink 19" xfId="19841" hidden="1" xr:uid="{00000000-0005-0000-0000-0000F6310000}"/>
    <cellStyle name="Followed Hyperlink 19" xfId="19887" hidden="1" xr:uid="{00000000-0005-0000-0000-0000F7310000}"/>
    <cellStyle name="Followed Hyperlink 19" xfId="19487" hidden="1" xr:uid="{00000000-0005-0000-0000-0000F8310000}"/>
    <cellStyle name="Followed Hyperlink 19" xfId="19944" hidden="1" xr:uid="{00000000-0005-0000-0000-0000F9310000}"/>
    <cellStyle name="Followed Hyperlink 19" xfId="19983" hidden="1" xr:uid="{00000000-0005-0000-0000-0000FA310000}"/>
    <cellStyle name="Followed Hyperlink 19" xfId="20080" hidden="1" xr:uid="{00000000-0005-0000-0000-0000FC310000}"/>
    <cellStyle name="Followed Hyperlink 19" xfId="20195" hidden="1" xr:uid="{00000000-0005-0000-0000-0000FE310000}"/>
    <cellStyle name="Followed Hyperlink 19" xfId="19514" hidden="1" xr:uid="{00000000-0005-0000-0000-000000320000}"/>
    <cellStyle name="Followed Hyperlink 19" xfId="20294" hidden="1" xr:uid="{00000000-0005-0000-0000-000001320000}"/>
    <cellStyle name="Followed Hyperlink 19" xfId="20371" hidden="1" xr:uid="{00000000-0005-0000-0000-000002320000}"/>
    <cellStyle name="Followed Hyperlink 19" xfId="20417" hidden="1" xr:uid="{00000000-0005-0000-0000-000003320000}"/>
    <cellStyle name="Followed Hyperlink 19" xfId="20462" hidden="1" xr:uid="{00000000-0005-0000-0000-000004320000}"/>
    <cellStyle name="Followed Hyperlink 19" xfId="20535" hidden="1" xr:uid="{00000000-0005-0000-0000-000005320000}"/>
    <cellStyle name="Followed Hyperlink 19" xfId="20581" hidden="1" xr:uid="{00000000-0005-0000-0000-000006320000}"/>
    <cellStyle name="Followed Hyperlink 19" xfId="20176" hidden="1" xr:uid="{00000000-0005-0000-0000-000007320000}"/>
    <cellStyle name="Followed Hyperlink 19" xfId="20623" hidden="1" xr:uid="{00000000-0005-0000-0000-000008320000}"/>
    <cellStyle name="Followed Hyperlink 19" xfId="20661" hidden="1" xr:uid="{00000000-0005-0000-0000-000009320000}"/>
    <cellStyle name="Followed Hyperlink 19" xfId="20707" hidden="1" xr:uid="{00000000-0005-0000-0000-00000A320000}"/>
    <cellStyle name="Followed Hyperlink 19" xfId="20165" hidden="1" xr:uid="{00000000-0005-0000-0000-00000B320000}"/>
    <cellStyle name="Followed Hyperlink 19" xfId="20749" hidden="1" xr:uid="{00000000-0005-0000-0000-00000C320000}"/>
    <cellStyle name="Followed Hyperlink 19" xfId="20787" hidden="1" xr:uid="{00000000-0005-0000-0000-00000D320000}"/>
    <cellStyle name="Followed Hyperlink 19" xfId="20833" hidden="1" xr:uid="{00000000-0005-0000-0000-00000E320000}"/>
    <cellStyle name="Followed Hyperlink 19" xfId="20875" hidden="1" xr:uid="{00000000-0005-0000-0000-000010320000}"/>
    <cellStyle name="Followed Hyperlink 19" xfId="20913" hidden="1" xr:uid="{00000000-0005-0000-0000-000011320000}"/>
    <cellStyle name="Followed Hyperlink 19" xfId="20959" hidden="1" xr:uid="{00000000-0005-0000-0000-000012320000}"/>
    <cellStyle name="Followed Hyperlink 19" xfId="21039" hidden="1" xr:uid="{00000000-0005-0000-0000-000013320000}"/>
    <cellStyle name="Followed Hyperlink 19" xfId="21085" hidden="1" xr:uid="{00000000-0005-0000-0000-000014320000}"/>
    <cellStyle name="Followed Hyperlink 19" xfId="21123" hidden="1" xr:uid="{00000000-0005-0000-0000-000015320000}"/>
    <cellStyle name="Followed Hyperlink 19" xfId="21169" hidden="1" xr:uid="{00000000-0005-0000-0000-000016320000}"/>
    <cellStyle name="Followed Hyperlink 19" xfId="21018" hidden="1" xr:uid="{00000000-0005-0000-0000-000017320000}"/>
    <cellStyle name="Followed Hyperlink 19" xfId="21211" hidden="1" xr:uid="{00000000-0005-0000-0000-000018320000}"/>
    <cellStyle name="Followed Hyperlink 19" xfId="21249" hidden="1" xr:uid="{00000000-0005-0000-0000-000019320000}"/>
    <cellStyle name="Followed Hyperlink 19" xfId="21295" hidden="1" xr:uid="{00000000-0005-0000-0000-00001A320000}"/>
    <cellStyle name="Followed Hyperlink 19" xfId="21337" hidden="1" xr:uid="{00000000-0005-0000-0000-00001B320000}"/>
    <cellStyle name="Followed Hyperlink 19" xfId="21467" hidden="1" xr:uid="{00000000-0005-0000-0000-00001E320000}"/>
    <cellStyle name="Followed Hyperlink 19" xfId="21596" hidden="1" xr:uid="{00000000-0005-0000-0000-00001F320000}"/>
    <cellStyle name="Followed Hyperlink 19" xfId="21642" hidden="1" xr:uid="{00000000-0005-0000-0000-000020320000}"/>
    <cellStyle name="Followed Hyperlink 19" xfId="21768" hidden="1" xr:uid="{00000000-0005-0000-0000-000022320000}"/>
    <cellStyle name="Followed Hyperlink 19" xfId="21810" hidden="1" xr:uid="{00000000-0005-0000-0000-000023320000}"/>
    <cellStyle name="Followed Hyperlink 19" xfId="21891" hidden="1" xr:uid="{00000000-0005-0000-0000-000024320000}"/>
    <cellStyle name="Followed Hyperlink 19" xfId="21937" hidden="1" xr:uid="{00000000-0005-0000-0000-000025320000}"/>
    <cellStyle name="Followed Hyperlink 19" xfId="21496" hidden="1" xr:uid="{00000000-0005-0000-0000-000026320000}"/>
    <cellStyle name="Followed Hyperlink 19" xfId="21978" hidden="1" xr:uid="{00000000-0005-0000-0000-000027320000}"/>
    <cellStyle name="Followed Hyperlink 19" xfId="22059" hidden="1" xr:uid="{00000000-0005-0000-0000-000028320000}"/>
    <cellStyle name="Followed Hyperlink 19" xfId="22105" hidden="1" xr:uid="{00000000-0005-0000-0000-000029320000}"/>
    <cellStyle name="Followed Hyperlink 19" xfId="21835" hidden="1" xr:uid="{00000000-0005-0000-0000-00002A320000}"/>
    <cellStyle name="Followed Hyperlink 19" xfId="22146" hidden="1" xr:uid="{00000000-0005-0000-0000-00002B320000}"/>
    <cellStyle name="Followed Hyperlink 19" xfId="22197" hidden="1" xr:uid="{00000000-0005-0000-0000-00002C320000}"/>
    <cellStyle name="Followed Hyperlink 19" xfId="22243" hidden="1" xr:uid="{00000000-0005-0000-0000-00002D320000}"/>
    <cellStyle name="Followed Hyperlink 19" xfId="21843" hidden="1" xr:uid="{00000000-0005-0000-0000-00002E320000}"/>
    <cellStyle name="Followed Hyperlink 19" xfId="22300" hidden="1" xr:uid="{00000000-0005-0000-0000-00002F320000}"/>
    <cellStyle name="Followed Hyperlink 19" xfId="22339" hidden="1" xr:uid="{00000000-0005-0000-0000-000030320000}"/>
    <cellStyle name="Followed Hyperlink 19" xfId="22436" hidden="1" xr:uid="{00000000-0005-0000-0000-000032320000}"/>
    <cellStyle name="Followed Hyperlink 19" xfId="22482" hidden="1" xr:uid="{00000000-0005-0000-0000-000033320000}"/>
    <cellStyle name="Followed Hyperlink 19" xfId="22551" hidden="1" xr:uid="{00000000-0005-0000-0000-000034320000}"/>
    <cellStyle name="Followed Hyperlink 19" xfId="22597" hidden="1" xr:uid="{00000000-0005-0000-0000-000035320000}"/>
    <cellStyle name="Followed Hyperlink 19" xfId="21870" hidden="1" xr:uid="{00000000-0005-0000-0000-000036320000}"/>
    <cellStyle name="Followed Hyperlink 19" xfId="22650" hidden="1" xr:uid="{00000000-0005-0000-0000-000037320000}"/>
    <cellStyle name="Followed Hyperlink 19" xfId="22727" hidden="1" xr:uid="{00000000-0005-0000-0000-000038320000}"/>
    <cellStyle name="Followed Hyperlink 19" xfId="22773" hidden="1" xr:uid="{00000000-0005-0000-0000-000039320000}"/>
    <cellStyle name="Followed Hyperlink 19" xfId="22014" hidden="1" xr:uid="{00000000-0005-0000-0000-00003A320000}"/>
    <cellStyle name="Followed Hyperlink 19" xfId="22818" hidden="1" xr:uid="{00000000-0005-0000-0000-00003B320000}"/>
    <cellStyle name="Followed Hyperlink 19" xfId="22891" hidden="1" xr:uid="{00000000-0005-0000-0000-00003C320000}"/>
    <cellStyle name="Followed Hyperlink 19" xfId="22979" hidden="1" xr:uid="{00000000-0005-0000-0000-00003F320000}"/>
    <cellStyle name="Followed Hyperlink 19" xfId="23017" hidden="1" xr:uid="{00000000-0005-0000-0000-000040320000}"/>
    <cellStyle name="Followed Hyperlink 19" xfId="23063" hidden="1" xr:uid="{00000000-0005-0000-0000-000041320000}"/>
    <cellStyle name="Followed Hyperlink 19" xfId="23105" hidden="1" xr:uid="{00000000-0005-0000-0000-000042320000}"/>
    <cellStyle name="Followed Hyperlink 19" xfId="23189" hidden="1" xr:uid="{00000000-0005-0000-0000-000044320000}"/>
    <cellStyle name="Followed Hyperlink 19" xfId="22700" hidden="1" xr:uid="{00000000-0005-0000-0000-000045320000}"/>
    <cellStyle name="Followed Hyperlink 19" xfId="23231" hidden="1" xr:uid="{00000000-0005-0000-0000-000046320000}"/>
    <cellStyle name="Followed Hyperlink 19" xfId="23269" hidden="1" xr:uid="{00000000-0005-0000-0000-000047320000}"/>
    <cellStyle name="Followed Hyperlink 19" xfId="23315" hidden="1" xr:uid="{00000000-0005-0000-0000-000048320000}"/>
    <cellStyle name="Followed Hyperlink 19" xfId="23395" hidden="1" xr:uid="{00000000-0005-0000-0000-000049320000}"/>
    <cellStyle name="Followed Hyperlink 19" xfId="23441" hidden="1" xr:uid="{00000000-0005-0000-0000-00004A320000}"/>
    <cellStyle name="Followed Hyperlink 19" xfId="23479" hidden="1" xr:uid="{00000000-0005-0000-0000-00004B320000}"/>
    <cellStyle name="Followed Hyperlink 19" xfId="22532" hidden="1" xr:uid="{00000000-0005-0000-0000-00003E320000}"/>
    <cellStyle name="Followed Hyperlink 19" xfId="21383" hidden="1" xr:uid="{00000000-0005-0000-0000-00001C320000}"/>
    <cellStyle name="Followed Hyperlink 19" xfId="20029" hidden="1" xr:uid="{00000000-0005-0000-0000-0000FB310000}"/>
    <cellStyle name="Followed Hyperlink 19" xfId="18570" hidden="1" xr:uid="{00000000-0005-0000-0000-0000DA310000}"/>
    <cellStyle name="Followed Hyperlink 19" xfId="17276" hidden="1" xr:uid="{00000000-0005-0000-0000-0000B9310000}"/>
    <cellStyle name="Followed Hyperlink 19" xfId="49285" hidden="1" xr:uid="{00000000-0005-0000-0000-000098310000}"/>
    <cellStyle name="Followed Hyperlink 19" xfId="55728" hidden="1" xr:uid="{00000000-0005-0000-0000-000077310000}"/>
    <cellStyle name="Followed Hyperlink 19" xfId="52783" hidden="1" xr:uid="{00000000-0005-0000-0000-000035310000}"/>
    <cellStyle name="Followed Hyperlink 19" xfId="14197" hidden="1" xr:uid="{00000000-0005-0000-0000-0000DD330000}"/>
    <cellStyle name="Followed Hyperlink 19" xfId="917" hidden="1" xr:uid="{00000000-0005-0000-0000-0000CB340000}"/>
    <cellStyle name="Followed Hyperlink 19" xfId="4163" hidden="1" xr:uid="{00000000-0005-0000-0000-0000A9340000}"/>
    <cellStyle name="Followed Hyperlink 19" xfId="2563" hidden="1" xr:uid="{00000000-0005-0000-0000-000087340000}"/>
    <cellStyle name="Followed Hyperlink 19" xfId="11346" hidden="1" xr:uid="{00000000-0005-0000-0000-00009A330000}"/>
    <cellStyle name="Followed Hyperlink 19" xfId="11384" hidden="1" xr:uid="{00000000-0005-0000-0000-00009B330000}"/>
    <cellStyle name="Followed Hyperlink 19" xfId="11430" hidden="1" xr:uid="{00000000-0005-0000-0000-00009C330000}"/>
    <cellStyle name="Followed Hyperlink 19" xfId="11472" hidden="1" xr:uid="{00000000-0005-0000-0000-00009E330000}"/>
    <cellStyle name="Followed Hyperlink 19" xfId="11510" hidden="1" xr:uid="{00000000-0005-0000-0000-00009F330000}"/>
    <cellStyle name="Followed Hyperlink 19" xfId="11556" hidden="1" xr:uid="{00000000-0005-0000-0000-0000A0330000}"/>
    <cellStyle name="Followed Hyperlink 19" xfId="11636" hidden="1" xr:uid="{00000000-0005-0000-0000-0000A1330000}"/>
    <cellStyle name="Followed Hyperlink 19" xfId="11682" hidden="1" xr:uid="{00000000-0005-0000-0000-0000A2330000}"/>
    <cellStyle name="Followed Hyperlink 19" xfId="11720" hidden="1" xr:uid="{00000000-0005-0000-0000-0000A3330000}"/>
    <cellStyle name="Followed Hyperlink 19" xfId="11766" hidden="1" xr:uid="{00000000-0005-0000-0000-0000A4330000}"/>
    <cellStyle name="Followed Hyperlink 19" xfId="11808" hidden="1" xr:uid="{00000000-0005-0000-0000-0000A6330000}"/>
    <cellStyle name="Followed Hyperlink 19" xfId="11846" hidden="1" xr:uid="{00000000-0005-0000-0000-0000A7330000}"/>
    <cellStyle name="Followed Hyperlink 19" xfId="11892" hidden="1" xr:uid="{00000000-0005-0000-0000-0000A8330000}"/>
    <cellStyle name="Followed Hyperlink 19" xfId="11967" hidden="1" xr:uid="{00000000-0005-0000-0000-0000A9330000}"/>
    <cellStyle name="Followed Hyperlink 19" xfId="12013" hidden="1" xr:uid="{00000000-0005-0000-0000-0000AA330000}"/>
    <cellStyle name="Followed Hyperlink 19" xfId="12051" hidden="1" xr:uid="{00000000-0005-0000-0000-0000AB330000}"/>
    <cellStyle name="Followed Hyperlink 19" xfId="12097" hidden="1" xr:uid="{00000000-0005-0000-0000-0000AC330000}"/>
    <cellStyle name="Followed Hyperlink 19" xfId="12272" hidden="1" xr:uid="{00000000-0005-0000-0000-0000AE330000}"/>
    <cellStyle name="Followed Hyperlink 19" xfId="12352" hidden="1" xr:uid="{00000000-0005-0000-0000-0000AF330000}"/>
    <cellStyle name="Followed Hyperlink 19" xfId="12398" hidden="1" xr:uid="{00000000-0005-0000-0000-0000B0330000}"/>
    <cellStyle name="Followed Hyperlink 19" xfId="12205" hidden="1" xr:uid="{00000000-0005-0000-0000-0000B1330000}"/>
    <cellStyle name="Followed Hyperlink 19" xfId="12440" hidden="1" xr:uid="{00000000-0005-0000-0000-0000B2330000}"/>
    <cellStyle name="Followed Hyperlink 19" xfId="12521" hidden="1" xr:uid="{00000000-0005-0000-0000-0000B3330000}"/>
    <cellStyle name="Followed Hyperlink 19" xfId="12567" hidden="1" xr:uid="{00000000-0005-0000-0000-0000B4330000}"/>
    <cellStyle name="Followed Hyperlink 19" xfId="12126" hidden="1" xr:uid="{00000000-0005-0000-0000-0000B5330000}"/>
    <cellStyle name="Followed Hyperlink 19" xfId="12689" hidden="1" xr:uid="{00000000-0005-0000-0000-0000B7330000}"/>
    <cellStyle name="Followed Hyperlink 19" xfId="12735" hidden="1" xr:uid="{00000000-0005-0000-0000-0000B8330000}"/>
    <cellStyle name="Followed Hyperlink 19" xfId="12465" hidden="1" xr:uid="{00000000-0005-0000-0000-0000B9330000}"/>
    <cellStyle name="Followed Hyperlink 19" xfId="12776" hidden="1" xr:uid="{00000000-0005-0000-0000-0000BA330000}"/>
    <cellStyle name="Followed Hyperlink 19" xfId="12827" hidden="1" xr:uid="{00000000-0005-0000-0000-0000BB330000}"/>
    <cellStyle name="Followed Hyperlink 19" xfId="12873" hidden="1" xr:uid="{00000000-0005-0000-0000-0000BC330000}"/>
    <cellStyle name="Followed Hyperlink 19" xfId="12930" hidden="1" xr:uid="{00000000-0005-0000-0000-0000BE330000}"/>
    <cellStyle name="Followed Hyperlink 19" xfId="12969" hidden="1" xr:uid="{00000000-0005-0000-0000-0000BF330000}"/>
    <cellStyle name="Followed Hyperlink 19" xfId="13015" hidden="1" xr:uid="{00000000-0005-0000-0000-0000C0330000}"/>
    <cellStyle name="Followed Hyperlink 19" xfId="13066" hidden="1" xr:uid="{00000000-0005-0000-0000-0000C1330000}"/>
    <cellStyle name="Followed Hyperlink 19" xfId="13112" hidden="1" xr:uid="{00000000-0005-0000-0000-0000C2330000}"/>
    <cellStyle name="Followed Hyperlink 19" xfId="13181" hidden="1" xr:uid="{00000000-0005-0000-0000-0000C3330000}"/>
    <cellStyle name="Followed Hyperlink 19" xfId="13227" hidden="1" xr:uid="{00000000-0005-0000-0000-0000C4330000}"/>
    <cellStyle name="Followed Hyperlink 19" xfId="12500" hidden="1" xr:uid="{00000000-0005-0000-0000-0000C5330000}"/>
    <cellStyle name="Followed Hyperlink 19" xfId="13280" hidden="1" xr:uid="{00000000-0005-0000-0000-0000C6330000}"/>
    <cellStyle name="Followed Hyperlink 19" xfId="13403" hidden="1" xr:uid="{00000000-0005-0000-0000-0000C8330000}"/>
    <cellStyle name="Followed Hyperlink 19" xfId="12644" hidden="1" xr:uid="{00000000-0005-0000-0000-0000C9330000}"/>
    <cellStyle name="Followed Hyperlink 19" xfId="13448" hidden="1" xr:uid="{00000000-0005-0000-0000-0000CA330000}"/>
    <cellStyle name="Followed Hyperlink 19" xfId="13521" hidden="1" xr:uid="{00000000-0005-0000-0000-0000CB330000}"/>
    <cellStyle name="Followed Hyperlink 19" xfId="13567" hidden="1" xr:uid="{00000000-0005-0000-0000-0000CC330000}"/>
    <cellStyle name="Followed Hyperlink 19" xfId="13609" hidden="1" xr:uid="{00000000-0005-0000-0000-0000CE330000}"/>
    <cellStyle name="Followed Hyperlink 19" xfId="13647" hidden="1" xr:uid="{00000000-0005-0000-0000-0000CF330000}"/>
    <cellStyle name="Followed Hyperlink 19" xfId="13693" hidden="1" xr:uid="{00000000-0005-0000-0000-0000D0330000}"/>
    <cellStyle name="Followed Hyperlink 19" xfId="13735" hidden="1" xr:uid="{00000000-0005-0000-0000-0000D1330000}"/>
    <cellStyle name="Followed Hyperlink 19" xfId="13773" hidden="1" xr:uid="{00000000-0005-0000-0000-0000D2330000}"/>
    <cellStyle name="Followed Hyperlink 19" xfId="13819" hidden="1" xr:uid="{00000000-0005-0000-0000-0000D3330000}"/>
    <cellStyle name="Followed Hyperlink 19" xfId="13330" hidden="1" xr:uid="{00000000-0005-0000-0000-0000D4330000}"/>
    <cellStyle name="Followed Hyperlink 19" xfId="13861" hidden="1" xr:uid="{00000000-0005-0000-0000-0000D5330000}"/>
    <cellStyle name="Followed Hyperlink 19" xfId="13899" hidden="1" xr:uid="{00000000-0005-0000-0000-0000D6330000}"/>
    <cellStyle name="Followed Hyperlink 19" xfId="13945" hidden="1" xr:uid="{00000000-0005-0000-0000-0000D7330000}"/>
    <cellStyle name="Followed Hyperlink 19" xfId="14071" hidden="1" xr:uid="{00000000-0005-0000-0000-0000D9330000}"/>
    <cellStyle name="Followed Hyperlink 19" xfId="14109" hidden="1" xr:uid="{00000000-0005-0000-0000-0000DA330000}"/>
    <cellStyle name="Followed Hyperlink 19" xfId="14155" hidden="1" xr:uid="{00000000-0005-0000-0000-0000DB330000}"/>
    <cellStyle name="Followed Hyperlink 19" xfId="14235" hidden="1" xr:uid="{00000000-0005-0000-0000-0000DE330000}"/>
    <cellStyle name="Followed Hyperlink 19" xfId="14281" hidden="1" xr:uid="{00000000-0005-0000-0000-0000DF330000}"/>
    <cellStyle name="Followed Hyperlink 19" xfId="11941" hidden="1" xr:uid="{00000000-0005-0000-0000-0000E0330000}"/>
    <cellStyle name="Followed Hyperlink 19" xfId="14328" hidden="1" xr:uid="{00000000-0005-0000-0000-0000E1330000}"/>
    <cellStyle name="Followed Hyperlink 19" xfId="14366" hidden="1" xr:uid="{00000000-0005-0000-0000-0000E2330000}"/>
    <cellStyle name="Followed Hyperlink 19" xfId="14412" hidden="1" xr:uid="{00000000-0005-0000-0000-0000E3330000}"/>
    <cellStyle name="Followed Hyperlink 19" xfId="14541" hidden="1" xr:uid="{00000000-0005-0000-0000-0000E4330000}"/>
    <cellStyle name="Followed Hyperlink 19" xfId="14587" hidden="1" xr:uid="{00000000-0005-0000-0000-0000E5330000}"/>
    <cellStyle name="Followed Hyperlink 19" xfId="14667" hidden="1" xr:uid="{00000000-0005-0000-0000-0000E6330000}"/>
    <cellStyle name="Followed Hyperlink 19" xfId="14713" hidden="1" xr:uid="{00000000-0005-0000-0000-0000E7330000}"/>
    <cellStyle name="Followed Hyperlink 19" xfId="14520" hidden="1" xr:uid="{00000000-0005-0000-0000-0000E8330000}"/>
    <cellStyle name="Followed Hyperlink 19" xfId="14755" hidden="1" xr:uid="{00000000-0005-0000-0000-0000E9330000}"/>
    <cellStyle name="Followed Hyperlink 19" xfId="14882" hidden="1" xr:uid="{00000000-0005-0000-0000-0000EB330000}"/>
    <cellStyle name="Followed Hyperlink 19" xfId="14441" hidden="1" xr:uid="{00000000-0005-0000-0000-0000EC330000}"/>
    <cellStyle name="Followed Hyperlink 19" xfId="15004" hidden="1" xr:uid="{00000000-0005-0000-0000-0000EE330000}"/>
    <cellStyle name="Followed Hyperlink 19" xfId="15050" hidden="1" xr:uid="{00000000-0005-0000-0000-0000EF330000}"/>
    <cellStyle name="Followed Hyperlink 19" xfId="14780" hidden="1" xr:uid="{00000000-0005-0000-0000-0000F0330000}"/>
    <cellStyle name="Followed Hyperlink 19" xfId="15091" hidden="1" xr:uid="{00000000-0005-0000-0000-0000F1330000}"/>
    <cellStyle name="Followed Hyperlink 19" xfId="15142" hidden="1" xr:uid="{00000000-0005-0000-0000-0000F2330000}"/>
    <cellStyle name="Followed Hyperlink 19" xfId="15188" hidden="1" xr:uid="{00000000-0005-0000-0000-0000F3330000}"/>
    <cellStyle name="Followed Hyperlink 19" xfId="14788" hidden="1" xr:uid="{00000000-0005-0000-0000-0000F4330000}"/>
    <cellStyle name="Followed Hyperlink 19" xfId="15245" hidden="1" xr:uid="{00000000-0005-0000-0000-0000F5330000}"/>
    <cellStyle name="Followed Hyperlink 19" xfId="15284" hidden="1" xr:uid="{00000000-0005-0000-0000-0000F6330000}"/>
    <cellStyle name="Followed Hyperlink 19" xfId="15330" hidden="1" xr:uid="{00000000-0005-0000-0000-0000F7330000}"/>
    <cellStyle name="Followed Hyperlink 19" xfId="15381" hidden="1" xr:uid="{00000000-0005-0000-0000-0000F8330000}"/>
    <cellStyle name="Followed Hyperlink 19" xfId="15427" hidden="1" xr:uid="{00000000-0005-0000-0000-0000F9330000}"/>
    <cellStyle name="Followed Hyperlink 19" xfId="15496" hidden="1" xr:uid="{00000000-0005-0000-0000-0000FA330000}"/>
    <cellStyle name="Followed Hyperlink 19" xfId="14815" hidden="1" xr:uid="{00000000-0005-0000-0000-0000FC330000}"/>
    <cellStyle name="Followed Hyperlink 19" xfId="15672" hidden="1" xr:uid="{00000000-0005-0000-0000-0000FE330000}"/>
    <cellStyle name="Followed Hyperlink 19" xfId="15718" hidden="1" xr:uid="{00000000-0005-0000-0000-0000FF330000}"/>
    <cellStyle name="Followed Hyperlink 19" xfId="14959" hidden="1" xr:uid="{00000000-0005-0000-0000-000000340000}"/>
    <cellStyle name="Followed Hyperlink 19" xfId="15763" hidden="1" xr:uid="{00000000-0005-0000-0000-000001340000}"/>
    <cellStyle name="Followed Hyperlink 19" xfId="15836" hidden="1" xr:uid="{00000000-0005-0000-0000-000002340000}"/>
    <cellStyle name="Followed Hyperlink 19" xfId="15882" hidden="1" xr:uid="{00000000-0005-0000-0000-000003340000}"/>
    <cellStyle name="Followed Hyperlink 19" xfId="15477" hidden="1" xr:uid="{00000000-0005-0000-0000-000004340000}"/>
    <cellStyle name="Followed Hyperlink 19" xfId="15924" hidden="1" xr:uid="{00000000-0005-0000-0000-000005340000}"/>
    <cellStyle name="Followed Hyperlink 19" xfId="15962" hidden="1" xr:uid="{00000000-0005-0000-0000-000006340000}"/>
    <cellStyle name="Followed Hyperlink 19" xfId="16008" hidden="1" xr:uid="{00000000-0005-0000-0000-000007340000}"/>
    <cellStyle name="Followed Hyperlink 19" xfId="15466" hidden="1" xr:uid="{00000000-0005-0000-0000-000008340000}"/>
    <cellStyle name="Followed Hyperlink 19" xfId="16050" hidden="1" xr:uid="{00000000-0005-0000-0000-000009340000}"/>
    <cellStyle name="Followed Hyperlink 19" xfId="16088" hidden="1" xr:uid="{00000000-0005-0000-0000-00000A340000}"/>
    <cellStyle name="Followed Hyperlink 19" xfId="16134" hidden="1" xr:uid="{00000000-0005-0000-0000-00000B340000}"/>
    <cellStyle name="Followed Hyperlink 19" xfId="16214" hidden="1" xr:uid="{00000000-0005-0000-0000-00000E340000}"/>
    <cellStyle name="Followed Hyperlink 19" xfId="16260" hidden="1" xr:uid="{00000000-0005-0000-0000-00000F340000}"/>
    <cellStyle name="Followed Hyperlink 19" xfId="16386" hidden="1" xr:uid="{00000000-0005-0000-0000-000010340000}"/>
    <cellStyle name="Followed Hyperlink 19" xfId="16424" hidden="1" xr:uid="{00000000-0005-0000-0000-000011340000}"/>
    <cellStyle name="Followed Hyperlink 19" xfId="16470" hidden="1" xr:uid="{00000000-0005-0000-0000-000012340000}"/>
    <cellStyle name="Followed Hyperlink 19" xfId="16319" hidden="1" xr:uid="{00000000-0005-0000-0000-000013340000}"/>
    <cellStyle name="Followed Hyperlink 19" xfId="16512" hidden="1" xr:uid="{00000000-0005-0000-0000-000014340000}"/>
    <cellStyle name="Followed Hyperlink 19" xfId="16550" hidden="1" xr:uid="{00000000-0005-0000-0000-000015340000}"/>
    <cellStyle name="Followed Hyperlink 19" xfId="16596" hidden="1" xr:uid="{00000000-0005-0000-0000-000016340000}"/>
    <cellStyle name="Followed Hyperlink 19" xfId="16676" hidden="1" xr:uid="{00000000-0005-0000-0000-000017340000}"/>
    <cellStyle name="Followed Hyperlink 19" xfId="16340" hidden="1" xr:uid="{00000000-0005-0000-0000-000018340000}"/>
    <cellStyle name="Followed Hyperlink 19" xfId="13151" hidden="1" xr:uid="{00000000-0005-0000-0000-000019340000}"/>
    <cellStyle name="Followed Hyperlink 19" xfId="10255" hidden="1" xr:uid="{00000000-0005-0000-0000-00001A340000}"/>
    <cellStyle name="Followed Hyperlink 19" xfId="8376" hidden="1" xr:uid="{00000000-0005-0000-0000-00001B340000}"/>
    <cellStyle name="Followed Hyperlink 19" xfId="4289" hidden="1" xr:uid="{00000000-0005-0000-0000-00001C340000}"/>
    <cellStyle name="Followed Hyperlink 19" xfId="4369" hidden="1" xr:uid="{00000000-0005-0000-0000-00001F340000}"/>
    <cellStyle name="Followed Hyperlink 19" xfId="4415" hidden="1" xr:uid="{00000000-0005-0000-0000-000020340000}"/>
    <cellStyle name="Followed Hyperlink 19" xfId="4457" hidden="1" xr:uid="{00000000-0005-0000-0000-000022340000}"/>
    <cellStyle name="Followed Hyperlink 19" xfId="4495" hidden="1" xr:uid="{00000000-0005-0000-0000-000023340000}"/>
    <cellStyle name="Followed Hyperlink 19" xfId="4541" hidden="1" xr:uid="{00000000-0005-0000-0000-000024340000}"/>
    <cellStyle name="Followed Hyperlink 19" xfId="4621" hidden="1" xr:uid="{00000000-0005-0000-0000-000025340000}"/>
    <cellStyle name="Followed Hyperlink 19" xfId="4667" hidden="1" xr:uid="{00000000-0005-0000-0000-000026340000}"/>
    <cellStyle name="Followed Hyperlink 19" xfId="4705" hidden="1" xr:uid="{00000000-0005-0000-0000-000027340000}"/>
    <cellStyle name="Followed Hyperlink 19" xfId="4751" hidden="1" xr:uid="{00000000-0005-0000-0000-000028340000}"/>
    <cellStyle name="Followed Hyperlink 19" xfId="4600" hidden="1" xr:uid="{00000000-0005-0000-0000-000029340000}"/>
    <cellStyle name="Followed Hyperlink 19" xfId="4793" hidden="1" xr:uid="{00000000-0005-0000-0000-00002A340000}"/>
    <cellStyle name="Followed Hyperlink 19" xfId="4831" hidden="1" xr:uid="{00000000-0005-0000-0000-00002B340000}"/>
    <cellStyle name="Followed Hyperlink 19" xfId="4877" hidden="1" xr:uid="{00000000-0005-0000-0000-00002C340000}"/>
    <cellStyle name="Followed Hyperlink 19" xfId="5005" hidden="1" xr:uid="{00000000-0005-0000-0000-00002E340000}"/>
    <cellStyle name="Followed Hyperlink 19" xfId="5043" hidden="1" xr:uid="{00000000-0005-0000-0000-00002F340000}"/>
    <cellStyle name="Followed Hyperlink 19" xfId="5218" hidden="1" xr:uid="{00000000-0005-0000-0000-000031340000}"/>
    <cellStyle name="Followed Hyperlink 19" xfId="5264" hidden="1" xr:uid="{00000000-0005-0000-0000-000032340000}"/>
    <cellStyle name="Followed Hyperlink 19" xfId="5344" hidden="1" xr:uid="{00000000-0005-0000-0000-000033340000}"/>
    <cellStyle name="Followed Hyperlink 19" xfId="5390" hidden="1" xr:uid="{00000000-0005-0000-0000-000034340000}"/>
    <cellStyle name="Followed Hyperlink 19" xfId="5197" hidden="1" xr:uid="{00000000-0005-0000-0000-000035340000}"/>
    <cellStyle name="Followed Hyperlink 19" xfId="5432" hidden="1" xr:uid="{00000000-0005-0000-0000-000036340000}"/>
    <cellStyle name="Followed Hyperlink 19" xfId="5513" hidden="1" xr:uid="{00000000-0005-0000-0000-000037340000}"/>
    <cellStyle name="Followed Hyperlink 19" xfId="5559" hidden="1" xr:uid="{00000000-0005-0000-0000-000038340000}"/>
    <cellStyle name="Followed Hyperlink 19" xfId="5118" hidden="1" xr:uid="{00000000-0005-0000-0000-000039340000}"/>
    <cellStyle name="Followed Hyperlink 19" xfId="5600" hidden="1" xr:uid="{00000000-0005-0000-0000-00003A340000}"/>
    <cellStyle name="Followed Hyperlink 19" xfId="5681" hidden="1" xr:uid="{00000000-0005-0000-0000-00003B340000}"/>
    <cellStyle name="Followed Hyperlink 19" xfId="5727" hidden="1" xr:uid="{00000000-0005-0000-0000-00003C340000}"/>
    <cellStyle name="Followed Hyperlink 19" xfId="5768" hidden="1" xr:uid="{00000000-0005-0000-0000-00003E340000}"/>
    <cellStyle name="Followed Hyperlink 19" xfId="5819" hidden="1" xr:uid="{00000000-0005-0000-0000-00003F340000}"/>
    <cellStyle name="Followed Hyperlink 19" xfId="5865" hidden="1" xr:uid="{00000000-0005-0000-0000-000040340000}"/>
    <cellStyle name="Followed Hyperlink 19" xfId="5922" hidden="1" xr:uid="{00000000-0005-0000-0000-000042340000}"/>
    <cellStyle name="Followed Hyperlink 19" xfId="5961" hidden="1" xr:uid="{00000000-0005-0000-0000-000043340000}"/>
    <cellStyle name="Followed Hyperlink 19" xfId="6007" hidden="1" xr:uid="{00000000-0005-0000-0000-000044340000}"/>
    <cellStyle name="Followed Hyperlink 19" xfId="6058" hidden="1" xr:uid="{00000000-0005-0000-0000-000045340000}"/>
    <cellStyle name="Followed Hyperlink 19" xfId="6104" hidden="1" xr:uid="{00000000-0005-0000-0000-000046340000}"/>
    <cellStyle name="Followed Hyperlink 19" xfId="6173" hidden="1" xr:uid="{00000000-0005-0000-0000-000047340000}"/>
    <cellStyle name="Followed Hyperlink 19" xfId="6219" hidden="1" xr:uid="{00000000-0005-0000-0000-000048340000}"/>
    <cellStyle name="Followed Hyperlink 19" xfId="5492" hidden="1" xr:uid="{00000000-0005-0000-0000-000049340000}"/>
    <cellStyle name="Followed Hyperlink 19" xfId="6272" hidden="1" xr:uid="{00000000-0005-0000-0000-00004A340000}"/>
    <cellStyle name="Followed Hyperlink 19" xfId="6349" hidden="1" xr:uid="{00000000-0005-0000-0000-00004B340000}"/>
    <cellStyle name="Followed Hyperlink 19" xfId="6395" hidden="1" xr:uid="{00000000-0005-0000-0000-00004C340000}"/>
    <cellStyle name="Followed Hyperlink 19" xfId="6440" hidden="1" xr:uid="{00000000-0005-0000-0000-00004E340000}"/>
    <cellStyle name="Followed Hyperlink 19" xfId="6513" hidden="1" xr:uid="{00000000-0005-0000-0000-00004F340000}"/>
    <cellStyle name="Followed Hyperlink 19" xfId="6559" hidden="1" xr:uid="{00000000-0005-0000-0000-000050340000}"/>
    <cellStyle name="Followed Hyperlink 19" xfId="6154" hidden="1" xr:uid="{00000000-0005-0000-0000-000051340000}"/>
    <cellStyle name="Followed Hyperlink 19" xfId="6639" hidden="1" xr:uid="{00000000-0005-0000-0000-000053340000}"/>
    <cellStyle name="Followed Hyperlink 19" xfId="6685" hidden="1" xr:uid="{00000000-0005-0000-0000-000054340000}"/>
    <cellStyle name="Followed Hyperlink 19" xfId="6143" hidden="1" xr:uid="{00000000-0005-0000-0000-000055340000}"/>
    <cellStyle name="Followed Hyperlink 19" xfId="6727" hidden="1" xr:uid="{00000000-0005-0000-0000-000056340000}"/>
    <cellStyle name="Followed Hyperlink 19" xfId="6765" hidden="1" xr:uid="{00000000-0005-0000-0000-000057340000}"/>
    <cellStyle name="Followed Hyperlink 19" xfId="6811" hidden="1" xr:uid="{00000000-0005-0000-0000-000058340000}"/>
    <cellStyle name="Followed Hyperlink 19" xfId="6322" hidden="1" xr:uid="{00000000-0005-0000-0000-000059340000}"/>
    <cellStyle name="Followed Hyperlink 19" xfId="6853" hidden="1" xr:uid="{00000000-0005-0000-0000-00005A340000}"/>
    <cellStyle name="Followed Hyperlink 19" xfId="6891" hidden="1" xr:uid="{00000000-0005-0000-0000-00005B340000}"/>
    <cellStyle name="Followed Hyperlink 19" xfId="6937" hidden="1" xr:uid="{00000000-0005-0000-0000-00005C340000}"/>
    <cellStyle name="Followed Hyperlink 19" xfId="7063" hidden="1" xr:uid="{00000000-0005-0000-0000-00005E340000}"/>
    <cellStyle name="Followed Hyperlink 19" xfId="7101" hidden="1" xr:uid="{00000000-0005-0000-0000-00005F340000}"/>
    <cellStyle name="Followed Hyperlink 19" xfId="7147" hidden="1" xr:uid="{00000000-0005-0000-0000-000060340000}"/>
    <cellStyle name="Followed Hyperlink 19" xfId="6996" hidden="1" xr:uid="{00000000-0005-0000-0000-000061340000}"/>
    <cellStyle name="Followed Hyperlink 19" xfId="7189" hidden="1" xr:uid="{00000000-0005-0000-0000-000062340000}"/>
    <cellStyle name="Followed Hyperlink 19" xfId="7273" hidden="1" xr:uid="{00000000-0005-0000-0000-000064340000}"/>
    <cellStyle name="Followed Hyperlink 19" xfId="7323" hidden="1" xr:uid="{00000000-0005-0000-0000-000066340000}"/>
    <cellStyle name="Followed Hyperlink 19" xfId="7361" hidden="1" xr:uid="{00000000-0005-0000-0000-000067340000}"/>
    <cellStyle name="Followed Hyperlink 19" xfId="7407" hidden="1" xr:uid="{00000000-0005-0000-0000-000068340000}"/>
    <cellStyle name="Followed Hyperlink 19" xfId="7536" hidden="1" xr:uid="{00000000-0005-0000-0000-000069340000}"/>
    <cellStyle name="Followed Hyperlink 19" xfId="7582" hidden="1" xr:uid="{00000000-0005-0000-0000-00006A340000}"/>
    <cellStyle name="Followed Hyperlink 19" xfId="7662" hidden="1" xr:uid="{00000000-0005-0000-0000-00006B340000}"/>
    <cellStyle name="Followed Hyperlink 19" xfId="7708" hidden="1" xr:uid="{00000000-0005-0000-0000-00006C340000}"/>
    <cellStyle name="Followed Hyperlink 19" xfId="7750" hidden="1" xr:uid="{00000000-0005-0000-0000-00006E340000}"/>
    <cellStyle name="Followed Hyperlink 19" xfId="7831" hidden="1" xr:uid="{00000000-0005-0000-0000-00006F340000}"/>
    <cellStyle name="Followed Hyperlink 19" xfId="4933" hidden="1" xr:uid="{00000000-0005-0000-0000-000065340000}"/>
    <cellStyle name="Followed Hyperlink 19" xfId="3926" hidden="1" xr:uid="{00000000-0005-0000-0000-000021340000}"/>
    <cellStyle name="Followed Hyperlink 19" xfId="14004" hidden="1" xr:uid="{00000000-0005-0000-0000-0000DC330000}"/>
    <cellStyle name="Followed Hyperlink 19" xfId="33443" hidden="1" xr:uid="{00000000-0005-0000-0000-000032330000}"/>
    <cellStyle name="Followed Hyperlink 19" xfId="33678" hidden="1" xr:uid="{00000000-0005-0000-0000-000033330000}"/>
    <cellStyle name="Followed Hyperlink 19" xfId="33805" hidden="1" xr:uid="{00000000-0005-0000-0000-000035330000}"/>
    <cellStyle name="Followed Hyperlink 19" xfId="33364" hidden="1" xr:uid="{00000000-0005-0000-0000-000036330000}"/>
    <cellStyle name="Followed Hyperlink 19" xfId="33846" hidden="1" xr:uid="{00000000-0005-0000-0000-000037330000}"/>
    <cellStyle name="Followed Hyperlink 19" xfId="33927" hidden="1" xr:uid="{00000000-0005-0000-0000-000038330000}"/>
    <cellStyle name="Followed Hyperlink 19" xfId="33973" hidden="1" xr:uid="{00000000-0005-0000-0000-000039330000}"/>
    <cellStyle name="Followed Hyperlink 19" xfId="34014" hidden="1" xr:uid="{00000000-0005-0000-0000-00003A330000}"/>
    <cellStyle name="Followed Hyperlink 19" xfId="34065" hidden="1" xr:uid="{00000000-0005-0000-0000-00003B330000}"/>
    <cellStyle name="Followed Hyperlink 19" xfId="34111" hidden="1" xr:uid="{00000000-0005-0000-0000-00003C330000}"/>
    <cellStyle name="Followed Hyperlink 19" xfId="34168" hidden="1" xr:uid="{00000000-0005-0000-0000-00003E330000}"/>
    <cellStyle name="Followed Hyperlink 19" xfId="34207" hidden="1" xr:uid="{00000000-0005-0000-0000-00003F330000}"/>
    <cellStyle name="Followed Hyperlink 19" xfId="34253" hidden="1" xr:uid="{00000000-0005-0000-0000-000040330000}"/>
    <cellStyle name="Followed Hyperlink 19" xfId="34304" hidden="1" xr:uid="{00000000-0005-0000-0000-000041330000}"/>
    <cellStyle name="Followed Hyperlink 19" xfId="34350" hidden="1" xr:uid="{00000000-0005-0000-0000-000042330000}"/>
    <cellStyle name="Followed Hyperlink 19" xfId="34419" hidden="1" xr:uid="{00000000-0005-0000-0000-000043330000}"/>
    <cellStyle name="Followed Hyperlink 19" xfId="34465" hidden="1" xr:uid="{00000000-0005-0000-0000-000044330000}"/>
    <cellStyle name="Followed Hyperlink 19" xfId="33703" hidden="1" xr:uid="{00000000-0005-0000-0000-000046330000}"/>
    <cellStyle name="Followed Hyperlink 19" xfId="31993" hidden="1" xr:uid="{00000000-0005-0000-0000-000047330000}"/>
    <cellStyle name="Followed Hyperlink 19" xfId="31047" hidden="1" xr:uid="{00000000-0005-0000-0000-000048330000}"/>
    <cellStyle name="Followed Hyperlink 19" xfId="29076" hidden="1" xr:uid="{00000000-0005-0000-0000-000049330000}"/>
    <cellStyle name="Followed Hyperlink 19" xfId="28399" hidden="1" xr:uid="{00000000-0005-0000-0000-00004A330000}"/>
    <cellStyle name="Followed Hyperlink 19" xfId="27146" hidden="1" xr:uid="{00000000-0005-0000-0000-00004B330000}"/>
    <cellStyle name="Followed Hyperlink 19" xfId="25787" hidden="1" xr:uid="{00000000-0005-0000-0000-00004C330000}"/>
    <cellStyle name="Followed Hyperlink 19" xfId="22521" hidden="1" xr:uid="{00000000-0005-0000-0000-00004E330000}"/>
    <cellStyle name="Followed Hyperlink 19" xfId="21575" hidden="1" xr:uid="{00000000-0005-0000-0000-00004F330000}"/>
    <cellStyle name="Followed Hyperlink 19" xfId="19658" hidden="1" xr:uid="{00000000-0005-0000-0000-000050330000}"/>
    <cellStyle name="Followed Hyperlink 19" xfId="16661" hidden="1" xr:uid="{00000000-0005-0000-0000-000051330000}"/>
    <cellStyle name="Followed Hyperlink 19" xfId="17775" hidden="1" xr:uid="{00000000-0005-0000-0000-000052330000}"/>
    <cellStyle name="Followed Hyperlink 19" xfId="8422" hidden="1" xr:uid="{00000000-0005-0000-0000-000053330000}"/>
    <cellStyle name="Followed Hyperlink 19" xfId="8491" hidden="1" xr:uid="{00000000-0005-0000-0000-000054330000}"/>
    <cellStyle name="Followed Hyperlink 19" xfId="8537" hidden="1" xr:uid="{00000000-0005-0000-0000-000055330000}"/>
    <cellStyle name="Followed Hyperlink 19" xfId="8590" hidden="1" xr:uid="{00000000-0005-0000-0000-000057330000}"/>
    <cellStyle name="Followed Hyperlink 19" xfId="8667" hidden="1" xr:uid="{00000000-0005-0000-0000-000058330000}"/>
    <cellStyle name="Followed Hyperlink 19" xfId="8713" hidden="1" xr:uid="{00000000-0005-0000-0000-000059330000}"/>
    <cellStyle name="Followed Hyperlink 19" xfId="7954" hidden="1" xr:uid="{00000000-0005-0000-0000-00005A330000}"/>
    <cellStyle name="Followed Hyperlink 19" xfId="8758" hidden="1" xr:uid="{00000000-0005-0000-0000-00005B330000}"/>
    <cellStyle name="Followed Hyperlink 19" xfId="8831" hidden="1" xr:uid="{00000000-0005-0000-0000-00005C330000}"/>
    <cellStyle name="Followed Hyperlink 19" xfId="8472" hidden="1" xr:uid="{00000000-0005-0000-0000-00005E330000}"/>
    <cellStyle name="Followed Hyperlink 19" xfId="8919" hidden="1" xr:uid="{00000000-0005-0000-0000-00005F330000}"/>
    <cellStyle name="Followed Hyperlink 19" xfId="8957" hidden="1" xr:uid="{00000000-0005-0000-0000-000060330000}"/>
    <cellStyle name="Followed Hyperlink 19" xfId="9003" hidden="1" xr:uid="{00000000-0005-0000-0000-000061330000}"/>
    <cellStyle name="Followed Hyperlink 19" xfId="8461" hidden="1" xr:uid="{00000000-0005-0000-0000-000062330000}"/>
    <cellStyle name="Followed Hyperlink 19" xfId="9045" hidden="1" xr:uid="{00000000-0005-0000-0000-000063330000}"/>
    <cellStyle name="Followed Hyperlink 19" xfId="9083" hidden="1" xr:uid="{00000000-0005-0000-0000-000064330000}"/>
    <cellStyle name="Followed Hyperlink 19" xfId="9129" hidden="1" xr:uid="{00000000-0005-0000-0000-000065330000}"/>
    <cellStyle name="Followed Hyperlink 19" xfId="8640" hidden="1" xr:uid="{00000000-0005-0000-0000-000066330000}"/>
    <cellStyle name="Followed Hyperlink 19" xfId="9209" hidden="1" xr:uid="{00000000-0005-0000-0000-000068330000}"/>
    <cellStyle name="Followed Hyperlink 19" xfId="9255" hidden="1" xr:uid="{00000000-0005-0000-0000-000069330000}"/>
    <cellStyle name="Followed Hyperlink 19" xfId="9335" hidden="1" xr:uid="{00000000-0005-0000-0000-00006A330000}"/>
    <cellStyle name="Followed Hyperlink 19" xfId="9381" hidden="1" xr:uid="{00000000-0005-0000-0000-00006B330000}"/>
    <cellStyle name="Followed Hyperlink 19" xfId="9419" hidden="1" xr:uid="{00000000-0005-0000-0000-00006C330000}"/>
    <cellStyle name="Followed Hyperlink 19" xfId="9314" hidden="1" xr:uid="{00000000-0005-0000-0000-00006E330000}"/>
    <cellStyle name="Followed Hyperlink 19" xfId="9507" hidden="1" xr:uid="{00000000-0005-0000-0000-00006F330000}"/>
    <cellStyle name="Followed Hyperlink 19" xfId="9545" hidden="1" xr:uid="{00000000-0005-0000-0000-000070330000}"/>
    <cellStyle name="Followed Hyperlink 19" xfId="9591" hidden="1" xr:uid="{00000000-0005-0000-0000-000071330000}"/>
    <cellStyle name="Followed Hyperlink 19" xfId="2511" hidden="1" xr:uid="{00000000-0005-0000-0000-000072330000}"/>
    <cellStyle name="Followed Hyperlink 19" xfId="9624" hidden="1" xr:uid="{00000000-0005-0000-0000-000073330000}"/>
    <cellStyle name="Followed Hyperlink 19" xfId="9662" hidden="1" xr:uid="{00000000-0005-0000-0000-000074330000}"/>
    <cellStyle name="Followed Hyperlink 19" xfId="9708" hidden="1" xr:uid="{00000000-0005-0000-0000-000075330000}"/>
    <cellStyle name="Followed Hyperlink 19" xfId="9837" hidden="1" xr:uid="{00000000-0005-0000-0000-000076330000}"/>
    <cellStyle name="Followed Hyperlink 19" xfId="9883" hidden="1" xr:uid="{00000000-0005-0000-0000-000077330000}"/>
    <cellStyle name="Followed Hyperlink 19" xfId="10009" hidden="1" xr:uid="{00000000-0005-0000-0000-000079330000}"/>
    <cellStyle name="Followed Hyperlink 19" xfId="9816" hidden="1" xr:uid="{00000000-0005-0000-0000-00007A330000}"/>
    <cellStyle name="Followed Hyperlink 19" xfId="10051" hidden="1" xr:uid="{00000000-0005-0000-0000-00007B330000}"/>
    <cellStyle name="Followed Hyperlink 19" xfId="10132" hidden="1" xr:uid="{00000000-0005-0000-0000-00007C330000}"/>
    <cellStyle name="Followed Hyperlink 19" xfId="9737" hidden="1" xr:uid="{00000000-0005-0000-0000-00007E330000}"/>
    <cellStyle name="Followed Hyperlink 19" xfId="10219" hidden="1" xr:uid="{00000000-0005-0000-0000-00007F330000}"/>
    <cellStyle name="Followed Hyperlink 19" xfId="10300" hidden="1" xr:uid="{00000000-0005-0000-0000-000080330000}"/>
    <cellStyle name="Followed Hyperlink 19" xfId="10346" hidden="1" xr:uid="{00000000-0005-0000-0000-000081330000}"/>
    <cellStyle name="Followed Hyperlink 19" xfId="10076" hidden="1" xr:uid="{00000000-0005-0000-0000-000082330000}"/>
    <cellStyle name="Followed Hyperlink 19" xfId="10387" hidden="1" xr:uid="{00000000-0005-0000-0000-000083330000}"/>
    <cellStyle name="Followed Hyperlink 19" xfId="10438" hidden="1" xr:uid="{00000000-0005-0000-0000-000084330000}"/>
    <cellStyle name="Followed Hyperlink 19" xfId="10484" hidden="1" xr:uid="{00000000-0005-0000-0000-000085330000}"/>
    <cellStyle name="Followed Hyperlink 19" xfId="10084" hidden="1" xr:uid="{00000000-0005-0000-0000-000086330000}"/>
    <cellStyle name="Followed Hyperlink 19" xfId="10541" hidden="1" xr:uid="{00000000-0005-0000-0000-000087330000}"/>
    <cellStyle name="Followed Hyperlink 19" xfId="10580" hidden="1" xr:uid="{00000000-0005-0000-0000-000088330000}"/>
    <cellStyle name="Followed Hyperlink 19" xfId="10677" hidden="1" xr:uid="{00000000-0005-0000-0000-00008A330000}"/>
    <cellStyle name="Followed Hyperlink 19" xfId="10723" hidden="1" xr:uid="{00000000-0005-0000-0000-00008B330000}"/>
    <cellStyle name="Followed Hyperlink 19" xfId="10792" hidden="1" xr:uid="{00000000-0005-0000-0000-00008C330000}"/>
    <cellStyle name="Followed Hyperlink 19" xfId="10111" hidden="1" xr:uid="{00000000-0005-0000-0000-00008E330000}"/>
    <cellStyle name="Followed Hyperlink 19" xfId="10891" hidden="1" xr:uid="{00000000-0005-0000-0000-00008F330000}"/>
    <cellStyle name="Followed Hyperlink 19" xfId="10968" hidden="1" xr:uid="{00000000-0005-0000-0000-000090330000}"/>
    <cellStyle name="Followed Hyperlink 19" xfId="11014" hidden="1" xr:uid="{00000000-0005-0000-0000-000091330000}"/>
    <cellStyle name="Followed Hyperlink 19" xfId="11059" hidden="1" xr:uid="{00000000-0005-0000-0000-000092330000}"/>
    <cellStyle name="Followed Hyperlink 19" xfId="11132" hidden="1" xr:uid="{00000000-0005-0000-0000-000093330000}"/>
    <cellStyle name="Followed Hyperlink 19" xfId="11178" hidden="1" xr:uid="{00000000-0005-0000-0000-000094330000}"/>
    <cellStyle name="Followed Hyperlink 19" xfId="10773" hidden="1" xr:uid="{00000000-0005-0000-0000-000095330000}"/>
    <cellStyle name="Followed Hyperlink 19" xfId="11220" hidden="1" xr:uid="{00000000-0005-0000-0000-000096330000}"/>
    <cellStyle name="Followed Hyperlink 19" xfId="11258" hidden="1" xr:uid="{00000000-0005-0000-0000-000097330000}"/>
    <cellStyle name="Followed Hyperlink 19" xfId="10762" hidden="1" xr:uid="{00000000-0005-0000-0000-000099330000}"/>
    <cellStyle name="Followed Hyperlink 19" xfId="11304" hidden="1" xr:uid="{00000000-0005-0000-0000-000098330000}"/>
    <cellStyle name="Followed Hyperlink 19" xfId="30968" hidden="1" xr:uid="{00000000-0005-0000-0000-0000FF320000}"/>
    <cellStyle name="Followed Hyperlink 19" xfId="31450" hidden="1" xr:uid="{00000000-0005-0000-0000-000000330000}"/>
    <cellStyle name="Followed Hyperlink 19" xfId="31531" hidden="1" xr:uid="{00000000-0005-0000-0000-000001330000}"/>
    <cellStyle name="Followed Hyperlink 19" xfId="31577" hidden="1" xr:uid="{00000000-0005-0000-0000-000002330000}"/>
    <cellStyle name="Followed Hyperlink 19" xfId="31307" hidden="1" xr:uid="{00000000-0005-0000-0000-000003330000}"/>
    <cellStyle name="Followed Hyperlink 19" xfId="31618" hidden="1" xr:uid="{00000000-0005-0000-0000-000004330000}"/>
    <cellStyle name="Followed Hyperlink 19" xfId="31669" hidden="1" xr:uid="{00000000-0005-0000-0000-000005330000}"/>
    <cellStyle name="Followed Hyperlink 19" xfId="31715" hidden="1" xr:uid="{00000000-0005-0000-0000-000006330000}"/>
    <cellStyle name="Followed Hyperlink 19" xfId="31315" hidden="1" xr:uid="{00000000-0005-0000-0000-000007330000}"/>
    <cellStyle name="Followed Hyperlink 19" xfId="31772" hidden="1" xr:uid="{00000000-0005-0000-0000-000008330000}"/>
    <cellStyle name="Followed Hyperlink 19" xfId="31811" hidden="1" xr:uid="{00000000-0005-0000-0000-000009330000}"/>
    <cellStyle name="Followed Hyperlink 19" xfId="31857" hidden="1" xr:uid="{00000000-0005-0000-0000-00000A330000}"/>
    <cellStyle name="Followed Hyperlink 19" xfId="31908" hidden="1" xr:uid="{00000000-0005-0000-0000-00000B330000}"/>
    <cellStyle name="Followed Hyperlink 19" xfId="31954" hidden="1" xr:uid="{00000000-0005-0000-0000-00000C330000}"/>
    <cellStyle name="Followed Hyperlink 19" xfId="32069" hidden="1" xr:uid="{00000000-0005-0000-0000-00000E330000}"/>
    <cellStyle name="Followed Hyperlink 19" xfId="32199" hidden="1" xr:uid="{00000000-0005-0000-0000-000011330000}"/>
    <cellStyle name="Followed Hyperlink 19" xfId="32245" hidden="1" xr:uid="{00000000-0005-0000-0000-000012330000}"/>
    <cellStyle name="Followed Hyperlink 19" xfId="31486" hidden="1" xr:uid="{00000000-0005-0000-0000-000013330000}"/>
    <cellStyle name="Followed Hyperlink 19" xfId="32290" hidden="1" xr:uid="{00000000-0005-0000-0000-000014330000}"/>
    <cellStyle name="Followed Hyperlink 19" xfId="32363" hidden="1" xr:uid="{00000000-0005-0000-0000-000015330000}"/>
    <cellStyle name="Followed Hyperlink 19" xfId="32409" hidden="1" xr:uid="{00000000-0005-0000-0000-000016330000}"/>
    <cellStyle name="Followed Hyperlink 19" xfId="32004" hidden="1" xr:uid="{00000000-0005-0000-0000-000017330000}"/>
    <cellStyle name="Followed Hyperlink 19" xfId="32451" hidden="1" xr:uid="{00000000-0005-0000-0000-000018330000}"/>
    <cellStyle name="Followed Hyperlink 19" xfId="32489" hidden="1" xr:uid="{00000000-0005-0000-0000-000019330000}"/>
    <cellStyle name="Followed Hyperlink 19" xfId="32535" hidden="1" xr:uid="{00000000-0005-0000-0000-00001A330000}"/>
    <cellStyle name="Followed Hyperlink 19" xfId="32577" hidden="1" xr:uid="{00000000-0005-0000-0000-00001B330000}"/>
    <cellStyle name="Followed Hyperlink 19" xfId="32615" hidden="1" xr:uid="{00000000-0005-0000-0000-00001C330000}"/>
    <cellStyle name="Followed Hyperlink 19" xfId="32172" hidden="1" xr:uid="{00000000-0005-0000-0000-00001E330000}"/>
    <cellStyle name="Followed Hyperlink 19" xfId="32703" hidden="1" xr:uid="{00000000-0005-0000-0000-00001F330000}"/>
    <cellStyle name="Followed Hyperlink 19" xfId="32741" hidden="1" xr:uid="{00000000-0005-0000-0000-000020330000}"/>
    <cellStyle name="Followed Hyperlink 19" xfId="32867" hidden="1" xr:uid="{00000000-0005-0000-0000-000022330000}"/>
    <cellStyle name="Followed Hyperlink 19" xfId="32913" hidden="1" xr:uid="{00000000-0005-0000-0000-000023330000}"/>
    <cellStyle name="Followed Hyperlink 19" xfId="32951" hidden="1" xr:uid="{00000000-0005-0000-0000-000024330000}"/>
    <cellStyle name="Followed Hyperlink 19" xfId="32997" hidden="1" xr:uid="{00000000-0005-0000-0000-000025330000}"/>
    <cellStyle name="Followed Hyperlink 19" xfId="32846" hidden="1" xr:uid="{00000000-0005-0000-0000-000026330000}"/>
    <cellStyle name="Followed Hyperlink 19" xfId="33039" hidden="1" xr:uid="{00000000-0005-0000-0000-000027330000}"/>
    <cellStyle name="Followed Hyperlink 19" xfId="33077" hidden="1" xr:uid="{00000000-0005-0000-0000-000028330000}"/>
    <cellStyle name="Followed Hyperlink 19" xfId="33123" hidden="1" xr:uid="{00000000-0005-0000-0000-000029330000}"/>
    <cellStyle name="Followed Hyperlink 19" xfId="33205" hidden="1" xr:uid="{00000000-0005-0000-0000-00002A330000}"/>
    <cellStyle name="Followed Hyperlink 19" xfId="33251" hidden="1" xr:uid="{00000000-0005-0000-0000-00002B330000}"/>
    <cellStyle name="Followed Hyperlink 19" xfId="33289" hidden="1" xr:uid="{00000000-0005-0000-0000-00002C330000}"/>
    <cellStyle name="Followed Hyperlink 19" xfId="33464" hidden="1" xr:uid="{00000000-0005-0000-0000-00002E330000}"/>
    <cellStyle name="Followed Hyperlink 19" xfId="33510" hidden="1" xr:uid="{00000000-0005-0000-0000-00002F330000}"/>
    <cellStyle name="Followed Hyperlink 19" xfId="33590" hidden="1" xr:uid="{00000000-0005-0000-0000-000030330000}"/>
    <cellStyle name="Followed Hyperlink 19" xfId="33636" hidden="1" xr:uid="{00000000-0005-0000-0000-000031330000}"/>
    <cellStyle name="Followed Hyperlink 19" xfId="29583" hidden="1" xr:uid="{00000000-0005-0000-0000-0000E4320000}"/>
    <cellStyle name="Followed Hyperlink 19" xfId="30167" hidden="1" xr:uid="{00000000-0005-0000-0000-0000E5320000}"/>
    <cellStyle name="Followed Hyperlink 19" xfId="30205" hidden="1" xr:uid="{00000000-0005-0000-0000-0000E6320000}"/>
    <cellStyle name="Followed Hyperlink 19" xfId="30251" hidden="1" xr:uid="{00000000-0005-0000-0000-0000E7320000}"/>
    <cellStyle name="Followed Hyperlink 19" xfId="29762" hidden="1" xr:uid="{00000000-0005-0000-0000-0000E8320000}"/>
    <cellStyle name="Followed Hyperlink 19" xfId="30293" hidden="1" xr:uid="{00000000-0005-0000-0000-0000E9320000}"/>
    <cellStyle name="Followed Hyperlink 19" xfId="30331" hidden="1" xr:uid="{00000000-0005-0000-0000-0000EA320000}"/>
    <cellStyle name="Followed Hyperlink 19" xfId="30377" hidden="1" xr:uid="{00000000-0005-0000-0000-0000EB320000}"/>
    <cellStyle name="Followed Hyperlink 19" xfId="30457" hidden="1" xr:uid="{00000000-0005-0000-0000-0000EC320000}"/>
    <cellStyle name="Followed Hyperlink 19" xfId="30541" hidden="1" xr:uid="{00000000-0005-0000-0000-0000EE320000}"/>
    <cellStyle name="Followed Hyperlink 19" xfId="30587" hidden="1" xr:uid="{00000000-0005-0000-0000-0000EF320000}"/>
    <cellStyle name="Followed Hyperlink 19" xfId="30436" hidden="1" xr:uid="{00000000-0005-0000-0000-0000F0320000}"/>
    <cellStyle name="Followed Hyperlink 19" xfId="30629" hidden="1" xr:uid="{00000000-0005-0000-0000-0000F1320000}"/>
    <cellStyle name="Followed Hyperlink 19" xfId="30667" hidden="1" xr:uid="{00000000-0005-0000-0000-0000F2320000}"/>
    <cellStyle name="Followed Hyperlink 19" xfId="30713" hidden="1" xr:uid="{00000000-0005-0000-0000-0000F3320000}"/>
    <cellStyle name="Followed Hyperlink 19" xfId="30855" hidden="1" xr:uid="{00000000-0005-0000-0000-0000F5320000}"/>
    <cellStyle name="Followed Hyperlink 19" xfId="30893" hidden="1" xr:uid="{00000000-0005-0000-0000-0000F6320000}"/>
    <cellStyle name="Followed Hyperlink 19" xfId="30939" hidden="1" xr:uid="{00000000-0005-0000-0000-0000F7320000}"/>
    <cellStyle name="Followed Hyperlink 19" xfId="31068" hidden="1" xr:uid="{00000000-0005-0000-0000-0000F8320000}"/>
    <cellStyle name="Followed Hyperlink 19" xfId="31114" hidden="1" xr:uid="{00000000-0005-0000-0000-0000F9320000}"/>
    <cellStyle name="Followed Hyperlink 19" xfId="31194" hidden="1" xr:uid="{00000000-0005-0000-0000-0000FA320000}"/>
    <cellStyle name="Followed Hyperlink 19" xfId="31240" hidden="1" xr:uid="{00000000-0005-0000-0000-0000FB320000}"/>
    <cellStyle name="Followed Hyperlink 19" xfId="31282" hidden="1" xr:uid="{00000000-0005-0000-0000-0000FC320000}"/>
    <cellStyle name="Followed Hyperlink 19" xfId="29613" hidden="1" xr:uid="{00000000-0005-0000-0000-0000D7320000}"/>
    <cellStyle name="Followed Hyperlink 19" xfId="29659" hidden="1" xr:uid="{00000000-0005-0000-0000-0000D8320000}"/>
    <cellStyle name="Followed Hyperlink 19" xfId="28932" hidden="1" xr:uid="{00000000-0005-0000-0000-0000D9320000}"/>
    <cellStyle name="Followed Hyperlink 19" xfId="29712" hidden="1" xr:uid="{00000000-0005-0000-0000-0000DA320000}"/>
    <cellStyle name="Followed Hyperlink 19" xfId="29789" hidden="1" xr:uid="{00000000-0005-0000-0000-0000DB320000}"/>
    <cellStyle name="Followed Hyperlink 19" xfId="29835" hidden="1" xr:uid="{00000000-0005-0000-0000-0000DC320000}"/>
    <cellStyle name="Followed Hyperlink 19" xfId="29953" hidden="1" xr:uid="{00000000-0005-0000-0000-0000DE320000}"/>
    <cellStyle name="Followed Hyperlink 19" xfId="29594" hidden="1" xr:uid="{00000000-0005-0000-0000-0000E0320000}"/>
    <cellStyle name="Followed Hyperlink 19" xfId="30041" hidden="1" xr:uid="{00000000-0005-0000-0000-0000E1320000}"/>
    <cellStyle name="Followed Hyperlink 19" xfId="30079" hidden="1" xr:uid="{00000000-0005-0000-0000-0000E2320000}"/>
    <cellStyle name="Followed Hyperlink 19" xfId="30125" hidden="1" xr:uid="{00000000-0005-0000-0000-0000E3320000}"/>
    <cellStyle name="Followed Hyperlink 19" xfId="28905" hidden="1" xr:uid="{00000000-0005-0000-0000-0000D1320000}"/>
    <cellStyle name="Followed Hyperlink 19" xfId="29362" hidden="1" xr:uid="{00000000-0005-0000-0000-0000D2320000}"/>
    <cellStyle name="Followed Hyperlink 19" xfId="29401" hidden="1" xr:uid="{00000000-0005-0000-0000-0000D3320000}"/>
    <cellStyle name="Followed Hyperlink 19" xfId="29447" hidden="1" xr:uid="{00000000-0005-0000-0000-0000D4320000}"/>
    <cellStyle name="Followed Hyperlink 19" xfId="29498" hidden="1" xr:uid="{00000000-0005-0000-0000-0000D5320000}"/>
    <cellStyle name="Followed Hyperlink 19" xfId="29544" hidden="1" xr:uid="{00000000-0005-0000-0000-0000D6320000}"/>
    <cellStyle name="Followed Hyperlink 19" xfId="29208" hidden="1" xr:uid="{00000000-0005-0000-0000-0000CE320000}"/>
    <cellStyle name="Followed Hyperlink 19" xfId="29259" hidden="1" xr:uid="{00000000-0005-0000-0000-0000CF320000}"/>
    <cellStyle name="Followed Hyperlink 19" xfId="29305" hidden="1" xr:uid="{00000000-0005-0000-0000-0000D0320000}"/>
    <cellStyle name="Followed Hyperlink 19" xfId="29167" hidden="1" xr:uid="{00000000-0005-0000-0000-0000CC320000}"/>
    <cellStyle name="Followed Hyperlink 19" xfId="29121" hidden="1" xr:uid="{00000000-0005-0000-0000-0000CB320000}"/>
    <cellStyle name="Followed Hyperlink 19" xfId="29999" hidden="1" xr:uid="{00000000-0005-0000-0000-0000DF320000}"/>
    <cellStyle name="Followed Hyperlink 19" xfId="30809" hidden="1" xr:uid="{00000000-0005-0000-0000-0000F4320000}"/>
    <cellStyle name="Followed Hyperlink 19" xfId="32122" hidden="1" xr:uid="{00000000-0005-0000-0000-000010330000}"/>
    <cellStyle name="Followed Hyperlink 19" xfId="32787" hidden="1" xr:uid="{00000000-0005-0000-0000-000021330000}"/>
    <cellStyle name="Followed Hyperlink 19" xfId="31342" hidden="1" xr:uid="{00000000-0005-0000-0000-00000F330000}"/>
    <cellStyle name="Followed Hyperlink 19" xfId="31409" hidden="1" xr:uid="{00000000-0005-0000-0000-0000FE320000}"/>
    <cellStyle name="Followed Hyperlink 19" xfId="10626" hidden="1" xr:uid="{00000000-0005-0000-0000-000089330000}"/>
    <cellStyle name="Followed Hyperlink 19" xfId="9963" hidden="1" xr:uid="{00000000-0005-0000-0000-000078330000}"/>
    <cellStyle name="Followed Hyperlink 19" xfId="9171" hidden="1" xr:uid="{00000000-0005-0000-0000-000067330000}"/>
    <cellStyle name="Followed Hyperlink 19" xfId="7810" hidden="1" xr:uid="{00000000-0005-0000-0000-000056330000}"/>
    <cellStyle name="Followed Hyperlink 19" xfId="33738" hidden="1" xr:uid="{00000000-0005-0000-0000-000045330000}"/>
    <cellStyle name="Followed Hyperlink 19" xfId="33759" hidden="1" xr:uid="{00000000-0005-0000-0000-000034330000}"/>
    <cellStyle name="Followed Hyperlink 19" xfId="7227" hidden="1" xr:uid="{00000000-0005-0000-0000-000063340000}"/>
    <cellStyle name="Followed Hyperlink 19" xfId="6601" hidden="1" xr:uid="{00000000-0005-0000-0000-000052340000}"/>
    <cellStyle name="Followed Hyperlink 19" xfId="5465" hidden="1" xr:uid="{00000000-0005-0000-0000-000041340000}"/>
    <cellStyle name="Followed Hyperlink 19" xfId="5089" hidden="1" xr:uid="{00000000-0005-0000-0000-000030340000}"/>
    <cellStyle name="Followed Hyperlink 19" xfId="4331" hidden="1" xr:uid="{00000000-0005-0000-0000-00001E340000}"/>
    <cellStyle name="Followed Hyperlink 19" xfId="15645" hidden="1" xr:uid="{00000000-0005-0000-0000-00000C340000}"/>
    <cellStyle name="Followed Hyperlink 19" xfId="15542" hidden="1" xr:uid="{00000000-0005-0000-0000-0000FB330000}"/>
    <cellStyle name="Followed Hyperlink 19" xfId="14836" hidden="1" xr:uid="{00000000-0005-0000-0000-0000EA330000}"/>
    <cellStyle name="Followed Hyperlink 19" xfId="14025" hidden="1" xr:uid="{00000000-0005-0000-0000-0000D8330000}"/>
    <cellStyle name="Followed Hyperlink 19" xfId="13357" hidden="1" xr:uid="{00000000-0005-0000-0000-0000C7330000}"/>
    <cellStyle name="Followed Hyperlink 19" xfId="12608" hidden="1" xr:uid="{00000000-0005-0000-0000-0000B6330000}"/>
    <cellStyle name="Followed Hyperlink 19" xfId="11615" hidden="1" xr:uid="{00000000-0005-0000-0000-0000A5330000}"/>
    <cellStyle name="Followed Hyperlink 19" xfId="54011" hidden="1" xr:uid="{00000000-0005-0000-0000-000056310000}"/>
    <cellStyle name="Followed Hyperlink 19" xfId="23143" hidden="1" xr:uid="{00000000-0005-0000-0000-000043320000}"/>
    <cellStyle name="Followed Hyperlink 19" xfId="22385" hidden="1" xr:uid="{00000000-0005-0000-0000-000031320000}"/>
    <cellStyle name="Followed Hyperlink 19" xfId="21722" hidden="1" xr:uid="{00000000-0005-0000-0000-000021320000}"/>
    <cellStyle name="Followed Hyperlink 19" xfId="20344" hidden="1" xr:uid="{00000000-0005-0000-0000-00000F320000}"/>
    <cellStyle name="Followed Hyperlink 19" xfId="20241" hidden="1" xr:uid="{00000000-0005-0000-0000-0000FF310000}"/>
    <cellStyle name="Followed Hyperlink 19" xfId="19454" hidden="1" xr:uid="{00000000-0005-0000-0000-0000ED310000}"/>
    <cellStyle name="Followed Hyperlink 19" xfId="18654" hidden="1" xr:uid="{00000000-0005-0000-0000-0000DC310000}"/>
    <cellStyle name="Followed Hyperlink 19" xfId="18066" hidden="1" xr:uid="{00000000-0005-0000-0000-0000CB310000}"/>
    <cellStyle name="Followed Hyperlink 19" xfId="42481" hidden="1" xr:uid="{00000000-0005-0000-0000-000052300000}"/>
    <cellStyle name="Followed Hyperlink 19" xfId="42527" hidden="1" xr:uid="{00000000-0005-0000-0000-000053300000}"/>
    <cellStyle name="Followed Hyperlink 19" xfId="42574" hidden="1" xr:uid="{00000000-0005-0000-0000-000054300000}"/>
    <cellStyle name="Followed Hyperlink 19" xfId="42612" hidden="1" xr:uid="{00000000-0005-0000-0000-000055300000}"/>
    <cellStyle name="Followed Hyperlink 19" xfId="42658" hidden="1" xr:uid="{00000000-0005-0000-0000-000056300000}"/>
    <cellStyle name="Followed Hyperlink 19" xfId="42787" hidden="1" xr:uid="{00000000-0005-0000-0000-000057300000}"/>
    <cellStyle name="Followed Hyperlink 19" xfId="42833" hidden="1" xr:uid="{00000000-0005-0000-0000-000058300000}"/>
    <cellStyle name="Followed Hyperlink 19" xfId="42913" hidden="1" xr:uid="{00000000-0005-0000-0000-000059300000}"/>
    <cellStyle name="Followed Hyperlink 19" xfId="42959" hidden="1" xr:uid="{00000000-0005-0000-0000-00005A300000}"/>
    <cellStyle name="Followed Hyperlink 19" xfId="42766" hidden="1" xr:uid="{00000000-0005-0000-0000-00005B300000}"/>
    <cellStyle name="Followed Hyperlink 19" xfId="43001" hidden="1" xr:uid="{00000000-0005-0000-0000-00005C300000}"/>
    <cellStyle name="Followed Hyperlink 19" xfId="43128" hidden="1" xr:uid="{00000000-0005-0000-0000-00005E300000}"/>
    <cellStyle name="Followed Hyperlink 19" xfId="43082" hidden="1" xr:uid="{00000000-0005-0000-0000-00005D300000}"/>
    <cellStyle name="Followed Hyperlink 19" xfId="36668" hidden="1" xr:uid="{00000000-0005-0000-0000-0000CD2F0000}"/>
    <cellStyle name="Followed Hyperlink 19" xfId="36737" hidden="1" xr:uid="{00000000-0005-0000-0000-0000CE2F0000}"/>
    <cellStyle name="Followed Hyperlink 19" xfId="36783" hidden="1" xr:uid="{00000000-0005-0000-0000-0000CF2F0000}"/>
    <cellStyle name="Followed Hyperlink 19" xfId="36056" hidden="1" xr:uid="{00000000-0005-0000-0000-0000D02F0000}"/>
    <cellStyle name="Followed Hyperlink 19" xfId="36836" hidden="1" xr:uid="{00000000-0005-0000-0000-0000D12F0000}"/>
    <cellStyle name="Followed Hyperlink 19" xfId="36913" hidden="1" xr:uid="{00000000-0005-0000-0000-0000D22F0000}"/>
    <cellStyle name="Followed Hyperlink 19" xfId="36959" hidden="1" xr:uid="{00000000-0005-0000-0000-0000D32F0000}"/>
    <cellStyle name="Followed Hyperlink 19" xfId="36200" hidden="1" xr:uid="{00000000-0005-0000-0000-0000D42F0000}"/>
    <cellStyle name="Followed Hyperlink 19" xfId="37004" hidden="1" xr:uid="{00000000-0005-0000-0000-0000D52F0000}"/>
    <cellStyle name="Followed Hyperlink 19" xfId="37123" hidden="1" xr:uid="{00000000-0005-0000-0000-0000D72F0000}"/>
    <cellStyle name="Followed Hyperlink 19" xfId="36718" hidden="1" xr:uid="{00000000-0005-0000-0000-0000D82F0000}"/>
    <cellStyle name="Followed Hyperlink 19" xfId="37165" hidden="1" xr:uid="{00000000-0005-0000-0000-0000D92F0000}"/>
    <cellStyle name="Followed Hyperlink 19" xfId="37203" hidden="1" xr:uid="{00000000-0005-0000-0000-0000DA2F0000}"/>
    <cellStyle name="Followed Hyperlink 19" xfId="37249" hidden="1" xr:uid="{00000000-0005-0000-0000-0000DB2F0000}"/>
    <cellStyle name="Followed Hyperlink 19" xfId="37375" hidden="1" xr:uid="{00000000-0005-0000-0000-0000DE2F0000}"/>
    <cellStyle name="Followed Hyperlink 19" xfId="36886" hidden="1" xr:uid="{00000000-0005-0000-0000-0000DF2F0000}"/>
    <cellStyle name="Followed Hyperlink 19" xfId="37417" hidden="1" xr:uid="{00000000-0005-0000-0000-0000E02F0000}"/>
    <cellStyle name="Followed Hyperlink 19" xfId="37455" hidden="1" xr:uid="{00000000-0005-0000-0000-0000E12F0000}"/>
    <cellStyle name="Followed Hyperlink 19" xfId="37501" hidden="1" xr:uid="{00000000-0005-0000-0000-0000E22F0000}"/>
    <cellStyle name="Followed Hyperlink 19" xfId="37581" hidden="1" xr:uid="{00000000-0005-0000-0000-0000E32F0000}"/>
    <cellStyle name="Followed Hyperlink 19" xfId="37627" hidden="1" xr:uid="{00000000-0005-0000-0000-0000E42F0000}"/>
    <cellStyle name="Followed Hyperlink 19" xfId="37665" hidden="1" xr:uid="{00000000-0005-0000-0000-0000E52F0000}"/>
    <cellStyle name="Followed Hyperlink 19" xfId="37711" hidden="1" xr:uid="{00000000-0005-0000-0000-0000E62F0000}"/>
    <cellStyle name="Followed Hyperlink 19" xfId="37560" hidden="1" xr:uid="{00000000-0005-0000-0000-0000E72F0000}"/>
    <cellStyle name="Followed Hyperlink 19" xfId="37753" hidden="1" xr:uid="{00000000-0005-0000-0000-0000E82F0000}"/>
    <cellStyle name="Followed Hyperlink 19" xfId="37791" hidden="1" xr:uid="{00000000-0005-0000-0000-0000E92F0000}"/>
    <cellStyle name="Followed Hyperlink 19" xfId="37837" hidden="1" xr:uid="{00000000-0005-0000-0000-0000EA2F0000}"/>
    <cellStyle name="Followed Hyperlink 19" xfId="37870" hidden="1" xr:uid="{00000000-0005-0000-0000-0000EB2F0000}"/>
    <cellStyle name="Followed Hyperlink 19" xfId="37908" hidden="1" xr:uid="{00000000-0005-0000-0000-0000EC2F0000}"/>
    <cellStyle name="Followed Hyperlink 19" xfId="38083" hidden="1" xr:uid="{00000000-0005-0000-0000-0000EE2F0000}"/>
    <cellStyle name="Followed Hyperlink 19" xfId="38129" hidden="1" xr:uid="{00000000-0005-0000-0000-0000EF2F0000}"/>
    <cellStyle name="Followed Hyperlink 19" xfId="38209" hidden="1" xr:uid="{00000000-0005-0000-0000-0000F02F0000}"/>
    <cellStyle name="Followed Hyperlink 19" xfId="38255" hidden="1" xr:uid="{00000000-0005-0000-0000-0000F12F0000}"/>
    <cellStyle name="Followed Hyperlink 19" xfId="38062" hidden="1" xr:uid="{00000000-0005-0000-0000-0000F22F0000}"/>
    <cellStyle name="Followed Hyperlink 19" xfId="38297" hidden="1" xr:uid="{00000000-0005-0000-0000-0000F32F0000}"/>
    <cellStyle name="Followed Hyperlink 19" xfId="38378" hidden="1" xr:uid="{00000000-0005-0000-0000-0000F42F0000}"/>
    <cellStyle name="Followed Hyperlink 19" xfId="38424" hidden="1" xr:uid="{00000000-0005-0000-0000-0000F52F0000}"/>
    <cellStyle name="Followed Hyperlink 19" xfId="37983" hidden="1" xr:uid="{00000000-0005-0000-0000-0000F62F0000}"/>
    <cellStyle name="Followed Hyperlink 19" xfId="38465" hidden="1" xr:uid="{00000000-0005-0000-0000-0000F72F0000}"/>
    <cellStyle name="Followed Hyperlink 19" xfId="38546" hidden="1" xr:uid="{00000000-0005-0000-0000-0000F82F0000}"/>
    <cellStyle name="Followed Hyperlink 19" xfId="38633" hidden="1" xr:uid="{00000000-0005-0000-0000-0000FA2F0000}"/>
    <cellStyle name="Followed Hyperlink 19" xfId="38684" hidden="1" xr:uid="{00000000-0005-0000-0000-0000FB2F0000}"/>
    <cellStyle name="Followed Hyperlink 19" xfId="38730" hidden="1" xr:uid="{00000000-0005-0000-0000-0000FC2F0000}"/>
    <cellStyle name="Followed Hyperlink 19" xfId="35473" hidden="1" xr:uid="{00000000-0005-0000-0000-0000B42F0000}"/>
    <cellStyle name="Followed Hyperlink 19" xfId="35519" hidden="1" xr:uid="{00000000-0005-0000-0000-0000B52F0000}"/>
    <cellStyle name="Followed Hyperlink 19" xfId="33179" hidden="1" xr:uid="{00000000-0005-0000-0000-0000B62F0000}"/>
    <cellStyle name="Followed Hyperlink 19" xfId="35569" hidden="1" xr:uid="{00000000-0005-0000-0000-0000B72F0000}"/>
    <cellStyle name="Followed Hyperlink 19" xfId="35607" hidden="1" xr:uid="{00000000-0005-0000-0000-0000B82F0000}"/>
    <cellStyle name="Followed Hyperlink 19" xfId="35653" hidden="1" xr:uid="{00000000-0005-0000-0000-0000B92F0000}"/>
    <cellStyle name="Followed Hyperlink 19" xfId="35782" hidden="1" xr:uid="{00000000-0005-0000-0000-0000BA2F0000}"/>
    <cellStyle name="Followed Hyperlink 19" xfId="35828" hidden="1" xr:uid="{00000000-0005-0000-0000-0000BB2F0000}"/>
    <cellStyle name="Followed Hyperlink 19" xfId="35908" hidden="1" xr:uid="{00000000-0005-0000-0000-0000BC2F0000}"/>
    <cellStyle name="Followed Hyperlink 19" xfId="35954" hidden="1" xr:uid="{00000000-0005-0000-0000-0000BD2F0000}"/>
    <cellStyle name="Followed Hyperlink 19" xfId="35996" hidden="1" xr:uid="{00000000-0005-0000-0000-0000BE2F0000}"/>
    <cellStyle name="Followed Hyperlink 19" xfId="36077" hidden="1" xr:uid="{00000000-0005-0000-0000-0000BF2F0000}"/>
    <cellStyle name="Followed Hyperlink 19" xfId="36123" hidden="1" xr:uid="{00000000-0005-0000-0000-0000C02F0000}"/>
    <cellStyle name="Followed Hyperlink 19" xfId="35682" hidden="1" xr:uid="{00000000-0005-0000-0000-0000C12F0000}"/>
    <cellStyle name="Followed Hyperlink 19" xfId="36164" hidden="1" xr:uid="{00000000-0005-0000-0000-0000C22F0000}"/>
    <cellStyle name="Followed Hyperlink 19" xfId="36291" hidden="1" xr:uid="{00000000-0005-0000-0000-0000C42F0000}"/>
    <cellStyle name="Followed Hyperlink 19" xfId="36021" hidden="1" xr:uid="{00000000-0005-0000-0000-0000C52F0000}"/>
    <cellStyle name="Followed Hyperlink 19" xfId="36332" hidden="1" xr:uid="{00000000-0005-0000-0000-0000C62F0000}"/>
    <cellStyle name="Followed Hyperlink 19" xfId="36383" hidden="1" xr:uid="{00000000-0005-0000-0000-0000C72F0000}"/>
    <cellStyle name="Followed Hyperlink 19" xfId="36429" hidden="1" xr:uid="{00000000-0005-0000-0000-0000C82F0000}"/>
    <cellStyle name="Followed Hyperlink 19" xfId="36029" hidden="1" xr:uid="{00000000-0005-0000-0000-0000C92F0000}"/>
    <cellStyle name="Followed Hyperlink 19" xfId="36486" hidden="1" xr:uid="{00000000-0005-0000-0000-0000CA2F0000}"/>
    <cellStyle name="Followed Hyperlink 19" xfId="36525" hidden="1" xr:uid="{00000000-0005-0000-0000-0000CB2F0000}"/>
    <cellStyle name="Followed Hyperlink 19" xfId="34973" hidden="1" xr:uid="{00000000-0005-0000-0000-0000A82F0000}"/>
    <cellStyle name="Followed Hyperlink 19" xfId="35011" hidden="1" xr:uid="{00000000-0005-0000-0000-0000A92F0000}"/>
    <cellStyle name="Followed Hyperlink 19" xfId="35057" hidden="1" xr:uid="{00000000-0005-0000-0000-0000AA2F0000}"/>
    <cellStyle name="Followed Hyperlink 19" xfId="34568" hidden="1" xr:uid="{00000000-0005-0000-0000-0000AB2F0000}"/>
    <cellStyle name="Followed Hyperlink 19" xfId="35099" hidden="1" xr:uid="{00000000-0005-0000-0000-0000AC2F0000}"/>
    <cellStyle name="Followed Hyperlink 19" xfId="35183" hidden="1" xr:uid="{00000000-0005-0000-0000-0000AE2F0000}"/>
    <cellStyle name="Followed Hyperlink 19" xfId="35347" hidden="1" xr:uid="{00000000-0005-0000-0000-0000B02F0000}"/>
    <cellStyle name="Followed Hyperlink 19" xfId="35393" hidden="1" xr:uid="{00000000-0005-0000-0000-0000B12F0000}"/>
    <cellStyle name="Followed Hyperlink 19" xfId="35242" hidden="1" xr:uid="{00000000-0005-0000-0000-0000B22F0000}"/>
    <cellStyle name="Followed Hyperlink 19" xfId="35435" hidden="1" xr:uid="{00000000-0005-0000-0000-0000B32F0000}"/>
    <cellStyle name="Followed Hyperlink 19" xfId="34805" hidden="1" xr:uid="{00000000-0005-0000-0000-0000A22F0000}"/>
    <cellStyle name="Followed Hyperlink 19" xfId="34400" hidden="1" xr:uid="{00000000-0005-0000-0000-0000A32F0000}"/>
    <cellStyle name="Followed Hyperlink 19" xfId="34847" hidden="1" xr:uid="{00000000-0005-0000-0000-0000A42F0000}"/>
    <cellStyle name="Followed Hyperlink 19" xfId="34885" hidden="1" xr:uid="{00000000-0005-0000-0000-0000A52F0000}"/>
    <cellStyle name="Followed Hyperlink 19" xfId="34931" hidden="1" xr:uid="{00000000-0005-0000-0000-0000A62F0000}"/>
    <cellStyle name="Followed Hyperlink 19" xfId="34389" hidden="1" xr:uid="{00000000-0005-0000-0000-0000A72F0000}"/>
    <cellStyle name="Followed Hyperlink 19" xfId="34641" hidden="1" xr:uid="{00000000-0005-0000-0000-00009F2F0000}"/>
    <cellStyle name="Followed Hyperlink 19" xfId="34686" hidden="1" xr:uid="{00000000-0005-0000-0000-0000A02F0000}"/>
    <cellStyle name="Followed Hyperlink 19" xfId="34759" hidden="1" xr:uid="{00000000-0005-0000-0000-0000A12F0000}"/>
    <cellStyle name="Followed Hyperlink 19" xfId="34595" hidden="1" xr:uid="{00000000-0005-0000-0000-00009E2F0000}"/>
    <cellStyle name="Followed Hyperlink 19" xfId="34518" hidden="1" xr:uid="{00000000-0005-0000-0000-00009D2F0000}"/>
    <cellStyle name="Followed Hyperlink 19" xfId="35309" hidden="1" xr:uid="{00000000-0005-0000-0000-0000AF2F0000}"/>
    <cellStyle name="Followed Hyperlink 19" xfId="36245" hidden="1" xr:uid="{00000000-0005-0000-0000-0000C32F0000}"/>
    <cellStyle name="Followed Hyperlink 19" xfId="37329" hidden="1" xr:uid="{00000000-0005-0000-0000-0000DD2F0000}"/>
    <cellStyle name="Followed Hyperlink 19" xfId="37954" hidden="1" xr:uid="{00000000-0005-0000-0000-0000ED2F0000}"/>
    <cellStyle name="Followed Hyperlink 19" xfId="37291" hidden="1" xr:uid="{00000000-0005-0000-0000-0000DC2F0000}"/>
    <cellStyle name="Followed Hyperlink 19" xfId="36571" hidden="1" xr:uid="{00000000-0005-0000-0000-0000CC2F0000}"/>
    <cellStyle name="Followed Hyperlink 19" xfId="42401" hidden="1" xr:uid="{00000000-0005-0000-0000-00004F300000}"/>
    <cellStyle name="Followed Hyperlink 19" xfId="41767" hidden="1" xr:uid="{00000000-0005-0000-0000-00003F300000}"/>
    <cellStyle name="Followed Hyperlink 19" xfId="41022" hidden="1" xr:uid="{00000000-0005-0000-0000-00002F300000}"/>
    <cellStyle name="Followed Hyperlink 19" xfId="40213" hidden="1" xr:uid="{00000000-0005-0000-0000-00001F300000}"/>
    <cellStyle name="Followed Hyperlink 19" xfId="39550" hidden="1" xr:uid="{00000000-0005-0000-0000-00000F300000}"/>
    <cellStyle name="Followed Hyperlink 19" xfId="38826" hidden="1" xr:uid="{00000000-0005-0000-0000-0000FF2F0000}"/>
    <cellStyle name="Followed Hyperlink 19" xfId="51476" hidden="1" xr:uid="{00000000-0005-0000-0000-00001B310000}"/>
    <cellStyle name="Followed Hyperlink 19" xfId="50115" hidden="1" xr:uid="{00000000-0005-0000-0000-00000B310000}"/>
    <cellStyle name="Followed Hyperlink 19" xfId="50182" hidden="1" xr:uid="{00000000-0005-0000-0000-0000FB300000}"/>
    <cellStyle name="Followed Hyperlink 19" xfId="48663" hidden="1" xr:uid="{00000000-0005-0000-0000-0000DA300000}"/>
    <cellStyle name="Followed Hyperlink 19" xfId="47949" hidden="1" xr:uid="{00000000-0005-0000-0000-0000CA300000}"/>
    <cellStyle name="Followed Hyperlink 19" xfId="47152" hidden="1" xr:uid="{00000000-0005-0000-0000-0000BA300000}"/>
    <cellStyle name="Followed Hyperlink 19" xfId="46117" hidden="1" xr:uid="{00000000-0005-0000-0000-0000AA300000}"/>
    <cellStyle name="Followed Hyperlink 19" xfId="45782" hidden="1" xr:uid="{00000000-0005-0000-0000-000099300000}"/>
    <cellStyle name="Followed Hyperlink 19" xfId="44968" hidden="1" xr:uid="{00000000-0005-0000-0000-000089300000}"/>
    <cellStyle name="Followed Hyperlink 19" xfId="43712" hidden="1" xr:uid="{00000000-0005-0000-0000-000079300000}"/>
    <cellStyle name="Followed Hyperlink 19" xfId="43576" hidden="1" xr:uid="{00000000-0005-0000-0000-000069300000}"/>
    <cellStyle name="Followed Hyperlink 19" xfId="18734" hidden="1" xr:uid="{00000000-0005-0000-0000-0000DD310000}"/>
    <cellStyle name="Followed Hyperlink 19" xfId="28704" hidden="1" xr:uid="{00000000-0005-0000-0000-0000C2320000}"/>
    <cellStyle name="Followed Hyperlink 19" xfId="27899" hidden="1" xr:uid="{00000000-0005-0000-0000-0000B1320000}"/>
    <cellStyle name="Followed Hyperlink 19" xfId="27307" hidden="1" xr:uid="{00000000-0005-0000-0000-0000A1320000}"/>
    <cellStyle name="Followed Hyperlink 19" xfId="26520" hidden="1" xr:uid="{00000000-0005-0000-0000-000090320000}"/>
    <cellStyle name="Followed Hyperlink 19" xfId="25833" hidden="1" xr:uid="{00000000-0005-0000-0000-000080320000}"/>
    <cellStyle name="Followed Hyperlink 19" xfId="25165" hidden="1" xr:uid="{00000000-0005-0000-0000-00006F320000}"/>
    <cellStyle name="Followed Hyperlink 19" xfId="24451" hidden="1" xr:uid="{00000000-0005-0000-0000-00005F320000}"/>
    <cellStyle name="Followed Hyperlink 19" xfId="23567" hidden="1" xr:uid="{00000000-0005-0000-0000-00004E320000}"/>
    <cellStyle name="Followed Hyperlink 19" xfId="7877" hidden="1" xr:uid="{00000000-0005-0000-0000-000070340000}"/>
    <cellStyle name="Followed Hyperlink 19" xfId="7436" hidden="1" xr:uid="{00000000-0005-0000-0000-000071340000}"/>
    <cellStyle name="Followed Hyperlink 19" xfId="7918" hidden="1" xr:uid="{00000000-0005-0000-0000-000072340000}"/>
    <cellStyle name="Followed Hyperlink 19" xfId="7999" hidden="1" xr:uid="{00000000-0005-0000-0000-000073340000}"/>
    <cellStyle name="Followed Hyperlink 19" xfId="8045" hidden="1" xr:uid="{00000000-0005-0000-0000-000074340000}"/>
    <cellStyle name="Followed Hyperlink 19" xfId="7775" hidden="1" xr:uid="{00000000-0005-0000-0000-000075340000}"/>
    <cellStyle name="Followed Hyperlink 19" xfId="8086" hidden="1" xr:uid="{00000000-0005-0000-0000-000076340000}"/>
    <cellStyle name="Followed Hyperlink 19" xfId="8137" hidden="1" xr:uid="{00000000-0005-0000-0000-000077340000}"/>
    <cellStyle name="Followed Hyperlink 19" xfId="8183" hidden="1" xr:uid="{00000000-0005-0000-0000-000078340000}"/>
    <cellStyle name="Followed Hyperlink 19" xfId="7783" hidden="1" xr:uid="{00000000-0005-0000-0000-000079340000}"/>
    <cellStyle name="Followed Hyperlink 19" xfId="8240" hidden="1" xr:uid="{00000000-0005-0000-0000-00007A340000}"/>
    <cellStyle name="Followed Hyperlink 19" xfId="8279" hidden="1" xr:uid="{00000000-0005-0000-0000-00007B340000}"/>
    <cellStyle name="Followed Hyperlink 19" xfId="8325" hidden="1" xr:uid="{00000000-0005-0000-0000-00007C340000}"/>
    <cellStyle name="Followed Hyperlink 19" xfId="2127" hidden="1" xr:uid="{00000000-0005-0000-0000-00007E340000}"/>
    <cellStyle name="Followed Hyperlink 19" xfId="2253" hidden="1" xr:uid="{00000000-0005-0000-0000-000080340000}"/>
    <cellStyle name="Followed Hyperlink 19" xfId="2291" hidden="1" xr:uid="{00000000-0005-0000-0000-000081340000}"/>
    <cellStyle name="Followed Hyperlink 19" xfId="2337" hidden="1" xr:uid="{00000000-0005-0000-0000-000082340000}"/>
    <cellStyle name="Followed Hyperlink 19" xfId="2186" hidden="1" xr:uid="{00000000-0005-0000-0000-000083340000}"/>
    <cellStyle name="Followed Hyperlink 19" xfId="2379" hidden="1" xr:uid="{00000000-0005-0000-0000-000084340000}"/>
    <cellStyle name="Followed Hyperlink 19" xfId="2417" hidden="1" xr:uid="{00000000-0005-0000-0000-000085340000}"/>
    <cellStyle name="Followed Hyperlink 19" xfId="2463" hidden="1" xr:uid="{00000000-0005-0000-0000-000086340000}"/>
    <cellStyle name="Followed Hyperlink 19" xfId="2609" hidden="1" xr:uid="{00000000-0005-0000-0000-000088340000}"/>
    <cellStyle name="Followed Hyperlink 19" xfId="2647" hidden="1" xr:uid="{00000000-0005-0000-0000-000089340000}"/>
    <cellStyle name="Followed Hyperlink 19" xfId="2693" hidden="1" xr:uid="{00000000-0005-0000-0000-00008A340000}"/>
    <cellStyle name="Followed Hyperlink 19" xfId="2822" hidden="1" xr:uid="{00000000-0005-0000-0000-00008B340000}"/>
    <cellStyle name="Followed Hyperlink 19" xfId="2868" hidden="1" xr:uid="{00000000-0005-0000-0000-00008C340000}"/>
    <cellStyle name="Followed Hyperlink 19" xfId="2994" hidden="1" xr:uid="{00000000-0005-0000-0000-00008E340000}"/>
    <cellStyle name="Followed Hyperlink 19" xfId="3036" hidden="1" xr:uid="{00000000-0005-0000-0000-00008F340000}"/>
    <cellStyle name="Followed Hyperlink 19" xfId="3117" hidden="1" xr:uid="{00000000-0005-0000-0000-000090340000}"/>
    <cellStyle name="Followed Hyperlink 19" xfId="3163" hidden="1" xr:uid="{00000000-0005-0000-0000-000091340000}"/>
    <cellStyle name="Followed Hyperlink 19" xfId="2722" hidden="1" xr:uid="{00000000-0005-0000-0000-000092340000}"/>
    <cellStyle name="Followed Hyperlink 19" xfId="3204" hidden="1" xr:uid="{00000000-0005-0000-0000-000093340000}"/>
    <cellStyle name="Followed Hyperlink 19" xfId="3285" hidden="1" xr:uid="{00000000-0005-0000-0000-000094340000}"/>
    <cellStyle name="Followed Hyperlink 19" xfId="3331" hidden="1" xr:uid="{00000000-0005-0000-0000-000095340000}"/>
    <cellStyle name="Followed Hyperlink 19" xfId="3061" hidden="1" xr:uid="{00000000-0005-0000-0000-000096340000}"/>
    <cellStyle name="Followed Hyperlink 19" xfId="3372" hidden="1" xr:uid="{00000000-0005-0000-0000-000097340000}"/>
    <cellStyle name="Followed Hyperlink 19" xfId="3423" hidden="1" xr:uid="{00000000-0005-0000-0000-000098340000}"/>
    <cellStyle name="Followed Hyperlink 19" xfId="3469" hidden="1" xr:uid="{00000000-0005-0000-0000-000099340000}"/>
    <cellStyle name="Followed Hyperlink 19" xfId="3069" hidden="1" xr:uid="{00000000-0005-0000-0000-00009A340000}"/>
    <cellStyle name="Followed Hyperlink 19" xfId="3526" hidden="1" xr:uid="{00000000-0005-0000-0000-00009B340000}"/>
    <cellStyle name="Followed Hyperlink 19" xfId="3565" hidden="1" xr:uid="{00000000-0005-0000-0000-00009C340000}"/>
    <cellStyle name="Followed Hyperlink 19" xfId="3662" hidden="1" xr:uid="{00000000-0005-0000-0000-00009E340000}"/>
    <cellStyle name="Followed Hyperlink 19" xfId="3708" hidden="1" xr:uid="{00000000-0005-0000-0000-00009F340000}"/>
    <cellStyle name="Followed Hyperlink 19" xfId="3777" hidden="1" xr:uid="{00000000-0005-0000-0000-0000A0340000}"/>
    <cellStyle name="Followed Hyperlink 19" xfId="3823" hidden="1" xr:uid="{00000000-0005-0000-0000-0000A1340000}"/>
    <cellStyle name="Followed Hyperlink 19" xfId="3876" hidden="1" xr:uid="{00000000-0005-0000-0000-0000A3340000}"/>
    <cellStyle name="Followed Hyperlink 19" xfId="3953" hidden="1" xr:uid="{00000000-0005-0000-0000-0000A4340000}"/>
    <cellStyle name="Followed Hyperlink 19" xfId="3999" hidden="1" xr:uid="{00000000-0005-0000-0000-0000A5340000}"/>
    <cellStyle name="Followed Hyperlink 19" xfId="3240" hidden="1" xr:uid="{00000000-0005-0000-0000-0000A6340000}"/>
    <cellStyle name="Followed Hyperlink 19" xfId="4044" hidden="1" xr:uid="{00000000-0005-0000-0000-0000A7340000}"/>
    <cellStyle name="Followed Hyperlink 19" xfId="4117" hidden="1" xr:uid="{00000000-0005-0000-0000-0000A8340000}"/>
    <cellStyle name="Followed Hyperlink 19" xfId="3758" hidden="1" xr:uid="{00000000-0005-0000-0000-0000AA340000}"/>
    <cellStyle name="Followed Hyperlink 19" xfId="4205" hidden="1" xr:uid="{00000000-0005-0000-0000-0000AB340000}"/>
    <cellStyle name="Followed Hyperlink 19" xfId="4243" hidden="1" xr:uid="{00000000-0005-0000-0000-0000AC340000}"/>
    <cellStyle name="Followed Hyperlink 19" xfId="1151" hidden="1" xr:uid="{00000000-0005-0000-0000-0000AE340000}"/>
    <cellStyle name="Followed Hyperlink 19" xfId="1197" hidden="1" xr:uid="{00000000-0005-0000-0000-0000AF340000}"/>
    <cellStyle name="Followed Hyperlink 19" xfId="1248" hidden="1" xr:uid="{00000000-0005-0000-0000-0000B0340000}"/>
    <cellStyle name="Followed Hyperlink 19" xfId="1294" hidden="1" xr:uid="{00000000-0005-0000-0000-0000B1340000}"/>
    <cellStyle name="Followed Hyperlink 19" xfId="1363" hidden="1" xr:uid="{00000000-0005-0000-0000-0000B2340000}"/>
    <cellStyle name="Followed Hyperlink 19" xfId="1409" hidden="1" xr:uid="{00000000-0005-0000-0000-0000B3340000}"/>
    <cellStyle name="Followed Hyperlink 19" xfId="682" hidden="1" xr:uid="{00000000-0005-0000-0000-0000B4340000}"/>
    <cellStyle name="Followed Hyperlink 19" xfId="1462" hidden="1" xr:uid="{00000000-0005-0000-0000-0000B5340000}"/>
    <cellStyle name="Followed Hyperlink 19" xfId="1539" hidden="1" xr:uid="{00000000-0005-0000-0000-0000B6340000}"/>
    <cellStyle name="Followed Hyperlink 19" xfId="1585" hidden="1" xr:uid="{00000000-0005-0000-0000-0000B7340000}"/>
    <cellStyle name="Followed Hyperlink 19" xfId="826" hidden="1" xr:uid="{00000000-0005-0000-0000-0000B8340000}"/>
    <cellStyle name="Followed Hyperlink 19" xfId="1630" hidden="1" xr:uid="{00000000-0005-0000-0000-0000B9340000}"/>
    <cellStyle name="Followed Hyperlink 19" xfId="1703" hidden="1" xr:uid="{00000000-0005-0000-0000-0000BA340000}"/>
    <cellStyle name="Followed Hyperlink 19" xfId="1749" hidden="1" xr:uid="{00000000-0005-0000-0000-0000BB340000}"/>
    <cellStyle name="Followed Hyperlink 19" xfId="1344" hidden="1" xr:uid="{00000000-0005-0000-0000-0000BC340000}"/>
    <cellStyle name="Followed Hyperlink 19" xfId="1829" hidden="1" xr:uid="{00000000-0005-0000-0000-0000BE340000}"/>
    <cellStyle name="Followed Hyperlink 19" xfId="1875" hidden="1" xr:uid="{00000000-0005-0000-0000-0000BF340000}"/>
    <cellStyle name="Followed Hyperlink 19" xfId="1333" hidden="1" xr:uid="{00000000-0005-0000-0000-0000C0340000}"/>
    <cellStyle name="Followed Hyperlink 19" xfId="1917" hidden="1" xr:uid="{00000000-0005-0000-0000-0000C1340000}"/>
    <cellStyle name="Followed Hyperlink 19" xfId="1955" hidden="1" xr:uid="{00000000-0005-0000-0000-0000C2340000}"/>
    <cellStyle name="Followed Hyperlink 19" xfId="2001" hidden="1" xr:uid="{00000000-0005-0000-0000-0000C3340000}"/>
    <cellStyle name="Followed Hyperlink 19" xfId="1512" hidden="1" xr:uid="{00000000-0005-0000-0000-0000C4340000}"/>
    <cellStyle name="Followed Hyperlink 19" xfId="703" hidden="1" xr:uid="{00000000-0005-0000-0000-0000C6340000}"/>
    <cellStyle name="Followed Hyperlink 19" xfId="749" hidden="1" xr:uid="{00000000-0005-0000-0000-0000C7340000}"/>
    <cellStyle name="Followed Hyperlink 19" xfId="308" hidden="1" xr:uid="{00000000-0005-0000-0000-0000C8340000}"/>
    <cellStyle name="Followed Hyperlink 19" xfId="790" hidden="1" xr:uid="{00000000-0005-0000-0000-0000C9340000}"/>
    <cellStyle name="Followed Hyperlink 19" xfId="871" hidden="1" xr:uid="{00000000-0005-0000-0000-0000CA340000}"/>
    <cellStyle name="Followed Hyperlink 19" xfId="647" hidden="1" xr:uid="{00000000-0005-0000-0000-0000CC340000}"/>
    <cellStyle name="Followed Hyperlink 19" xfId="1009" hidden="1" xr:uid="{00000000-0005-0000-0000-0000CE340000}"/>
    <cellStyle name="Followed Hyperlink 19" xfId="1055" hidden="1" xr:uid="{00000000-0005-0000-0000-0000CF340000}"/>
    <cellStyle name="Followed Hyperlink 19" xfId="655" hidden="1" xr:uid="{00000000-0005-0000-0000-0000D0340000}"/>
    <cellStyle name="Followed Hyperlink 19" xfId="1112" hidden="1" xr:uid="{00000000-0005-0000-0000-0000D1340000}"/>
    <cellStyle name="Followed Hyperlink 19" xfId="408" hidden="1" xr:uid="{00000000-0005-0000-0000-0000D2340000}"/>
    <cellStyle name="Followed Hyperlink 19" xfId="454" hidden="1" xr:uid="{00000000-0005-0000-0000-0000D3340000}"/>
    <cellStyle name="Followed Hyperlink 19" xfId="534" hidden="1" xr:uid="{00000000-0005-0000-0000-0000D4340000}"/>
    <cellStyle name="Followed Hyperlink 19" xfId="580" hidden="1" xr:uid="{00000000-0005-0000-0000-0000D5340000}"/>
    <cellStyle name="Followed Hyperlink 19" xfId="387" hidden="1" xr:uid="{00000000-0005-0000-0000-0000D6340000}"/>
    <cellStyle name="Followed Hyperlink 19" xfId="622" hidden="1" xr:uid="{00000000-0005-0000-0000-0000D7340000}"/>
    <cellStyle name="Followed Hyperlink 19" xfId="153" hidden="1" xr:uid="{00000000-0005-0000-0000-0000D8340000}"/>
    <cellStyle name="Followed Hyperlink 19" xfId="233" hidden="1" xr:uid="{00000000-0005-0000-0000-0000D9340000}"/>
    <cellStyle name="Followed Hyperlink 19" xfId="279" hidden="1" xr:uid="{00000000-0005-0000-0000-0000DA340000}"/>
    <cellStyle name="Followed Hyperlink 19" xfId="107" hidden="1" xr:uid="{00000000-0005-0000-0000-0000DB340000}"/>
    <cellStyle name="Followed Hyperlink 19" xfId="69" hidden="1" xr:uid="{00000000-0005-0000-0000-0000DC340000}"/>
    <cellStyle name="Followed Hyperlink 19" xfId="958" hidden="1" xr:uid="{00000000-0005-0000-0000-0000CD340000}"/>
    <cellStyle name="Followed Hyperlink 19" xfId="1791" hidden="1" xr:uid="{00000000-0005-0000-0000-0000BD340000}"/>
    <cellStyle name="Followed Hyperlink 19" xfId="2801" hidden="1" xr:uid="{00000000-0005-0000-0000-0000AD340000}"/>
    <cellStyle name="Followed Hyperlink 19" xfId="3611" hidden="1" xr:uid="{00000000-0005-0000-0000-00009D340000}"/>
    <cellStyle name="Followed Hyperlink 19" xfId="2948" hidden="1" xr:uid="{00000000-0005-0000-0000-00008D340000}"/>
    <cellStyle name="Followed Hyperlink 19" xfId="2081" hidden="1" xr:uid="{00000000-0005-0000-0000-00007D340000}"/>
    <cellStyle name="Followed Hyperlink 19" xfId="7515" hidden="1" xr:uid="{00000000-0005-0000-0000-00006D340000}"/>
    <cellStyle name="Followed Hyperlink 19" xfId="7017" hidden="1" xr:uid="{00000000-0005-0000-0000-00005D340000}"/>
    <cellStyle name="Followed Hyperlink 19" xfId="5636" hidden="1" xr:uid="{00000000-0005-0000-0000-00004D340000}"/>
    <cellStyle name="Followed Hyperlink 19" xfId="5457" hidden="1" xr:uid="{00000000-0005-0000-0000-00003D340000}"/>
    <cellStyle name="Followed Hyperlink 19" xfId="3747" hidden="1" xr:uid="{00000000-0005-0000-0000-00001D340000}"/>
    <cellStyle name="Followed Hyperlink 19" xfId="16176" hidden="1" xr:uid="{00000000-0005-0000-0000-00000D340000}"/>
    <cellStyle name="Followed Hyperlink 19" xfId="15595" hidden="1" xr:uid="{00000000-0005-0000-0000-0000FD330000}"/>
    <cellStyle name="Followed Hyperlink 19" xfId="14923" hidden="1" xr:uid="{00000000-0005-0000-0000-0000ED330000}"/>
    <cellStyle name="Followed Hyperlink 19" xfId="13162" hidden="1" xr:uid="{00000000-0005-0000-0000-0000CD330000}"/>
    <cellStyle name="Followed Hyperlink 19" xfId="12473" hidden="1" xr:uid="{00000000-0005-0000-0000-0000BD330000}"/>
    <cellStyle name="Followed Hyperlink 19" xfId="12226" hidden="1" xr:uid="{00000000-0005-0000-0000-0000AD330000}"/>
    <cellStyle name="Followed Hyperlink 19" xfId="10941" hidden="1" xr:uid="{00000000-0005-0000-0000-00009D330000}"/>
    <cellStyle name="Followed Hyperlink 19" xfId="10838" hidden="1" xr:uid="{00000000-0005-0000-0000-00008D330000}"/>
    <cellStyle name="Followed Hyperlink 19" xfId="10178" hidden="1" xr:uid="{00000000-0005-0000-0000-00007D330000}"/>
    <cellStyle name="Followed Hyperlink 19" xfId="9465" hidden="1" xr:uid="{00000000-0005-0000-0000-00006D330000}"/>
    <cellStyle name="Followed Hyperlink 19" xfId="8877" hidden="1" xr:uid="{00000000-0005-0000-0000-00005D330000}"/>
    <cellStyle name="Followed Hyperlink 19" xfId="24227" hidden="1" xr:uid="{00000000-0005-0000-0000-00004D330000}"/>
    <cellStyle name="Followed Hyperlink 19" xfId="33711" hidden="1" xr:uid="{00000000-0005-0000-0000-00003D330000}"/>
    <cellStyle name="Followed Hyperlink 19" xfId="33335" hidden="1" xr:uid="{00000000-0005-0000-0000-00002D330000}"/>
    <cellStyle name="Followed Hyperlink 19" xfId="32661" hidden="1" xr:uid="{00000000-0005-0000-0000-00001D330000}"/>
    <cellStyle name="Followed Hyperlink 19" xfId="32023" hidden="1" xr:uid="{00000000-0005-0000-0000-00000D330000}"/>
    <cellStyle name="Followed Hyperlink 19" xfId="31363" hidden="1" xr:uid="{00000000-0005-0000-0000-0000FD320000}"/>
    <cellStyle name="Followed Hyperlink 19" xfId="30503" hidden="1" xr:uid="{00000000-0005-0000-0000-0000ED320000}"/>
    <cellStyle name="Followed Hyperlink 19" xfId="29880" hidden="1" xr:uid="{00000000-0005-0000-0000-0000DD320000}"/>
    <cellStyle name="Followed Hyperlink 19" xfId="28897" hidden="1" xr:uid="{00000000-0005-0000-0000-0000CD320000}"/>
    <cellStyle name="Followed Hyperlink 19" xfId="52058" hidden="1" xr:uid="{00000000-0005-0000-0000-000027310000}"/>
    <cellStyle name="Followed Hyperlink 19" xfId="52104" hidden="1" xr:uid="{00000000-0005-0000-0000-000028310000}"/>
    <cellStyle name="Followed Hyperlink 19" xfId="52233" hidden="1" xr:uid="{00000000-0005-0000-0000-000029310000}"/>
    <cellStyle name="Followed Hyperlink 19" xfId="52279" hidden="1" xr:uid="{00000000-0005-0000-0000-00002A310000}"/>
    <cellStyle name="Followed Hyperlink 19" xfId="52359" hidden="1" xr:uid="{00000000-0005-0000-0000-00002B310000}"/>
    <cellStyle name="Followed Hyperlink 19" xfId="52405" hidden="1" xr:uid="{00000000-0005-0000-0000-00002C310000}"/>
    <cellStyle name="Followed Hyperlink 19" xfId="52212" hidden="1" xr:uid="{00000000-0005-0000-0000-00002D310000}"/>
    <cellStyle name="Followed Hyperlink 19" xfId="52447" hidden="1" xr:uid="{00000000-0005-0000-0000-00002E310000}"/>
    <cellStyle name="Followed Hyperlink 19" xfId="52528" hidden="1" xr:uid="{00000000-0005-0000-0000-00002F310000}"/>
    <cellStyle name="Followed Hyperlink 19" xfId="52574" hidden="1" xr:uid="{00000000-0005-0000-0000-000030310000}"/>
    <cellStyle name="Followed Hyperlink 19" xfId="52615" hidden="1" xr:uid="{00000000-0005-0000-0000-000032310000}"/>
    <cellStyle name="Followed Hyperlink 19" xfId="52696" hidden="1" xr:uid="{00000000-0005-0000-0000-000033310000}"/>
    <cellStyle name="Followed Hyperlink 19" xfId="52742" hidden="1" xr:uid="{00000000-0005-0000-0000-000034310000}"/>
    <cellStyle name="Followed Hyperlink 19" xfId="52834" hidden="1" xr:uid="{00000000-0005-0000-0000-000036310000}"/>
    <cellStyle name="Followed Hyperlink 19" xfId="52880" hidden="1" xr:uid="{00000000-0005-0000-0000-000037310000}"/>
    <cellStyle name="Followed Hyperlink 19" xfId="52480" hidden="1" xr:uid="{00000000-0005-0000-0000-000038310000}"/>
    <cellStyle name="Followed Hyperlink 19" xfId="52937" hidden="1" xr:uid="{00000000-0005-0000-0000-000039310000}"/>
    <cellStyle name="Followed Hyperlink 19" xfId="52976" hidden="1" xr:uid="{00000000-0005-0000-0000-00003A310000}"/>
    <cellStyle name="Followed Hyperlink 19" xfId="53022" hidden="1" xr:uid="{00000000-0005-0000-0000-00003B310000}"/>
    <cellStyle name="Followed Hyperlink 19" xfId="53073" hidden="1" xr:uid="{00000000-0005-0000-0000-00003C310000}"/>
    <cellStyle name="Followed Hyperlink 19" xfId="53188" hidden="1" xr:uid="{00000000-0005-0000-0000-00003E310000}"/>
    <cellStyle name="Followed Hyperlink 19" xfId="53234" hidden="1" xr:uid="{00000000-0005-0000-0000-00003F310000}"/>
    <cellStyle name="Followed Hyperlink 19" xfId="52507" hidden="1" xr:uid="{00000000-0005-0000-0000-000040310000}"/>
    <cellStyle name="Followed Hyperlink 19" xfId="53287" hidden="1" xr:uid="{00000000-0005-0000-0000-000041310000}"/>
    <cellStyle name="Followed Hyperlink 19" xfId="53364" hidden="1" xr:uid="{00000000-0005-0000-0000-000042310000}"/>
    <cellStyle name="Followed Hyperlink 19" xfId="53410" hidden="1" xr:uid="{00000000-0005-0000-0000-000043310000}"/>
    <cellStyle name="Followed Hyperlink 19" xfId="53455" hidden="1" xr:uid="{00000000-0005-0000-0000-000044310000}"/>
    <cellStyle name="Followed Hyperlink 19" xfId="53528" hidden="1" xr:uid="{00000000-0005-0000-0000-000045310000}"/>
    <cellStyle name="Followed Hyperlink 19" xfId="53574" hidden="1" xr:uid="{00000000-0005-0000-0000-000046310000}"/>
    <cellStyle name="Followed Hyperlink 19" xfId="53169" hidden="1" xr:uid="{00000000-0005-0000-0000-000047310000}"/>
    <cellStyle name="Followed Hyperlink 19" xfId="53616" hidden="1" xr:uid="{00000000-0005-0000-0000-000048310000}"/>
    <cellStyle name="Followed Hyperlink 19" xfId="53654" hidden="1" xr:uid="{00000000-0005-0000-0000-000049310000}"/>
    <cellStyle name="Followed Hyperlink 19" xfId="53700" hidden="1" xr:uid="{00000000-0005-0000-0000-00004A310000}"/>
    <cellStyle name="Followed Hyperlink 19" xfId="53158" hidden="1" xr:uid="{00000000-0005-0000-0000-00004B310000}"/>
    <cellStyle name="Followed Hyperlink 19" xfId="53742" hidden="1" xr:uid="{00000000-0005-0000-0000-00004C310000}"/>
    <cellStyle name="Followed Hyperlink 19" xfId="53780" hidden="1" xr:uid="{00000000-0005-0000-0000-00004D310000}"/>
    <cellStyle name="Followed Hyperlink 19" xfId="53826" hidden="1" xr:uid="{00000000-0005-0000-0000-00004E310000}"/>
    <cellStyle name="Followed Hyperlink 19" xfId="53337" hidden="1" xr:uid="{00000000-0005-0000-0000-00004F310000}"/>
    <cellStyle name="Followed Hyperlink 19" xfId="53868" hidden="1" xr:uid="{00000000-0005-0000-0000-000050310000}"/>
    <cellStyle name="Followed Hyperlink 19" xfId="53906" hidden="1" xr:uid="{00000000-0005-0000-0000-000051310000}"/>
    <cellStyle name="Followed Hyperlink 19" xfId="53952" hidden="1" xr:uid="{00000000-0005-0000-0000-000052310000}"/>
    <cellStyle name="Followed Hyperlink 19" xfId="54116" hidden="1" xr:uid="{00000000-0005-0000-0000-000054310000}"/>
    <cellStyle name="Followed Hyperlink 19" xfId="54162" hidden="1" xr:uid="{00000000-0005-0000-0000-000055310000}"/>
    <cellStyle name="Followed Hyperlink 19" xfId="54204" hidden="1" xr:uid="{00000000-0005-0000-0000-000057310000}"/>
    <cellStyle name="Followed Hyperlink 19" xfId="54242" hidden="1" xr:uid="{00000000-0005-0000-0000-000058310000}"/>
    <cellStyle name="Followed Hyperlink 19" xfId="54288" hidden="1" xr:uid="{00000000-0005-0000-0000-000059310000}"/>
    <cellStyle name="Followed Hyperlink 19" xfId="51948" hidden="1" xr:uid="{00000000-0005-0000-0000-00005A310000}"/>
    <cellStyle name="Followed Hyperlink 19" xfId="54338" hidden="1" xr:uid="{00000000-0005-0000-0000-00005B310000}"/>
    <cellStyle name="Followed Hyperlink 19" xfId="54376" hidden="1" xr:uid="{00000000-0005-0000-0000-00005C310000}"/>
    <cellStyle name="Followed Hyperlink 19" xfId="54551" hidden="1" xr:uid="{00000000-0005-0000-0000-00005E310000}"/>
    <cellStyle name="Followed Hyperlink 19" xfId="54597" hidden="1" xr:uid="{00000000-0005-0000-0000-00005F310000}"/>
    <cellStyle name="Followed Hyperlink 19" xfId="54677" hidden="1" xr:uid="{00000000-0005-0000-0000-000060310000}"/>
    <cellStyle name="Followed Hyperlink 19" xfId="54723" hidden="1" xr:uid="{00000000-0005-0000-0000-000061310000}"/>
    <cellStyle name="Followed Hyperlink 19" xfId="54765" hidden="1" xr:uid="{00000000-0005-0000-0000-000062310000}"/>
    <cellStyle name="Followed Hyperlink 19" xfId="54846" hidden="1" xr:uid="{00000000-0005-0000-0000-000063310000}"/>
    <cellStyle name="Followed Hyperlink 19" xfId="54892" hidden="1" xr:uid="{00000000-0005-0000-0000-000064310000}"/>
    <cellStyle name="Followed Hyperlink 19" xfId="54451" hidden="1" xr:uid="{00000000-0005-0000-0000-000065310000}"/>
    <cellStyle name="Followed Hyperlink 19" xfId="54933" hidden="1" xr:uid="{00000000-0005-0000-0000-000066310000}"/>
    <cellStyle name="Followed Hyperlink 19" xfId="55014" hidden="1" xr:uid="{00000000-0005-0000-0000-000067310000}"/>
    <cellStyle name="Followed Hyperlink 19" xfId="55060" hidden="1" xr:uid="{00000000-0005-0000-0000-000068310000}"/>
    <cellStyle name="Followed Hyperlink 19" xfId="54790" hidden="1" xr:uid="{00000000-0005-0000-0000-000069310000}"/>
    <cellStyle name="Followed Hyperlink 19" xfId="55101" hidden="1" xr:uid="{00000000-0005-0000-0000-00006A310000}"/>
    <cellStyle name="Followed Hyperlink 19" xfId="55152" hidden="1" xr:uid="{00000000-0005-0000-0000-00006B310000}"/>
    <cellStyle name="Followed Hyperlink 19" xfId="55198" hidden="1" xr:uid="{00000000-0005-0000-0000-00006C310000}"/>
    <cellStyle name="Followed Hyperlink 19" xfId="54798" hidden="1" xr:uid="{00000000-0005-0000-0000-00006D310000}"/>
    <cellStyle name="Followed Hyperlink 19" xfId="55255" hidden="1" xr:uid="{00000000-0005-0000-0000-00006E310000}"/>
    <cellStyle name="Followed Hyperlink 19" xfId="55294" hidden="1" xr:uid="{00000000-0005-0000-0000-00006F310000}"/>
    <cellStyle name="Followed Hyperlink 19" xfId="55340" hidden="1" xr:uid="{00000000-0005-0000-0000-000070310000}"/>
    <cellStyle name="Followed Hyperlink 19" xfId="55437" hidden="1" xr:uid="{00000000-0005-0000-0000-000071310000}"/>
    <cellStyle name="Followed Hyperlink 19" xfId="55506" hidden="1" xr:uid="{00000000-0005-0000-0000-000072310000}"/>
    <cellStyle name="Followed Hyperlink 19" xfId="55552" hidden="1" xr:uid="{00000000-0005-0000-0000-000073310000}"/>
    <cellStyle name="Followed Hyperlink 19" xfId="54825" hidden="1" xr:uid="{00000000-0005-0000-0000-000074310000}"/>
    <cellStyle name="Followed Hyperlink 19" xfId="55682" hidden="1" xr:uid="{00000000-0005-0000-0000-000076310000}"/>
    <cellStyle name="Followed Hyperlink 19" xfId="54969" hidden="1" xr:uid="{00000000-0005-0000-0000-000078310000}"/>
    <cellStyle name="Followed Hyperlink 19" xfId="55773" hidden="1" xr:uid="{00000000-0005-0000-0000-000079310000}"/>
    <cellStyle name="Followed Hyperlink 19" xfId="55846" hidden="1" xr:uid="{00000000-0005-0000-0000-00007A310000}"/>
    <cellStyle name="Followed Hyperlink 19" xfId="55892" hidden="1" xr:uid="{00000000-0005-0000-0000-00007B310000}"/>
    <cellStyle name="Followed Hyperlink 19" xfId="55487" hidden="1" xr:uid="{00000000-0005-0000-0000-00007C310000}"/>
    <cellStyle name="Followed Hyperlink 19" xfId="55972" hidden="1" xr:uid="{00000000-0005-0000-0000-00007E310000}"/>
    <cellStyle name="Followed Hyperlink 19" xfId="56018" hidden="1" xr:uid="{00000000-0005-0000-0000-00007F310000}"/>
    <cellStyle name="Followed Hyperlink 19" xfId="56060" hidden="1" xr:uid="{00000000-0005-0000-0000-000080310000}"/>
    <cellStyle name="Followed Hyperlink 19" xfId="56098" hidden="1" xr:uid="{00000000-0005-0000-0000-000081310000}"/>
    <cellStyle name="Followed Hyperlink 19" xfId="56144" hidden="1" xr:uid="{00000000-0005-0000-0000-000082310000}"/>
    <cellStyle name="Followed Hyperlink 19" xfId="55655" hidden="1" xr:uid="{00000000-0005-0000-0000-000083310000}"/>
    <cellStyle name="Followed Hyperlink 19" xfId="56186" hidden="1" xr:uid="{00000000-0005-0000-0000-000084310000}"/>
    <cellStyle name="Followed Hyperlink 19" xfId="56224" hidden="1" xr:uid="{00000000-0005-0000-0000-000085310000}"/>
    <cellStyle name="Followed Hyperlink 19" xfId="56270" hidden="1" xr:uid="{00000000-0005-0000-0000-000086310000}"/>
    <cellStyle name="Followed Hyperlink 19" xfId="56350" hidden="1" xr:uid="{00000000-0005-0000-0000-000087310000}"/>
    <cellStyle name="Followed Hyperlink 19" xfId="56396" hidden="1" xr:uid="{00000000-0005-0000-0000-000088310000}"/>
    <cellStyle name="Followed Hyperlink 19" xfId="56434" hidden="1" xr:uid="{00000000-0005-0000-0000-000089310000}"/>
    <cellStyle name="Followed Hyperlink 19" xfId="56480" hidden="1" xr:uid="{00000000-0005-0000-0000-00008A310000}"/>
    <cellStyle name="Followed Hyperlink 19" xfId="56329" hidden="1" xr:uid="{00000000-0005-0000-0000-00008B310000}"/>
    <cellStyle name="Followed Hyperlink 19" xfId="56522" hidden="1" xr:uid="{00000000-0005-0000-0000-00008C310000}"/>
    <cellStyle name="Followed Hyperlink 19" xfId="56560" hidden="1" xr:uid="{00000000-0005-0000-0000-00008D310000}"/>
    <cellStyle name="Followed Hyperlink 19" xfId="55476" hidden="1" xr:uid="{00000000-0005-0000-0000-00008E310000}"/>
    <cellStyle name="Followed Hyperlink 19" xfId="55391" hidden="1" xr:uid="{00000000-0005-0000-0000-00008F310000}"/>
    <cellStyle name="Followed Hyperlink 19" xfId="54530" hidden="1" xr:uid="{00000000-0005-0000-0000-000090310000}"/>
    <cellStyle name="Followed Hyperlink 19" xfId="54032" hidden="1" xr:uid="{00000000-0005-0000-0000-000091310000}"/>
    <cellStyle name="Followed Hyperlink 19" xfId="52651" hidden="1" xr:uid="{00000000-0005-0000-0000-000092310000}"/>
    <cellStyle name="Followed Hyperlink 19" xfId="52472" hidden="1" xr:uid="{00000000-0005-0000-0000-000093310000}"/>
    <cellStyle name="Followed Hyperlink 19" xfId="51974" hidden="1" xr:uid="{00000000-0005-0000-0000-000094310000}"/>
    <cellStyle name="Followed Hyperlink 19" xfId="50766" hidden="1" xr:uid="{00000000-0005-0000-0000-000095310000}"/>
    <cellStyle name="Followed Hyperlink 19" xfId="50681" hidden="1" xr:uid="{00000000-0005-0000-0000-000096310000}"/>
    <cellStyle name="Followed Hyperlink 19" xfId="47904" hidden="1" xr:uid="{00000000-0005-0000-0000-000099310000}"/>
    <cellStyle name="Followed Hyperlink 19" xfId="47725" hidden="1" xr:uid="{00000000-0005-0000-0000-00009A310000}"/>
    <cellStyle name="Followed Hyperlink 19" xfId="44907" hidden="1" xr:uid="{00000000-0005-0000-0000-00009B310000}"/>
    <cellStyle name="Followed Hyperlink 19" xfId="46106" hidden="1" xr:uid="{00000000-0005-0000-0000-00009C310000}"/>
    <cellStyle name="Followed Hyperlink 19" xfId="45160" hidden="1" xr:uid="{00000000-0005-0000-0000-00009E310000}"/>
    <cellStyle name="Followed Hyperlink 19" xfId="44586" hidden="1" xr:uid="{00000000-0005-0000-0000-00009F310000}"/>
    <cellStyle name="Followed Hyperlink 19" xfId="43205" hidden="1" xr:uid="{00000000-0005-0000-0000-0000A0310000}"/>
    <cellStyle name="Followed Hyperlink 19" xfId="43026" hidden="1" xr:uid="{00000000-0005-0000-0000-0000A1310000}"/>
    <cellStyle name="Followed Hyperlink 19" xfId="40187" hidden="1" xr:uid="{00000000-0005-0000-0000-0000A2310000}"/>
    <cellStyle name="Followed Hyperlink 19" xfId="41397" hidden="1" xr:uid="{00000000-0005-0000-0000-0000A3310000}"/>
    <cellStyle name="Followed Hyperlink 19" xfId="41312" hidden="1" xr:uid="{00000000-0005-0000-0000-0000A4310000}"/>
    <cellStyle name="Followed Hyperlink 19" xfId="40451" hidden="1" xr:uid="{00000000-0005-0000-0000-0000A5310000}"/>
    <cellStyle name="Followed Hyperlink 19" xfId="39882" hidden="1" xr:uid="{00000000-0005-0000-0000-0000A6310000}"/>
    <cellStyle name="Followed Hyperlink 19" xfId="38501" hidden="1" xr:uid="{00000000-0005-0000-0000-0000A7310000}"/>
    <cellStyle name="Followed Hyperlink 19" xfId="38322" hidden="1" xr:uid="{00000000-0005-0000-0000-0000A8310000}"/>
    <cellStyle name="Followed Hyperlink 19" xfId="30757" hidden="1" xr:uid="{00000000-0005-0000-0000-0000A9310000}"/>
    <cellStyle name="Followed Hyperlink 19" xfId="36707" hidden="1" xr:uid="{00000000-0005-0000-0000-0000AA310000}"/>
    <cellStyle name="Followed Hyperlink 19" xfId="36622" hidden="1" xr:uid="{00000000-0005-0000-0000-0000AB310000}"/>
    <cellStyle name="Followed Hyperlink 19" xfId="35761" hidden="1" xr:uid="{00000000-0005-0000-0000-0000AC310000}"/>
    <cellStyle name="Followed Hyperlink 19" xfId="35263" hidden="1" xr:uid="{00000000-0005-0000-0000-0000AD310000}"/>
    <cellStyle name="Followed Hyperlink 19" xfId="33882" hidden="1" xr:uid="{00000000-0005-0000-0000-0000AE310000}"/>
    <cellStyle name="Followed Hyperlink 19" xfId="16722" hidden="1" xr:uid="{00000000-0005-0000-0000-0000AF310000}"/>
    <cellStyle name="Followed Hyperlink 19" xfId="16760" hidden="1" xr:uid="{00000000-0005-0000-0000-0000B0310000}"/>
    <cellStyle name="Followed Hyperlink 19" xfId="16806" hidden="1" xr:uid="{00000000-0005-0000-0000-0000B1310000}"/>
    <cellStyle name="Followed Hyperlink 19" xfId="16935" hidden="1" xr:uid="{00000000-0005-0000-0000-0000B2310000}"/>
    <cellStyle name="Followed Hyperlink 19" xfId="16981" hidden="1" xr:uid="{00000000-0005-0000-0000-0000B3310000}"/>
    <cellStyle name="Followed Hyperlink 19" xfId="17061" hidden="1" xr:uid="{00000000-0005-0000-0000-0000B4310000}"/>
    <cellStyle name="Followed Hyperlink 19" xfId="17107" hidden="1" xr:uid="{00000000-0005-0000-0000-0000B5310000}"/>
    <cellStyle name="Followed Hyperlink 19" xfId="16914" hidden="1" xr:uid="{00000000-0005-0000-0000-0000B6310000}"/>
    <cellStyle name="Followed Hyperlink 19" xfId="17149" hidden="1" xr:uid="{00000000-0005-0000-0000-0000B7310000}"/>
    <cellStyle name="Followed Hyperlink 19" xfId="17230" hidden="1" xr:uid="{00000000-0005-0000-0000-0000B8310000}"/>
    <cellStyle name="Followed Hyperlink 19" xfId="17317" hidden="1" xr:uid="{00000000-0005-0000-0000-0000BB310000}"/>
    <cellStyle name="Followed Hyperlink 19" xfId="17398" hidden="1" xr:uid="{00000000-0005-0000-0000-0000BC310000}"/>
    <cellStyle name="Followed Hyperlink 19" xfId="17174" hidden="1" xr:uid="{00000000-0005-0000-0000-0000BE310000}"/>
    <cellStyle name="Followed Hyperlink 19" xfId="17485" hidden="1" xr:uid="{00000000-0005-0000-0000-0000BF310000}"/>
    <cellStyle name="Followed Hyperlink 19" xfId="17536" hidden="1" xr:uid="{00000000-0005-0000-0000-0000C0310000}"/>
    <cellStyle name="Followed Hyperlink 19" xfId="17582" hidden="1" xr:uid="{00000000-0005-0000-0000-0000C1310000}"/>
    <cellStyle name="Followed Hyperlink 19" xfId="17182" hidden="1" xr:uid="{00000000-0005-0000-0000-0000C2310000}"/>
    <cellStyle name="Followed Hyperlink 19" xfId="17639" hidden="1" xr:uid="{00000000-0005-0000-0000-0000C3310000}"/>
    <cellStyle name="Followed Hyperlink 19" xfId="17678" hidden="1" xr:uid="{00000000-0005-0000-0000-0000C4310000}"/>
    <cellStyle name="Followed Hyperlink 19" xfId="17724" hidden="1" xr:uid="{00000000-0005-0000-0000-0000C5310000}"/>
    <cellStyle name="Followed Hyperlink 19" xfId="17821" hidden="1" xr:uid="{00000000-0005-0000-0000-0000C6310000}"/>
    <cellStyle name="Followed Hyperlink 19" xfId="17890" hidden="1" xr:uid="{00000000-0005-0000-0000-0000C7310000}"/>
    <cellStyle name="Followed Hyperlink 19" xfId="17936" hidden="1" xr:uid="{00000000-0005-0000-0000-0000C8310000}"/>
    <cellStyle name="Followed Hyperlink 19" xfId="16835" hidden="1" xr:uid="{00000000-0005-0000-0000-0000BA310000}"/>
    <cellStyle name="Followed Hyperlink 19" xfId="49820" hidden="1" xr:uid="{00000000-0005-0000-0000-000097310000}"/>
    <cellStyle name="Followed Hyperlink 19" xfId="55605" hidden="1" xr:uid="{00000000-0005-0000-0000-000075310000}"/>
    <cellStyle name="Followed Hyperlink 19" xfId="54078" hidden="1" xr:uid="{00000000-0005-0000-0000-000053310000}"/>
    <cellStyle name="Followed Hyperlink 19" xfId="52133" hidden="1" xr:uid="{00000000-0005-0000-0000-000031310000}"/>
    <cellStyle name="Followed Hyperlink 19" xfId="4959" hidden="1" xr:uid="{00000000-0005-0000-0000-00002D340000}"/>
    <cellStyle name="Followed Hyperlink 19" xfId="2043" hidden="1" xr:uid="{00000000-0005-0000-0000-0000C5340000}"/>
    <cellStyle name="Followed Hyperlink 19" xfId="3096" hidden="1" xr:uid="{00000000-0005-0000-0000-0000A2340000}"/>
    <cellStyle name="Followed Hyperlink 19" xfId="2207" hidden="1" xr:uid="{00000000-0005-0000-0000-00007F340000}"/>
    <cellStyle name="Followed Hyperlink 19" xfId="49369" hidden="1" xr:uid="{00000000-0005-0000-0000-0000EB300000}"/>
    <cellStyle name="Followed Hyperlink 19" xfId="35137" hidden="1" xr:uid="{00000000-0005-0000-0000-0000AD2F0000}"/>
    <cellStyle name="Followed Hyperlink 19" xfId="38592" hidden="1" xr:uid="{00000000-0005-0000-0000-0000F92F0000}"/>
    <cellStyle name="Followed Hyperlink 19" xfId="37077" hidden="1" xr:uid="{00000000-0005-0000-0000-0000D62F0000}"/>
    <cellStyle name="Followed Hyperlink 19" xfId="46403" hidden="1" xr:uid="{00000000-0005-0000-0000-0000A7300000}"/>
    <cellStyle name="Followed Hyperlink 19" xfId="46476" hidden="1" xr:uid="{00000000-0005-0000-0000-0000A8300000}"/>
    <cellStyle name="Followed Hyperlink 19" xfId="46522" hidden="1" xr:uid="{00000000-0005-0000-0000-0000A9300000}"/>
    <cellStyle name="Followed Hyperlink 19" xfId="46564" hidden="1" xr:uid="{00000000-0005-0000-0000-0000AB300000}"/>
    <cellStyle name="Followed Hyperlink 19" xfId="46602" hidden="1" xr:uid="{00000000-0005-0000-0000-0000AC300000}"/>
    <cellStyle name="Followed Hyperlink 19" xfId="46648" hidden="1" xr:uid="{00000000-0005-0000-0000-0000AD300000}"/>
    <cellStyle name="Followed Hyperlink 19" xfId="46690" hidden="1" xr:uid="{00000000-0005-0000-0000-0000AE300000}"/>
    <cellStyle name="Followed Hyperlink 19" xfId="46728" hidden="1" xr:uid="{00000000-0005-0000-0000-0000AF300000}"/>
    <cellStyle name="Followed Hyperlink 19" xfId="46774" hidden="1" xr:uid="{00000000-0005-0000-0000-0000B0300000}"/>
    <cellStyle name="Followed Hyperlink 19" xfId="46285" hidden="1" xr:uid="{00000000-0005-0000-0000-0000B1300000}"/>
    <cellStyle name="Followed Hyperlink 19" xfId="46816" hidden="1" xr:uid="{00000000-0005-0000-0000-0000B2300000}"/>
    <cellStyle name="Followed Hyperlink 19" xfId="46854" hidden="1" xr:uid="{00000000-0005-0000-0000-0000B3300000}"/>
    <cellStyle name="Followed Hyperlink 19" xfId="46900" hidden="1" xr:uid="{00000000-0005-0000-0000-0000B4300000}"/>
    <cellStyle name="Followed Hyperlink 19" xfId="46980" hidden="1" xr:uid="{00000000-0005-0000-0000-0000B5300000}"/>
    <cellStyle name="Followed Hyperlink 19" xfId="47026" hidden="1" xr:uid="{00000000-0005-0000-0000-0000B6300000}"/>
    <cellStyle name="Followed Hyperlink 19" xfId="47064" hidden="1" xr:uid="{00000000-0005-0000-0000-0000B7300000}"/>
    <cellStyle name="Followed Hyperlink 19" xfId="47110" hidden="1" xr:uid="{00000000-0005-0000-0000-0000B8300000}"/>
    <cellStyle name="Followed Hyperlink 19" xfId="46959" hidden="1" xr:uid="{00000000-0005-0000-0000-0000B9300000}"/>
    <cellStyle name="Followed Hyperlink 19" xfId="47190" hidden="1" xr:uid="{00000000-0005-0000-0000-0000BB300000}"/>
    <cellStyle name="Followed Hyperlink 19" xfId="47236" hidden="1" xr:uid="{00000000-0005-0000-0000-0000BC300000}"/>
    <cellStyle name="Followed Hyperlink 19" xfId="47273" hidden="1" xr:uid="{00000000-0005-0000-0000-0000BD300000}"/>
    <cellStyle name="Followed Hyperlink 19" xfId="47311" hidden="1" xr:uid="{00000000-0005-0000-0000-0000BE300000}"/>
    <cellStyle name="Followed Hyperlink 19" xfId="47357" hidden="1" xr:uid="{00000000-0005-0000-0000-0000BF300000}"/>
    <cellStyle name="Followed Hyperlink 19" xfId="47486" hidden="1" xr:uid="{00000000-0005-0000-0000-0000C0300000}"/>
    <cellStyle name="Followed Hyperlink 19" xfId="47532" hidden="1" xr:uid="{00000000-0005-0000-0000-0000C1300000}"/>
    <cellStyle name="Followed Hyperlink 19" xfId="47612" hidden="1" xr:uid="{00000000-0005-0000-0000-0000C2300000}"/>
    <cellStyle name="Followed Hyperlink 19" xfId="47658" hidden="1" xr:uid="{00000000-0005-0000-0000-0000C3300000}"/>
    <cellStyle name="Followed Hyperlink 19" xfId="47465" hidden="1" xr:uid="{00000000-0005-0000-0000-0000C4300000}"/>
    <cellStyle name="Followed Hyperlink 19" xfId="47700" hidden="1" xr:uid="{00000000-0005-0000-0000-0000C5300000}"/>
    <cellStyle name="Followed Hyperlink 19" xfId="47781" hidden="1" xr:uid="{00000000-0005-0000-0000-0000C6300000}"/>
    <cellStyle name="Followed Hyperlink 19" xfId="47827" hidden="1" xr:uid="{00000000-0005-0000-0000-0000C7300000}"/>
    <cellStyle name="Followed Hyperlink 19" xfId="47386" hidden="1" xr:uid="{00000000-0005-0000-0000-0000C8300000}"/>
    <cellStyle name="Followed Hyperlink 19" xfId="47868" hidden="1" xr:uid="{00000000-0005-0000-0000-0000C9300000}"/>
    <cellStyle name="Followed Hyperlink 19" xfId="47995" hidden="1" xr:uid="{00000000-0005-0000-0000-0000CB300000}"/>
    <cellStyle name="Followed Hyperlink 19" xfId="48036" hidden="1" xr:uid="{00000000-0005-0000-0000-0000CC300000}"/>
    <cellStyle name="Followed Hyperlink 19" xfId="48087" hidden="1" xr:uid="{00000000-0005-0000-0000-0000CD300000}"/>
    <cellStyle name="Followed Hyperlink 19" xfId="48133" hidden="1" xr:uid="{00000000-0005-0000-0000-0000CE300000}"/>
    <cellStyle name="Followed Hyperlink 19" xfId="47733" hidden="1" xr:uid="{00000000-0005-0000-0000-0000CF300000}"/>
    <cellStyle name="Followed Hyperlink 19" xfId="48190" hidden="1" xr:uid="{00000000-0005-0000-0000-0000D0300000}"/>
    <cellStyle name="Followed Hyperlink 19" xfId="48229" hidden="1" xr:uid="{00000000-0005-0000-0000-0000D1300000}"/>
    <cellStyle name="Followed Hyperlink 19" xfId="48275" hidden="1" xr:uid="{00000000-0005-0000-0000-0000D2300000}"/>
    <cellStyle name="Followed Hyperlink 19" xfId="48326" hidden="1" xr:uid="{00000000-0005-0000-0000-0000D3300000}"/>
    <cellStyle name="Followed Hyperlink 19" xfId="48372" hidden="1" xr:uid="{00000000-0005-0000-0000-0000D4300000}"/>
    <cellStyle name="Followed Hyperlink 19" xfId="48441" hidden="1" xr:uid="{00000000-0005-0000-0000-0000D5300000}"/>
    <cellStyle name="Followed Hyperlink 19" xfId="48487" hidden="1" xr:uid="{00000000-0005-0000-0000-0000D6300000}"/>
    <cellStyle name="Followed Hyperlink 19" xfId="47760" hidden="1" xr:uid="{00000000-0005-0000-0000-0000D7300000}"/>
    <cellStyle name="Followed Hyperlink 19" xfId="48540" hidden="1" xr:uid="{00000000-0005-0000-0000-0000D8300000}"/>
    <cellStyle name="Followed Hyperlink 19" xfId="48617" hidden="1" xr:uid="{00000000-0005-0000-0000-0000D9300000}"/>
    <cellStyle name="Followed Hyperlink 19" xfId="48708" hidden="1" xr:uid="{00000000-0005-0000-0000-0000DB300000}"/>
    <cellStyle name="Followed Hyperlink 19" xfId="48781" hidden="1" xr:uid="{00000000-0005-0000-0000-0000DC300000}"/>
    <cellStyle name="Followed Hyperlink 19" xfId="48422" hidden="1" xr:uid="{00000000-0005-0000-0000-0000DE300000}"/>
    <cellStyle name="Followed Hyperlink 19" xfId="48869" hidden="1" xr:uid="{00000000-0005-0000-0000-0000DF300000}"/>
    <cellStyle name="Followed Hyperlink 19" xfId="48907" hidden="1" xr:uid="{00000000-0005-0000-0000-0000E0300000}"/>
    <cellStyle name="Followed Hyperlink 19" xfId="48953" hidden="1" xr:uid="{00000000-0005-0000-0000-0000E1300000}"/>
    <cellStyle name="Followed Hyperlink 19" xfId="48411" hidden="1" xr:uid="{00000000-0005-0000-0000-0000E2300000}"/>
    <cellStyle name="Followed Hyperlink 19" xfId="48995" hidden="1" xr:uid="{00000000-0005-0000-0000-0000E3300000}"/>
    <cellStyle name="Followed Hyperlink 19" xfId="49033" hidden="1" xr:uid="{00000000-0005-0000-0000-0000E4300000}"/>
    <cellStyle name="Followed Hyperlink 19" xfId="49079" hidden="1" xr:uid="{00000000-0005-0000-0000-0000E5300000}"/>
    <cellStyle name="Followed Hyperlink 19" xfId="48590" hidden="1" xr:uid="{00000000-0005-0000-0000-0000E6300000}"/>
    <cellStyle name="Followed Hyperlink 19" xfId="49121" hidden="1" xr:uid="{00000000-0005-0000-0000-0000E7300000}"/>
    <cellStyle name="Followed Hyperlink 19" xfId="49159" hidden="1" xr:uid="{00000000-0005-0000-0000-0000E8300000}"/>
    <cellStyle name="Followed Hyperlink 19" xfId="49205" hidden="1" xr:uid="{00000000-0005-0000-0000-0000E9300000}"/>
    <cellStyle name="Followed Hyperlink 19" xfId="49415" hidden="1" xr:uid="{00000000-0005-0000-0000-0000EC300000}"/>
    <cellStyle name="Followed Hyperlink 19" xfId="49264" hidden="1" xr:uid="{00000000-0005-0000-0000-0000ED300000}"/>
    <cellStyle name="Followed Hyperlink 19" xfId="49457" hidden="1" xr:uid="{00000000-0005-0000-0000-0000EE300000}"/>
    <cellStyle name="Followed Hyperlink 19" xfId="49495" hidden="1" xr:uid="{00000000-0005-0000-0000-0000EF300000}"/>
    <cellStyle name="Followed Hyperlink 19" xfId="49541" hidden="1" xr:uid="{00000000-0005-0000-0000-0000F0300000}"/>
    <cellStyle name="Followed Hyperlink 19" xfId="49582" hidden="1" xr:uid="{00000000-0005-0000-0000-0000F1300000}"/>
    <cellStyle name="Followed Hyperlink 19" xfId="49628" hidden="1" xr:uid="{00000000-0005-0000-0000-0000F2300000}"/>
    <cellStyle name="Followed Hyperlink 19" xfId="49666" hidden="1" xr:uid="{00000000-0005-0000-0000-0000F3300000}"/>
    <cellStyle name="Followed Hyperlink 19" xfId="49712" hidden="1" xr:uid="{00000000-0005-0000-0000-0000F4300000}"/>
    <cellStyle name="Followed Hyperlink 19" xfId="49841" hidden="1" xr:uid="{00000000-0005-0000-0000-0000F5300000}"/>
    <cellStyle name="Followed Hyperlink 19" xfId="49887" hidden="1" xr:uid="{00000000-0005-0000-0000-0000F6300000}"/>
    <cellStyle name="Followed Hyperlink 19" xfId="49967" hidden="1" xr:uid="{00000000-0005-0000-0000-0000F7300000}"/>
    <cellStyle name="Followed Hyperlink 19" xfId="50013" hidden="1" xr:uid="{00000000-0005-0000-0000-0000F8300000}"/>
    <cellStyle name="Followed Hyperlink 19" xfId="50055" hidden="1" xr:uid="{00000000-0005-0000-0000-0000F9300000}"/>
    <cellStyle name="Followed Hyperlink 19" xfId="50136" hidden="1" xr:uid="{00000000-0005-0000-0000-0000FA300000}"/>
    <cellStyle name="Followed Hyperlink 19" xfId="49741" hidden="1" xr:uid="{00000000-0005-0000-0000-0000FC300000}"/>
    <cellStyle name="Followed Hyperlink 19" xfId="50223" hidden="1" xr:uid="{00000000-0005-0000-0000-0000FD300000}"/>
    <cellStyle name="Followed Hyperlink 19" xfId="50304" hidden="1" xr:uid="{00000000-0005-0000-0000-0000FE300000}"/>
    <cellStyle name="Followed Hyperlink 19" xfId="50350" hidden="1" xr:uid="{00000000-0005-0000-0000-0000FF300000}"/>
    <cellStyle name="Followed Hyperlink 19" xfId="50080" hidden="1" xr:uid="{00000000-0005-0000-0000-000000310000}"/>
    <cellStyle name="Followed Hyperlink 19" xfId="50391" hidden="1" xr:uid="{00000000-0005-0000-0000-000001310000}"/>
    <cellStyle name="Followed Hyperlink 19" xfId="50442" hidden="1" xr:uid="{00000000-0005-0000-0000-000002310000}"/>
    <cellStyle name="Followed Hyperlink 19" xfId="50488" hidden="1" xr:uid="{00000000-0005-0000-0000-000003310000}"/>
    <cellStyle name="Followed Hyperlink 19" xfId="50088" hidden="1" xr:uid="{00000000-0005-0000-0000-000004310000}"/>
    <cellStyle name="Followed Hyperlink 19" xfId="50545" hidden="1" xr:uid="{00000000-0005-0000-0000-000005310000}"/>
    <cellStyle name="Followed Hyperlink 19" xfId="50584" hidden="1" xr:uid="{00000000-0005-0000-0000-000006310000}"/>
    <cellStyle name="Followed Hyperlink 19" xfId="50630" hidden="1" xr:uid="{00000000-0005-0000-0000-000007310000}"/>
    <cellStyle name="Followed Hyperlink 19" xfId="50727" hidden="1" xr:uid="{00000000-0005-0000-0000-000008310000}"/>
    <cellStyle name="Followed Hyperlink 19" xfId="50796" hidden="1" xr:uid="{00000000-0005-0000-0000-000009310000}"/>
    <cellStyle name="Followed Hyperlink 19" xfId="50842" hidden="1" xr:uid="{00000000-0005-0000-0000-00000A310000}"/>
    <cellStyle name="Followed Hyperlink 19" xfId="50895" hidden="1" xr:uid="{00000000-0005-0000-0000-00000C310000}"/>
    <cellStyle name="Followed Hyperlink 19" xfId="50972" hidden="1" xr:uid="{00000000-0005-0000-0000-00000D310000}"/>
    <cellStyle name="Followed Hyperlink 19" xfId="51018" hidden="1" xr:uid="{00000000-0005-0000-0000-00000E310000}"/>
    <cellStyle name="Followed Hyperlink 19" xfId="50259" hidden="1" xr:uid="{00000000-0005-0000-0000-00000F310000}"/>
    <cellStyle name="Followed Hyperlink 19" xfId="51063" hidden="1" xr:uid="{00000000-0005-0000-0000-000010310000}"/>
    <cellStyle name="Followed Hyperlink 19" xfId="51136" hidden="1" xr:uid="{00000000-0005-0000-0000-000011310000}"/>
    <cellStyle name="Followed Hyperlink 19" xfId="51182" hidden="1" xr:uid="{00000000-0005-0000-0000-000012310000}"/>
    <cellStyle name="Followed Hyperlink 19" xfId="50777" hidden="1" xr:uid="{00000000-0005-0000-0000-000013310000}"/>
    <cellStyle name="Followed Hyperlink 19" xfId="51224" hidden="1" xr:uid="{00000000-0005-0000-0000-000014310000}"/>
    <cellStyle name="Followed Hyperlink 19" xfId="51262" hidden="1" xr:uid="{00000000-0005-0000-0000-000015310000}"/>
    <cellStyle name="Followed Hyperlink 19" xfId="51308" hidden="1" xr:uid="{00000000-0005-0000-0000-000016310000}"/>
    <cellStyle name="Followed Hyperlink 19" xfId="51350" hidden="1" xr:uid="{00000000-0005-0000-0000-000017310000}"/>
    <cellStyle name="Followed Hyperlink 19" xfId="51388" hidden="1" xr:uid="{00000000-0005-0000-0000-000018310000}"/>
    <cellStyle name="Followed Hyperlink 19" xfId="51434" hidden="1" xr:uid="{00000000-0005-0000-0000-000019310000}"/>
    <cellStyle name="Followed Hyperlink 19" xfId="50945" hidden="1" xr:uid="{00000000-0005-0000-0000-00001A310000}"/>
    <cellStyle name="Followed Hyperlink 19" xfId="51514" hidden="1" xr:uid="{00000000-0005-0000-0000-00001C310000}"/>
    <cellStyle name="Followed Hyperlink 19" xfId="51640" hidden="1" xr:uid="{00000000-0005-0000-0000-00001E310000}"/>
    <cellStyle name="Followed Hyperlink 19" xfId="51686" hidden="1" xr:uid="{00000000-0005-0000-0000-00001F310000}"/>
    <cellStyle name="Followed Hyperlink 19" xfId="51724" hidden="1" xr:uid="{00000000-0005-0000-0000-000020310000}"/>
    <cellStyle name="Followed Hyperlink 19" xfId="51770" hidden="1" xr:uid="{00000000-0005-0000-0000-000021310000}"/>
    <cellStyle name="Followed Hyperlink 19" xfId="51619" hidden="1" xr:uid="{00000000-0005-0000-0000-000022310000}"/>
    <cellStyle name="Followed Hyperlink 19" xfId="51812" hidden="1" xr:uid="{00000000-0005-0000-0000-000023310000}"/>
    <cellStyle name="Followed Hyperlink 19" xfId="51850" hidden="1" xr:uid="{00000000-0005-0000-0000-000024310000}"/>
    <cellStyle name="Followed Hyperlink 19" xfId="51896" hidden="1" xr:uid="{00000000-0005-0000-0000-000025310000}"/>
    <cellStyle name="Followed Hyperlink 19" xfId="52020" hidden="1" xr:uid="{00000000-0005-0000-0000-000026310000}"/>
    <cellStyle name="Followed Hyperlink 19" xfId="51560" hidden="1" xr:uid="{00000000-0005-0000-0000-00001D310000}"/>
    <cellStyle name="Followed Hyperlink 19" xfId="48827" hidden="1" xr:uid="{00000000-0005-0000-0000-0000DD300000}"/>
    <cellStyle name="Followed Hyperlink 19" xfId="45924" hidden="1" xr:uid="{00000000-0005-0000-0000-00009D300000}"/>
    <cellStyle name="Followed Hyperlink 19" xfId="38330" hidden="1" xr:uid="{00000000-0005-0000-0000-0000FD2F0000}"/>
    <cellStyle name="Followed Hyperlink 19" xfId="38787" hidden="1" xr:uid="{00000000-0005-0000-0000-0000FE2F0000}"/>
    <cellStyle name="Followed Hyperlink 19" xfId="38872" hidden="1" xr:uid="{00000000-0005-0000-0000-000000300000}"/>
    <cellStyle name="Followed Hyperlink 19" xfId="38923" hidden="1" xr:uid="{00000000-0005-0000-0000-000001300000}"/>
    <cellStyle name="Followed Hyperlink 19" xfId="38969" hidden="1" xr:uid="{00000000-0005-0000-0000-000002300000}"/>
    <cellStyle name="Followed Hyperlink 19" xfId="39084" hidden="1" xr:uid="{00000000-0005-0000-0000-000004300000}"/>
    <cellStyle name="Followed Hyperlink 19" xfId="38357" hidden="1" xr:uid="{00000000-0005-0000-0000-000005300000}"/>
    <cellStyle name="Followed Hyperlink 19" xfId="39137" hidden="1" xr:uid="{00000000-0005-0000-0000-000006300000}"/>
    <cellStyle name="Followed Hyperlink 19" xfId="39214" hidden="1" xr:uid="{00000000-0005-0000-0000-000007300000}"/>
    <cellStyle name="Followed Hyperlink 19" xfId="39260" hidden="1" xr:uid="{00000000-0005-0000-0000-000008300000}"/>
    <cellStyle name="Followed Hyperlink 19" xfId="39305" hidden="1" xr:uid="{00000000-0005-0000-0000-000009300000}"/>
    <cellStyle name="Followed Hyperlink 19" xfId="39378" hidden="1" xr:uid="{00000000-0005-0000-0000-00000A300000}"/>
    <cellStyle name="Followed Hyperlink 19" xfId="39424" hidden="1" xr:uid="{00000000-0005-0000-0000-00000B300000}"/>
    <cellStyle name="Followed Hyperlink 19" xfId="39019" hidden="1" xr:uid="{00000000-0005-0000-0000-00000C300000}"/>
    <cellStyle name="Followed Hyperlink 19" xfId="39466" hidden="1" xr:uid="{00000000-0005-0000-0000-00000D300000}"/>
    <cellStyle name="Followed Hyperlink 19" xfId="39504" hidden="1" xr:uid="{00000000-0005-0000-0000-00000E300000}"/>
    <cellStyle name="Followed Hyperlink 19" xfId="39008" hidden="1" xr:uid="{00000000-0005-0000-0000-000010300000}"/>
    <cellStyle name="Followed Hyperlink 19" xfId="39592" hidden="1" xr:uid="{00000000-0005-0000-0000-000011300000}"/>
    <cellStyle name="Followed Hyperlink 19" xfId="39630" hidden="1" xr:uid="{00000000-0005-0000-0000-000012300000}"/>
    <cellStyle name="Followed Hyperlink 19" xfId="39676" hidden="1" xr:uid="{00000000-0005-0000-0000-000013300000}"/>
    <cellStyle name="Followed Hyperlink 19" xfId="39187" hidden="1" xr:uid="{00000000-0005-0000-0000-000014300000}"/>
    <cellStyle name="Followed Hyperlink 19" xfId="39718" hidden="1" xr:uid="{00000000-0005-0000-0000-000015300000}"/>
    <cellStyle name="Followed Hyperlink 19" xfId="39756" hidden="1" xr:uid="{00000000-0005-0000-0000-000016300000}"/>
    <cellStyle name="Followed Hyperlink 19" xfId="39802" hidden="1" xr:uid="{00000000-0005-0000-0000-000017300000}"/>
    <cellStyle name="Followed Hyperlink 19" xfId="39928" hidden="1" xr:uid="{00000000-0005-0000-0000-000018300000}"/>
    <cellStyle name="Followed Hyperlink 19" xfId="39966" hidden="1" xr:uid="{00000000-0005-0000-0000-000019300000}"/>
    <cellStyle name="Followed Hyperlink 19" xfId="40012" hidden="1" xr:uid="{00000000-0005-0000-0000-00001A300000}"/>
    <cellStyle name="Followed Hyperlink 19" xfId="39861" hidden="1" xr:uid="{00000000-0005-0000-0000-00001B300000}"/>
    <cellStyle name="Followed Hyperlink 19" xfId="40054" hidden="1" xr:uid="{00000000-0005-0000-0000-00001C300000}"/>
    <cellStyle name="Followed Hyperlink 19" xfId="40092" hidden="1" xr:uid="{00000000-0005-0000-0000-00001D300000}"/>
    <cellStyle name="Followed Hyperlink 19" xfId="40138" hidden="1" xr:uid="{00000000-0005-0000-0000-00001E300000}"/>
    <cellStyle name="Followed Hyperlink 19" xfId="40259" hidden="1" xr:uid="{00000000-0005-0000-0000-000020300000}"/>
    <cellStyle name="Followed Hyperlink 19" xfId="40297" hidden="1" xr:uid="{00000000-0005-0000-0000-000021300000}"/>
    <cellStyle name="Followed Hyperlink 19" xfId="40343" hidden="1" xr:uid="{00000000-0005-0000-0000-000022300000}"/>
    <cellStyle name="Followed Hyperlink 19" xfId="40472" hidden="1" xr:uid="{00000000-0005-0000-0000-000023300000}"/>
    <cellStyle name="Followed Hyperlink 19" xfId="40518" hidden="1" xr:uid="{00000000-0005-0000-0000-000024300000}"/>
    <cellStyle name="Followed Hyperlink 19" xfId="40598" hidden="1" xr:uid="{00000000-0005-0000-0000-000025300000}"/>
    <cellStyle name="Followed Hyperlink 19" xfId="40644" hidden="1" xr:uid="{00000000-0005-0000-0000-000026300000}"/>
    <cellStyle name="Followed Hyperlink 19" xfId="40686" hidden="1" xr:uid="{00000000-0005-0000-0000-000027300000}"/>
    <cellStyle name="Followed Hyperlink 19" xfId="40767" hidden="1" xr:uid="{00000000-0005-0000-0000-000028300000}"/>
    <cellStyle name="Followed Hyperlink 19" xfId="40813" hidden="1" xr:uid="{00000000-0005-0000-0000-000029300000}"/>
    <cellStyle name="Followed Hyperlink 19" xfId="40372" hidden="1" xr:uid="{00000000-0005-0000-0000-00002A300000}"/>
    <cellStyle name="Followed Hyperlink 19" xfId="40854" hidden="1" xr:uid="{00000000-0005-0000-0000-00002B300000}"/>
    <cellStyle name="Followed Hyperlink 19" xfId="40935" hidden="1" xr:uid="{00000000-0005-0000-0000-00002C300000}"/>
    <cellStyle name="Followed Hyperlink 19" xfId="40981" hidden="1" xr:uid="{00000000-0005-0000-0000-00002D300000}"/>
    <cellStyle name="Followed Hyperlink 19" xfId="40711" hidden="1" xr:uid="{00000000-0005-0000-0000-00002E300000}"/>
    <cellStyle name="Followed Hyperlink 19" xfId="41073" hidden="1" xr:uid="{00000000-0005-0000-0000-000030300000}"/>
    <cellStyle name="Followed Hyperlink 19" xfId="41119" hidden="1" xr:uid="{00000000-0005-0000-0000-000031300000}"/>
    <cellStyle name="Followed Hyperlink 19" xfId="40719" hidden="1" xr:uid="{00000000-0005-0000-0000-000032300000}"/>
    <cellStyle name="Followed Hyperlink 19" xfId="41176" hidden="1" xr:uid="{00000000-0005-0000-0000-000033300000}"/>
    <cellStyle name="Followed Hyperlink 19" xfId="41215" hidden="1" xr:uid="{00000000-0005-0000-0000-000034300000}"/>
    <cellStyle name="Followed Hyperlink 19" xfId="41261" hidden="1" xr:uid="{00000000-0005-0000-0000-000035300000}"/>
    <cellStyle name="Followed Hyperlink 19" xfId="41358" hidden="1" xr:uid="{00000000-0005-0000-0000-000036300000}"/>
    <cellStyle name="Followed Hyperlink 19" xfId="41427" hidden="1" xr:uid="{00000000-0005-0000-0000-000037300000}"/>
    <cellStyle name="Followed Hyperlink 19" xfId="41473" hidden="1" xr:uid="{00000000-0005-0000-0000-000038300000}"/>
    <cellStyle name="Followed Hyperlink 19" xfId="40746" hidden="1" xr:uid="{00000000-0005-0000-0000-000039300000}"/>
    <cellStyle name="Followed Hyperlink 19" xfId="41526" hidden="1" xr:uid="{00000000-0005-0000-0000-00003A300000}"/>
    <cellStyle name="Followed Hyperlink 19" xfId="41603" hidden="1" xr:uid="{00000000-0005-0000-0000-00003B300000}"/>
    <cellStyle name="Followed Hyperlink 19" xfId="41649" hidden="1" xr:uid="{00000000-0005-0000-0000-00003C300000}"/>
    <cellStyle name="Followed Hyperlink 19" xfId="40890" hidden="1" xr:uid="{00000000-0005-0000-0000-00003D300000}"/>
    <cellStyle name="Followed Hyperlink 19" xfId="41694" hidden="1" xr:uid="{00000000-0005-0000-0000-00003E300000}"/>
    <cellStyle name="Followed Hyperlink 19" xfId="41813" hidden="1" xr:uid="{00000000-0005-0000-0000-000040300000}"/>
    <cellStyle name="Followed Hyperlink 19" xfId="41408" hidden="1" xr:uid="{00000000-0005-0000-0000-000041300000}"/>
    <cellStyle name="Followed Hyperlink 19" xfId="41855" hidden="1" xr:uid="{00000000-0005-0000-0000-000042300000}"/>
    <cellStyle name="Followed Hyperlink 19" xfId="41893" hidden="1" xr:uid="{00000000-0005-0000-0000-000043300000}"/>
    <cellStyle name="Followed Hyperlink 19" xfId="41939" hidden="1" xr:uid="{00000000-0005-0000-0000-000044300000}"/>
    <cellStyle name="Followed Hyperlink 19" xfId="41981" hidden="1" xr:uid="{00000000-0005-0000-0000-000045300000}"/>
    <cellStyle name="Followed Hyperlink 19" xfId="42019" hidden="1" xr:uid="{00000000-0005-0000-0000-000046300000}"/>
    <cellStyle name="Followed Hyperlink 19" xfId="41576" hidden="1" xr:uid="{00000000-0005-0000-0000-000048300000}"/>
    <cellStyle name="Followed Hyperlink 19" xfId="42107" hidden="1" xr:uid="{00000000-0005-0000-0000-000049300000}"/>
    <cellStyle name="Followed Hyperlink 19" xfId="42145" hidden="1" xr:uid="{00000000-0005-0000-0000-00004A300000}"/>
    <cellStyle name="Followed Hyperlink 19" xfId="42191" hidden="1" xr:uid="{00000000-0005-0000-0000-00004B300000}"/>
    <cellStyle name="Followed Hyperlink 19" xfId="42271" hidden="1" xr:uid="{00000000-0005-0000-0000-00004C300000}"/>
    <cellStyle name="Followed Hyperlink 19" xfId="42317" hidden="1" xr:uid="{00000000-0005-0000-0000-00004D300000}"/>
    <cellStyle name="Followed Hyperlink 19" xfId="42355" hidden="1" xr:uid="{00000000-0005-0000-0000-00004E300000}"/>
    <cellStyle name="Followed Hyperlink 19" xfId="42250" hidden="1" xr:uid="{00000000-0005-0000-0000-000050300000}"/>
    <cellStyle name="Followed Hyperlink 19" xfId="42443" hidden="1" xr:uid="{00000000-0005-0000-0000-000051300000}"/>
    <cellStyle name="Followed Hyperlink 19" xfId="42065" hidden="1" xr:uid="{00000000-0005-0000-0000-000047300000}"/>
    <cellStyle name="Followed Hyperlink 19" xfId="39038" hidden="1" xr:uid="{00000000-0005-0000-0000-000003300000}"/>
    <cellStyle name="Followed Hyperlink 19" xfId="49331" hidden="1" xr:uid="{00000000-0005-0000-0000-0000EA300000}"/>
    <cellStyle name="Followed Hyperlink 19" xfId="28105" hidden="1" xr:uid="{00000000-0005-0000-0000-0000B6320000}"/>
    <cellStyle name="Followed Hyperlink 19" xfId="28151" hidden="1" xr:uid="{00000000-0005-0000-0000-0000B7320000}"/>
    <cellStyle name="Followed Hyperlink 19" xfId="28189" hidden="1" xr:uid="{00000000-0005-0000-0000-0000B8320000}"/>
    <cellStyle name="Followed Hyperlink 19" xfId="28235" hidden="1" xr:uid="{00000000-0005-0000-0000-0000B9320000}"/>
    <cellStyle name="Followed Hyperlink 19" xfId="28084" hidden="1" xr:uid="{00000000-0005-0000-0000-0000BA320000}"/>
    <cellStyle name="Followed Hyperlink 19" xfId="28277" hidden="1" xr:uid="{00000000-0005-0000-0000-0000BB320000}"/>
    <cellStyle name="Followed Hyperlink 19" xfId="28315" hidden="1" xr:uid="{00000000-0005-0000-0000-0000BC320000}"/>
    <cellStyle name="Followed Hyperlink 19" xfId="28445" hidden="1" xr:uid="{00000000-0005-0000-0000-0000BE320000}"/>
    <cellStyle name="Followed Hyperlink 19" xfId="28483" hidden="1" xr:uid="{00000000-0005-0000-0000-0000BF320000}"/>
    <cellStyle name="Followed Hyperlink 19" xfId="28529" hidden="1" xr:uid="{00000000-0005-0000-0000-0000C0320000}"/>
    <cellStyle name="Followed Hyperlink 19" xfId="28658" hidden="1" xr:uid="{00000000-0005-0000-0000-0000C1320000}"/>
    <cellStyle name="Followed Hyperlink 19" xfId="28784" hidden="1" xr:uid="{00000000-0005-0000-0000-0000C3320000}"/>
    <cellStyle name="Followed Hyperlink 19" xfId="28830" hidden="1" xr:uid="{00000000-0005-0000-0000-0000C4320000}"/>
    <cellStyle name="Followed Hyperlink 19" xfId="28637" hidden="1" xr:uid="{00000000-0005-0000-0000-0000C5320000}"/>
    <cellStyle name="Followed Hyperlink 19" xfId="28872" hidden="1" xr:uid="{00000000-0005-0000-0000-0000C6320000}"/>
    <cellStyle name="Followed Hyperlink 19" xfId="28953" hidden="1" xr:uid="{00000000-0005-0000-0000-0000C7320000}"/>
    <cellStyle name="Followed Hyperlink 19" xfId="28999" hidden="1" xr:uid="{00000000-0005-0000-0000-0000C8320000}"/>
    <cellStyle name="Followed Hyperlink 19" xfId="28558" hidden="1" xr:uid="{00000000-0005-0000-0000-0000C9320000}"/>
    <cellStyle name="Followed Hyperlink 19" xfId="29040" hidden="1" xr:uid="{00000000-0005-0000-0000-0000CA320000}"/>
    <cellStyle name="Followed Hyperlink 19" xfId="28361" hidden="1" xr:uid="{00000000-0005-0000-0000-0000BD320000}"/>
    <cellStyle name="Followed Hyperlink 19" xfId="27049" hidden="1" xr:uid="{00000000-0005-0000-0000-00009D320000}"/>
    <cellStyle name="Followed Hyperlink 19" xfId="25623" hidden="1" xr:uid="{00000000-0005-0000-0000-00007D320000}"/>
    <cellStyle name="Followed Hyperlink 19" xfId="23888" hidden="1" xr:uid="{00000000-0005-0000-0000-00005D320000}"/>
    <cellStyle name="Followed Hyperlink 19" xfId="22937" hidden="1" xr:uid="{00000000-0005-0000-0000-00003D320000}"/>
    <cellStyle name="Followed Hyperlink 19" xfId="21421" hidden="1" xr:uid="{00000000-0005-0000-0000-00001D320000}"/>
    <cellStyle name="Followed Hyperlink 19" xfId="20126" hidden="1" xr:uid="{00000000-0005-0000-0000-0000FD310000}"/>
    <cellStyle name="Followed Hyperlink 19" xfId="17444" hidden="1" xr:uid="{00000000-0005-0000-0000-0000BD310000}"/>
    <cellStyle name="Followed Hyperlink 19" xfId="46021" hidden="1" xr:uid="{00000000-0005-0000-0000-00009D310000}"/>
    <cellStyle name="Followed Hyperlink 19" xfId="55934" hidden="1" xr:uid="{00000000-0005-0000-0000-00007D310000}"/>
    <cellStyle name="Followed Hyperlink 19" xfId="54422" hidden="1" xr:uid="{00000000-0005-0000-0000-00005D310000}"/>
    <cellStyle name="Followed Hyperlink 19" xfId="53119" hidden="1" xr:uid="{00000000-0005-0000-0000-00003D310000}"/>
    <cellStyle name="Followed Hyperlink 19" xfId="42687" hidden="1" xr:uid="{00000000-0005-0000-0000-00005F300000}"/>
    <cellStyle name="Followed Hyperlink 19" xfId="43169" hidden="1" xr:uid="{00000000-0005-0000-0000-000060300000}"/>
    <cellStyle name="Followed Hyperlink 19" xfId="43250" hidden="1" xr:uid="{00000000-0005-0000-0000-000061300000}"/>
    <cellStyle name="Followed Hyperlink 19" xfId="43296" hidden="1" xr:uid="{00000000-0005-0000-0000-000062300000}"/>
    <cellStyle name="Followed Hyperlink 19" xfId="43337" hidden="1" xr:uid="{00000000-0005-0000-0000-000063300000}"/>
    <cellStyle name="Followed Hyperlink 19" xfId="43388" hidden="1" xr:uid="{00000000-0005-0000-0000-000064300000}"/>
    <cellStyle name="Followed Hyperlink 19" xfId="43434" hidden="1" xr:uid="{00000000-0005-0000-0000-000065300000}"/>
    <cellStyle name="Followed Hyperlink 19" xfId="43034" hidden="1" xr:uid="{00000000-0005-0000-0000-000066300000}"/>
    <cellStyle name="Followed Hyperlink 19" xfId="43491" hidden="1" xr:uid="{00000000-0005-0000-0000-000067300000}"/>
    <cellStyle name="Followed Hyperlink 19" xfId="43530" hidden="1" xr:uid="{00000000-0005-0000-0000-000068300000}"/>
    <cellStyle name="Followed Hyperlink 19" xfId="43627" hidden="1" xr:uid="{00000000-0005-0000-0000-00006A300000}"/>
    <cellStyle name="Followed Hyperlink 19" xfId="43673" hidden="1" xr:uid="{00000000-0005-0000-0000-00006B300000}"/>
    <cellStyle name="Followed Hyperlink 19" xfId="43742" hidden="1" xr:uid="{00000000-0005-0000-0000-00006C300000}"/>
    <cellStyle name="Followed Hyperlink 19" xfId="43788" hidden="1" xr:uid="{00000000-0005-0000-0000-00006D300000}"/>
    <cellStyle name="Followed Hyperlink 19" xfId="43061" hidden="1" xr:uid="{00000000-0005-0000-0000-00006E300000}"/>
    <cellStyle name="Followed Hyperlink 19" xfId="43841" hidden="1" xr:uid="{00000000-0005-0000-0000-00006F300000}"/>
    <cellStyle name="Followed Hyperlink 19" xfId="43918" hidden="1" xr:uid="{00000000-0005-0000-0000-000070300000}"/>
    <cellStyle name="Followed Hyperlink 19" xfId="43964" hidden="1" xr:uid="{00000000-0005-0000-0000-000071300000}"/>
    <cellStyle name="Followed Hyperlink 19" xfId="44009" hidden="1" xr:uid="{00000000-0005-0000-0000-000072300000}"/>
    <cellStyle name="Followed Hyperlink 19" xfId="44082" hidden="1" xr:uid="{00000000-0005-0000-0000-000073300000}"/>
    <cellStyle name="Followed Hyperlink 19" xfId="44128" hidden="1" xr:uid="{00000000-0005-0000-0000-000074300000}"/>
    <cellStyle name="Followed Hyperlink 19" xfId="43723" hidden="1" xr:uid="{00000000-0005-0000-0000-000075300000}"/>
    <cellStyle name="Followed Hyperlink 19" xfId="44170" hidden="1" xr:uid="{00000000-0005-0000-0000-000076300000}"/>
    <cellStyle name="Followed Hyperlink 19" xfId="44208" hidden="1" xr:uid="{00000000-0005-0000-0000-000077300000}"/>
    <cellStyle name="Followed Hyperlink 19" xfId="44254" hidden="1" xr:uid="{00000000-0005-0000-0000-000078300000}"/>
    <cellStyle name="Followed Hyperlink 19" xfId="44296" hidden="1" xr:uid="{00000000-0005-0000-0000-00007A300000}"/>
    <cellStyle name="Followed Hyperlink 19" xfId="44334" hidden="1" xr:uid="{00000000-0005-0000-0000-00007B300000}"/>
    <cellStyle name="Followed Hyperlink 19" xfId="44380" hidden="1" xr:uid="{00000000-0005-0000-0000-00007C300000}"/>
    <cellStyle name="Followed Hyperlink 19" xfId="43891" hidden="1" xr:uid="{00000000-0005-0000-0000-00007D300000}"/>
    <cellStyle name="Followed Hyperlink 19" xfId="44422" hidden="1" xr:uid="{00000000-0005-0000-0000-00007E300000}"/>
    <cellStyle name="Followed Hyperlink 19" xfId="44460" hidden="1" xr:uid="{00000000-0005-0000-0000-00007F300000}"/>
    <cellStyle name="Followed Hyperlink 19" xfId="44506" hidden="1" xr:uid="{00000000-0005-0000-0000-000080300000}"/>
    <cellStyle name="Followed Hyperlink 19" xfId="44632" hidden="1" xr:uid="{00000000-0005-0000-0000-000081300000}"/>
    <cellStyle name="Followed Hyperlink 19" xfId="44670" hidden="1" xr:uid="{00000000-0005-0000-0000-000082300000}"/>
    <cellStyle name="Followed Hyperlink 19" xfId="44716" hidden="1" xr:uid="{00000000-0005-0000-0000-000083300000}"/>
    <cellStyle name="Followed Hyperlink 19" xfId="44565" hidden="1" xr:uid="{00000000-0005-0000-0000-000084300000}"/>
    <cellStyle name="Followed Hyperlink 19" xfId="44758" hidden="1" xr:uid="{00000000-0005-0000-0000-000085300000}"/>
    <cellStyle name="Followed Hyperlink 19" xfId="44796" hidden="1" xr:uid="{00000000-0005-0000-0000-000086300000}"/>
    <cellStyle name="Followed Hyperlink 19" xfId="44842" hidden="1" xr:uid="{00000000-0005-0000-0000-000087300000}"/>
    <cellStyle name="Followed Hyperlink 19" xfId="44922" hidden="1" xr:uid="{00000000-0005-0000-0000-000088300000}"/>
    <cellStyle name="Followed Hyperlink 19" xfId="45006" hidden="1" xr:uid="{00000000-0005-0000-0000-00008A300000}"/>
    <cellStyle name="Followed Hyperlink 19" xfId="45052" hidden="1" xr:uid="{00000000-0005-0000-0000-00008B300000}"/>
    <cellStyle name="Followed Hyperlink 19" xfId="45181" hidden="1" xr:uid="{00000000-0005-0000-0000-00008C300000}"/>
    <cellStyle name="Followed Hyperlink 19" xfId="45227" hidden="1" xr:uid="{00000000-0005-0000-0000-00008D300000}"/>
    <cellStyle name="Followed Hyperlink 19" xfId="45307" hidden="1" xr:uid="{00000000-0005-0000-0000-00008E300000}"/>
    <cellStyle name="Followed Hyperlink 19" xfId="45353" hidden="1" xr:uid="{00000000-0005-0000-0000-00008F300000}"/>
    <cellStyle name="Followed Hyperlink 19" xfId="45395" hidden="1" xr:uid="{00000000-0005-0000-0000-000090300000}"/>
    <cellStyle name="Followed Hyperlink 19" xfId="45476" hidden="1" xr:uid="{00000000-0005-0000-0000-000091300000}"/>
    <cellStyle name="Followed Hyperlink 19" xfId="45522" hidden="1" xr:uid="{00000000-0005-0000-0000-000092300000}"/>
    <cellStyle name="Followed Hyperlink 19" xfId="45081" hidden="1" xr:uid="{00000000-0005-0000-0000-000093300000}"/>
    <cellStyle name="Followed Hyperlink 19" xfId="45563" hidden="1" xr:uid="{00000000-0005-0000-0000-000094300000}"/>
    <cellStyle name="Followed Hyperlink 19" xfId="45644" hidden="1" xr:uid="{00000000-0005-0000-0000-000095300000}"/>
    <cellStyle name="Followed Hyperlink 19" xfId="45690" hidden="1" xr:uid="{00000000-0005-0000-0000-000096300000}"/>
    <cellStyle name="Followed Hyperlink 19" xfId="45420" hidden="1" xr:uid="{00000000-0005-0000-0000-000097300000}"/>
    <cellStyle name="Followed Hyperlink 19" xfId="45731" hidden="1" xr:uid="{00000000-0005-0000-0000-000098300000}"/>
    <cellStyle name="Followed Hyperlink 19" xfId="45828" hidden="1" xr:uid="{00000000-0005-0000-0000-00009A300000}"/>
    <cellStyle name="Followed Hyperlink 19" xfId="45428" hidden="1" xr:uid="{00000000-0005-0000-0000-00009B300000}"/>
    <cellStyle name="Followed Hyperlink 19" xfId="45885" hidden="1" xr:uid="{00000000-0005-0000-0000-00009C300000}"/>
    <cellStyle name="Followed Hyperlink 19" xfId="45970" hidden="1" xr:uid="{00000000-0005-0000-0000-00009E300000}"/>
    <cellStyle name="Followed Hyperlink 19" xfId="46067" hidden="1" xr:uid="{00000000-0005-0000-0000-00009F300000}"/>
    <cellStyle name="Followed Hyperlink 19" xfId="46136" hidden="1" xr:uid="{00000000-0005-0000-0000-0000A0300000}"/>
    <cellStyle name="Followed Hyperlink 19" xfId="46182" hidden="1" xr:uid="{00000000-0005-0000-0000-0000A1300000}"/>
    <cellStyle name="Followed Hyperlink 19" xfId="45455" hidden="1" xr:uid="{00000000-0005-0000-0000-0000A2300000}"/>
    <cellStyle name="Followed Hyperlink 19" xfId="46235" hidden="1" xr:uid="{00000000-0005-0000-0000-0000A3300000}"/>
    <cellStyle name="Followed Hyperlink 19" xfId="46312" hidden="1" xr:uid="{00000000-0005-0000-0000-0000A4300000}"/>
    <cellStyle name="Followed Hyperlink 19" xfId="45599" hidden="1" xr:uid="{00000000-0005-0000-0000-0000A6300000}"/>
    <cellStyle name="Followed Hyperlink 19" xfId="46358" hidden="1" xr:uid="{00000000-0005-0000-0000-0000A5300000}"/>
    <cellStyle name="Followed Hyperlink 19" xfId="25871" hidden="1" xr:uid="{00000000-0005-0000-0000-000081320000}"/>
    <cellStyle name="Followed Hyperlink 19" xfId="25917" hidden="1" xr:uid="{00000000-0005-0000-0000-000082320000}"/>
    <cellStyle name="Followed Hyperlink 19" xfId="25766" hidden="1" xr:uid="{00000000-0005-0000-0000-000083320000}"/>
    <cellStyle name="Followed Hyperlink 19" xfId="25959" hidden="1" xr:uid="{00000000-0005-0000-0000-000084320000}"/>
    <cellStyle name="Followed Hyperlink 19" xfId="25997" hidden="1" xr:uid="{00000000-0005-0000-0000-000085320000}"/>
    <cellStyle name="Followed Hyperlink 19" xfId="26043" hidden="1" xr:uid="{00000000-0005-0000-0000-000086320000}"/>
    <cellStyle name="Followed Hyperlink 19" xfId="23703" hidden="1" xr:uid="{00000000-0005-0000-0000-000087320000}"/>
    <cellStyle name="Followed Hyperlink 19" xfId="26093" hidden="1" xr:uid="{00000000-0005-0000-0000-000088320000}"/>
    <cellStyle name="Followed Hyperlink 19" xfId="26131" hidden="1" xr:uid="{00000000-0005-0000-0000-000089320000}"/>
    <cellStyle name="Followed Hyperlink 19" xfId="26177" hidden="1" xr:uid="{00000000-0005-0000-0000-00008A320000}"/>
    <cellStyle name="Followed Hyperlink 19" xfId="26306" hidden="1" xr:uid="{00000000-0005-0000-0000-00008B320000}"/>
    <cellStyle name="Followed Hyperlink 19" xfId="26352" hidden="1" xr:uid="{00000000-0005-0000-0000-00008C320000}"/>
    <cellStyle name="Followed Hyperlink 19" xfId="26432" hidden="1" xr:uid="{00000000-0005-0000-0000-00008D320000}"/>
    <cellStyle name="Followed Hyperlink 19" xfId="26478" hidden="1" xr:uid="{00000000-0005-0000-0000-00008E320000}"/>
    <cellStyle name="Followed Hyperlink 19" xfId="26285" hidden="1" xr:uid="{00000000-0005-0000-0000-00008F320000}"/>
    <cellStyle name="Followed Hyperlink 19" xfId="26601" hidden="1" xr:uid="{00000000-0005-0000-0000-000091320000}"/>
    <cellStyle name="Followed Hyperlink 19" xfId="26647" hidden="1" xr:uid="{00000000-0005-0000-0000-000092320000}"/>
    <cellStyle name="Followed Hyperlink 19" xfId="26688" hidden="1" xr:uid="{00000000-0005-0000-0000-000094320000}"/>
    <cellStyle name="Followed Hyperlink 19" xfId="26769" hidden="1" xr:uid="{00000000-0005-0000-0000-000095320000}"/>
    <cellStyle name="Followed Hyperlink 19" xfId="26815" hidden="1" xr:uid="{00000000-0005-0000-0000-000096320000}"/>
    <cellStyle name="Followed Hyperlink 19" xfId="26545" hidden="1" xr:uid="{00000000-0005-0000-0000-000097320000}"/>
    <cellStyle name="Followed Hyperlink 19" xfId="26856" hidden="1" xr:uid="{00000000-0005-0000-0000-000098320000}"/>
    <cellStyle name="Followed Hyperlink 19" xfId="26907" hidden="1" xr:uid="{00000000-0005-0000-0000-000099320000}"/>
    <cellStyle name="Followed Hyperlink 19" xfId="26953" hidden="1" xr:uid="{00000000-0005-0000-0000-00009A320000}"/>
    <cellStyle name="Followed Hyperlink 19" xfId="26553" hidden="1" xr:uid="{00000000-0005-0000-0000-00009B320000}"/>
    <cellStyle name="Followed Hyperlink 19" xfId="27010" hidden="1" xr:uid="{00000000-0005-0000-0000-00009C320000}"/>
    <cellStyle name="Followed Hyperlink 19" xfId="27095" hidden="1" xr:uid="{00000000-0005-0000-0000-00009E320000}"/>
    <cellStyle name="Followed Hyperlink 19" xfId="27192" hidden="1" xr:uid="{00000000-0005-0000-0000-00009F320000}"/>
    <cellStyle name="Followed Hyperlink 19" xfId="27261" hidden="1" xr:uid="{00000000-0005-0000-0000-0000A0320000}"/>
    <cellStyle name="Followed Hyperlink 19" xfId="26580" hidden="1" xr:uid="{00000000-0005-0000-0000-0000A2320000}"/>
    <cellStyle name="Followed Hyperlink 19" xfId="27360" hidden="1" xr:uid="{00000000-0005-0000-0000-0000A3320000}"/>
    <cellStyle name="Followed Hyperlink 19" xfId="27437" hidden="1" xr:uid="{00000000-0005-0000-0000-0000A4320000}"/>
    <cellStyle name="Followed Hyperlink 19" xfId="27483" hidden="1" xr:uid="{00000000-0005-0000-0000-0000A5320000}"/>
    <cellStyle name="Followed Hyperlink 19" xfId="26724" hidden="1" xr:uid="{00000000-0005-0000-0000-0000A6320000}"/>
    <cellStyle name="Followed Hyperlink 19" xfId="27528" hidden="1" xr:uid="{00000000-0005-0000-0000-0000A7320000}"/>
    <cellStyle name="Followed Hyperlink 19" xfId="27601" hidden="1" xr:uid="{00000000-0005-0000-0000-0000A8320000}"/>
    <cellStyle name="Followed Hyperlink 19" xfId="27647" hidden="1" xr:uid="{00000000-0005-0000-0000-0000A9320000}"/>
    <cellStyle name="Followed Hyperlink 19" xfId="27242" hidden="1" xr:uid="{00000000-0005-0000-0000-0000AA320000}"/>
    <cellStyle name="Followed Hyperlink 19" xfId="27689" hidden="1" xr:uid="{00000000-0005-0000-0000-0000AB320000}"/>
    <cellStyle name="Followed Hyperlink 19" xfId="27727" hidden="1" xr:uid="{00000000-0005-0000-0000-0000AC320000}"/>
    <cellStyle name="Followed Hyperlink 19" xfId="27773" hidden="1" xr:uid="{00000000-0005-0000-0000-0000AD320000}"/>
    <cellStyle name="Followed Hyperlink 19" xfId="27231" hidden="1" xr:uid="{00000000-0005-0000-0000-0000AE320000}"/>
    <cellStyle name="Followed Hyperlink 19" xfId="27815" hidden="1" xr:uid="{00000000-0005-0000-0000-0000AF320000}"/>
    <cellStyle name="Followed Hyperlink 19" xfId="27853" hidden="1" xr:uid="{00000000-0005-0000-0000-0000B0320000}"/>
    <cellStyle name="Followed Hyperlink 19" xfId="27410" hidden="1" xr:uid="{00000000-0005-0000-0000-0000B2320000}"/>
    <cellStyle name="Followed Hyperlink 19" xfId="27941" hidden="1" xr:uid="{00000000-0005-0000-0000-0000B3320000}"/>
    <cellStyle name="Followed Hyperlink 19" xfId="27979" hidden="1" xr:uid="{00000000-0005-0000-0000-0000B4320000}"/>
    <cellStyle name="Followed Hyperlink 19" xfId="28025" hidden="1" xr:uid="{00000000-0005-0000-0000-0000B5320000}"/>
    <cellStyle name="Followed Hyperlink 19" xfId="26206" hidden="1" xr:uid="{00000000-0005-0000-0000-000093320000}"/>
    <cellStyle name="Followed Hyperlink 19" xfId="24731" hidden="1" xr:uid="{00000000-0005-0000-0000-000066320000}"/>
    <cellStyle name="Followed Hyperlink 19" xfId="24777" hidden="1" xr:uid="{00000000-0005-0000-0000-000067320000}"/>
    <cellStyle name="Followed Hyperlink 19" xfId="24828" hidden="1" xr:uid="{00000000-0005-0000-0000-000068320000}"/>
    <cellStyle name="Followed Hyperlink 19" xfId="24874" hidden="1" xr:uid="{00000000-0005-0000-0000-000069320000}"/>
    <cellStyle name="Followed Hyperlink 19" xfId="24943" hidden="1" xr:uid="{00000000-0005-0000-0000-00006A320000}"/>
    <cellStyle name="Followed Hyperlink 19" xfId="24989" hidden="1" xr:uid="{00000000-0005-0000-0000-00006B320000}"/>
    <cellStyle name="Followed Hyperlink 19" xfId="24262" hidden="1" xr:uid="{00000000-0005-0000-0000-00006C320000}"/>
    <cellStyle name="Followed Hyperlink 19" xfId="25042" hidden="1" xr:uid="{00000000-0005-0000-0000-00006D320000}"/>
    <cellStyle name="Followed Hyperlink 19" xfId="25119" hidden="1" xr:uid="{00000000-0005-0000-0000-00006E320000}"/>
    <cellStyle name="Followed Hyperlink 19" xfId="24406" hidden="1" xr:uid="{00000000-0005-0000-0000-000070320000}"/>
    <cellStyle name="Followed Hyperlink 19" xfId="25210" hidden="1" xr:uid="{00000000-0005-0000-0000-000071320000}"/>
    <cellStyle name="Followed Hyperlink 19" xfId="25283" hidden="1" xr:uid="{00000000-0005-0000-0000-000072320000}"/>
    <cellStyle name="Followed Hyperlink 19" xfId="25329" hidden="1" xr:uid="{00000000-0005-0000-0000-000073320000}"/>
    <cellStyle name="Followed Hyperlink 19" xfId="24924" hidden="1" xr:uid="{00000000-0005-0000-0000-000074320000}"/>
    <cellStyle name="Followed Hyperlink 19" xfId="25371" hidden="1" xr:uid="{00000000-0005-0000-0000-000075320000}"/>
    <cellStyle name="Followed Hyperlink 19" xfId="25409" hidden="1" xr:uid="{00000000-0005-0000-0000-000076320000}"/>
    <cellStyle name="Followed Hyperlink 19" xfId="25455" hidden="1" xr:uid="{00000000-0005-0000-0000-000077320000}"/>
    <cellStyle name="Followed Hyperlink 19" xfId="24913" hidden="1" xr:uid="{00000000-0005-0000-0000-000078320000}"/>
    <cellStyle name="Followed Hyperlink 19" xfId="25497" hidden="1" xr:uid="{00000000-0005-0000-0000-000079320000}"/>
    <cellStyle name="Followed Hyperlink 19" xfId="25535" hidden="1" xr:uid="{00000000-0005-0000-0000-00007A320000}"/>
    <cellStyle name="Followed Hyperlink 19" xfId="25581" hidden="1" xr:uid="{00000000-0005-0000-0000-00007B320000}"/>
    <cellStyle name="Followed Hyperlink 19" xfId="25092" hidden="1" xr:uid="{00000000-0005-0000-0000-00007C320000}"/>
    <cellStyle name="Followed Hyperlink 19" xfId="25661" hidden="1" xr:uid="{00000000-0005-0000-0000-00007E320000}"/>
    <cellStyle name="Followed Hyperlink 19" xfId="25707" hidden="1" xr:uid="{00000000-0005-0000-0000-00007F320000}"/>
    <cellStyle name="Followed Hyperlink 19" xfId="24160" hidden="1" xr:uid="{00000000-0005-0000-0000-000058320000}"/>
    <cellStyle name="Followed Hyperlink 19" xfId="23967" hidden="1" xr:uid="{00000000-0005-0000-0000-000059320000}"/>
    <cellStyle name="Followed Hyperlink 19" xfId="24202" hidden="1" xr:uid="{00000000-0005-0000-0000-00005A320000}"/>
    <cellStyle name="Followed Hyperlink 19" xfId="24283" hidden="1" xr:uid="{00000000-0005-0000-0000-00005B320000}"/>
    <cellStyle name="Followed Hyperlink 19" xfId="24329" hidden="1" xr:uid="{00000000-0005-0000-0000-00005C320000}"/>
    <cellStyle name="Followed Hyperlink 19" xfId="24370" hidden="1" xr:uid="{00000000-0005-0000-0000-00005E320000}"/>
    <cellStyle name="Followed Hyperlink 19" xfId="24497" hidden="1" xr:uid="{00000000-0005-0000-0000-000060320000}"/>
    <cellStyle name="Followed Hyperlink 19" xfId="24538" hidden="1" xr:uid="{00000000-0005-0000-0000-000061320000}"/>
    <cellStyle name="Followed Hyperlink 19" xfId="24589" hidden="1" xr:uid="{00000000-0005-0000-0000-000062320000}"/>
    <cellStyle name="Followed Hyperlink 19" xfId="24635" hidden="1" xr:uid="{00000000-0005-0000-0000-000063320000}"/>
    <cellStyle name="Followed Hyperlink 19" xfId="24235" hidden="1" xr:uid="{00000000-0005-0000-0000-000064320000}"/>
    <cellStyle name="Followed Hyperlink 19" xfId="24692" hidden="1" xr:uid="{00000000-0005-0000-0000-000065320000}"/>
    <cellStyle name="Followed Hyperlink 19" xfId="23775" hidden="1" xr:uid="{00000000-0005-0000-0000-000052320000}"/>
    <cellStyle name="Followed Hyperlink 19" xfId="23813" hidden="1" xr:uid="{00000000-0005-0000-0000-000053320000}"/>
    <cellStyle name="Followed Hyperlink 19" xfId="23859" hidden="1" xr:uid="{00000000-0005-0000-0000-000054320000}"/>
    <cellStyle name="Followed Hyperlink 19" xfId="23988" hidden="1" xr:uid="{00000000-0005-0000-0000-000055320000}"/>
    <cellStyle name="Followed Hyperlink 19" xfId="24034" hidden="1" xr:uid="{00000000-0005-0000-0000-000056320000}"/>
    <cellStyle name="Followed Hyperlink 19" xfId="24114" hidden="1" xr:uid="{00000000-0005-0000-0000-000057320000}"/>
    <cellStyle name="Followed Hyperlink 19" xfId="23605" hidden="1" xr:uid="{00000000-0005-0000-0000-00004F320000}"/>
    <cellStyle name="Followed Hyperlink 19" xfId="23651" hidden="1" xr:uid="{00000000-0005-0000-0000-000050320000}"/>
    <cellStyle name="Followed Hyperlink 19" xfId="23729" hidden="1" xr:uid="{00000000-0005-0000-0000-000051320000}"/>
    <cellStyle name="Followed Hyperlink 19" xfId="23374" hidden="1" xr:uid="{00000000-0005-0000-0000-00004D320000}"/>
    <cellStyle name="Followed Hyperlink 19" xfId="23525" hidden="1" xr:uid="{00000000-0005-0000-0000-00004C320000}"/>
    <cellStyle name="Followed Hyperlink 19" xfId="56606" xr:uid="{00000000-0005-0000-0000-0000DD340000}"/>
    <cellStyle name="Followed Hyperlink 2" xfId="21613" hidden="1" xr:uid="{00000000-0005-0000-0000-0000DC360000}"/>
    <cellStyle name="Followed Hyperlink 2" xfId="20212" hidden="1" xr:uid="{00000000-0005-0000-0000-0000BB360000}"/>
    <cellStyle name="Followed Hyperlink 2" xfId="18751" hidden="1" xr:uid="{00000000-0005-0000-0000-00009A360000}"/>
    <cellStyle name="Followed Hyperlink 2" xfId="4781" hidden="1" xr:uid="{00000000-0005-0000-0000-00004B390000}"/>
    <cellStyle name="Followed Hyperlink 2" xfId="4848" hidden="1" xr:uid="{00000000-0005-0000-0000-00004C390000}"/>
    <cellStyle name="Followed Hyperlink 2" xfId="4976" hidden="1" xr:uid="{00000000-0005-0000-0000-00004E390000}"/>
    <cellStyle name="Followed Hyperlink 2" xfId="4993" hidden="1" xr:uid="{00000000-0005-0000-0000-00004F390000}"/>
    <cellStyle name="Followed Hyperlink 2" xfId="5077" hidden="1" xr:uid="{00000000-0005-0000-0000-000051390000}"/>
    <cellStyle name="Followed Hyperlink 2" xfId="5235" hidden="1" xr:uid="{00000000-0005-0000-0000-000052390000}"/>
    <cellStyle name="Followed Hyperlink 2" xfId="5252" hidden="1" xr:uid="{00000000-0005-0000-0000-000053390000}"/>
    <cellStyle name="Followed Hyperlink 2" xfId="5361" hidden="1" xr:uid="{00000000-0005-0000-0000-000054390000}"/>
    <cellStyle name="Followed Hyperlink 2" xfId="5378" hidden="1" xr:uid="{00000000-0005-0000-0000-000055390000}"/>
    <cellStyle name="Followed Hyperlink 2" xfId="5181" hidden="1" xr:uid="{00000000-0005-0000-0000-000056390000}"/>
    <cellStyle name="Followed Hyperlink 2" xfId="5420" hidden="1" xr:uid="{00000000-0005-0000-0000-000057390000}"/>
    <cellStyle name="Followed Hyperlink 2" xfId="5530" hidden="1" xr:uid="{00000000-0005-0000-0000-000058390000}"/>
    <cellStyle name="Followed Hyperlink 2" xfId="5547" hidden="1" xr:uid="{00000000-0005-0000-0000-000059390000}"/>
    <cellStyle name="Followed Hyperlink 2" xfId="5136" hidden="1" xr:uid="{00000000-0005-0000-0000-00005A390000}"/>
    <cellStyle name="Followed Hyperlink 2" xfId="5588" hidden="1" xr:uid="{00000000-0005-0000-0000-00005B390000}"/>
    <cellStyle name="Followed Hyperlink 2" xfId="5698" hidden="1" xr:uid="{00000000-0005-0000-0000-00005C390000}"/>
    <cellStyle name="Followed Hyperlink 2" xfId="5756" hidden="1" xr:uid="{00000000-0005-0000-0000-00005E390000}"/>
    <cellStyle name="Followed Hyperlink 2" xfId="5836" hidden="1" xr:uid="{00000000-0005-0000-0000-00005F390000}"/>
    <cellStyle name="Followed Hyperlink 2" xfId="5853" hidden="1" xr:uid="{00000000-0005-0000-0000-000060390000}"/>
    <cellStyle name="Followed Hyperlink 2" xfId="5910" hidden="1" xr:uid="{00000000-0005-0000-0000-000062390000}"/>
    <cellStyle name="Followed Hyperlink 2" xfId="5978" hidden="1" xr:uid="{00000000-0005-0000-0000-000063390000}"/>
    <cellStyle name="Followed Hyperlink 2" xfId="5995" hidden="1" xr:uid="{00000000-0005-0000-0000-000064390000}"/>
    <cellStyle name="Followed Hyperlink 2" xfId="6075" hidden="1" xr:uid="{00000000-0005-0000-0000-000065390000}"/>
    <cellStyle name="Followed Hyperlink 2" xfId="6092" hidden="1" xr:uid="{00000000-0005-0000-0000-000066390000}"/>
    <cellStyle name="Followed Hyperlink 2" xfId="6190" hidden="1" xr:uid="{00000000-0005-0000-0000-000067390000}"/>
    <cellStyle name="Followed Hyperlink 2" xfId="6207" hidden="1" xr:uid="{00000000-0005-0000-0000-000068390000}"/>
    <cellStyle name="Followed Hyperlink 2" xfId="5478" hidden="1" xr:uid="{00000000-0005-0000-0000-000069390000}"/>
    <cellStyle name="Followed Hyperlink 2" xfId="6260" hidden="1" xr:uid="{00000000-0005-0000-0000-00006A390000}"/>
    <cellStyle name="Followed Hyperlink 2" xfId="6366" hidden="1" xr:uid="{00000000-0005-0000-0000-00006B390000}"/>
    <cellStyle name="Followed Hyperlink 2" xfId="6383" hidden="1" xr:uid="{00000000-0005-0000-0000-00006C390000}"/>
    <cellStyle name="Followed Hyperlink 2" xfId="6428" hidden="1" xr:uid="{00000000-0005-0000-0000-00006E390000}"/>
    <cellStyle name="Followed Hyperlink 2" xfId="6530" hidden="1" xr:uid="{00000000-0005-0000-0000-00006F390000}"/>
    <cellStyle name="Followed Hyperlink 2" xfId="6547" hidden="1" xr:uid="{00000000-0005-0000-0000-000070390000}"/>
    <cellStyle name="Followed Hyperlink 2" xfId="5801" hidden="1" xr:uid="{00000000-0005-0000-0000-000071390000}"/>
    <cellStyle name="Followed Hyperlink 2" xfId="6656" hidden="1" xr:uid="{00000000-0005-0000-0000-000073390000}"/>
    <cellStyle name="Followed Hyperlink 2" xfId="6673" hidden="1" xr:uid="{00000000-0005-0000-0000-000074390000}"/>
    <cellStyle name="Followed Hyperlink 2" xfId="6303" hidden="1" xr:uid="{00000000-0005-0000-0000-000075390000}"/>
    <cellStyle name="Followed Hyperlink 2" xfId="6782" hidden="1" xr:uid="{00000000-0005-0000-0000-000077390000}"/>
    <cellStyle name="Followed Hyperlink 2" xfId="6799" hidden="1" xr:uid="{00000000-0005-0000-0000-000078390000}"/>
    <cellStyle name="Followed Hyperlink 2" xfId="6474" hidden="1" xr:uid="{00000000-0005-0000-0000-000079390000}"/>
    <cellStyle name="Followed Hyperlink 2" xfId="6841" hidden="1" xr:uid="{00000000-0005-0000-0000-00007A390000}"/>
    <cellStyle name="Followed Hyperlink 2" xfId="6908" hidden="1" xr:uid="{00000000-0005-0000-0000-00007B390000}"/>
    <cellStyle name="Followed Hyperlink 2" xfId="6925" hidden="1" xr:uid="{00000000-0005-0000-0000-00007C390000}"/>
    <cellStyle name="Followed Hyperlink 2" xfId="7051" hidden="1" xr:uid="{00000000-0005-0000-0000-00007E390000}"/>
    <cellStyle name="Followed Hyperlink 2" xfId="7118" hidden="1" xr:uid="{00000000-0005-0000-0000-00007F390000}"/>
    <cellStyle name="Followed Hyperlink 2" xfId="7135" hidden="1" xr:uid="{00000000-0005-0000-0000-000080390000}"/>
    <cellStyle name="Followed Hyperlink 2" xfId="6980" hidden="1" xr:uid="{00000000-0005-0000-0000-000081390000}"/>
    <cellStyle name="Followed Hyperlink 2" xfId="7177" hidden="1" xr:uid="{00000000-0005-0000-0000-000082390000}"/>
    <cellStyle name="Followed Hyperlink 2" xfId="7244" hidden="1" xr:uid="{00000000-0005-0000-0000-000083390000}"/>
    <cellStyle name="Followed Hyperlink 2" xfId="4918" hidden="1" xr:uid="{00000000-0005-0000-0000-000085390000}"/>
    <cellStyle name="Followed Hyperlink 2" xfId="7311" hidden="1" xr:uid="{00000000-0005-0000-0000-000086390000}"/>
    <cellStyle name="Followed Hyperlink 2" xfId="7378" hidden="1" xr:uid="{00000000-0005-0000-0000-000087390000}"/>
    <cellStyle name="Followed Hyperlink 2" xfId="7395" hidden="1" xr:uid="{00000000-0005-0000-0000-000088390000}"/>
    <cellStyle name="Followed Hyperlink 2" xfId="7553" hidden="1" xr:uid="{00000000-0005-0000-0000-000089390000}"/>
    <cellStyle name="Followed Hyperlink 2" xfId="7570" hidden="1" xr:uid="{00000000-0005-0000-0000-00008A390000}"/>
    <cellStyle name="Followed Hyperlink 2" xfId="7679" hidden="1" xr:uid="{00000000-0005-0000-0000-00008B390000}"/>
    <cellStyle name="Followed Hyperlink 2" xfId="7696" hidden="1" xr:uid="{00000000-0005-0000-0000-00008C390000}"/>
    <cellStyle name="Followed Hyperlink 2" xfId="7738" hidden="1" xr:uid="{00000000-0005-0000-0000-00008E390000}"/>
    <cellStyle name="Followed Hyperlink 2" xfId="7848" hidden="1" xr:uid="{00000000-0005-0000-0000-00008F390000}"/>
    <cellStyle name="Followed Hyperlink 2" xfId="7865" hidden="1" xr:uid="{00000000-0005-0000-0000-000090390000}"/>
    <cellStyle name="Followed Hyperlink 2" xfId="7454" hidden="1" xr:uid="{00000000-0005-0000-0000-000091390000}"/>
    <cellStyle name="Followed Hyperlink 2" xfId="7906" hidden="1" xr:uid="{00000000-0005-0000-0000-000092390000}"/>
    <cellStyle name="Followed Hyperlink 2" xfId="8016" hidden="1" xr:uid="{00000000-0005-0000-0000-000093390000}"/>
    <cellStyle name="Followed Hyperlink 2" xfId="8033" hidden="1" xr:uid="{00000000-0005-0000-0000-000094390000}"/>
    <cellStyle name="Followed Hyperlink 2" xfId="8074" hidden="1" xr:uid="{00000000-0005-0000-0000-000096390000}"/>
    <cellStyle name="Followed Hyperlink 2" xfId="8154" hidden="1" xr:uid="{00000000-0005-0000-0000-000097390000}"/>
    <cellStyle name="Followed Hyperlink 2" xfId="8171" hidden="1" xr:uid="{00000000-0005-0000-0000-000098390000}"/>
    <cellStyle name="Followed Hyperlink 2" xfId="8211" hidden="1" xr:uid="{00000000-0005-0000-0000-000099390000}"/>
    <cellStyle name="Followed Hyperlink 2" xfId="8228" hidden="1" xr:uid="{00000000-0005-0000-0000-00009A390000}"/>
    <cellStyle name="Followed Hyperlink 2" xfId="8296" hidden="1" xr:uid="{00000000-0005-0000-0000-00009B390000}"/>
    <cellStyle name="Followed Hyperlink 2" xfId="8313" hidden="1" xr:uid="{00000000-0005-0000-0000-00009C390000}"/>
    <cellStyle name="Followed Hyperlink 2" xfId="8410" hidden="1" xr:uid="{00000000-0005-0000-0000-00009E390000}"/>
    <cellStyle name="Followed Hyperlink 2" xfId="8508" hidden="1" xr:uid="{00000000-0005-0000-0000-00009F390000}"/>
    <cellStyle name="Followed Hyperlink 2" xfId="8525" hidden="1" xr:uid="{00000000-0005-0000-0000-0000A0390000}"/>
    <cellStyle name="Followed Hyperlink 2" xfId="7796" hidden="1" xr:uid="{00000000-0005-0000-0000-0000A1390000}"/>
    <cellStyle name="Followed Hyperlink 2" xfId="8578" hidden="1" xr:uid="{00000000-0005-0000-0000-0000A2390000}"/>
    <cellStyle name="Followed Hyperlink 2" xfId="8684" hidden="1" xr:uid="{00000000-0005-0000-0000-0000A3390000}"/>
    <cellStyle name="Followed Hyperlink 2" xfId="8701" hidden="1" xr:uid="{00000000-0005-0000-0000-0000A4390000}"/>
    <cellStyle name="Followed Hyperlink 2" xfId="7943" hidden="1" xr:uid="{00000000-0005-0000-0000-0000A5390000}"/>
    <cellStyle name="Followed Hyperlink 2" xfId="8848" hidden="1" xr:uid="{00000000-0005-0000-0000-0000A7390000}"/>
    <cellStyle name="Followed Hyperlink 2" xfId="8865" hidden="1" xr:uid="{00000000-0005-0000-0000-0000A8390000}"/>
    <cellStyle name="Followed Hyperlink 2" xfId="8119" hidden="1" xr:uid="{00000000-0005-0000-0000-0000A9390000}"/>
    <cellStyle name="Followed Hyperlink 2" xfId="8907" hidden="1" xr:uid="{00000000-0005-0000-0000-0000AA390000}"/>
    <cellStyle name="Followed Hyperlink 2" xfId="8974" hidden="1" xr:uid="{00000000-0005-0000-0000-0000AB390000}"/>
    <cellStyle name="Followed Hyperlink 2" xfId="8991" hidden="1" xr:uid="{00000000-0005-0000-0000-0000AC390000}"/>
    <cellStyle name="Followed Hyperlink 2" xfId="9033" hidden="1" xr:uid="{00000000-0005-0000-0000-0000AE390000}"/>
    <cellStyle name="Followed Hyperlink 2" xfId="9100" hidden="1" xr:uid="{00000000-0005-0000-0000-0000AF390000}"/>
    <cellStyle name="Followed Hyperlink 2" xfId="9117" hidden="1" xr:uid="{00000000-0005-0000-0000-0000B0390000}"/>
    <cellStyle name="Followed Hyperlink 2" xfId="8792" hidden="1" xr:uid="{00000000-0005-0000-0000-0000B1390000}"/>
    <cellStyle name="Followed Hyperlink 2" xfId="9159" hidden="1" xr:uid="{00000000-0005-0000-0000-0000B2390000}"/>
    <cellStyle name="Followed Hyperlink 2" xfId="5715" hidden="1" xr:uid="{00000000-0005-0000-0000-0000B3390000}"/>
    <cellStyle name="Followed Hyperlink 2" xfId="2170" hidden="1" xr:uid="{00000000-0005-0000-0000-0000B4390000}"/>
    <cellStyle name="Followed Hyperlink 2" xfId="2367" hidden="1" xr:uid="{00000000-0005-0000-0000-0000B5390000}"/>
    <cellStyle name="Followed Hyperlink 2" xfId="2434" hidden="1" xr:uid="{00000000-0005-0000-0000-0000B6390000}"/>
    <cellStyle name="Followed Hyperlink 2" xfId="2580" hidden="1" xr:uid="{00000000-0005-0000-0000-0000B8390000}"/>
    <cellStyle name="Followed Hyperlink 2" xfId="2597" hidden="1" xr:uid="{00000000-0005-0000-0000-0000B9390000}"/>
    <cellStyle name="Followed Hyperlink 2" xfId="2681" hidden="1" xr:uid="{00000000-0005-0000-0000-0000BB390000}"/>
    <cellStyle name="Followed Hyperlink 2" xfId="2839" hidden="1" xr:uid="{00000000-0005-0000-0000-0000BC390000}"/>
    <cellStyle name="Followed Hyperlink 2" xfId="2965" hidden="1" xr:uid="{00000000-0005-0000-0000-0000BE390000}"/>
    <cellStyle name="Followed Hyperlink 2" xfId="2982" hidden="1" xr:uid="{00000000-0005-0000-0000-0000BF390000}"/>
    <cellStyle name="Followed Hyperlink 2" xfId="2785" hidden="1" xr:uid="{00000000-0005-0000-0000-0000C0390000}"/>
    <cellStyle name="Followed Hyperlink 2" xfId="3024" hidden="1" xr:uid="{00000000-0005-0000-0000-0000C1390000}"/>
    <cellStyle name="Followed Hyperlink 2" xfId="3134" hidden="1" xr:uid="{00000000-0005-0000-0000-0000C2390000}"/>
    <cellStyle name="Followed Hyperlink 2" xfId="3151" hidden="1" xr:uid="{00000000-0005-0000-0000-0000C3390000}"/>
    <cellStyle name="Followed Hyperlink 2" xfId="2740" hidden="1" xr:uid="{00000000-0005-0000-0000-0000C4390000}"/>
    <cellStyle name="Followed Hyperlink 2" xfId="3192" hidden="1" xr:uid="{00000000-0005-0000-0000-0000C5390000}"/>
    <cellStyle name="Followed Hyperlink 2" xfId="3302" hidden="1" xr:uid="{00000000-0005-0000-0000-0000C6390000}"/>
    <cellStyle name="Followed Hyperlink 2" xfId="3319" hidden="1" xr:uid="{00000000-0005-0000-0000-0000C7390000}"/>
    <cellStyle name="Followed Hyperlink 2" xfId="2901" hidden="1" xr:uid="{00000000-0005-0000-0000-0000C8390000}"/>
    <cellStyle name="Followed Hyperlink 2" xfId="3440" hidden="1" xr:uid="{00000000-0005-0000-0000-0000CA390000}"/>
    <cellStyle name="Followed Hyperlink 2" xfId="3457" hidden="1" xr:uid="{00000000-0005-0000-0000-0000CB390000}"/>
    <cellStyle name="Followed Hyperlink 2" xfId="3497" hidden="1" xr:uid="{00000000-0005-0000-0000-0000CC390000}"/>
    <cellStyle name="Followed Hyperlink 2" xfId="3582" hidden="1" xr:uid="{00000000-0005-0000-0000-0000CE390000}"/>
    <cellStyle name="Followed Hyperlink 2" xfId="3599" hidden="1" xr:uid="{00000000-0005-0000-0000-0000CF390000}"/>
    <cellStyle name="Followed Hyperlink 2" xfId="3679" hidden="1" xr:uid="{00000000-0005-0000-0000-0000D0390000}"/>
    <cellStyle name="Followed Hyperlink 2" xfId="3696" hidden="1" xr:uid="{00000000-0005-0000-0000-0000D1390000}"/>
    <cellStyle name="Followed Hyperlink 2" xfId="3794" hidden="1" xr:uid="{00000000-0005-0000-0000-0000D2390000}"/>
    <cellStyle name="Followed Hyperlink 2" xfId="3811" hidden="1" xr:uid="{00000000-0005-0000-0000-0000D3390000}"/>
    <cellStyle name="Followed Hyperlink 2" xfId="3082" hidden="1" xr:uid="{00000000-0005-0000-0000-0000D4390000}"/>
    <cellStyle name="Followed Hyperlink 2" xfId="3864" hidden="1" xr:uid="{00000000-0005-0000-0000-0000D5390000}"/>
    <cellStyle name="Followed Hyperlink 2" xfId="3970" hidden="1" xr:uid="{00000000-0005-0000-0000-0000D6390000}"/>
    <cellStyle name="Followed Hyperlink 2" xfId="3987" hidden="1" xr:uid="{00000000-0005-0000-0000-0000D7390000}"/>
    <cellStyle name="Followed Hyperlink 2" xfId="3229" hidden="1" xr:uid="{00000000-0005-0000-0000-0000D8390000}"/>
    <cellStyle name="Followed Hyperlink 2" xfId="4032" hidden="1" xr:uid="{00000000-0005-0000-0000-0000D9390000}"/>
    <cellStyle name="Followed Hyperlink 2" xfId="4151" hidden="1" xr:uid="{00000000-0005-0000-0000-0000DB390000}"/>
    <cellStyle name="Followed Hyperlink 2" xfId="3405" hidden="1" xr:uid="{00000000-0005-0000-0000-0000DC390000}"/>
    <cellStyle name="Followed Hyperlink 2" xfId="4260" hidden="1" xr:uid="{00000000-0005-0000-0000-0000DE390000}"/>
    <cellStyle name="Followed Hyperlink 2" xfId="4277" hidden="1" xr:uid="{00000000-0005-0000-0000-0000DF390000}"/>
    <cellStyle name="Followed Hyperlink 2" xfId="3907" hidden="1" xr:uid="{00000000-0005-0000-0000-0000E0390000}"/>
    <cellStyle name="Followed Hyperlink 2" xfId="4319" hidden="1" xr:uid="{00000000-0005-0000-0000-0000E1390000}"/>
    <cellStyle name="Followed Hyperlink 2" xfId="4386" hidden="1" xr:uid="{00000000-0005-0000-0000-0000E2390000}"/>
    <cellStyle name="Followed Hyperlink 2" xfId="4403" hidden="1" xr:uid="{00000000-0005-0000-0000-0000E3390000}"/>
    <cellStyle name="Followed Hyperlink 2" xfId="4078" hidden="1" xr:uid="{00000000-0005-0000-0000-0000E4390000}"/>
    <cellStyle name="Followed Hyperlink 2" xfId="4445" hidden="1" xr:uid="{00000000-0005-0000-0000-0000E5390000}"/>
    <cellStyle name="Followed Hyperlink 2" xfId="4512" hidden="1" xr:uid="{00000000-0005-0000-0000-0000E6390000}"/>
    <cellStyle name="Followed Hyperlink 2" xfId="4529" hidden="1" xr:uid="{00000000-0005-0000-0000-0000E7390000}"/>
    <cellStyle name="Followed Hyperlink 2" xfId="4638" hidden="1" xr:uid="{00000000-0005-0000-0000-0000E8390000}"/>
    <cellStyle name="Followed Hyperlink 2" xfId="1282" hidden="1" xr:uid="{00000000-0005-0000-0000-0000E9390000}"/>
    <cellStyle name="Followed Hyperlink 2" xfId="1380" hidden="1" xr:uid="{00000000-0005-0000-0000-0000EA390000}"/>
    <cellStyle name="Followed Hyperlink 2" xfId="668" hidden="1" xr:uid="{00000000-0005-0000-0000-0000EC390000}"/>
    <cellStyle name="Followed Hyperlink 2" xfId="1556" hidden="1" xr:uid="{00000000-0005-0000-0000-0000EE390000}"/>
    <cellStyle name="Followed Hyperlink 2" xfId="1573" hidden="1" xr:uid="{00000000-0005-0000-0000-0000EF390000}"/>
    <cellStyle name="Followed Hyperlink 2" xfId="815" hidden="1" xr:uid="{00000000-0005-0000-0000-0000F0390000}"/>
    <cellStyle name="Followed Hyperlink 2" xfId="1618" hidden="1" xr:uid="{00000000-0005-0000-0000-0000F1390000}"/>
    <cellStyle name="Followed Hyperlink 2" xfId="1720" hidden="1" xr:uid="{00000000-0005-0000-0000-0000F2390000}"/>
    <cellStyle name="Followed Hyperlink 2" xfId="1737" hidden="1" xr:uid="{00000000-0005-0000-0000-0000F3390000}"/>
    <cellStyle name="Followed Hyperlink 2" xfId="991" hidden="1" xr:uid="{00000000-0005-0000-0000-0000F4390000}"/>
    <cellStyle name="Followed Hyperlink 2" xfId="1779" hidden="1" xr:uid="{00000000-0005-0000-0000-0000F5390000}"/>
    <cellStyle name="Followed Hyperlink 2" xfId="1846" hidden="1" xr:uid="{00000000-0005-0000-0000-0000F6390000}"/>
    <cellStyle name="Followed Hyperlink 2" xfId="1863" hidden="1" xr:uid="{00000000-0005-0000-0000-0000F7390000}"/>
    <cellStyle name="Followed Hyperlink 2" xfId="1493" hidden="1" xr:uid="{00000000-0005-0000-0000-0000F8390000}"/>
    <cellStyle name="Followed Hyperlink 2" xfId="1905" hidden="1" xr:uid="{00000000-0005-0000-0000-0000F9390000}"/>
    <cellStyle name="Followed Hyperlink 2" xfId="1972" hidden="1" xr:uid="{00000000-0005-0000-0000-0000FA390000}"/>
    <cellStyle name="Followed Hyperlink 2" xfId="1989" hidden="1" xr:uid="{00000000-0005-0000-0000-0000FB390000}"/>
    <cellStyle name="Followed Hyperlink 2" xfId="2098" hidden="1" xr:uid="{00000000-0005-0000-0000-0000FE390000}"/>
    <cellStyle name="Followed Hyperlink 2" xfId="2224" hidden="1" xr:uid="{00000000-0005-0000-0000-0000003A0000}"/>
    <cellStyle name="Followed Hyperlink 2" xfId="2241" hidden="1" xr:uid="{00000000-0005-0000-0000-0000013A0000}"/>
    <cellStyle name="Followed Hyperlink 2" xfId="2308" hidden="1" xr:uid="{00000000-0005-0000-0000-0000023A0000}"/>
    <cellStyle name="Followed Hyperlink 2" xfId="2325" hidden="1" xr:uid="{00000000-0005-0000-0000-0000033A0000}"/>
    <cellStyle name="Followed Hyperlink 2" xfId="326" hidden="1" xr:uid="{00000000-0005-0000-0000-0000043A0000}"/>
    <cellStyle name="Followed Hyperlink 2" xfId="778" hidden="1" xr:uid="{00000000-0005-0000-0000-0000053A0000}"/>
    <cellStyle name="Followed Hyperlink 2" xfId="888" hidden="1" xr:uid="{00000000-0005-0000-0000-0000063A0000}"/>
    <cellStyle name="Followed Hyperlink 2" xfId="905" hidden="1" xr:uid="{00000000-0005-0000-0000-0000073A0000}"/>
    <cellStyle name="Followed Hyperlink 2" xfId="487" hidden="1" xr:uid="{00000000-0005-0000-0000-0000083A0000}"/>
    <cellStyle name="Followed Hyperlink 2" xfId="946" hidden="1" xr:uid="{00000000-0005-0000-0000-0000093A0000}"/>
    <cellStyle name="Followed Hyperlink 2" xfId="1026" hidden="1" xr:uid="{00000000-0005-0000-0000-00000A3A0000}"/>
    <cellStyle name="Followed Hyperlink 2" xfId="1043" hidden="1" xr:uid="{00000000-0005-0000-0000-00000B3A0000}"/>
    <cellStyle name="Followed Hyperlink 2" xfId="1083" hidden="1" xr:uid="{00000000-0005-0000-0000-00000C3A0000}"/>
    <cellStyle name="Followed Hyperlink 2" xfId="1168" hidden="1" xr:uid="{00000000-0005-0000-0000-00000E3A0000}"/>
    <cellStyle name="Followed Hyperlink 2" xfId="1265" hidden="1" xr:uid="{00000000-0005-0000-0000-0000103A0000}"/>
    <cellStyle name="Followed Hyperlink 2" xfId="442" hidden="1" xr:uid="{00000000-0005-0000-0000-0000113A0000}"/>
    <cellStyle name="Followed Hyperlink 2" xfId="551" hidden="1" xr:uid="{00000000-0005-0000-0000-0000123A0000}"/>
    <cellStyle name="Followed Hyperlink 2" xfId="568" hidden="1" xr:uid="{00000000-0005-0000-0000-0000133A0000}"/>
    <cellStyle name="Followed Hyperlink 2" xfId="371" hidden="1" xr:uid="{00000000-0005-0000-0000-0000143A0000}"/>
    <cellStyle name="Followed Hyperlink 2" xfId="610" hidden="1" xr:uid="{00000000-0005-0000-0000-0000153A0000}"/>
    <cellStyle name="Followed Hyperlink 2" xfId="720" hidden="1" xr:uid="{00000000-0005-0000-0000-0000163A0000}"/>
    <cellStyle name="Followed Hyperlink 2" xfId="737" hidden="1" xr:uid="{00000000-0005-0000-0000-0000173A0000}"/>
    <cellStyle name="Followed Hyperlink 2" xfId="250" hidden="1" xr:uid="{00000000-0005-0000-0000-0000183A0000}"/>
    <cellStyle name="Followed Hyperlink 2" xfId="267" hidden="1" xr:uid="{00000000-0005-0000-0000-0000193A0000}"/>
    <cellStyle name="Followed Hyperlink 2" xfId="425" hidden="1" xr:uid="{00000000-0005-0000-0000-00001A3A0000}"/>
    <cellStyle name="Followed Hyperlink 2" xfId="124" hidden="1" xr:uid="{00000000-0005-0000-0000-00001B3A0000}"/>
    <cellStyle name="Followed Hyperlink 2" xfId="141" hidden="1" xr:uid="{00000000-0005-0000-0000-00001C3A0000}"/>
    <cellStyle name="Followed Hyperlink 2" xfId="52" hidden="1" xr:uid="{00000000-0005-0000-0000-00001D3A0000}"/>
    <cellStyle name="Followed Hyperlink 2" xfId="1100" hidden="1" xr:uid="{00000000-0005-0000-0000-00000D3A0000}"/>
    <cellStyle name="Followed Hyperlink 2" xfId="1450" hidden="1" xr:uid="{00000000-0005-0000-0000-0000ED390000}"/>
    <cellStyle name="Followed Hyperlink 2" xfId="4193" hidden="1" xr:uid="{00000000-0005-0000-0000-0000DD390000}"/>
    <cellStyle name="Followed Hyperlink 2" xfId="3514" hidden="1" xr:uid="{00000000-0005-0000-0000-0000CD390000}"/>
    <cellStyle name="Followed Hyperlink 2" xfId="2856" hidden="1" xr:uid="{00000000-0005-0000-0000-0000BD390000}"/>
    <cellStyle name="Followed Hyperlink 2" xfId="8621" hidden="1" xr:uid="{00000000-0005-0000-0000-0000AD390000}"/>
    <cellStyle name="Followed Hyperlink 2" xfId="8393" hidden="1" xr:uid="{00000000-0005-0000-0000-00009D390000}"/>
    <cellStyle name="Followed Hyperlink 2" xfId="7499" hidden="1" xr:uid="{00000000-0005-0000-0000-00008D390000}"/>
    <cellStyle name="Followed Hyperlink 2" xfId="7034" hidden="1" xr:uid="{00000000-0005-0000-0000-00007D390000}"/>
    <cellStyle name="Followed Hyperlink 2" xfId="5625" hidden="1" xr:uid="{00000000-0005-0000-0000-00006D390000}"/>
    <cellStyle name="Followed Hyperlink 2" xfId="5297" hidden="1" xr:uid="{00000000-0005-0000-0000-00005D390000}"/>
    <cellStyle name="Followed Hyperlink 2" xfId="4865" hidden="1" xr:uid="{00000000-0005-0000-0000-00004D390000}"/>
    <cellStyle name="Followed Hyperlink 2" xfId="18306" hidden="1" xr:uid="{00000000-0005-0000-0000-00003D390000}"/>
    <cellStyle name="Followed Hyperlink 2" xfId="17627" hidden="1" xr:uid="{00000000-0005-0000-0000-00002D390000}"/>
    <cellStyle name="Followed Hyperlink 2" xfId="16969" hidden="1" xr:uid="{00000000-0005-0000-0000-00001D390000}"/>
    <cellStyle name="Followed Hyperlink 2" xfId="15797" hidden="1" xr:uid="{00000000-0005-0000-0000-00000D390000}"/>
    <cellStyle name="Followed Hyperlink 2" xfId="14459" hidden="1" xr:uid="{00000000-0005-0000-0000-0000ED380000}"/>
    <cellStyle name="Followed Hyperlink 2" xfId="13988" hidden="1" xr:uid="{00000000-0005-0000-0000-0000DD380000}"/>
    <cellStyle name="Followed Hyperlink 2" xfId="13555" hidden="1" xr:uid="{00000000-0005-0000-0000-0000CD380000}"/>
    <cellStyle name="Followed Hyperlink 2" xfId="12861" hidden="1" xr:uid="{00000000-0005-0000-0000-0000BD380000}"/>
    <cellStyle name="Followed Hyperlink 2" xfId="12085" hidden="1" xr:uid="{00000000-0005-0000-0000-0000AD380000}"/>
    <cellStyle name="Followed Hyperlink 2" xfId="11418" hidden="1" xr:uid="{00000000-0005-0000-0000-00009D380000}"/>
    <cellStyle name="Followed Hyperlink 2" xfId="2115" hidden="1" xr:uid="{00000000-0005-0000-0000-0000FF390000}"/>
    <cellStyle name="Followed Hyperlink 2" xfId="2664" hidden="1" xr:uid="{00000000-0005-0000-0000-0000BA390000}"/>
    <cellStyle name="Followed Hyperlink 2" xfId="6715" hidden="1" xr:uid="{00000000-0005-0000-0000-000076390000}"/>
    <cellStyle name="Followed Hyperlink 2" xfId="13916" hidden="1" xr:uid="{00000000-0005-0000-0000-0000D7380000}"/>
    <cellStyle name="Followed Hyperlink 2" xfId="13933" hidden="1" xr:uid="{00000000-0005-0000-0000-0000D8380000}"/>
    <cellStyle name="Followed Hyperlink 2" xfId="14042" hidden="1" xr:uid="{00000000-0005-0000-0000-0000D9380000}"/>
    <cellStyle name="Followed Hyperlink 2" xfId="14059" hidden="1" xr:uid="{00000000-0005-0000-0000-0000DA380000}"/>
    <cellStyle name="Followed Hyperlink 2" xfId="14126" hidden="1" xr:uid="{00000000-0005-0000-0000-0000DB380000}"/>
    <cellStyle name="Followed Hyperlink 2" xfId="14143" hidden="1" xr:uid="{00000000-0005-0000-0000-0000DC380000}"/>
    <cellStyle name="Followed Hyperlink 2" xfId="14252" hidden="1" xr:uid="{00000000-0005-0000-0000-0000DF380000}"/>
    <cellStyle name="Followed Hyperlink 2" xfId="14269" hidden="1" xr:uid="{00000000-0005-0000-0000-0000E0380000}"/>
    <cellStyle name="Followed Hyperlink 2" xfId="11926" hidden="1" xr:uid="{00000000-0005-0000-0000-0000E1380000}"/>
    <cellStyle name="Followed Hyperlink 2" xfId="14316" hidden="1" xr:uid="{00000000-0005-0000-0000-0000E2380000}"/>
    <cellStyle name="Followed Hyperlink 2" xfId="14383" hidden="1" xr:uid="{00000000-0005-0000-0000-0000E3380000}"/>
    <cellStyle name="Followed Hyperlink 2" xfId="14400" hidden="1" xr:uid="{00000000-0005-0000-0000-0000E4380000}"/>
    <cellStyle name="Followed Hyperlink 2" xfId="14558" hidden="1" xr:uid="{00000000-0005-0000-0000-0000E5380000}"/>
    <cellStyle name="Followed Hyperlink 2" xfId="14575" hidden="1" xr:uid="{00000000-0005-0000-0000-0000E6380000}"/>
    <cellStyle name="Followed Hyperlink 2" xfId="14684" hidden="1" xr:uid="{00000000-0005-0000-0000-0000E7380000}"/>
    <cellStyle name="Followed Hyperlink 2" xfId="14701" hidden="1" xr:uid="{00000000-0005-0000-0000-0000E8380000}"/>
    <cellStyle name="Followed Hyperlink 2" xfId="14504" hidden="1" xr:uid="{00000000-0005-0000-0000-0000E9380000}"/>
    <cellStyle name="Followed Hyperlink 2" xfId="14743" hidden="1" xr:uid="{00000000-0005-0000-0000-0000EA380000}"/>
    <cellStyle name="Followed Hyperlink 2" xfId="14853" hidden="1" xr:uid="{00000000-0005-0000-0000-0000EB380000}"/>
    <cellStyle name="Followed Hyperlink 2" xfId="14870" hidden="1" xr:uid="{00000000-0005-0000-0000-0000EC380000}"/>
    <cellStyle name="Followed Hyperlink 2" xfId="15021" hidden="1" xr:uid="{00000000-0005-0000-0000-0000EF380000}"/>
    <cellStyle name="Followed Hyperlink 2" xfId="14620" hidden="1" xr:uid="{00000000-0005-0000-0000-0000F1380000}"/>
    <cellStyle name="Followed Hyperlink 2" xfId="15079" hidden="1" xr:uid="{00000000-0005-0000-0000-0000F2380000}"/>
    <cellStyle name="Followed Hyperlink 2" xfId="15159" hidden="1" xr:uid="{00000000-0005-0000-0000-0000F3380000}"/>
    <cellStyle name="Followed Hyperlink 2" xfId="15176" hidden="1" xr:uid="{00000000-0005-0000-0000-0000F4380000}"/>
    <cellStyle name="Followed Hyperlink 2" xfId="15216" hidden="1" xr:uid="{00000000-0005-0000-0000-0000F5380000}"/>
    <cellStyle name="Followed Hyperlink 2" xfId="15233" hidden="1" xr:uid="{00000000-0005-0000-0000-0000F6380000}"/>
    <cellStyle name="Followed Hyperlink 2" xfId="15301" hidden="1" xr:uid="{00000000-0005-0000-0000-0000F7380000}"/>
    <cellStyle name="Followed Hyperlink 2" xfId="15318" hidden="1" xr:uid="{00000000-0005-0000-0000-0000F8380000}"/>
    <cellStyle name="Followed Hyperlink 2" xfId="15398" hidden="1" xr:uid="{00000000-0005-0000-0000-0000F9380000}"/>
    <cellStyle name="Followed Hyperlink 2" xfId="15415" hidden="1" xr:uid="{00000000-0005-0000-0000-0000FA380000}"/>
    <cellStyle name="Followed Hyperlink 2" xfId="15513" hidden="1" xr:uid="{00000000-0005-0000-0000-0000FB380000}"/>
    <cellStyle name="Followed Hyperlink 2" xfId="15530" hidden="1" xr:uid="{00000000-0005-0000-0000-0000FC380000}"/>
    <cellStyle name="Followed Hyperlink 2" xfId="15583" hidden="1" xr:uid="{00000000-0005-0000-0000-0000FE380000}"/>
    <cellStyle name="Followed Hyperlink 2" xfId="15689" hidden="1" xr:uid="{00000000-0005-0000-0000-0000FF380000}"/>
    <cellStyle name="Followed Hyperlink 2" xfId="15706" hidden="1" xr:uid="{00000000-0005-0000-0000-000000390000}"/>
    <cellStyle name="Followed Hyperlink 2" xfId="15751" hidden="1" xr:uid="{00000000-0005-0000-0000-000002390000}"/>
    <cellStyle name="Followed Hyperlink 2" xfId="15853" hidden="1" xr:uid="{00000000-0005-0000-0000-000003390000}"/>
    <cellStyle name="Followed Hyperlink 2" xfId="15870" hidden="1" xr:uid="{00000000-0005-0000-0000-000004390000}"/>
    <cellStyle name="Followed Hyperlink 2" xfId="15124" hidden="1" xr:uid="{00000000-0005-0000-0000-000005390000}"/>
    <cellStyle name="Followed Hyperlink 2" xfId="15912" hidden="1" xr:uid="{00000000-0005-0000-0000-000006390000}"/>
    <cellStyle name="Followed Hyperlink 2" xfId="15979" hidden="1" xr:uid="{00000000-0005-0000-0000-000007390000}"/>
    <cellStyle name="Followed Hyperlink 2" xfId="15996" hidden="1" xr:uid="{00000000-0005-0000-0000-000008390000}"/>
    <cellStyle name="Followed Hyperlink 2" xfId="15626" hidden="1" xr:uid="{00000000-0005-0000-0000-000009390000}"/>
    <cellStyle name="Followed Hyperlink 2" xfId="16038" hidden="1" xr:uid="{00000000-0005-0000-0000-00000A390000}"/>
    <cellStyle name="Followed Hyperlink 2" xfId="16105" hidden="1" xr:uid="{00000000-0005-0000-0000-00000B390000}"/>
    <cellStyle name="Followed Hyperlink 2" xfId="16122" hidden="1" xr:uid="{00000000-0005-0000-0000-00000C390000}"/>
    <cellStyle name="Followed Hyperlink 2" xfId="16164" hidden="1" xr:uid="{00000000-0005-0000-0000-00000E390000}"/>
    <cellStyle name="Followed Hyperlink 2" xfId="16231" hidden="1" xr:uid="{00000000-0005-0000-0000-00000F390000}"/>
    <cellStyle name="Followed Hyperlink 2" xfId="16357" hidden="1" xr:uid="{00000000-0005-0000-0000-000010390000}"/>
    <cellStyle name="Followed Hyperlink 2" xfId="16374" hidden="1" xr:uid="{00000000-0005-0000-0000-000011390000}"/>
    <cellStyle name="Followed Hyperlink 2" xfId="16458" hidden="1" xr:uid="{00000000-0005-0000-0000-000013390000}"/>
    <cellStyle name="Followed Hyperlink 2" xfId="16303" hidden="1" xr:uid="{00000000-0005-0000-0000-000014390000}"/>
    <cellStyle name="Followed Hyperlink 2" xfId="16500" hidden="1" xr:uid="{00000000-0005-0000-0000-000015390000}"/>
    <cellStyle name="Followed Hyperlink 2" xfId="16567" hidden="1" xr:uid="{00000000-0005-0000-0000-000016390000}"/>
    <cellStyle name="Followed Hyperlink 2" xfId="16584" hidden="1" xr:uid="{00000000-0005-0000-0000-000017390000}"/>
    <cellStyle name="Followed Hyperlink 2" xfId="16693" hidden="1" xr:uid="{00000000-0005-0000-0000-000018390000}"/>
    <cellStyle name="Followed Hyperlink 2" xfId="16710" hidden="1" xr:uid="{00000000-0005-0000-0000-000019390000}"/>
    <cellStyle name="Followed Hyperlink 2" xfId="16777" hidden="1" xr:uid="{00000000-0005-0000-0000-00001A390000}"/>
    <cellStyle name="Followed Hyperlink 2" xfId="16794" hidden="1" xr:uid="{00000000-0005-0000-0000-00001B390000}"/>
    <cellStyle name="Followed Hyperlink 2" xfId="16952" hidden="1" xr:uid="{00000000-0005-0000-0000-00001C390000}"/>
    <cellStyle name="Followed Hyperlink 2" xfId="17078" hidden="1" xr:uid="{00000000-0005-0000-0000-00001E390000}"/>
    <cellStyle name="Followed Hyperlink 2" xfId="17095" hidden="1" xr:uid="{00000000-0005-0000-0000-00001F390000}"/>
    <cellStyle name="Followed Hyperlink 2" xfId="16898" hidden="1" xr:uid="{00000000-0005-0000-0000-000020390000}"/>
    <cellStyle name="Followed Hyperlink 2" xfId="17137" hidden="1" xr:uid="{00000000-0005-0000-0000-000021390000}"/>
    <cellStyle name="Followed Hyperlink 2" xfId="17247" hidden="1" xr:uid="{00000000-0005-0000-0000-000022390000}"/>
    <cellStyle name="Followed Hyperlink 2" xfId="16853" hidden="1" xr:uid="{00000000-0005-0000-0000-000024390000}"/>
    <cellStyle name="Followed Hyperlink 2" xfId="17305" hidden="1" xr:uid="{00000000-0005-0000-0000-000025390000}"/>
    <cellStyle name="Followed Hyperlink 2" xfId="17415" hidden="1" xr:uid="{00000000-0005-0000-0000-000026390000}"/>
    <cellStyle name="Followed Hyperlink 2" xfId="17432" hidden="1" xr:uid="{00000000-0005-0000-0000-000027390000}"/>
    <cellStyle name="Followed Hyperlink 2" xfId="17014" hidden="1" xr:uid="{00000000-0005-0000-0000-000028390000}"/>
    <cellStyle name="Followed Hyperlink 2" xfId="17473" hidden="1" xr:uid="{00000000-0005-0000-0000-000029390000}"/>
    <cellStyle name="Followed Hyperlink 2" xfId="17553" hidden="1" xr:uid="{00000000-0005-0000-0000-00002A390000}"/>
    <cellStyle name="Followed Hyperlink 2" xfId="17570" hidden="1" xr:uid="{00000000-0005-0000-0000-00002B390000}"/>
    <cellStyle name="Followed Hyperlink 2" xfId="17610" hidden="1" xr:uid="{00000000-0005-0000-0000-00002C390000}"/>
    <cellStyle name="Followed Hyperlink 2" xfId="17695" hidden="1" xr:uid="{00000000-0005-0000-0000-00002E390000}"/>
    <cellStyle name="Followed Hyperlink 2" xfId="17712" hidden="1" xr:uid="{00000000-0005-0000-0000-00002F390000}"/>
    <cellStyle name="Followed Hyperlink 2" xfId="17792" hidden="1" xr:uid="{00000000-0005-0000-0000-000030390000}"/>
    <cellStyle name="Followed Hyperlink 2" xfId="17809" hidden="1" xr:uid="{00000000-0005-0000-0000-000031390000}"/>
    <cellStyle name="Followed Hyperlink 2" xfId="17907" hidden="1" xr:uid="{00000000-0005-0000-0000-000032390000}"/>
    <cellStyle name="Followed Hyperlink 2" xfId="17924" hidden="1" xr:uid="{00000000-0005-0000-0000-000033390000}"/>
    <cellStyle name="Followed Hyperlink 2" xfId="17977" hidden="1" xr:uid="{00000000-0005-0000-0000-000035390000}"/>
    <cellStyle name="Followed Hyperlink 2" xfId="18083" hidden="1" xr:uid="{00000000-0005-0000-0000-000036390000}"/>
    <cellStyle name="Followed Hyperlink 2" xfId="18100" hidden="1" xr:uid="{00000000-0005-0000-0000-000037390000}"/>
    <cellStyle name="Followed Hyperlink 2" xfId="17342" hidden="1" xr:uid="{00000000-0005-0000-0000-000038390000}"/>
    <cellStyle name="Followed Hyperlink 2" xfId="18145" hidden="1" xr:uid="{00000000-0005-0000-0000-000039390000}"/>
    <cellStyle name="Followed Hyperlink 2" xfId="18247" hidden="1" xr:uid="{00000000-0005-0000-0000-00003A390000}"/>
    <cellStyle name="Followed Hyperlink 2" xfId="18264" hidden="1" xr:uid="{00000000-0005-0000-0000-00003B390000}"/>
    <cellStyle name="Followed Hyperlink 2" xfId="17518" hidden="1" xr:uid="{00000000-0005-0000-0000-00003C390000}"/>
    <cellStyle name="Followed Hyperlink 2" xfId="18373" hidden="1" xr:uid="{00000000-0005-0000-0000-00003E390000}"/>
    <cellStyle name="Followed Hyperlink 2" xfId="18390" hidden="1" xr:uid="{00000000-0005-0000-0000-00003F390000}"/>
    <cellStyle name="Followed Hyperlink 2" xfId="18020" hidden="1" xr:uid="{00000000-0005-0000-0000-000040390000}"/>
    <cellStyle name="Followed Hyperlink 2" xfId="18432" hidden="1" xr:uid="{00000000-0005-0000-0000-000041390000}"/>
    <cellStyle name="Followed Hyperlink 2" xfId="18499" hidden="1" xr:uid="{00000000-0005-0000-0000-000042390000}"/>
    <cellStyle name="Followed Hyperlink 2" xfId="18516" hidden="1" xr:uid="{00000000-0005-0000-0000-000043390000}"/>
    <cellStyle name="Followed Hyperlink 2" xfId="16248" hidden="1" xr:uid="{00000000-0005-0000-0000-000044390000}"/>
    <cellStyle name="Followed Hyperlink 2" xfId="11002" hidden="1" xr:uid="{00000000-0005-0000-0000-000046390000}"/>
    <cellStyle name="Followed Hyperlink 2" xfId="4655" hidden="1" xr:uid="{00000000-0005-0000-0000-000047390000}"/>
    <cellStyle name="Followed Hyperlink 2" xfId="4722" hidden="1" xr:uid="{00000000-0005-0000-0000-000048390000}"/>
    <cellStyle name="Followed Hyperlink 2" xfId="4739" hidden="1" xr:uid="{00000000-0005-0000-0000-000049390000}"/>
    <cellStyle name="Followed Hyperlink 2" xfId="4584" hidden="1" xr:uid="{00000000-0005-0000-0000-00004A390000}"/>
    <cellStyle name="Followed Hyperlink 2" xfId="14911" hidden="1" xr:uid="{00000000-0005-0000-0000-0000EE380000}"/>
    <cellStyle name="Followed Hyperlink 2" xfId="11460" hidden="1" xr:uid="{00000000-0005-0000-0000-00009F380000}"/>
    <cellStyle name="Followed Hyperlink 2" xfId="11527" hidden="1" xr:uid="{00000000-0005-0000-0000-0000A0380000}"/>
    <cellStyle name="Followed Hyperlink 2" xfId="11544" hidden="1" xr:uid="{00000000-0005-0000-0000-0000A1380000}"/>
    <cellStyle name="Followed Hyperlink 2" xfId="11653" hidden="1" xr:uid="{00000000-0005-0000-0000-0000A2380000}"/>
    <cellStyle name="Followed Hyperlink 2" xfId="11670" hidden="1" xr:uid="{00000000-0005-0000-0000-0000A3380000}"/>
    <cellStyle name="Followed Hyperlink 2" xfId="11737" hidden="1" xr:uid="{00000000-0005-0000-0000-0000A4380000}"/>
    <cellStyle name="Followed Hyperlink 2" xfId="11754" hidden="1" xr:uid="{00000000-0005-0000-0000-0000A5380000}"/>
    <cellStyle name="Followed Hyperlink 2" xfId="11599" hidden="1" xr:uid="{00000000-0005-0000-0000-0000A6380000}"/>
    <cellStyle name="Followed Hyperlink 2" xfId="11796" hidden="1" xr:uid="{00000000-0005-0000-0000-0000A7380000}"/>
    <cellStyle name="Followed Hyperlink 2" xfId="11880" hidden="1" xr:uid="{00000000-0005-0000-0000-0000A9380000}"/>
    <cellStyle name="Followed Hyperlink 2" xfId="11984" hidden="1" xr:uid="{00000000-0005-0000-0000-0000AA380000}"/>
    <cellStyle name="Followed Hyperlink 2" xfId="12001" hidden="1" xr:uid="{00000000-0005-0000-0000-0000AB380000}"/>
    <cellStyle name="Followed Hyperlink 2" xfId="12068" hidden="1" xr:uid="{00000000-0005-0000-0000-0000AC380000}"/>
    <cellStyle name="Followed Hyperlink 2" xfId="12243" hidden="1" xr:uid="{00000000-0005-0000-0000-0000AE380000}"/>
    <cellStyle name="Followed Hyperlink 2" xfId="12260" hidden="1" xr:uid="{00000000-0005-0000-0000-0000AF380000}"/>
    <cellStyle name="Followed Hyperlink 2" xfId="12369" hidden="1" xr:uid="{00000000-0005-0000-0000-0000B0380000}"/>
    <cellStyle name="Followed Hyperlink 2" xfId="12386" hidden="1" xr:uid="{00000000-0005-0000-0000-0000B1380000}"/>
    <cellStyle name="Followed Hyperlink 2" xfId="12189" hidden="1" xr:uid="{00000000-0005-0000-0000-0000B2380000}"/>
    <cellStyle name="Followed Hyperlink 2" xfId="12428" hidden="1" xr:uid="{00000000-0005-0000-0000-0000B3380000}"/>
    <cellStyle name="Followed Hyperlink 2" xfId="12538" hidden="1" xr:uid="{00000000-0005-0000-0000-0000B4380000}"/>
    <cellStyle name="Followed Hyperlink 2" xfId="12555" hidden="1" xr:uid="{00000000-0005-0000-0000-0000B5380000}"/>
    <cellStyle name="Followed Hyperlink 2" xfId="12144" hidden="1" xr:uid="{00000000-0005-0000-0000-0000B6380000}"/>
    <cellStyle name="Followed Hyperlink 2" xfId="12596" hidden="1" xr:uid="{00000000-0005-0000-0000-0000B7380000}"/>
    <cellStyle name="Followed Hyperlink 2" xfId="12706" hidden="1" xr:uid="{00000000-0005-0000-0000-0000B8380000}"/>
    <cellStyle name="Followed Hyperlink 2" xfId="12305" hidden="1" xr:uid="{00000000-0005-0000-0000-0000BA380000}"/>
    <cellStyle name="Followed Hyperlink 2" xfId="12764" hidden="1" xr:uid="{00000000-0005-0000-0000-0000BB380000}"/>
    <cellStyle name="Followed Hyperlink 2" xfId="12844" hidden="1" xr:uid="{00000000-0005-0000-0000-0000BC380000}"/>
    <cellStyle name="Followed Hyperlink 2" xfId="12901" hidden="1" xr:uid="{00000000-0005-0000-0000-0000BE380000}"/>
    <cellStyle name="Followed Hyperlink 2" xfId="12918" hidden="1" xr:uid="{00000000-0005-0000-0000-0000BF380000}"/>
    <cellStyle name="Followed Hyperlink 2" xfId="12986" hidden="1" xr:uid="{00000000-0005-0000-0000-0000C0380000}"/>
    <cellStyle name="Followed Hyperlink 2" xfId="13003" hidden="1" xr:uid="{00000000-0005-0000-0000-0000C1380000}"/>
    <cellStyle name="Followed Hyperlink 2" xfId="13083" hidden="1" xr:uid="{00000000-0005-0000-0000-0000C2380000}"/>
    <cellStyle name="Followed Hyperlink 2" xfId="13100" hidden="1" xr:uid="{00000000-0005-0000-0000-0000C3380000}"/>
    <cellStyle name="Followed Hyperlink 2" xfId="13198" hidden="1" xr:uid="{00000000-0005-0000-0000-0000C4380000}"/>
    <cellStyle name="Followed Hyperlink 2" xfId="13215" hidden="1" xr:uid="{00000000-0005-0000-0000-0000C5380000}"/>
    <cellStyle name="Followed Hyperlink 2" xfId="12486" hidden="1" xr:uid="{00000000-0005-0000-0000-0000C6380000}"/>
    <cellStyle name="Followed Hyperlink 2" xfId="13268" hidden="1" xr:uid="{00000000-0005-0000-0000-0000C7380000}"/>
    <cellStyle name="Followed Hyperlink 2" xfId="13374" hidden="1" xr:uid="{00000000-0005-0000-0000-0000C8380000}"/>
    <cellStyle name="Followed Hyperlink 2" xfId="13391" hidden="1" xr:uid="{00000000-0005-0000-0000-0000C9380000}"/>
    <cellStyle name="Followed Hyperlink 2" xfId="13436" hidden="1" xr:uid="{00000000-0005-0000-0000-0000CB380000}"/>
    <cellStyle name="Followed Hyperlink 2" xfId="13538" hidden="1" xr:uid="{00000000-0005-0000-0000-0000CC380000}"/>
    <cellStyle name="Followed Hyperlink 2" xfId="12809" hidden="1" xr:uid="{00000000-0005-0000-0000-0000CE380000}"/>
    <cellStyle name="Followed Hyperlink 2" xfId="13597" hidden="1" xr:uid="{00000000-0005-0000-0000-0000CF380000}"/>
    <cellStyle name="Followed Hyperlink 2" xfId="13664" hidden="1" xr:uid="{00000000-0005-0000-0000-0000D0380000}"/>
    <cellStyle name="Followed Hyperlink 2" xfId="13311" hidden="1" xr:uid="{00000000-0005-0000-0000-0000D1380000}"/>
    <cellStyle name="Followed Hyperlink 2" xfId="13723" hidden="1" xr:uid="{00000000-0005-0000-0000-0000D2380000}"/>
    <cellStyle name="Followed Hyperlink 2" xfId="13790" hidden="1" xr:uid="{00000000-0005-0000-0000-0000D3380000}"/>
    <cellStyle name="Followed Hyperlink 2" xfId="13807" hidden="1" xr:uid="{00000000-0005-0000-0000-0000D4380000}"/>
    <cellStyle name="Followed Hyperlink 2" xfId="13482" hidden="1" xr:uid="{00000000-0005-0000-0000-0000D5380000}"/>
    <cellStyle name="Followed Hyperlink 2" xfId="13849" hidden="1" xr:uid="{00000000-0005-0000-0000-0000D6380000}"/>
    <cellStyle name="Followed Hyperlink 2" xfId="10334" hidden="1" xr:uid="{00000000-0005-0000-0000-000082380000}"/>
    <cellStyle name="Followed Hyperlink 2" xfId="9916" hidden="1" xr:uid="{00000000-0005-0000-0000-000083380000}"/>
    <cellStyle name="Followed Hyperlink 2" xfId="10375" hidden="1" xr:uid="{00000000-0005-0000-0000-000084380000}"/>
    <cellStyle name="Followed Hyperlink 2" xfId="10455" hidden="1" xr:uid="{00000000-0005-0000-0000-000085380000}"/>
    <cellStyle name="Followed Hyperlink 2" xfId="10512" hidden="1" xr:uid="{00000000-0005-0000-0000-000087380000}"/>
    <cellStyle name="Followed Hyperlink 2" xfId="10529" hidden="1" xr:uid="{00000000-0005-0000-0000-000088380000}"/>
    <cellStyle name="Followed Hyperlink 2" xfId="10597" hidden="1" xr:uid="{00000000-0005-0000-0000-000089380000}"/>
    <cellStyle name="Followed Hyperlink 2" xfId="10614" hidden="1" xr:uid="{00000000-0005-0000-0000-00008A380000}"/>
    <cellStyle name="Followed Hyperlink 2" xfId="10694" hidden="1" xr:uid="{00000000-0005-0000-0000-00008B380000}"/>
    <cellStyle name="Followed Hyperlink 2" xfId="10711" hidden="1" xr:uid="{00000000-0005-0000-0000-00008C380000}"/>
    <cellStyle name="Followed Hyperlink 2" xfId="10826" hidden="1" xr:uid="{00000000-0005-0000-0000-00008E380000}"/>
    <cellStyle name="Followed Hyperlink 2" xfId="10097" hidden="1" xr:uid="{00000000-0005-0000-0000-00008F380000}"/>
    <cellStyle name="Followed Hyperlink 2" xfId="10879" hidden="1" xr:uid="{00000000-0005-0000-0000-000090380000}"/>
    <cellStyle name="Followed Hyperlink 2" xfId="10985" hidden="1" xr:uid="{00000000-0005-0000-0000-000091380000}"/>
    <cellStyle name="Followed Hyperlink 2" xfId="10244" hidden="1" xr:uid="{00000000-0005-0000-0000-000092380000}"/>
    <cellStyle name="Followed Hyperlink 2" xfId="11047" hidden="1" xr:uid="{00000000-0005-0000-0000-000093380000}"/>
    <cellStyle name="Followed Hyperlink 2" xfId="11149" hidden="1" xr:uid="{00000000-0005-0000-0000-000094380000}"/>
    <cellStyle name="Followed Hyperlink 2" xfId="11166" hidden="1" xr:uid="{00000000-0005-0000-0000-000095380000}"/>
    <cellStyle name="Followed Hyperlink 2" xfId="10420" hidden="1" xr:uid="{00000000-0005-0000-0000-000096380000}"/>
    <cellStyle name="Followed Hyperlink 2" xfId="11275" hidden="1" xr:uid="{00000000-0005-0000-0000-000098380000}"/>
    <cellStyle name="Followed Hyperlink 2" xfId="11292" hidden="1" xr:uid="{00000000-0005-0000-0000-000099380000}"/>
    <cellStyle name="Followed Hyperlink 2" xfId="10922" hidden="1" xr:uid="{00000000-0005-0000-0000-00009A380000}"/>
    <cellStyle name="Followed Hyperlink 2" xfId="11334" hidden="1" xr:uid="{00000000-0005-0000-0000-00009B380000}"/>
    <cellStyle name="Followed Hyperlink 2" xfId="11401" hidden="1" xr:uid="{00000000-0005-0000-0000-00009C380000}"/>
    <cellStyle name="Followed Hyperlink 2" xfId="11093" hidden="1" xr:uid="{00000000-0005-0000-0000-00009E380000}"/>
    <cellStyle name="Followed Hyperlink 2" xfId="2519" hidden="1" xr:uid="{00000000-0005-0000-0000-000074380000}"/>
    <cellStyle name="Followed Hyperlink 2" xfId="9679" hidden="1" xr:uid="{00000000-0005-0000-0000-000075380000}"/>
    <cellStyle name="Followed Hyperlink 2" xfId="9696" hidden="1" xr:uid="{00000000-0005-0000-0000-000076380000}"/>
    <cellStyle name="Followed Hyperlink 2" xfId="9854" hidden="1" xr:uid="{00000000-0005-0000-0000-000077380000}"/>
    <cellStyle name="Followed Hyperlink 2" xfId="9871" hidden="1" xr:uid="{00000000-0005-0000-0000-000078380000}"/>
    <cellStyle name="Followed Hyperlink 2" xfId="9980" hidden="1" xr:uid="{00000000-0005-0000-0000-000079380000}"/>
    <cellStyle name="Followed Hyperlink 2" xfId="9997" hidden="1" xr:uid="{00000000-0005-0000-0000-00007A380000}"/>
    <cellStyle name="Followed Hyperlink 2" xfId="9800" hidden="1" xr:uid="{00000000-0005-0000-0000-00007B380000}"/>
    <cellStyle name="Followed Hyperlink 2" xfId="10039" hidden="1" xr:uid="{00000000-0005-0000-0000-00007C380000}"/>
    <cellStyle name="Followed Hyperlink 2" xfId="9755" hidden="1" xr:uid="{00000000-0005-0000-0000-00007F380000}"/>
    <cellStyle name="Followed Hyperlink 2" xfId="10207" hidden="1" xr:uid="{00000000-0005-0000-0000-000080380000}"/>
    <cellStyle name="Followed Hyperlink 2" xfId="10317" hidden="1" xr:uid="{00000000-0005-0000-0000-000081380000}"/>
    <cellStyle name="Followed Hyperlink 2" xfId="9369" hidden="1" xr:uid="{00000000-0005-0000-0000-00006C380000}"/>
    <cellStyle name="Followed Hyperlink 2" xfId="9453" hidden="1" xr:uid="{00000000-0005-0000-0000-00006E380000}"/>
    <cellStyle name="Followed Hyperlink 2" xfId="9298" hidden="1" xr:uid="{00000000-0005-0000-0000-00006F380000}"/>
    <cellStyle name="Followed Hyperlink 2" xfId="9495" hidden="1" xr:uid="{00000000-0005-0000-0000-000070380000}"/>
    <cellStyle name="Followed Hyperlink 2" xfId="9562" hidden="1" xr:uid="{00000000-0005-0000-0000-000071380000}"/>
    <cellStyle name="Followed Hyperlink 2" xfId="9579" hidden="1" xr:uid="{00000000-0005-0000-0000-000072380000}"/>
    <cellStyle name="Followed Hyperlink 2" xfId="2535" hidden="1" xr:uid="{00000000-0005-0000-0000-000073380000}"/>
    <cellStyle name="Followed Hyperlink 2" xfId="9226" hidden="1" xr:uid="{00000000-0005-0000-0000-000069380000}"/>
    <cellStyle name="Followed Hyperlink 2" xfId="9243" hidden="1" xr:uid="{00000000-0005-0000-0000-00006A380000}"/>
    <cellStyle name="Followed Hyperlink 2" xfId="9352" hidden="1" xr:uid="{00000000-0005-0000-0000-00006B380000}"/>
    <cellStyle name="Followed Hyperlink 2" xfId="20405" hidden="1" xr:uid="{00000000-0005-0000-0000-000067380000}"/>
    <cellStyle name="Followed Hyperlink 2" xfId="18978" hidden="1" xr:uid="{00000000-0005-0000-0000-000068380000}"/>
    <cellStyle name="Followed Hyperlink 2" xfId="21756" hidden="1" xr:uid="{00000000-0005-0000-0000-000066380000}"/>
    <cellStyle name="Followed Hyperlink 2" xfId="10166" hidden="1" xr:uid="{00000000-0005-0000-0000-00007E380000}"/>
    <cellStyle name="Followed Hyperlink 2" xfId="11208" hidden="1" xr:uid="{00000000-0005-0000-0000-000097380000}"/>
    <cellStyle name="Followed Hyperlink 2" xfId="10472" hidden="1" xr:uid="{00000000-0005-0000-0000-000086380000}"/>
    <cellStyle name="Followed Hyperlink 2" xfId="12633" hidden="1" xr:uid="{00000000-0005-0000-0000-0000CA380000}"/>
    <cellStyle name="Followed Hyperlink 2" xfId="12723" hidden="1" xr:uid="{00000000-0005-0000-0000-0000B9380000}"/>
    <cellStyle name="Followed Hyperlink 2" xfId="11863" hidden="1" xr:uid="{00000000-0005-0000-0000-0000A8380000}"/>
    <cellStyle name="Followed Hyperlink 2" xfId="13681" hidden="1" xr:uid="{00000000-0005-0000-0000-000045390000}"/>
    <cellStyle name="Followed Hyperlink 2" xfId="17195" hidden="1" xr:uid="{00000000-0005-0000-0000-000034390000}"/>
    <cellStyle name="Followed Hyperlink 2" xfId="17264" hidden="1" xr:uid="{00000000-0005-0000-0000-000023390000}"/>
    <cellStyle name="Followed Hyperlink 2" xfId="16441" hidden="1" xr:uid="{00000000-0005-0000-0000-000012390000}"/>
    <cellStyle name="Followed Hyperlink 2" xfId="14948" hidden="1" xr:uid="{00000000-0005-0000-0000-000001390000}"/>
    <cellStyle name="Followed Hyperlink 2" xfId="15038" hidden="1" xr:uid="{00000000-0005-0000-0000-0000F0380000}"/>
    <cellStyle name="Followed Hyperlink 2" xfId="14185" hidden="1" xr:uid="{00000000-0005-0000-0000-0000DE380000}"/>
    <cellStyle name="Followed Hyperlink 2" xfId="14801" hidden="1" xr:uid="{00000000-0005-0000-0000-0000FD380000}"/>
    <cellStyle name="Followed Hyperlink 2" xfId="2031" hidden="1" xr:uid="{00000000-0005-0000-0000-0000FD390000}"/>
    <cellStyle name="Followed Hyperlink 2" xfId="1185" hidden="1" xr:uid="{00000000-0005-0000-0000-00000F3A0000}"/>
    <cellStyle name="Followed Hyperlink 2" xfId="1664" hidden="1" xr:uid="{00000000-0005-0000-0000-0000FC390000}"/>
    <cellStyle name="Followed Hyperlink 2" xfId="1397" hidden="1" xr:uid="{00000000-0005-0000-0000-0000EB390000}"/>
    <cellStyle name="Followed Hyperlink 2" xfId="4134" hidden="1" xr:uid="{00000000-0005-0000-0000-0000DA390000}"/>
    <cellStyle name="Followed Hyperlink 2" xfId="3360" hidden="1" xr:uid="{00000000-0005-0000-0000-0000C9390000}"/>
    <cellStyle name="Followed Hyperlink 2" xfId="2451" hidden="1" xr:uid="{00000000-0005-0000-0000-0000B7390000}"/>
    <cellStyle name="Followed Hyperlink 2" xfId="8746" hidden="1" xr:uid="{00000000-0005-0000-0000-0000A6390000}"/>
    <cellStyle name="Followed Hyperlink 2" xfId="7615" hidden="1" xr:uid="{00000000-0005-0000-0000-000095390000}"/>
    <cellStyle name="Followed Hyperlink 2" xfId="7261" hidden="1" xr:uid="{00000000-0005-0000-0000-000084390000}"/>
    <cellStyle name="Followed Hyperlink 2" xfId="6589" hidden="1" xr:uid="{00000000-0005-0000-0000-000072390000}"/>
    <cellStyle name="Followed Hyperlink 2" xfId="5893" hidden="1" xr:uid="{00000000-0005-0000-0000-000061390000}"/>
    <cellStyle name="Followed Hyperlink 2" xfId="5060" hidden="1" xr:uid="{00000000-0005-0000-0000-000050390000}"/>
    <cellStyle name="Followed Hyperlink 2" xfId="49403" hidden="1" xr:uid="{00000000-0005-0000-0000-0000D9350000}"/>
    <cellStyle name="Followed Hyperlink 2" xfId="48798" hidden="1" xr:uid="{00000000-0005-0000-0000-0000C9350000}"/>
    <cellStyle name="Followed Hyperlink 2" xfId="48024" hidden="1" xr:uid="{00000000-0005-0000-0000-0000B9350000}"/>
    <cellStyle name="Followed Hyperlink 2" xfId="10809" hidden="1" xr:uid="{00000000-0005-0000-0000-00008D380000}"/>
    <cellStyle name="Followed Hyperlink 2" xfId="10149" hidden="1" xr:uid="{00000000-0005-0000-0000-00007D380000}"/>
    <cellStyle name="Followed Hyperlink 2" xfId="9436" hidden="1" xr:uid="{00000000-0005-0000-0000-00006D380000}"/>
    <cellStyle name="Followed Hyperlink 2" xfId="39790" hidden="1" xr:uid="{00000000-0005-0000-0000-000093360000}"/>
    <cellStyle name="Followed Hyperlink 2" xfId="39248" hidden="1" xr:uid="{00000000-0005-0000-0000-000094360000}"/>
    <cellStyle name="Followed Hyperlink 2" xfId="38580" hidden="1" xr:uid="{00000000-0005-0000-0000-000095360000}"/>
    <cellStyle name="Followed Hyperlink 2" xfId="18191" hidden="1" xr:uid="{00000000-0005-0000-0000-000096360000}"/>
    <cellStyle name="Followed Hyperlink 2" xfId="18625" hidden="1" xr:uid="{00000000-0005-0000-0000-000098360000}"/>
    <cellStyle name="Followed Hyperlink 2" xfId="18642" hidden="1" xr:uid="{00000000-0005-0000-0000-000099360000}"/>
    <cellStyle name="Followed Hyperlink 2" xfId="18768" hidden="1" xr:uid="{00000000-0005-0000-0000-00009B360000}"/>
    <cellStyle name="Followed Hyperlink 2" xfId="18835" hidden="1" xr:uid="{00000000-0005-0000-0000-00009C360000}"/>
    <cellStyle name="Followed Hyperlink 2" xfId="18697" hidden="1" xr:uid="{00000000-0005-0000-0000-00009E360000}"/>
    <cellStyle name="Followed Hyperlink 2" xfId="18894" hidden="1" xr:uid="{00000000-0005-0000-0000-00009F360000}"/>
    <cellStyle name="Followed Hyperlink 2" xfId="18961" hidden="1" xr:uid="{00000000-0005-0000-0000-0000A0360000}"/>
    <cellStyle name="Followed Hyperlink 2" xfId="16646" hidden="1" xr:uid="{00000000-0005-0000-0000-0000A1360000}"/>
    <cellStyle name="Followed Hyperlink 2" xfId="16630" hidden="1" xr:uid="{00000000-0005-0000-0000-0000A2360000}"/>
    <cellStyle name="Followed Hyperlink 2" xfId="19082" hidden="1" xr:uid="{00000000-0005-0000-0000-0000A3360000}"/>
    <cellStyle name="Followed Hyperlink 2" xfId="19099" hidden="1" xr:uid="{00000000-0005-0000-0000-0000A4360000}"/>
    <cellStyle name="Followed Hyperlink 2" xfId="19257" hidden="1" xr:uid="{00000000-0005-0000-0000-0000A5360000}"/>
    <cellStyle name="Followed Hyperlink 2" xfId="19274" hidden="1" xr:uid="{00000000-0005-0000-0000-0000A6360000}"/>
    <cellStyle name="Followed Hyperlink 2" xfId="19383" hidden="1" xr:uid="{00000000-0005-0000-0000-0000A7360000}"/>
    <cellStyle name="Followed Hyperlink 2" xfId="19400" hidden="1" xr:uid="{00000000-0005-0000-0000-0000A8360000}"/>
    <cellStyle name="Followed Hyperlink 2" xfId="19203" hidden="1" xr:uid="{00000000-0005-0000-0000-0000A9360000}"/>
    <cellStyle name="Followed Hyperlink 2" xfId="19442" hidden="1" xr:uid="{00000000-0005-0000-0000-0000AA360000}"/>
    <cellStyle name="Followed Hyperlink 2" xfId="19552" hidden="1" xr:uid="{00000000-0005-0000-0000-0000AB360000}"/>
    <cellStyle name="Followed Hyperlink 2" xfId="19569" hidden="1" xr:uid="{00000000-0005-0000-0000-0000AC360000}"/>
    <cellStyle name="Followed Hyperlink 2" xfId="19158" hidden="1" xr:uid="{00000000-0005-0000-0000-0000AD360000}"/>
    <cellStyle name="Followed Hyperlink 2" xfId="19610" hidden="1" xr:uid="{00000000-0005-0000-0000-0000AE360000}"/>
    <cellStyle name="Followed Hyperlink 2" xfId="19720" hidden="1" xr:uid="{00000000-0005-0000-0000-0000AF360000}"/>
    <cellStyle name="Followed Hyperlink 2" xfId="19737" hidden="1" xr:uid="{00000000-0005-0000-0000-0000B0360000}"/>
    <cellStyle name="Followed Hyperlink 2" xfId="19319" hidden="1" xr:uid="{00000000-0005-0000-0000-0000B1360000}"/>
    <cellStyle name="Followed Hyperlink 2" xfId="19778" hidden="1" xr:uid="{00000000-0005-0000-0000-0000B2360000}"/>
    <cellStyle name="Followed Hyperlink 2" xfId="19858" hidden="1" xr:uid="{00000000-0005-0000-0000-0000B3360000}"/>
    <cellStyle name="Followed Hyperlink 2" xfId="19875" hidden="1" xr:uid="{00000000-0005-0000-0000-0000B4360000}"/>
    <cellStyle name="Followed Hyperlink 2" xfId="19915" hidden="1" xr:uid="{00000000-0005-0000-0000-0000B5360000}"/>
    <cellStyle name="Followed Hyperlink 2" xfId="19932" hidden="1" xr:uid="{00000000-0005-0000-0000-0000B6360000}"/>
    <cellStyle name="Followed Hyperlink 2" xfId="20000" hidden="1" xr:uid="{00000000-0005-0000-0000-0000B7360000}"/>
    <cellStyle name="Followed Hyperlink 2" xfId="20017" hidden="1" xr:uid="{00000000-0005-0000-0000-0000B8360000}"/>
    <cellStyle name="Followed Hyperlink 2" xfId="20114" hidden="1" xr:uid="{00000000-0005-0000-0000-0000BA360000}"/>
    <cellStyle name="Followed Hyperlink 2" xfId="20229" hidden="1" xr:uid="{00000000-0005-0000-0000-0000BC360000}"/>
    <cellStyle name="Followed Hyperlink 2" xfId="20282" hidden="1" xr:uid="{00000000-0005-0000-0000-0000BE360000}"/>
    <cellStyle name="Followed Hyperlink 2" xfId="20388" hidden="1" xr:uid="{00000000-0005-0000-0000-0000BF360000}"/>
    <cellStyle name="Followed Hyperlink 2" xfId="19647" hidden="1" xr:uid="{00000000-0005-0000-0000-0000C0360000}"/>
    <cellStyle name="Followed Hyperlink 2" xfId="20450" hidden="1" xr:uid="{00000000-0005-0000-0000-0000C1360000}"/>
    <cellStyle name="Followed Hyperlink 2" xfId="20552" hidden="1" xr:uid="{00000000-0005-0000-0000-0000C2360000}"/>
    <cellStyle name="Followed Hyperlink 2" xfId="20569" hidden="1" xr:uid="{00000000-0005-0000-0000-0000C3360000}"/>
    <cellStyle name="Followed Hyperlink 2" xfId="19823" hidden="1" xr:uid="{00000000-0005-0000-0000-0000C4360000}"/>
    <cellStyle name="Followed Hyperlink 2" xfId="20611" hidden="1" xr:uid="{00000000-0005-0000-0000-0000C5360000}"/>
    <cellStyle name="Followed Hyperlink 2" xfId="20678" hidden="1" xr:uid="{00000000-0005-0000-0000-0000C6360000}"/>
    <cellStyle name="Followed Hyperlink 2" xfId="20695" hidden="1" xr:uid="{00000000-0005-0000-0000-0000C7360000}"/>
    <cellStyle name="Followed Hyperlink 2" xfId="20325" hidden="1" xr:uid="{00000000-0005-0000-0000-0000C8360000}"/>
    <cellStyle name="Followed Hyperlink 2" xfId="20737" hidden="1" xr:uid="{00000000-0005-0000-0000-0000C9360000}"/>
    <cellStyle name="Followed Hyperlink 2" xfId="20804" hidden="1" xr:uid="{00000000-0005-0000-0000-0000CA360000}"/>
    <cellStyle name="Followed Hyperlink 2" xfId="20821" hidden="1" xr:uid="{00000000-0005-0000-0000-0000CB360000}"/>
    <cellStyle name="Followed Hyperlink 2" xfId="20496" hidden="1" xr:uid="{00000000-0005-0000-0000-0000CC360000}"/>
    <cellStyle name="Followed Hyperlink 2" xfId="20863" hidden="1" xr:uid="{00000000-0005-0000-0000-0000CD360000}"/>
    <cellStyle name="Followed Hyperlink 2" xfId="20930" hidden="1" xr:uid="{00000000-0005-0000-0000-0000CE360000}"/>
    <cellStyle name="Followed Hyperlink 2" xfId="20947" hidden="1" xr:uid="{00000000-0005-0000-0000-0000CF360000}"/>
    <cellStyle name="Followed Hyperlink 2" xfId="21056" hidden="1" xr:uid="{00000000-0005-0000-0000-0000D0360000}"/>
    <cellStyle name="Followed Hyperlink 2" xfId="21073" hidden="1" xr:uid="{00000000-0005-0000-0000-0000D1360000}"/>
    <cellStyle name="Followed Hyperlink 2" xfId="21140" hidden="1" xr:uid="{00000000-0005-0000-0000-0000D2360000}"/>
    <cellStyle name="Followed Hyperlink 2" xfId="21157" hidden="1" xr:uid="{00000000-0005-0000-0000-0000D3360000}"/>
    <cellStyle name="Followed Hyperlink 2" xfId="21002" hidden="1" xr:uid="{00000000-0005-0000-0000-0000D4360000}"/>
    <cellStyle name="Followed Hyperlink 2" xfId="21199" hidden="1" xr:uid="{00000000-0005-0000-0000-0000D5360000}"/>
    <cellStyle name="Followed Hyperlink 2" xfId="21266" hidden="1" xr:uid="{00000000-0005-0000-0000-0000D6360000}"/>
    <cellStyle name="Followed Hyperlink 2" xfId="21283" hidden="1" xr:uid="{00000000-0005-0000-0000-0000D7360000}"/>
    <cellStyle name="Followed Hyperlink 2" xfId="21354" hidden="1" xr:uid="{00000000-0005-0000-0000-0000D8360000}"/>
    <cellStyle name="Followed Hyperlink 2" xfId="21371" hidden="1" xr:uid="{00000000-0005-0000-0000-0000D9360000}"/>
    <cellStyle name="Followed Hyperlink 2" xfId="21438" hidden="1" xr:uid="{00000000-0005-0000-0000-0000DA360000}"/>
    <cellStyle name="Followed Hyperlink 2" xfId="21739" hidden="1" xr:uid="{00000000-0005-0000-0000-0000DE360000}"/>
    <cellStyle name="Followed Hyperlink 2" xfId="21559" hidden="1" xr:uid="{00000000-0005-0000-0000-0000DF360000}"/>
    <cellStyle name="Followed Hyperlink 2" xfId="21798" hidden="1" xr:uid="{00000000-0005-0000-0000-0000E0360000}"/>
    <cellStyle name="Followed Hyperlink 2" xfId="21908" hidden="1" xr:uid="{00000000-0005-0000-0000-0000E1360000}"/>
    <cellStyle name="Followed Hyperlink 2" xfId="21925" hidden="1" xr:uid="{00000000-0005-0000-0000-0000E2360000}"/>
    <cellStyle name="Followed Hyperlink 2" xfId="21514" hidden="1" xr:uid="{00000000-0005-0000-0000-0000E3360000}"/>
    <cellStyle name="Followed Hyperlink 2" xfId="21966" hidden="1" xr:uid="{00000000-0005-0000-0000-0000E4360000}"/>
    <cellStyle name="Followed Hyperlink 2" xfId="22076" hidden="1" xr:uid="{00000000-0005-0000-0000-0000E5360000}"/>
    <cellStyle name="Followed Hyperlink 2" xfId="22093" hidden="1" xr:uid="{00000000-0005-0000-0000-0000E6360000}"/>
    <cellStyle name="Followed Hyperlink 2" xfId="21675" hidden="1" xr:uid="{00000000-0005-0000-0000-0000E7360000}"/>
    <cellStyle name="Followed Hyperlink 2" xfId="22134" hidden="1" xr:uid="{00000000-0005-0000-0000-0000E8360000}"/>
    <cellStyle name="Followed Hyperlink 2" xfId="22214" hidden="1" xr:uid="{00000000-0005-0000-0000-0000E9360000}"/>
    <cellStyle name="Followed Hyperlink 2" xfId="22231" hidden="1" xr:uid="{00000000-0005-0000-0000-0000EA360000}"/>
    <cellStyle name="Followed Hyperlink 2" xfId="22271" hidden="1" xr:uid="{00000000-0005-0000-0000-0000EB360000}"/>
    <cellStyle name="Followed Hyperlink 2" xfId="22288" hidden="1" xr:uid="{00000000-0005-0000-0000-0000EC360000}"/>
    <cellStyle name="Followed Hyperlink 2" xfId="22356" hidden="1" xr:uid="{00000000-0005-0000-0000-0000ED360000}"/>
    <cellStyle name="Followed Hyperlink 2" xfId="22373" hidden="1" xr:uid="{00000000-0005-0000-0000-0000EE360000}"/>
    <cellStyle name="Followed Hyperlink 2" xfId="22453" hidden="1" xr:uid="{00000000-0005-0000-0000-0000EF360000}"/>
    <cellStyle name="Followed Hyperlink 2" xfId="22470" hidden="1" xr:uid="{00000000-0005-0000-0000-0000F0360000}"/>
    <cellStyle name="Followed Hyperlink 2" xfId="22568" hidden="1" xr:uid="{00000000-0005-0000-0000-0000F1360000}"/>
    <cellStyle name="Followed Hyperlink 2" xfId="22585" hidden="1" xr:uid="{00000000-0005-0000-0000-0000F2360000}"/>
    <cellStyle name="Followed Hyperlink 2" xfId="21856" hidden="1" xr:uid="{00000000-0005-0000-0000-0000F3360000}"/>
    <cellStyle name="Followed Hyperlink 2" xfId="22638" hidden="1" xr:uid="{00000000-0005-0000-0000-0000F4360000}"/>
    <cellStyle name="Followed Hyperlink 2" xfId="22744" hidden="1" xr:uid="{00000000-0005-0000-0000-0000F5360000}"/>
    <cellStyle name="Followed Hyperlink 2" xfId="22761" hidden="1" xr:uid="{00000000-0005-0000-0000-0000F6360000}"/>
    <cellStyle name="Followed Hyperlink 2" xfId="22003" hidden="1" xr:uid="{00000000-0005-0000-0000-0000F7360000}"/>
    <cellStyle name="Followed Hyperlink 2" xfId="22806" hidden="1" xr:uid="{00000000-0005-0000-0000-0000F8360000}"/>
    <cellStyle name="Followed Hyperlink 2" xfId="22908" hidden="1" xr:uid="{00000000-0005-0000-0000-0000F9360000}"/>
    <cellStyle name="Followed Hyperlink 2" xfId="22925" hidden="1" xr:uid="{00000000-0005-0000-0000-0000FA360000}"/>
    <cellStyle name="Followed Hyperlink 2" xfId="22179" hidden="1" xr:uid="{00000000-0005-0000-0000-0000FB360000}"/>
    <cellStyle name="Followed Hyperlink 2" xfId="22967" hidden="1" xr:uid="{00000000-0005-0000-0000-0000FC360000}"/>
    <cellStyle name="Followed Hyperlink 2" xfId="23160" hidden="1" xr:uid="{00000000-0005-0000-0000-000000370000}"/>
    <cellStyle name="Followed Hyperlink 2" xfId="23177" hidden="1" xr:uid="{00000000-0005-0000-0000-000001370000}"/>
    <cellStyle name="Followed Hyperlink 2" xfId="22852" hidden="1" xr:uid="{00000000-0005-0000-0000-000002370000}"/>
    <cellStyle name="Followed Hyperlink 2" xfId="23219" hidden="1" xr:uid="{00000000-0005-0000-0000-000003370000}"/>
    <cellStyle name="Followed Hyperlink 2" xfId="23286" hidden="1" xr:uid="{00000000-0005-0000-0000-000004370000}"/>
    <cellStyle name="Followed Hyperlink 2" xfId="23303" hidden="1" xr:uid="{00000000-0005-0000-0000-000005370000}"/>
    <cellStyle name="Followed Hyperlink 2" xfId="23412" hidden="1" xr:uid="{00000000-0005-0000-0000-000006370000}"/>
    <cellStyle name="Followed Hyperlink 2" xfId="23429" hidden="1" xr:uid="{00000000-0005-0000-0000-000007370000}"/>
    <cellStyle name="Followed Hyperlink 2" xfId="23496" hidden="1" xr:uid="{00000000-0005-0000-0000-000008370000}"/>
    <cellStyle name="Followed Hyperlink 2" xfId="23513" hidden="1" xr:uid="{00000000-0005-0000-0000-000009370000}"/>
    <cellStyle name="Followed Hyperlink 2" xfId="23358" hidden="1" xr:uid="{00000000-0005-0000-0000-00000A370000}"/>
    <cellStyle name="Followed Hyperlink 2" xfId="23555" hidden="1" xr:uid="{00000000-0005-0000-0000-00000B370000}"/>
    <cellStyle name="Followed Hyperlink 2" xfId="23622" hidden="1" xr:uid="{00000000-0005-0000-0000-00000C370000}"/>
    <cellStyle name="Followed Hyperlink 2" xfId="23639" hidden="1" xr:uid="{00000000-0005-0000-0000-00000D370000}"/>
    <cellStyle name="Followed Hyperlink 2" xfId="23746" hidden="1" xr:uid="{00000000-0005-0000-0000-00000E370000}"/>
    <cellStyle name="Followed Hyperlink 2" xfId="23763" hidden="1" xr:uid="{00000000-0005-0000-0000-00000F370000}"/>
    <cellStyle name="Followed Hyperlink 2" xfId="23830" hidden="1" xr:uid="{00000000-0005-0000-0000-000010370000}"/>
    <cellStyle name="Followed Hyperlink 2" xfId="23847" hidden="1" xr:uid="{00000000-0005-0000-0000-000011370000}"/>
    <cellStyle name="Followed Hyperlink 2" xfId="24005" hidden="1" xr:uid="{00000000-0005-0000-0000-000012370000}"/>
    <cellStyle name="Followed Hyperlink 2" xfId="24022" hidden="1" xr:uid="{00000000-0005-0000-0000-000013370000}"/>
    <cellStyle name="Followed Hyperlink 2" xfId="24131" hidden="1" xr:uid="{00000000-0005-0000-0000-000014370000}"/>
    <cellStyle name="Followed Hyperlink 2" xfId="24148" hidden="1" xr:uid="{00000000-0005-0000-0000-000015370000}"/>
    <cellStyle name="Followed Hyperlink 2" xfId="23951" hidden="1" xr:uid="{00000000-0005-0000-0000-000016370000}"/>
    <cellStyle name="Followed Hyperlink 2" xfId="24190" hidden="1" xr:uid="{00000000-0005-0000-0000-000017370000}"/>
    <cellStyle name="Followed Hyperlink 2" xfId="24300" hidden="1" xr:uid="{00000000-0005-0000-0000-000018370000}"/>
    <cellStyle name="Followed Hyperlink 2" xfId="24317" hidden="1" xr:uid="{00000000-0005-0000-0000-000019370000}"/>
    <cellStyle name="Followed Hyperlink 2" xfId="23906" hidden="1" xr:uid="{00000000-0005-0000-0000-00001A370000}"/>
    <cellStyle name="Followed Hyperlink 2" xfId="24358" hidden="1" xr:uid="{00000000-0005-0000-0000-00001B370000}"/>
    <cellStyle name="Followed Hyperlink 2" xfId="24468" hidden="1" xr:uid="{00000000-0005-0000-0000-00001C370000}"/>
    <cellStyle name="Followed Hyperlink 2" xfId="24526" hidden="1" xr:uid="{00000000-0005-0000-0000-00001E370000}"/>
    <cellStyle name="Followed Hyperlink 2" xfId="24623" hidden="1" xr:uid="{00000000-0005-0000-0000-000020370000}"/>
    <cellStyle name="Followed Hyperlink 2" xfId="24680" hidden="1" xr:uid="{00000000-0005-0000-0000-000022370000}"/>
    <cellStyle name="Followed Hyperlink 2" xfId="24748" hidden="1" xr:uid="{00000000-0005-0000-0000-000023370000}"/>
    <cellStyle name="Followed Hyperlink 2" xfId="24765" hidden="1" xr:uid="{00000000-0005-0000-0000-000024370000}"/>
    <cellStyle name="Followed Hyperlink 2" xfId="24845" hidden="1" xr:uid="{00000000-0005-0000-0000-000025370000}"/>
    <cellStyle name="Followed Hyperlink 2" xfId="24862" hidden="1" xr:uid="{00000000-0005-0000-0000-000026370000}"/>
    <cellStyle name="Followed Hyperlink 2" xfId="24960" hidden="1" xr:uid="{00000000-0005-0000-0000-000027370000}"/>
    <cellStyle name="Followed Hyperlink 2" xfId="24977" hidden="1" xr:uid="{00000000-0005-0000-0000-000028370000}"/>
    <cellStyle name="Followed Hyperlink 2" xfId="24248" hidden="1" xr:uid="{00000000-0005-0000-0000-000029370000}"/>
    <cellStyle name="Followed Hyperlink 2" xfId="25030" hidden="1" xr:uid="{00000000-0005-0000-0000-00002A370000}"/>
    <cellStyle name="Followed Hyperlink 2" xfId="25136" hidden="1" xr:uid="{00000000-0005-0000-0000-00002B370000}"/>
    <cellStyle name="Followed Hyperlink 2" xfId="25153" hidden="1" xr:uid="{00000000-0005-0000-0000-00002C370000}"/>
    <cellStyle name="Followed Hyperlink 2" xfId="24395" hidden="1" xr:uid="{00000000-0005-0000-0000-00002D370000}"/>
    <cellStyle name="Followed Hyperlink 2" xfId="25198" hidden="1" xr:uid="{00000000-0005-0000-0000-00002E370000}"/>
    <cellStyle name="Followed Hyperlink 2" xfId="25300" hidden="1" xr:uid="{00000000-0005-0000-0000-00002F370000}"/>
    <cellStyle name="Followed Hyperlink 2" xfId="25317" hidden="1" xr:uid="{00000000-0005-0000-0000-000030370000}"/>
    <cellStyle name="Followed Hyperlink 2" xfId="24571" hidden="1" xr:uid="{00000000-0005-0000-0000-000031370000}"/>
    <cellStyle name="Followed Hyperlink 2" xfId="25359" hidden="1" xr:uid="{00000000-0005-0000-0000-000032370000}"/>
    <cellStyle name="Followed Hyperlink 2" xfId="25426" hidden="1" xr:uid="{00000000-0005-0000-0000-000033370000}"/>
    <cellStyle name="Followed Hyperlink 2" xfId="25443" hidden="1" xr:uid="{00000000-0005-0000-0000-000034370000}"/>
    <cellStyle name="Followed Hyperlink 2" xfId="25073" hidden="1" xr:uid="{00000000-0005-0000-0000-000035370000}"/>
    <cellStyle name="Followed Hyperlink 2" xfId="25485" hidden="1" xr:uid="{00000000-0005-0000-0000-000036370000}"/>
    <cellStyle name="Followed Hyperlink 2" xfId="25552" hidden="1" xr:uid="{00000000-0005-0000-0000-000037370000}"/>
    <cellStyle name="Followed Hyperlink 2" xfId="25569" hidden="1" xr:uid="{00000000-0005-0000-0000-000038370000}"/>
    <cellStyle name="Followed Hyperlink 2" xfId="25244" hidden="1" xr:uid="{00000000-0005-0000-0000-000039370000}"/>
    <cellStyle name="Followed Hyperlink 2" xfId="25611" hidden="1" xr:uid="{00000000-0005-0000-0000-00003A370000}"/>
    <cellStyle name="Followed Hyperlink 2" xfId="25678" hidden="1" xr:uid="{00000000-0005-0000-0000-00003B370000}"/>
    <cellStyle name="Followed Hyperlink 2" xfId="25804" hidden="1" xr:uid="{00000000-0005-0000-0000-00003C370000}"/>
    <cellStyle name="Followed Hyperlink 2" xfId="25888" hidden="1" xr:uid="{00000000-0005-0000-0000-00003E370000}"/>
    <cellStyle name="Followed Hyperlink 2" xfId="25905" hidden="1" xr:uid="{00000000-0005-0000-0000-00003F370000}"/>
    <cellStyle name="Followed Hyperlink 2" xfId="25947" hidden="1" xr:uid="{00000000-0005-0000-0000-000041370000}"/>
    <cellStyle name="Followed Hyperlink 2" xfId="26014" hidden="1" xr:uid="{00000000-0005-0000-0000-000042370000}"/>
    <cellStyle name="Followed Hyperlink 2" xfId="23688" hidden="1" xr:uid="{00000000-0005-0000-0000-000044370000}"/>
    <cellStyle name="Followed Hyperlink 2" xfId="26081" hidden="1" xr:uid="{00000000-0005-0000-0000-000045370000}"/>
    <cellStyle name="Followed Hyperlink 2" xfId="26148" hidden="1" xr:uid="{00000000-0005-0000-0000-000046370000}"/>
    <cellStyle name="Followed Hyperlink 2" xfId="26165" hidden="1" xr:uid="{00000000-0005-0000-0000-000047370000}"/>
    <cellStyle name="Followed Hyperlink 2" xfId="26323" hidden="1" xr:uid="{00000000-0005-0000-0000-000048370000}"/>
    <cellStyle name="Followed Hyperlink 2" xfId="26340" hidden="1" xr:uid="{00000000-0005-0000-0000-000049370000}"/>
    <cellStyle name="Followed Hyperlink 2" xfId="26449" hidden="1" xr:uid="{00000000-0005-0000-0000-00004A370000}"/>
    <cellStyle name="Followed Hyperlink 2" xfId="26466" hidden="1" xr:uid="{00000000-0005-0000-0000-00004B370000}"/>
    <cellStyle name="Followed Hyperlink 2" xfId="26269" hidden="1" xr:uid="{00000000-0005-0000-0000-00004C370000}"/>
    <cellStyle name="Followed Hyperlink 2" xfId="26508" hidden="1" xr:uid="{00000000-0005-0000-0000-00004D370000}"/>
    <cellStyle name="Followed Hyperlink 2" xfId="26618" hidden="1" xr:uid="{00000000-0005-0000-0000-00004E370000}"/>
    <cellStyle name="Followed Hyperlink 2" xfId="26635" hidden="1" xr:uid="{00000000-0005-0000-0000-00004F370000}"/>
    <cellStyle name="Followed Hyperlink 2" xfId="26224" hidden="1" xr:uid="{00000000-0005-0000-0000-000050370000}"/>
    <cellStyle name="Followed Hyperlink 2" xfId="26676" hidden="1" xr:uid="{00000000-0005-0000-0000-000051370000}"/>
    <cellStyle name="Followed Hyperlink 2" xfId="26786" hidden="1" xr:uid="{00000000-0005-0000-0000-000052370000}"/>
    <cellStyle name="Followed Hyperlink 2" xfId="26803" hidden="1" xr:uid="{00000000-0005-0000-0000-000053370000}"/>
    <cellStyle name="Followed Hyperlink 2" xfId="26385" hidden="1" xr:uid="{00000000-0005-0000-0000-000054370000}"/>
    <cellStyle name="Followed Hyperlink 2" xfId="26844" hidden="1" xr:uid="{00000000-0005-0000-0000-000055370000}"/>
    <cellStyle name="Followed Hyperlink 2" xfId="26924" hidden="1" xr:uid="{00000000-0005-0000-0000-000056370000}"/>
    <cellStyle name="Followed Hyperlink 2" xfId="26941" hidden="1" xr:uid="{00000000-0005-0000-0000-000057370000}"/>
    <cellStyle name="Followed Hyperlink 2" xfId="26981" hidden="1" xr:uid="{00000000-0005-0000-0000-000058370000}"/>
    <cellStyle name="Followed Hyperlink 2" xfId="26998" hidden="1" xr:uid="{00000000-0005-0000-0000-000059370000}"/>
    <cellStyle name="Followed Hyperlink 2" xfId="27066" hidden="1" xr:uid="{00000000-0005-0000-0000-00005A370000}"/>
    <cellStyle name="Followed Hyperlink 2" xfId="27163" hidden="1" xr:uid="{00000000-0005-0000-0000-00005B370000}"/>
    <cellStyle name="Followed Hyperlink 2" xfId="27180" hidden="1" xr:uid="{00000000-0005-0000-0000-00005C370000}"/>
    <cellStyle name="Followed Hyperlink 2" xfId="27295" hidden="1" xr:uid="{00000000-0005-0000-0000-00005E370000}"/>
    <cellStyle name="Followed Hyperlink 2" xfId="26566" hidden="1" xr:uid="{00000000-0005-0000-0000-00005F370000}"/>
    <cellStyle name="Followed Hyperlink 2" xfId="27348" hidden="1" xr:uid="{00000000-0005-0000-0000-000060370000}"/>
    <cellStyle name="Followed Hyperlink 2" xfId="27471" hidden="1" xr:uid="{00000000-0005-0000-0000-000062370000}"/>
    <cellStyle name="Followed Hyperlink 2" xfId="26713" hidden="1" xr:uid="{00000000-0005-0000-0000-000063370000}"/>
    <cellStyle name="Followed Hyperlink 2" xfId="27516" hidden="1" xr:uid="{00000000-0005-0000-0000-000064370000}"/>
    <cellStyle name="Followed Hyperlink 2" xfId="27635" hidden="1" xr:uid="{00000000-0005-0000-0000-000066370000}"/>
    <cellStyle name="Followed Hyperlink 2" xfId="26889" hidden="1" xr:uid="{00000000-0005-0000-0000-000067370000}"/>
    <cellStyle name="Followed Hyperlink 2" xfId="27677" hidden="1" xr:uid="{00000000-0005-0000-0000-000068370000}"/>
    <cellStyle name="Followed Hyperlink 2" xfId="27744" hidden="1" xr:uid="{00000000-0005-0000-0000-000069370000}"/>
    <cellStyle name="Followed Hyperlink 2" xfId="27761" hidden="1" xr:uid="{00000000-0005-0000-0000-00006A370000}"/>
    <cellStyle name="Followed Hyperlink 2" xfId="27391" hidden="1" xr:uid="{00000000-0005-0000-0000-00006B370000}"/>
    <cellStyle name="Followed Hyperlink 2" xfId="27803" hidden="1" xr:uid="{00000000-0005-0000-0000-00006C370000}"/>
    <cellStyle name="Followed Hyperlink 2" xfId="27870" hidden="1" xr:uid="{00000000-0005-0000-0000-00006D370000}"/>
    <cellStyle name="Followed Hyperlink 2" xfId="27887" hidden="1" xr:uid="{00000000-0005-0000-0000-00006E370000}"/>
    <cellStyle name="Followed Hyperlink 2" xfId="27562" hidden="1" xr:uid="{00000000-0005-0000-0000-00006F370000}"/>
    <cellStyle name="Followed Hyperlink 2" xfId="27929" hidden="1" xr:uid="{00000000-0005-0000-0000-000070370000}"/>
    <cellStyle name="Followed Hyperlink 2" xfId="27996" hidden="1" xr:uid="{00000000-0005-0000-0000-000071370000}"/>
    <cellStyle name="Followed Hyperlink 2" xfId="28013" hidden="1" xr:uid="{00000000-0005-0000-0000-000072370000}"/>
    <cellStyle name="Followed Hyperlink 2" xfId="28122" hidden="1" xr:uid="{00000000-0005-0000-0000-000073370000}"/>
    <cellStyle name="Followed Hyperlink 2" xfId="28139" hidden="1" xr:uid="{00000000-0005-0000-0000-000074370000}"/>
    <cellStyle name="Followed Hyperlink 2" xfId="28206" hidden="1" xr:uid="{00000000-0005-0000-0000-000075370000}"/>
    <cellStyle name="Followed Hyperlink 2" xfId="28223" hidden="1" xr:uid="{00000000-0005-0000-0000-000076370000}"/>
    <cellStyle name="Followed Hyperlink 2" xfId="28068" hidden="1" xr:uid="{00000000-0005-0000-0000-000077370000}"/>
    <cellStyle name="Followed Hyperlink 2" xfId="28265" hidden="1" xr:uid="{00000000-0005-0000-0000-000078370000}"/>
    <cellStyle name="Followed Hyperlink 2" xfId="28332" hidden="1" xr:uid="{00000000-0005-0000-0000-000079370000}"/>
    <cellStyle name="Followed Hyperlink 2" xfId="28416" hidden="1" xr:uid="{00000000-0005-0000-0000-00007A370000}"/>
    <cellStyle name="Followed Hyperlink 2" xfId="28433" hidden="1" xr:uid="{00000000-0005-0000-0000-00007B370000}"/>
    <cellStyle name="Followed Hyperlink 2" xfId="28500" hidden="1" xr:uid="{00000000-0005-0000-0000-00007C370000}"/>
    <cellStyle name="Followed Hyperlink 2" xfId="28675" hidden="1" xr:uid="{00000000-0005-0000-0000-00007E370000}"/>
    <cellStyle name="Followed Hyperlink 2" xfId="28692" hidden="1" xr:uid="{00000000-0005-0000-0000-00007F370000}"/>
    <cellStyle name="Followed Hyperlink 2" xfId="28801" hidden="1" xr:uid="{00000000-0005-0000-0000-000080370000}"/>
    <cellStyle name="Followed Hyperlink 2" xfId="28818" hidden="1" xr:uid="{00000000-0005-0000-0000-000081370000}"/>
    <cellStyle name="Followed Hyperlink 2" xfId="28860" hidden="1" xr:uid="{00000000-0005-0000-0000-000083370000}"/>
    <cellStyle name="Followed Hyperlink 2" xfId="28970" hidden="1" xr:uid="{00000000-0005-0000-0000-000084370000}"/>
    <cellStyle name="Followed Hyperlink 2" xfId="28987" hidden="1" xr:uid="{00000000-0005-0000-0000-000085370000}"/>
    <cellStyle name="Followed Hyperlink 2" xfId="28576" hidden="1" xr:uid="{00000000-0005-0000-0000-000086370000}"/>
    <cellStyle name="Followed Hyperlink 2" xfId="29138" hidden="1" xr:uid="{00000000-0005-0000-0000-000088370000}"/>
    <cellStyle name="Followed Hyperlink 2" xfId="29155" hidden="1" xr:uid="{00000000-0005-0000-0000-000089370000}"/>
    <cellStyle name="Followed Hyperlink 2" xfId="28737" hidden="1" xr:uid="{00000000-0005-0000-0000-00008A370000}"/>
    <cellStyle name="Followed Hyperlink 2" xfId="29196" hidden="1" xr:uid="{00000000-0005-0000-0000-00008B370000}"/>
    <cellStyle name="Followed Hyperlink 2" xfId="29276" hidden="1" xr:uid="{00000000-0005-0000-0000-00008C370000}"/>
    <cellStyle name="Followed Hyperlink 2" xfId="29293" hidden="1" xr:uid="{00000000-0005-0000-0000-00008D370000}"/>
    <cellStyle name="Followed Hyperlink 2" xfId="29333" hidden="1" xr:uid="{00000000-0005-0000-0000-00008E370000}"/>
    <cellStyle name="Followed Hyperlink 2" xfId="29350" hidden="1" xr:uid="{00000000-0005-0000-0000-00008F370000}"/>
    <cellStyle name="Followed Hyperlink 2" xfId="29418" hidden="1" xr:uid="{00000000-0005-0000-0000-000090370000}"/>
    <cellStyle name="Followed Hyperlink 2" xfId="29435" hidden="1" xr:uid="{00000000-0005-0000-0000-000091370000}"/>
    <cellStyle name="Followed Hyperlink 2" xfId="29515" hidden="1" xr:uid="{00000000-0005-0000-0000-000092370000}"/>
    <cellStyle name="Followed Hyperlink 2" xfId="29532" hidden="1" xr:uid="{00000000-0005-0000-0000-000093370000}"/>
    <cellStyle name="Followed Hyperlink 2" xfId="29630" hidden="1" xr:uid="{00000000-0005-0000-0000-000094370000}"/>
    <cellStyle name="Followed Hyperlink 2" xfId="29647" hidden="1" xr:uid="{00000000-0005-0000-0000-000095370000}"/>
    <cellStyle name="Followed Hyperlink 2" xfId="28918" hidden="1" xr:uid="{00000000-0005-0000-0000-000096370000}"/>
    <cellStyle name="Followed Hyperlink 2" xfId="29700" hidden="1" xr:uid="{00000000-0005-0000-0000-000097370000}"/>
    <cellStyle name="Followed Hyperlink 2" xfId="29806" hidden="1" xr:uid="{00000000-0005-0000-0000-000098370000}"/>
    <cellStyle name="Followed Hyperlink 2" xfId="29065" hidden="1" xr:uid="{00000000-0005-0000-0000-000099370000}"/>
    <cellStyle name="Followed Hyperlink 2" xfId="29868" hidden="1" xr:uid="{00000000-0005-0000-0000-00009A370000}"/>
    <cellStyle name="Followed Hyperlink 2" xfId="29970" hidden="1" xr:uid="{00000000-0005-0000-0000-00009B370000}"/>
    <cellStyle name="Followed Hyperlink 2" xfId="29987" hidden="1" xr:uid="{00000000-0005-0000-0000-00009C370000}"/>
    <cellStyle name="Followed Hyperlink 2" xfId="30029" hidden="1" xr:uid="{00000000-0005-0000-0000-00009E370000}"/>
    <cellStyle name="Followed Hyperlink 2" xfId="30096" hidden="1" xr:uid="{00000000-0005-0000-0000-00009F370000}"/>
    <cellStyle name="Followed Hyperlink 2" xfId="30113" hidden="1" xr:uid="{00000000-0005-0000-0000-0000A0370000}"/>
    <cellStyle name="Followed Hyperlink 2" xfId="29743" hidden="1" xr:uid="{00000000-0005-0000-0000-0000A1370000}"/>
    <cellStyle name="Followed Hyperlink 2" xfId="30155" hidden="1" xr:uid="{00000000-0005-0000-0000-0000A2370000}"/>
    <cellStyle name="Followed Hyperlink 2" xfId="30239" hidden="1" xr:uid="{00000000-0005-0000-0000-0000A4370000}"/>
    <cellStyle name="Followed Hyperlink 2" xfId="29914" hidden="1" xr:uid="{00000000-0005-0000-0000-0000A5370000}"/>
    <cellStyle name="Followed Hyperlink 2" xfId="30281" hidden="1" xr:uid="{00000000-0005-0000-0000-0000A6370000}"/>
    <cellStyle name="Followed Hyperlink 2" xfId="30348" hidden="1" xr:uid="{00000000-0005-0000-0000-0000A7370000}"/>
    <cellStyle name="Followed Hyperlink 2" xfId="30365" hidden="1" xr:uid="{00000000-0005-0000-0000-0000A8370000}"/>
    <cellStyle name="Followed Hyperlink 2" xfId="30491" hidden="1" xr:uid="{00000000-0005-0000-0000-0000AA370000}"/>
    <cellStyle name="Followed Hyperlink 2" xfId="30558" hidden="1" xr:uid="{00000000-0005-0000-0000-0000AB370000}"/>
    <cellStyle name="Followed Hyperlink 2" xfId="30575" hidden="1" xr:uid="{00000000-0005-0000-0000-0000AC370000}"/>
    <cellStyle name="Followed Hyperlink 2" xfId="30420" hidden="1" xr:uid="{00000000-0005-0000-0000-0000AD370000}"/>
    <cellStyle name="Followed Hyperlink 2" xfId="30617" hidden="1" xr:uid="{00000000-0005-0000-0000-0000AE370000}"/>
    <cellStyle name="Followed Hyperlink 2" xfId="30684" hidden="1" xr:uid="{00000000-0005-0000-0000-0000AF370000}"/>
    <cellStyle name="Followed Hyperlink 2" xfId="30701" hidden="1" xr:uid="{00000000-0005-0000-0000-0000B0370000}"/>
    <cellStyle name="Followed Hyperlink 2" xfId="30826" hidden="1" xr:uid="{00000000-0005-0000-0000-0000B1370000}"/>
    <cellStyle name="Followed Hyperlink 2" xfId="30843" hidden="1" xr:uid="{00000000-0005-0000-0000-0000B2370000}"/>
    <cellStyle name="Followed Hyperlink 2" xfId="30910" hidden="1" xr:uid="{00000000-0005-0000-0000-0000B3370000}"/>
    <cellStyle name="Followed Hyperlink 2" xfId="30927" hidden="1" xr:uid="{00000000-0005-0000-0000-0000B4370000}"/>
    <cellStyle name="Followed Hyperlink 2" xfId="31085" hidden="1" xr:uid="{00000000-0005-0000-0000-0000B5370000}"/>
    <cellStyle name="Followed Hyperlink 2" xfId="31102" hidden="1" xr:uid="{00000000-0005-0000-0000-0000B6370000}"/>
    <cellStyle name="Followed Hyperlink 2" xfId="31211" hidden="1" xr:uid="{00000000-0005-0000-0000-0000B7370000}"/>
    <cellStyle name="Followed Hyperlink 2" xfId="31031" hidden="1" xr:uid="{00000000-0005-0000-0000-0000B8370000}"/>
    <cellStyle name="Followed Hyperlink 2" xfId="31270" hidden="1" xr:uid="{00000000-0005-0000-0000-0000B9370000}"/>
    <cellStyle name="Followed Hyperlink 2" xfId="31380" hidden="1" xr:uid="{00000000-0005-0000-0000-0000BA370000}"/>
    <cellStyle name="Followed Hyperlink 2" xfId="31397" hidden="1" xr:uid="{00000000-0005-0000-0000-0000BB370000}"/>
    <cellStyle name="Followed Hyperlink 2" xfId="30986" hidden="1" xr:uid="{00000000-0005-0000-0000-0000BC370000}"/>
    <cellStyle name="Followed Hyperlink 2" xfId="31548" hidden="1" xr:uid="{00000000-0005-0000-0000-0000BE370000}"/>
    <cellStyle name="Followed Hyperlink 2" xfId="31565" hidden="1" xr:uid="{00000000-0005-0000-0000-0000BF370000}"/>
    <cellStyle name="Followed Hyperlink 2" xfId="31147" hidden="1" xr:uid="{00000000-0005-0000-0000-0000C0370000}"/>
    <cellStyle name="Followed Hyperlink 2" xfId="31606" hidden="1" xr:uid="{00000000-0005-0000-0000-0000C1370000}"/>
    <cellStyle name="Followed Hyperlink 2" xfId="31686" hidden="1" xr:uid="{00000000-0005-0000-0000-0000C2370000}"/>
    <cellStyle name="Followed Hyperlink 2" xfId="31703" hidden="1" xr:uid="{00000000-0005-0000-0000-0000C3370000}"/>
    <cellStyle name="Followed Hyperlink 2" xfId="31760" hidden="1" xr:uid="{00000000-0005-0000-0000-0000C5370000}"/>
    <cellStyle name="Followed Hyperlink 2" xfId="31828" hidden="1" xr:uid="{00000000-0005-0000-0000-0000C6370000}"/>
    <cellStyle name="Followed Hyperlink 2" xfId="31845" hidden="1" xr:uid="{00000000-0005-0000-0000-0000C7370000}"/>
    <cellStyle name="Followed Hyperlink 2" xfId="31925" hidden="1" xr:uid="{00000000-0005-0000-0000-0000C8370000}"/>
    <cellStyle name="Followed Hyperlink 2" xfId="31942" hidden="1" xr:uid="{00000000-0005-0000-0000-0000C9370000}"/>
    <cellStyle name="Followed Hyperlink 2" xfId="32040" hidden="1" xr:uid="{00000000-0005-0000-0000-0000CA370000}"/>
    <cellStyle name="Followed Hyperlink 2" xfId="31328" hidden="1" xr:uid="{00000000-0005-0000-0000-0000CC370000}"/>
    <cellStyle name="Followed Hyperlink 2" xfId="32110" hidden="1" xr:uid="{00000000-0005-0000-0000-0000CD370000}"/>
    <cellStyle name="Followed Hyperlink 2" xfId="32216" hidden="1" xr:uid="{00000000-0005-0000-0000-0000CE370000}"/>
    <cellStyle name="Followed Hyperlink 2" xfId="32233" hidden="1" xr:uid="{00000000-0005-0000-0000-0000CF370000}"/>
    <cellStyle name="Followed Hyperlink 2" xfId="31475" hidden="1" xr:uid="{00000000-0005-0000-0000-0000D0370000}"/>
    <cellStyle name="Followed Hyperlink 2" xfId="32278" hidden="1" xr:uid="{00000000-0005-0000-0000-0000D1370000}"/>
    <cellStyle name="Followed Hyperlink 2" xfId="32380" hidden="1" xr:uid="{00000000-0005-0000-0000-0000D2370000}"/>
    <cellStyle name="Followed Hyperlink 2" xfId="32397" hidden="1" xr:uid="{00000000-0005-0000-0000-0000D3370000}"/>
    <cellStyle name="Followed Hyperlink 2" xfId="31651" hidden="1" xr:uid="{00000000-0005-0000-0000-0000D4370000}"/>
    <cellStyle name="Followed Hyperlink 2" xfId="32439" hidden="1" xr:uid="{00000000-0005-0000-0000-0000D5370000}"/>
    <cellStyle name="Followed Hyperlink 2" xfId="32506" hidden="1" xr:uid="{00000000-0005-0000-0000-0000D6370000}"/>
    <cellStyle name="Followed Hyperlink 2" xfId="32153" hidden="1" xr:uid="{00000000-0005-0000-0000-0000D7370000}"/>
    <cellStyle name="Followed Hyperlink 2" xfId="32565" hidden="1" xr:uid="{00000000-0005-0000-0000-0000D8370000}"/>
    <cellStyle name="Followed Hyperlink 2" xfId="32632" hidden="1" xr:uid="{00000000-0005-0000-0000-0000D9370000}"/>
    <cellStyle name="Followed Hyperlink 2" xfId="32649" hidden="1" xr:uid="{00000000-0005-0000-0000-0000DA370000}"/>
    <cellStyle name="Followed Hyperlink 2" xfId="32324" hidden="1" xr:uid="{00000000-0005-0000-0000-0000DB370000}"/>
    <cellStyle name="Followed Hyperlink 2" xfId="32691" hidden="1" xr:uid="{00000000-0005-0000-0000-0000DC370000}"/>
    <cellStyle name="Followed Hyperlink 2" xfId="32775" hidden="1" xr:uid="{00000000-0005-0000-0000-0000DE370000}"/>
    <cellStyle name="Followed Hyperlink 2" xfId="32884" hidden="1" xr:uid="{00000000-0005-0000-0000-0000DF370000}"/>
    <cellStyle name="Followed Hyperlink 2" xfId="32901" hidden="1" xr:uid="{00000000-0005-0000-0000-0000E0370000}"/>
    <cellStyle name="Followed Hyperlink 2" xfId="32968" hidden="1" xr:uid="{00000000-0005-0000-0000-0000E1370000}"/>
    <cellStyle name="Followed Hyperlink 2" xfId="32985" hidden="1" xr:uid="{00000000-0005-0000-0000-0000E2370000}"/>
    <cellStyle name="Followed Hyperlink 2" xfId="32830" hidden="1" xr:uid="{00000000-0005-0000-0000-0000E3370000}"/>
    <cellStyle name="Followed Hyperlink 2" xfId="33027" hidden="1" xr:uid="{00000000-0005-0000-0000-0000E4370000}"/>
    <cellStyle name="Followed Hyperlink 2" xfId="33111" hidden="1" xr:uid="{00000000-0005-0000-0000-0000E6370000}"/>
    <cellStyle name="Followed Hyperlink 2" xfId="33222" hidden="1" xr:uid="{00000000-0005-0000-0000-0000E7370000}"/>
    <cellStyle name="Followed Hyperlink 2" xfId="33239" hidden="1" xr:uid="{00000000-0005-0000-0000-0000E8370000}"/>
    <cellStyle name="Followed Hyperlink 2" xfId="33306" hidden="1" xr:uid="{00000000-0005-0000-0000-0000E9370000}"/>
    <cellStyle name="Followed Hyperlink 2" xfId="33323" hidden="1" xr:uid="{00000000-0005-0000-0000-0000EA370000}"/>
    <cellStyle name="Followed Hyperlink 2" xfId="33481" hidden="1" xr:uid="{00000000-0005-0000-0000-0000EB370000}"/>
    <cellStyle name="Followed Hyperlink 2" xfId="33498" hidden="1" xr:uid="{00000000-0005-0000-0000-0000EC370000}"/>
    <cellStyle name="Followed Hyperlink 2" xfId="33624" hidden="1" xr:uid="{00000000-0005-0000-0000-0000EE370000}"/>
    <cellStyle name="Followed Hyperlink 2" xfId="33427" hidden="1" xr:uid="{00000000-0005-0000-0000-0000EF370000}"/>
    <cellStyle name="Followed Hyperlink 2" xfId="33666" hidden="1" xr:uid="{00000000-0005-0000-0000-0000F0370000}"/>
    <cellStyle name="Followed Hyperlink 2" xfId="33776" hidden="1" xr:uid="{00000000-0005-0000-0000-0000F1370000}"/>
    <cellStyle name="Followed Hyperlink 2" xfId="33793" hidden="1" xr:uid="{00000000-0005-0000-0000-0000F2370000}"/>
    <cellStyle name="Followed Hyperlink 2" xfId="33382" hidden="1" xr:uid="{00000000-0005-0000-0000-0000F3370000}"/>
    <cellStyle name="Followed Hyperlink 2" xfId="33834" hidden="1" xr:uid="{00000000-0005-0000-0000-0000F4370000}"/>
    <cellStyle name="Followed Hyperlink 2" xfId="33944" hidden="1" xr:uid="{00000000-0005-0000-0000-0000F5370000}"/>
    <cellStyle name="Followed Hyperlink 2" xfId="33543" hidden="1" xr:uid="{00000000-0005-0000-0000-0000F6370000}"/>
    <cellStyle name="Followed Hyperlink 2" xfId="34002" hidden="1" xr:uid="{00000000-0005-0000-0000-0000F7370000}"/>
    <cellStyle name="Followed Hyperlink 2" xfId="34082" hidden="1" xr:uid="{00000000-0005-0000-0000-0000F8370000}"/>
    <cellStyle name="Followed Hyperlink 2" xfId="34099" hidden="1" xr:uid="{00000000-0005-0000-0000-0000F9370000}"/>
    <cellStyle name="Followed Hyperlink 2" xfId="34139" hidden="1" xr:uid="{00000000-0005-0000-0000-0000FA370000}"/>
    <cellStyle name="Followed Hyperlink 2" xfId="34156" hidden="1" xr:uid="{00000000-0005-0000-0000-0000FB370000}"/>
    <cellStyle name="Followed Hyperlink 2" xfId="34224" hidden="1" xr:uid="{00000000-0005-0000-0000-0000FC370000}"/>
    <cellStyle name="Followed Hyperlink 2" xfId="34321" hidden="1" xr:uid="{00000000-0005-0000-0000-0000FE370000}"/>
    <cellStyle name="Followed Hyperlink 2" xfId="34338" hidden="1" xr:uid="{00000000-0005-0000-0000-0000FF370000}"/>
    <cellStyle name="Followed Hyperlink 2" xfId="34436" hidden="1" xr:uid="{00000000-0005-0000-0000-000000380000}"/>
    <cellStyle name="Followed Hyperlink 2" xfId="34453" hidden="1" xr:uid="{00000000-0005-0000-0000-000001380000}"/>
    <cellStyle name="Followed Hyperlink 2" xfId="33724" hidden="1" xr:uid="{00000000-0005-0000-0000-000002380000}"/>
    <cellStyle name="Followed Hyperlink 2" xfId="34506" hidden="1" xr:uid="{00000000-0005-0000-0000-000003380000}"/>
    <cellStyle name="Followed Hyperlink 2" xfId="34612" hidden="1" xr:uid="{00000000-0005-0000-0000-000004380000}"/>
    <cellStyle name="Followed Hyperlink 2" xfId="34629" hidden="1" xr:uid="{00000000-0005-0000-0000-000005380000}"/>
    <cellStyle name="Followed Hyperlink 2" xfId="34674" hidden="1" xr:uid="{00000000-0005-0000-0000-000007380000}"/>
    <cellStyle name="Followed Hyperlink 2" xfId="34776" hidden="1" xr:uid="{00000000-0005-0000-0000-000008380000}"/>
    <cellStyle name="Followed Hyperlink 2" xfId="34793" hidden="1" xr:uid="{00000000-0005-0000-0000-000009380000}"/>
    <cellStyle name="Followed Hyperlink 2" xfId="34047" hidden="1" xr:uid="{00000000-0005-0000-0000-00000A380000}"/>
    <cellStyle name="Followed Hyperlink 2" xfId="34835" hidden="1" xr:uid="{00000000-0005-0000-0000-00000B380000}"/>
    <cellStyle name="Followed Hyperlink 2" xfId="34902" hidden="1" xr:uid="{00000000-0005-0000-0000-00000C380000}"/>
    <cellStyle name="Followed Hyperlink 2" xfId="34919" hidden="1" xr:uid="{00000000-0005-0000-0000-00000D380000}"/>
    <cellStyle name="Followed Hyperlink 2" xfId="34549" hidden="1" xr:uid="{00000000-0005-0000-0000-00000E380000}"/>
    <cellStyle name="Followed Hyperlink 2" xfId="35028" hidden="1" xr:uid="{00000000-0005-0000-0000-000010380000}"/>
    <cellStyle name="Followed Hyperlink 2" xfId="35045" hidden="1" xr:uid="{00000000-0005-0000-0000-000011380000}"/>
    <cellStyle name="Followed Hyperlink 2" xfId="34720" hidden="1" xr:uid="{00000000-0005-0000-0000-000012380000}"/>
    <cellStyle name="Followed Hyperlink 2" xfId="35087" hidden="1" xr:uid="{00000000-0005-0000-0000-000013380000}"/>
    <cellStyle name="Followed Hyperlink 2" xfId="35154" hidden="1" xr:uid="{00000000-0005-0000-0000-000014380000}"/>
    <cellStyle name="Followed Hyperlink 2" xfId="35280" hidden="1" xr:uid="{00000000-0005-0000-0000-000015380000}"/>
    <cellStyle name="Followed Hyperlink 2" xfId="35297" hidden="1" xr:uid="{00000000-0005-0000-0000-000016380000}"/>
    <cellStyle name="Followed Hyperlink 2" xfId="35364" hidden="1" xr:uid="{00000000-0005-0000-0000-000017380000}"/>
    <cellStyle name="Followed Hyperlink 2" xfId="35381" hidden="1" xr:uid="{00000000-0005-0000-0000-000018380000}"/>
    <cellStyle name="Followed Hyperlink 2" xfId="35226" hidden="1" xr:uid="{00000000-0005-0000-0000-000019380000}"/>
    <cellStyle name="Followed Hyperlink 2" xfId="35423" hidden="1" xr:uid="{00000000-0005-0000-0000-00001A380000}"/>
    <cellStyle name="Followed Hyperlink 2" xfId="35490" hidden="1" xr:uid="{00000000-0005-0000-0000-00001B380000}"/>
    <cellStyle name="Followed Hyperlink 2" xfId="35507" hidden="1" xr:uid="{00000000-0005-0000-0000-00001C380000}"/>
    <cellStyle name="Followed Hyperlink 2" xfId="35557" hidden="1" xr:uid="{00000000-0005-0000-0000-00001E380000}"/>
    <cellStyle name="Followed Hyperlink 2" xfId="35624" hidden="1" xr:uid="{00000000-0005-0000-0000-00001F380000}"/>
    <cellStyle name="Followed Hyperlink 2" xfId="35641" hidden="1" xr:uid="{00000000-0005-0000-0000-000020380000}"/>
    <cellStyle name="Followed Hyperlink 2" xfId="35799" hidden="1" xr:uid="{00000000-0005-0000-0000-000021380000}"/>
    <cellStyle name="Followed Hyperlink 2" xfId="35816" hidden="1" xr:uid="{00000000-0005-0000-0000-000022380000}"/>
    <cellStyle name="Followed Hyperlink 2" xfId="35925" hidden="1" xr:uid="{00000000-0005-0000-0000-000023380000}"/>
    <cellStyle name="Followed Hyperlink 2" xfId="35942" hidden="1" xr:uid="{00000000-0005-0000-0000-000024380000}"/>
    <cellStyle name="Followed Hyperlink 2" xfId="35745" hidden="1" xr:uid="{00000000-0005-0000-0000-000025380000}"/>
    <cellStyle name="Followed Hyperlink 2" xfId="35984" hidden="1" xr:uid="{00000000-0005-0000-0000-000026380000}"/>
    <cellStyle name="Followed Hyperlink 2" xfId="36111" hidden="1" xr:uid="{00000000-0005-0000-0000-000028380000}"/>
    <cellStyle name="Followed Hyperlink 2" xfId="35700" hidden="1" xr:uid="{00000000-0005-0000-0000-000029380000}"/>
    <cellStyle name="Followed Hyperlink 2" xfId="36152" hidden="1" xr:uid="{00000000-0005-0000-0000-00002A380000}"/>
    <cellStyle name="Followed Hyperlink 2" xfId="36262" hidden="1" xr:uid="{00000000-0005-0000-0000-00002B380000}"/>
    <cellStyle name="Followed Hyperlink 2" xfId="36279" hidden="1" xr:uid="{00000000-0005-0000-0000-00002C380000}"/>
    <cellStyle name="Followed Hyperlink 2" xfId="35861" hidden="1" xr:uid="{00000000-0005-0000-0000-00002D380000}"/>
    <cellStyle name="Followed Hyperlink 2" xfId="36320" hidden="1" xr:uid="{00000000-0005-0000-0000-00002E380000}"/>
    <cellStyle name="Followed Hyperlink 2" xfId="36400" hidden="1" xr:uid="{00000000-0005-0000-0000-00002F380000}"/>
    <cellStyle name="Followed Hyperlink 2" xfId="36417" hidden="1" xr:uid="{00000000-0005-0000-0000-000030380000}"/>
    <cellStyle name="Followed Hyperlink 2" xfId="36474" hidden="1" xr:uid="{00000000-0005-0000-0000-000032380000}"/>
    <cellStyle name="Followed Hyperlink 2" xfId="36542" hidden="1" xr:uid="{00000000-0005-0000-0000-000033380000}"/>
    <cellStyle name="Followed Hyperlink 2" xfId="36639" hidden="1" xr:uid="{00000000-0005-0000-0000-000034380000}"/>
    <cellStyle name="Followed Hyperlink 2" xfId="36656" hidden="1" xr:uid="{00000000-0005-0000-0000-000035380000}"/>
    <cellStyle name="Followed Hyperlink 2" xfId="36754" hidden="1" xr:uid="{00000000-0005-0000-0000-000036380000}"/>
    <cellStyle name="Followed Hyperlink 2" xfId="36771" hidden="1" xr:uid="{00000000-0005-0000-0000-000037380000}"/>
    <cellStyle name="Followed Hyperlink 2" xfId="36042" hidden="1" xr:uid="{00000000-0005-0000-0000-000038380000}"/>
    <cellStyle name="Followed Hyperlink 2" xfId="36824" hidden="1" xr:uid="{00000000-0005-0000-0000-000039380000}"/>
    <cellStyle name="Followed Hyperlink 2" xfId="36930" hidden="1" xr:uid="{00000000-0005-0000-0000-00003A380000}"/>
    <cellStyle name="Followed Hyperlink 2" xfId="36947" hidden="1" xr:uid="{00000000-0005-0000-0000-00003B380000}"/>
    <cellStyle name="Followed Hyperlink 2" xfId="36189" hidden="1" xr:uid="{00000000-0005-0000-0000-00003C380000}"/>
    <cellStyle name="Followed Hyperlink 2" xfId="37094" hidden="1" xr:uid="{00000000-0005-0000-0000-00003E380000}"/>
    <cellStyle name="Followed Hyperlink 2" xfId="37111" hidden="1" xr:uid="{00000000-0005-0000-0000-00003F380000}"/>
    <cellStyle name="Followed Hyperlink 2" xfId="36365" hidden="1" xr:uid="{00000000-0005-0000-0000-000040380000}"/>
    <cellStyle name="Followed Hyperlink 2" xfId="37153" hidden="1" xr:uid="{00000000-0005-0000-0000-000041380000}"/>
    <cellStyle name="Followed Hyperlink 2" xfId="37220" hidden="1" xr:uid="{00000000-0005-0000-0000-000042380000}"/>
    <cellStyle name="Followed Hyperlink 2" xfId="37237" hidden="1" xr:uid="{00000000-0005-0000-0000-000043380000}"/>
    <cellStyle name="Followed Hyperlink 2" xfId="36867" hidden="1" xr:uid="{00000000-0005-0000-0000-000044380000}"/>
    <cellStyle name="Followed Hyperlink 2" xfId="37279" hidden="1" xr:uid="{00000000-0005-0000-0000-000045380000}"/>
    <cellStyle name="Followed Hyperlink 2" xfId="37346" hidden="1" xr:uid="{00000000-0005-0000-0000-000046380000}"/>
    <cellStyle name="Followed Hyperlink 2" xfId="37363" hidden="1" xr:uid="{00000000-0005-0000-0000-000047380000}"/>
    <cellStyle name="Followed Hyperlink 2" xfId="37405" hidden="1" xr:uid="{00000000-0005-0000-0000-000049380000}"/>
    <cellStyle name="Followed Hyperlink 2" xfId="37472" hidden="1" xr:uid="{00000000-0005-0000-0000-00004A380000}"/>
    <cellStyle name="Followed Hyperlink 2" xfId="37489" hidden="1" xr:uid="{00000000-0005-0000-0000-00004B380000}"/>
    <cellStyle name="Followed Hyperlink 2" xfId="37598" hidden="1" xr:uid="{00000000-0005-0000-0000-00004C380000}"/>
    <cellStyle name="Followed Hyperlink 2" xfId="37615" hidden="1" xr:uid="{00000000-0005-0000-0000-00004D380000}"/>
    <cellStyle name="Followed Hyperlink 2" xfId="37682" hidden="1" xr:uid="{00000000-0005-0000-0000-00004E380000}"/>
    <cellStyle name="Followed Hyperlink 2" xfId="37699" hidden="1" xr:uid="{00000000-0005-0000-0000-00004F380000}"/>
    <cellStyle name="Followed Hyperlink 2" xfId="37544" hidden="1" xr:uid="{00000000-0005-0000-0000-000050380000}"/>
    <cellStyle name="Followed Hyperlink 2" xfId="37741" hidden="1" xr:uid="{00000000-0005-0000-0000-000051380000}"/>
    <cellStyle name="Followed Hyperlink 2" xfId="37808" hidden="1" xr:uid="{00000000-0005-0000-0000-000052380000}"/>
    <cellStyle name="Followed Hyperlink 2" xfId="30765" hidden="1" xr:uid="{00000000-0005-0000-0000-000054380000}"/>
    <cellStyle name="Followed Hyperlink 2" xfId="37925" hidden="1" xr:uid="{00000000-0005-0000-0000-000055380000}"/>
    <cellStyle name="Followed Hyperlink 2" xfId="37942" hidden="1" xr:uid="{00000000-0005-0000-0000-000056380000}"/>
    <cellStyle name="Followed Hyperlink 2" xfId="38100" hidden="1" xr:uid="{00000000-0005-0000-0000-000057380000}"/>
    <cellStyle name="Followed Hyperlink 2" xfId="38117" hidden="1" xr:uid="{00000000-0005-0000-0000-000058380000}"/>
    <cellStyle name="Followed Hyperlink 2" xfId="38226" hidden="1" xr:uid="{00000000-0005-0000-0000-000059380000}"/>
    <cellStyle name="Followed Hyperlink 2" xfId="37825" hidden="1" xr:uid="{00000000-0005-0000-0000-00005A380000}"/>
    <cellStyle name="Followed Hyperlink 2" xfId="36559" hidden="1" xr:uid="{00000000-0005-0000-0000-00005B380000}"/>
    <cellStyle name="Followed Hyperlink 2" xfId="35171" hidden="1" xr:uid="{00000000-0005-0000-0000-00005C380000}"/>
    <cellStyle name="Followed Hyperlink 2" xfId="32523" hidden="1" xr:uid="{00000000-0005-0000-0000-00005E380000}"/>
    <cellStyle name="Followed Hyperlink 2" xfId="31228" hidden="1" xr:uid="{00000000-0005-0000-0000-00005F380000}"/>
    <cellStyle name="Followed Hyperlink 2" xfId="29823" hidden="1" xr:uid="{00000000-0005-0000-0000-000060380000}"/>
    <cellStyle name="Followed Hyperlink 2" xfId="28349" hidden="1" xr:uid="{00000000-0005-0000-0000-000061380000}"/>
    <cellStyle name="Followed Hyperlink 2" xfId="27083" hidden="1" xr:uid="{00000000-0005-0000-0000-000062380000}"/>
    <cellStyle name="Followed Hyperlink 2" xfId="25695" hidden="1" xr:uid="{00000000-0005-0000-0000-000063380000}"/>
    <cellStyle name="Followed Hyperlink 2" xfId="24485" hidden="1" xr:uid="{00000000-0005-0000-0000-000064380000}"/>
    <cellStyle name="Followed Hyperlink 2" xfId="23051" hidden="1" xr:uid="{00000000-0005-0000-0000-000065380000}"/>
    <cellStyle name="Followed Hyperlink 2" xfId="33961" hidden="1" xr:uid="{00000000-0005-0000-0000-00005D380000}"/>
    <cellStyle name="Followed Hyperlink 2" xfId="36992" hidden="1" xr:uid="{00000000-0005-0000-0000-00003D380000}"/>
    <cellStyle name="Followed Hyperlink 2" xfId="33164" hidden="1" xr:uid="{00000000-0005-0000-0000-00001D380000}"/>
    <cellStyle name="Followed Hyperlink 2" xfId="32758" hidden="1" xr:uid="{00000000-0005-0000-0000-0000DD370000}"/>
    <cellStyle name="Followed Hyperlink 2" xfId="31438" hidden="1" xr:uid="{00000000-0005-0000-0000-0000BD370000}"/>
    <cellStyle name="Followed Hyperlink 2" xfId="29241" hidden="1" xr:uid="{00000000-0005-0000-0000-00009D370000}"/>
    <cellStyle name="Followed Hyperlink 2" xfId="28517" hidden="1" xr:uid="{00000000-0005-0000-0000-00007D370000}"/>
    <cellStyle name="Followed Hyperlink 2" xfId="27278" hidden="1" xr:uid="{00000000-0005-0000-0000-00005D370000}"/>
    <cellStyle name="Followed Hyperlink 2" xfId="25821" hidden="1" xr:uid="{00000000-0005-0000-0000-00003D370000}"/>
    <cellStyle name="Followed Hyperlink 2" xfId="24067" hidden="1" xr:uid="{00000000-0005-0000-0000-00001D370000}"/>
    <cellStyle name="Followed Hyperlink 2" xfId="23034" hidden="1" xr:uid="{00000000-0005-0000-0000-0000FD360000}"/>
    <cellStyle name="Followed Hyperlink 2" xfId="34241" hidden="1" xr:uid="{00000000-0005-0000-0000-0000FD370000}"/>
    <cellStyle name="Followed Hyperlink 2" xfId="37038" hidden="1" xr:uid="{00000000-0005-0000-0000-000048380000}"/>
    <cellStyle name="Followed Hyperlink 2" xfId="36094" hidden="1" xr:uid="{00000000-0005-0000-0000-000027380000}"/>
    <cellStyle name="Followed Hyperlink 2" xfId="33094" hidden="1" xr:uid="{00000000-0005-0000-0000-0000E5370000}"/>
    <cellStyle name="Followed Hyperlink 2" xfId="31743" hidden="1" xr:uid="{00000000-0005-0000-0000-0000C4370000}"/>
    <cellStyle name="Followed Hyperlink 2" xfId="30222" hidden="1" xr:uid="{00000000-0005-0000-0000-0000A3370000}"/>
    <cellStyle name="Followed Hyperlink 2" xfId="28621" hidden="1" xr:uid="{00000000-0005-0000-0000-000082370000}"/>
    <cellStyle name="Followed Hyperlink 2" xfId="27454" hidden="1" xr:uid="{00000000-0005-0000-0000-000061370000}"/>
    <cellStyle name="Followed Hyperlink 2" xfId="25750" hidden="1" xr:uid="{00000000-0005-0000-0000-000040370000}"/>
    <cellStyle name="Followed Hyperlink 2" xfId="24606" hidden="1" xr:uid="{00000000-0005-0000-0000-00001F370000}"/>
    <cellStyle name="Followed Hyperlink 2" xfId="22681" hidden="1" xr:uid="{00000000-0005-0000-0000-0000FE360000}"/>
    <cellStyle name="Followed Hyperlink 2" xfId="33871" hidden="1" xr:uid="{00000000-0005-0000-0000-000006380000}"/>
    <cellStyle name="Followed Hyperlink 2" xfId="30781" hidden="1" xr:uid="{00000000-0005-0000-0000-000053380000}"/>
    <cellStyle name="Followed Hyperlink 2" xfId="36457" hidden="1" xr:uid="{00000000-0005-0000-0000-000031380000}"/>
    <cellStyle name="Followed Hyperlink 2" xfId="34961" hidden="1" xr:uid="{00000000-0005-0000-0000-00000F380000}"/>
    <cellStyle name="Followed Hyperlink 2" xfId="33607" hidden="1" xr:uid="{00000000-0005-0000-0000-0000ED370000}"/>
    <cellStyle name="Followed Hyperlink 2" xfId="32057" hidden="1" xr:uid="{00000000-0005-0000-0000-0000CB370000}"/>
    <cellStyle name="Followed Hyperlink 2" xfId="30474" hidden="1" xr:uid="{00000000-0005-0000-0000-0000A9370000}"/>
    <cellStyle name="Followed Hyperlink 2" xfId="29028" hidden="1" xr:uid="{00000000-0005-0000-0000-000087370000}"/>
    <cellStyle name="Followed Hyperlink 2" xfId="27618" hidden="1" xr:uid="{00000000-0005-0000-0000-000065370000}"/>
    <cellStyle name="Followed Hyperlink 2" xfId="26031" hidden="1" xr:uid="{00000000-0005-0000-0000-000043370000}"/>
    <cellStyle name="Followed Hyperlink 2" xfId="24663" hidden="1" xr:uid="{00000000-0005-0000-0000-000021370000}"/>
    <cellStyle name="Followed Hyperlink 2" xfId="23093" hidden="1" xr:uid="{00000000-0005-0000-0000-0000FF360000}"/>
    <cellStyle name="Followed Hyperlink 2" xfId="21455" hidden="1" xr:uid="{00000000-0005-0000-0000-0000DB360000}"/>
    <cellStyle name="Followed Hyperlink 2" xfId="20097" hidden="1" xr:uid="{00000000-0005-0000-0000-0000B9360000}"/>
    <cellStyle name="Followed Hyperlink 2" xfId="18558" hidden="1" xr:uid="{00000000-0005-0000-0000-000097360000}"/>
    <cellStyle name="Followed Hyperlink 2" xfId="42705" hidden="1" xr:uid="{00000000-0005-0000-0000-00004C350000}"/>
    <cellStyle name="Followed Hyperlink 2" xfId="43157" hidden="1" xr:uid="{00000000-0005-0000-0000-00004D350000}"/>
    <cellStyle name="Followed Hyperlink 2" xfId="42866" hidden="1" xr:uid="{00000000-0005-0000-0000-00004F350000}"/>
    <cellStyle name="Followed Hyperlink 2" xfId="43325" hidden="1" xr:uid="{00000000-0005-0000-0000-000050350000}"/>
    <cellStyle name="Followed Hyperlink 2" xfId="43405" hidden="1" xr:uid="{00000000-0005-0000-0000-000051350000}"/>
    <cellStyle name="Followed Hyperlink 2" xfId="43422" hidden="1" xr:uid="{00000000-0005-0000-0000-000052350000}"/>
    <cellStyle name="Followed Hyperlink 2" xfId="43462" hidden="1" xr:uid="{00000000-0005-0000-0000-000053350000}"/>
    <cellStyle name="Followed Hyperlink 2" xfId="43479" hidden="1" xr:uid="{00000000-0005-0000-0000-000054350000}"/>
    <cellStyle name="Followed Hyperlink 2" xfId="43547" hidden="1" xr:uid="{00000000-0005-0000-0000-000055350000}"/>
    <cellStyle name="Followed Hyperlink 2" xfId="43564" hidden="1" xr:uid="{00000000-0005-0000-0000-000056350000}"/>
    <cellStyle name="Followed Hyperlink 2" xfId="43644" hidden="1" xr:uid="{00000000-0005-0000-0000-000057350000}"/>
    <cellStyle name="Followed Hyperlink 2" xfId="43661" hidden="1" xr:uid="{00000000-0005-0000-0000-000058350000}"/>
    <cellStyle name="Followed Hyperlink 2" xfId="43759" hidden="1" xr:uid="{00000000-0005-0000-0000-000059350000}"/>
    <cellStyle name="Followed Hyperlink 2" xfId="43776" hidden="1" xr:uid="{00000000-0005-0000-0000-00005A350000}"/>
    <cellStyle name="Followed Hyperlink 2" xfId="43047" hidden="1" xr:uid="{00000000-0005-0000-0000-00005B350000}"/>
    <cellStyle name="Followed Hyperlink 2" xfId="43829" hidden="1" xr:uid="{00000000-0005-0000-0000-00005C350000}"/>
    <cellStyle name="Followed Hyperlink 2" xfId="43194" hidden="1" xr:uid="{00000000-0005-0000-0000-00005E350000}"/>
    <cellStyle name="Followed Hyperlink 2" xfId="44099" hidden="1" xr:uid="{00000000-0005-0000-0000-000060350000}"/>
    <cellStyle name="Followed Hyperlink 2" xfId="44116" hidden="1" xr:uid="{00000000-0005-0000-0000-000061350000}"/>
    <cellStyle name="Followed Hyperlink 2" xfId="43370" hidden="1" xr:uid="{00000000-0005-0000-0000-000062350000}"/>
    <cellStyle name="Followed Hyperlink 2" xfId="44158" hidden="1" xr:uid="{00000000-0005-0000-0000-000063350000}"/>
    <cellStyle name="Followed Hyperlink 2" xfId="44225" hidden="1" xr:uid="{00000000-0005-0000-0000-000064350000}"/>
    <cellStyle name="Followed Hyperlink 2" xfId="44242" hidden="1" xr:uid="{00000000-0005-0000-0000-000065350000}"/>
    <cellStyle name="Followed Hyperlink 2" xfId="43872" hidden="1" xr:uid="{00000000-0005-0000-0000-000066350000}"/>
    <cellStyle name="Followed Hyperlink 2" xfId="44284" hidden="1" xr:uid="{00000000-0005-0000-0000-000067350000}"/>
    <cellStyle name="Followed Hyperlink 2" xfId="44351" hidden="1" xr:uid="{00000000-0005-0000-0000-000068350000}"/>
    <cellStyle name="Followed Hyperlink 2" xfId="44368" hidden="1" xr:uid="{00000000-0005-0000-0000-000069350000}"/>
    <cellStyle name="Followed Hyperlink 2" xfId="44043" hidden="1" xr:uid="{00000000-0005-0000-0000-00006A350000}"/>
    <cellStyle name="Followed Hyperlink 2" xfId="44410" hidden="1" xr:uid="{00000000-0005-0000-0000-00006B350000}"/>
    <cellStyle name="Followed Hyperlink 2" xfId="44477" hidden="1" xr:uid="{00000000-0005-0000-0000-00006C350000}"/>
    <cellStyle name="Followed Hyperlink 2" xfId="44603" hidden="1" xr:uid="{00000000-0005-0000-0000-00006D350000}"/>
    <cellStyle name="Followed Hyperlink 2" xfId="44620" hidden="1" xr:uid="{00000000-0005-0000-0000-00006E350000}"/>
    <cellStyle name="Followed Hyperlink 2" xfId="44704" hidden="1" xr:uid="{00000000-0005-0000-0000-000070350000}"/>
    <cellStyle name="Followed Hyperlink 2" xfId="44549" hidden="1" xr:uid="{00000000-0005-0000-0000-000071350000}"/>
    <cellStyle name="Followed Hyperlink 2" xfId="44746" hidden="1" xr:uid="{00000000-0005-0000-0000-000072350000}"/>
    <cellStyle name="Followed Hyperlink 2" xfId="44813" hidden="1" xr:uid="{00000000-0005-0000-0000-000073350000}"/>
    <cellStyle name="Followed Hyperlink 2" xfId="44830" hidden="1" xr:uid="{00000000-0005-0000-0000-000074350000}"/>
    <cellStyle name="Followed Hyperlink 2" xfId="44939" hidden="1" xr:uid="{00000000-0005-0000-0000-000075350000}"/>
    <cellStyle name="Followed Hyperlink 2" xfId="44956" hidden="1" xr:uid="{00000000-0005-0000-0000-000076350000}"/>
    <cellStyle name="Followed Hyperlink 2" xfId="45023" hidden="1" xr:uid="{00000000-0005-0000-0000-000077350000}"/>
    <cellStyle name="Followed Hyperlink 2" xfId="45198" hidden="1" xr:uid="{00000000-0005-0000-0000-000079350000}"/>
    <cellStyle name="Followed Hyperlink 2" xfId="45215" hidden="1" xr:uid="{00000000-0005-0000-0000-00007A350000}"/>
    <cellStyle name="Followed Hyperlink 2" xfId="45324" hidden="1" xr:uid="{00000000-0005-0000-0000-00007B350000}"/>
    <cellStyle name="Followed Hyperlink 2" xfId="45144" hidden="1" xr:uid="{00000000-0005-0000-0000-00007C350000}"/>
    <cellStyle name="Followed Hyperlink 2" xfId="45383" hidden="1" xr:uid="{00000000-0005-0000-0000-00007D350000}"/>
    <cellStyle name="Followed Hyperlink 2" xfId="45493" hidden="1" xr:uid="{00000000-0005-0000-0000-00007E350000}"/>
    <cellStyle name="Followed Hyperlink 2" xfId="45099" hidden="1" xr:uid="{00000000-0005-0000-0000-000080350000}"/>
    <cellStyle name="Followed Hyperlink 2" xfId="45551" hidden="1" xr:uid="{00000000-0005-0000-0000-000081350000}"/>
    <cellStyle name="Followed Hyperlink 2" xfId="45661" hidden="1" xr:uid="{00000000-0005-0000-0000-000082350000}"/>
    <cellStyle name="Followed Hyperlink 2" xfId="45678" hidden="1" xr:uid="{00000000-0005-0000-0000-000083350000}"/>
    <cellStyle name="Followed Hyperlink 2" xfId="45260" hidden="1" xr:uid="{00000000-0005-0000-0000-000084350000}"/>
    <cellStyle name="Followed Hyperlink 2" xfId="45719" hidden="1" xr:uid="{00000000-0005-0000-0000-000085350000}"/>
    <cellStyle name="Followed Hyperlink 2" xfId="45799" hidden="1" xr:uid="{00000000-0005-0000-0000-000086350000}"/>
    <cellStyle name="Followed Hyperlink 2" xfId="45816" hidden="1" xr:uid="{00000000-0005-0000-0000-000087350000}"/>
    <cellStyle name="Followed Hyperlink 2" xfId="45856" hidden="1" xr:uid="{00000000-0005-0000-0000-000088350000}"/>
    <cellStyle name="Followed Hyperlink 2" xfId="45873" hidden="1" xr:uid="{00000000-0005-0000-0000-000089350000}"/>
    <cellStyle name="Followed Hyperlink 2" xfId="45941" hidden="1" xr:uid="{00000000-0005-0000-0000-00008A350000}"/>
    <cellStyle name="Followed Hyperlink 2" xfId="46038" hidden="1" xr:uid="{00000000-0005-0000-0000-00008B350000}"/>
    <cellStyle name="Followed Hyperlink 2" xfId="46055" hidden="1" xr:uid="{00000000-0005-0000-0000-00008C350000}"/>
    <cellStyle name="Followed Hyperlink 2" xfId="46153" hidden="1" xr:uid="{00000000-0005-0000-0000-00008D350000}"/>
    <cellStyle name="Followed Hyperlink 2" xfId="46170" hidden="1" xr:uid="{00000000-0005-0000-0000-00008E350000}"/>
    <cellStyle name="Followed Hyperlink 2" xfId="46223" hidden="1" xr:uid="{00000000-0005-0000-0000-000090350000}"/>
    <cellStyle name="Followed Hyperlink 2" xfId="46329" hidden="1" xr:uid="{00000000-0005-0000-0000-000091350000}"/>
    <cellStyle name="Followed Hyperlink 2" xfId="46346" hidden="1" xr:uid="{00000000-0005-0000-0000-000092350000}"/>
    <cellStyle name="Followed Hyperlink 2" xfId="45588" hidden="1" xr:uid="{00000000-0005-0000-0000-000093350000}"/>
    <cellStyle name="Followed Hyperlink 2" xfId="46391" hidden="1" xr:uid="{00000000-0005-0000-0000-000094350000}"/>
    <cellStyle name="Followed Hyperlink 2" xfId="46493" hidden="1" xr:uid="{00000000-0005-0000-0000-000095350000}"/>
    <cellStyle name="Followed Hyperlink 2" xfId="46510" hidden="1" xr:uid="{00000000-0005-0000-0000-000096350000}"/>
    <cellStyle name="Followed Hyperlink 2" xfId="45764" hidden="1" xr:uid="{00000000-0005-0000-0000-000097350000}"/>
    <cellStyle name="Followed Hyperlink 2" xfId="46552" hidden="1" xr:uid="{00000000-0005-0000-0000-000098350000}"/>
    <cellStyle name="Followed Hyperlink 2" xfId="46619" hidden="1" xr:uid="{00000000-0005-0000-0000-000099350000}"/>
    <cellStyle name="Followed Hyperlink 2" xfId="46266" hidden="1" xr:uid="{00000000-0005-0000-0000-00009A350000}"/>
    <cellStyle name="Followed Hyperlink 2" xfId="46678" hidden="1" xr:uid="{00000000-0005-0000-0000-00009B350000}"/>
    <cellStyle name="Followed Hyperlink 2" xfId="46745" hidden="1" xr:uid="{00000000-0005-0000-0000-00009C350000}"/>
    <cellStyle name="Followed Hyperlink 2" xfId="46762" hidden="1" xr:uid="{00000000-0005-0000-0000-00009D350000}"/>
    <cellStyle name="Followed Hyperlink 2" xfId="46437" hidden="1" xr:uid="{00000000-0005-0000-0000-00009E350000}"/>
    <cellStyle name="Followed Hyperlink 2" xfId="46871" hidden="1" xr:uid="{00000000-0005-0000-0000-0000A0350000}"/>
    <cellStyle name="Followed Hyperlink 2" xfId="46888" hidden="1" xr:uid="{00000000-0005-0000-0000-0000A1350000}"/>
    <cellStyle name="Followed Hyperlink 2" xfId="46997" hidden="1" xr:uid="{00000000-0005-0000-0000-0000A2350000}"/>
    <cellStyle name="Followed Hyperlink 2" xfId="47014" hidden="1" xr:uid="{00000000-0005-0000-0000-0000A3350000}"/>
    <cellStyle name="Followed Hyperlink 2" xfId="47081" hidden="1" xr:uid="{00000000-0005-0000-0000-0000A4350000}"/>
    <cellStyle name="Followed Hyperlink 2" xfId="47098" hidden="1" xr:uid="{00000000-0005-0000-0000-0000A5350000}"/>
    <cellStyle name="Followed Hyperlink 2" xfId="46943" hidden="1" xr:uid="{00000000-0005-0000-0000-0000A6350000}"/>
    <cellStyle name="Followed Hyperlink 2" xfId="47140" hidden="1" xr:uid="{00000000-0005-0000-0000-0000A7350000}"/>
    <cellStyle name="Followed Hyperlink 2" xfId="47207" hidden="1" xr:uid="{00000000-0005-0000-0000-0000A8350000}"/>
    <cellStyle name="Followed Hyperlink 2" xfId="44892" hidden="1" xr:uid="{00000000-0005-0000-0000-0000A9350000}"/>
    <cellStyle name="Followed Hyperlink 2" xfId="44876" hidden="1" xr:uid="{00000000-0005-0000-0000-0000AA350000}"/>
    <cellStyle name="Followed Hyperlink 2" xfId="47328" hidden="1" xr:uid="{00000000-0005-0000-0000-0000AB350000}"/>
    <cellStyle name="Followed Hyperlink 2" xfId="47345" hidden="1" xr:uid="{00000000-0005-0000-0000-0000AC350000}"/>
    <cellStyle name="Followed Hyperlink 2" xfId="47503" hidden="1" xr:uid="{00000000-0005-0000-0000-0000AD350000}"/>
    <cellStyle name="Followed Hyperlink 2" xfId="47520" hidden="1" xr:uid="{00000000-0005-0000-0000-0000AE350000}"/>
    <cellStyle name="Followed Hyperlink 2" xfId="47646" hidden="1" xr:uid="{00000000-0005-0000-0000-0000B0350000}"/>
    <cellStyle name="Followed Hyperlink 2" xfId="47449" hidden="1" xr:uid="{00000000-0005-0000-0000-0000B1350000}"/>
    <cellStyle name="Followed Hyperlink 2" xfId="47688" hidden="1" xr:uid="{00000000-0005-0000-0000-0000B2350000}"/>
    <cellStyle name="Followed Hyperlink 2" xfId="47798" hidden="1" xr:uid="{00000000-0005-0000-0000-0000B3350000}"/>
    <cellStyle name="Followed Hyperlink 2" xfId="47815" hidden="1" xr:uid="{00000000-0005-0000-0000-0000B4350000}"/>
    <cellStyle name="Followed Hyperlink 2" xfId="43935" hidden="1" xr:uid="{00000000-0005-0000-0000-00005D350000}"/>
    <cellStyle name="Followed Hyperlink 2" xfId="40435" hidden="1" xr:uid="{00000000-0005-0000-0000-000013350000}"/>
    <cellStyle name="Followed Hyperlink 2" xfId="40674" hidden="1" xr:uid="{00000000-0005-0000-0000-000014350000}"/>
    <cellStyle name="Followed Hyperlink 2" xfId="40784" hidden="1" xr:uid="{00000000-0005-0000-0000-000015350000}"/>
    <cellStyle name="Followed Hyperlink 2" xfId="40801" hidden="1" xr:uid="{00000000-0005-0000-0000-000016350000}"/>
    <cellStyle name="Followed Hyperlink 2" xfId="40390" hidden="1" xr:uid="{00000000-0005-0000-0000-000017350000}"/>
    <cellStyle name="Followed Hyperlink 2" xfId="40842" hidden="1" xr:uid="{00000000-0005-0000-0000-000018350000}"/>
    <cellStyle name="Followed Hyperlink 2" xfId="40969" hidden="1" xr:uid="{00000000-0005-0000-0000-00001A350000}"/>
    <cellStyle name="Followed Hyperlink 2" xfId="40551" hidden="1" xr:uid="{00000000-0005-0000-0000-00001B350000}"/>
    <cellStyle name="Followed Hyperlink 2" xfId="41090" hidden="1" xr:uid="{00000000-0005-0000-0000-00001D350000}"/>
    <cellStyle name="Followed Hyperlink 2" xfId="41107" hidden="1" xr:uid="{00000000-0005-0000-0000-00001E350000}"/>
    <cellStyle name="Followed Hyperlink 2" xfId="41147" hidden="1" xr:uid="{00000000-0005-0000-0000-00001F350000}"/>
    <cellStyle name="Followed Hyperlink 2" xfId="41164" hidden="1" xr:uid="{00000000-0005-0000-0000-000020350000}"/>
    <cellStyle name="Followed Hyperlink 2" xfId="41232" hidden="1" xr:uid="{00000000-0005-0000-0000-000021350000}"/>
    <cellStyle name="Followed Hyperlink 2" xfId="41329" hidden="1" xr:uid="{00000000-0005-0000-0000-000022350000}"/>
    <cellStyle name="Followed Hyperlink 2" xfId="41346" hidden="1" xr:uid="{00000000-0005-0000-0000-000023350000}"/>
    <cellStyle name="Followed Hyperlink 2" xfId="41444" hidden="1" xr:uid="{00000000-0005-0000-0000-000024350000}"/>
    <cellStyle name="Followed Hyperlink 2" xfId="41461" hidden="1" xr:uid="{00000000-0005-0000-0000-000025350000}"/>
    <cellStyle name="Followed Hyperlink 2" xfId="40732" hidden="1" xr:uid="{00000000-0005-0000-0000-000026350000}"/>
    <cellStyle name="Followed Hyperlink 2" xfId="41514" hidden="1" xr:uid="{00000000-0005-0000-0000-000027350000}"/>
    <cellStyle name="Followed Hyperlink 2" xfId="41620" hidden="1" xr:uid="{00000000-0005-0000-0000-000028350000}"/>
    <cellStyle name="Followed Hyperlink 2" xfId="41637" hidden="1" xr:uid="{00000000-0005-0000-0000-000029350000}"/>
    <cellStyle name="Followed Hyperlink 2" xfId="40879" hidden="1" xr:uid="{00000000-0005-0000-0000-00002A350000}"/>
    <cellStyle name="Followed Hyperlink 2" xfId="41682" hidden="1" xr:uid="{00000000-0005-0000-0000-00002B350000}"/>
    <cellStyle name="Followed Hyperlink 2" xfId="41801" hidden="1" xr:uid="{00000000-0005-0000-0000-00002D350000}"/>
    <cellStyle name="Followed Hyperlink 2" xfId="41055" hidden="1" xr:uid="{00000000-0005-0000-0000-00002E350000}"/>
    <cellStyle name="Followed Hyperlink 2" xfId="41843" hidden="1" xr:uid="{00000000-0005-0000-0000-00002F350000}"/>
    <cellStyle name="Followed Hyperlink 2" xfId="41910" hidden="1" xr:uid="{00000000-0005-0000-0000-000030350000}"/>
    <cellStyle name="Followed Hyperlink 2" xfId="41557" hidden="1" xr:uid="{00000000-0005-0000-0000-000031350000}"/>
    <cellStyle name="Followed Hyperlink 2" xfId="41969" hidden="1" xr:uid="{00000000-0005-0000-0000-000032350000}"/>
    <cellStyle name="Followed Hyperlink 2" xfId="42036" hidden="1" xr:uid="{00000000-0005-0000-0000-000033350000}"/>
    <cellStyle name="Followed Hyperlink 2" xfId="42053" hidden="1" xr:uid="{00000000-0005-0000-0000-000034350000}"/>
    <cellStyle name="Followed Hyperlink 2" xfId="41728" hidden="1" xr:uid="{00000000-0005-0000-0000-000035350000}"/>
    <cellStyle name="Followed Hyperlink 2" xfId="42095" hidden="1" xr:uid="{00000000-0005-0000-0000-000036350000}"/>
    <cellStyle name="Followed Hyperlink 2" xfId="42162" hidden="1" xr:uid="{00000000-0005-0000-0000-000037350000}"/>
    <cellStyle name="Followed Hyperlink 2" xfId="42179" hidden="1" xr:uid="{00000000-0005-0000-0000-000038350000}"/>
    <cellStyle name="Followed Hyperlink 2" xfId="42288" hidden="1" xr:uid="{00000000-0005-0000-0000-000039350000}"/>
    <cellStyle name="Followed Hyperlink 2" xfId="42305" hidden="1" xr:uid="{00000000-0005-0000-0000-00003A350000}"/>
    <cellStyle name="Followed Hyperlink 2" xfId="42372" hidden="1" xr:uid="{00000000-0005-0000-0000-00003B350000}"/>
    <cellStyle name="Followed Hyperlink 2" xfId="42234" hidden="1" xr:uid="{00000000-0005-0000-0000-00003D350000}"/>
    <cellStyle name="Followed Hyperlink 2" xfId="42431" hidden="1" xr:uid="{00000000-0005-0000-0000-00003E350000}"/>
    <cellStyle name="Followed Hyperlink 2" xfId="42498" hidden="1" xr:uid="{00000000-0005-0000-0000-00003F350000}"/>
    <cellStyle name="Followed Hyperlink 2" xfId="40172" hidden="1" xr:uid="{00000000-0005-0000-0000-000040350000}"/>
    <cellStyle name="Followed Hyperlink 2" xfId="42562" hidden="1" xr:uid="{00000000-0005-0000-0000-000041350000}"/>
    <cellStyle name="Followed Hyperlink 2" xfId="42629" hidden="1" xr:uid="{00000000-0005-0000-0000-000042350000}"/>
    <cellStyle name="Followed Hyperlink 2" xfId="42646" hidden="1" xr:uid="{00000000-0005-0000-0000-000043350000}"/>
    <cellStyle name="Followed Hyperlink 2" xfId="42804" hidden="1" xr:uid="{00000000-0005-0000-0000-000044350000}"/>
    <cellStyle name="Followed Hyperlink 2" xfId="42821" hidden="1" xr:uid="{00000000-0005-0000-0000-000045350000}"/>
    <cellStyle name="Followed Hyperlink 2" xfId="42930" hidden="1" xr:uid="{00000000-0005-0000-0000-000046350000}"/>
    <cellStyle name="Followed Hyperlink 2" xfId="42947" hidden="1" xr:uid="{00000000-0005-0000-0000-000047350000}"/>
    <cellStyle name="Followed Hyperlink 2" xfId="39412" hidden="1" xr:uid="{00000000-0005-0000-0000-0000F8340000}"/>
    <cellStyle name="Followed Hyperlink 2" xfId="38666" hidden="1" xr:uid="{00000000-0005-0000-0000-0000F9340000}"/>
    <cellStyle name="Followed Hyperlink 2" xfId="39454" hidden="1" xr:uid="{00000000-0005-0000-0000-0000FA340000}"/>
    <cellStyle name="Followed Hyperlink 2" xfId="39521" hidden="1" xr:uid="{00000000-0005-0000-0000-0000FB340000}"/>
    <cellStyle name="Followed Hyperlink 2" xfId="39168" hidden="1" xr:uid="{00000000-0005-0000-0000-0000FD340000}"/>
    <cellStyle name="Followed Hyperlink 2" xfId="39580" hidden="1" xr:uid="{00000000-0005-0000-0000-0000FE340000}"/>
    <cellStyle name="Followed Hyperlink 2" xfId="39647" hidden="1" xr:uid="{00000000-0005-0000-0000-0000FF340000}"/>
    <cellStyle name="Followed Hyperlink 2" xfId="39664" hidden="1" xr:uid="{00000000-0005-0000-0000-000000350000}"/>
    <cellStyle name="Followed Hyperlink 2" xfId="39339" hidden="1" xr:uid="{00000000-0005-0000-0000-000001350000}"/>
    <cellStyle name="Followed Hyperlink 2" xfId="39706" hidden="1" xr:uid="{00000000-0005-0000-0000-000002350000}"/>
    <cellStyle name="Followed Hyperlink 2" xfId="39773" hidden="1" xr:uid="{00000000-0005-0000-0000-000003350000}"/>
    <cellStyle name="Followed Hyperlink 2" xfId="39899" hidden="1" xr:uid="{00000000-0005-0000-0000-000004350000}"/>
    <cellStyle name="Followed Hyperlink 2" xfId="39916" hidden="1" xr:uid="{00000000-0005-0000-0000-000005350000}"/>
    <cellStyle name="Followed Hyperlink 2" xfId="39983" hidden="1" xr:uid="{00000000-0005-0000-0000-000006350000}"/>
    <cellStyle name="Followed Hyperlink 2" xfId="40000" hidden="1" xr:uid="{00000000-0005-0000-0000-000007350000}"/>
    <cellStyle name="Followed Hyperlink 2" xfId="39845" hidden="1" xr:uid="{00000000-0005-0000-0000-000008350000}"/>
    <cellStyle name="Followed Hyperlink 2" xfId="40042" hidden="1" xr:uid="{00000000-0005-0000-0000-000009350000}"/>
    <cellStyle name="Followed Hyperlink 2" xfId="40109" hidden="1" xr:uid="{00000000-0005-0000-0000-00000A350000}"/>
    <cellStyle name="Followed Hyperlink 2" xfId="40126" hidden="1" xr:uid="{00000000-0005-0000-0000-00000B350000}"/>
    <cellStyle name="Followed Hyperlink 2" xfId="40247" hidden="1" xr:uid="{00000000-0005-0000-0000-00000D350000}"/>
    <cellStyle name="Followed Hyperlink 2" xfId="40331" hidden="1" xr:uid="{00000000-0005-0000-0000-00000F350000}"/>
    <cellStyle name="Followed Hyperlink 2" xfId="40489" hidden="1" xr:uid="{00000000-0005-0000-0000-000010350000}"/>
    <cellStyle name="Followed Hyperlink 2" xfId="40506" hidden="1" xr:uid="{00000000-0005-0000-0000-000011350000}"/>
    <cellStyle name="Followed Hyperlink 2" xfId="40615" hidden="1" xr:uid="{00000000-0005-0000-0000-000012350000}"/>
    <cellStyle name="Followed Hyperlink 2" xfId="38775" hidden="1" xr:uid="{00000000-0005-0000-0000-0000EB340000}"/>
    <cellStyle name="Followed Hyperlink 2" xfId="38843" hidden="1" xr:uid="{00000000-0005-0000-0000-0000EC340000}"/>
    <cellStyle name="Followed Hyperlink 2" xfId="38860" hidden="1" xr:uid="{00000000-0005-0000-0000-0000ED340000}"/>
    <cellStyle name="Followed Hyperlink 2" xfId="38940" hidden="1" xr:uid="{00000000-0005-0000-0000-0000EE340000}"/>
    <cellStyle name="Followed Hyperlink 2" xfId="38957" hidden="1" xr:uid="{00000000-0005-0000-0000-0000EF340000}"/>
    <cellStyle name="Followed Hyperlink 2" xfId="39055" hidden="1" xr:uid="{00000000-0005-0000-0000-0000F0340000}"/>
    <cellStyle name="Followed Hyperlink 2" xfId="39072" hidden="1" xr:uid="{00000000-0005-0000-0000-0000F1340000}"/>
    <cellStyle name="Followed Hyperlink 2" xfId="38343" hidden="1" xr:uid="{00000000-0005-0000-0000-0000F2340000}"/>
    <cellStyle name="Followed Hyperlink 2" xfId="39125" hidden="1" xr:uid="{00000000-0005-0000-0000-0000F3340000}"/>
    <cellStyle name="Followed Hyperlink 2" xfId="38490" hidden="1" xr:uid="{00000000-0005-0000-0000-0000F5340000}"/>
    <cellStyle name="Followed Hyperlink 2" xfId="39293" hidden="1" xr:uid="{00000000-0005-0000-0000-0000F6340000}"/>
    <cellStyle name="Followed Hyperlink 2" xfId="39395" hidden="1" xr:uid="{00000000-0005-0000-0000-0000F7340000}"/>
    <cellStyle name="Followed Hyperlink 2" xfId="38453" hidden="1" xr:uid="{00000000-0005-0000-0000-0000E4340000}"/>
    <cellStyle name="Followed Hyperlink 2" xfId="38563" hidden="1" xr:uid="{00000000-0005-0000-0000-0000E5340000}"/>
    <cellStyle name="Followed Hyperlink 2" xfId="38162" hidden="1" xr:uid="{00000000-0005-0000-0000-0000E6340000}"/>
    <cellStyle name="Followed Hyperlink 2" xfId="38621" hidden="1" xr:uid="{00000000-0005-0000-0000-0000E7340000}"/>
    <cellStyle name="Followed Hyperlink 2" xfId="38701" hidden="1" xr:uid="{00000000-0005-0000-0000-0000E8340000}"/>
    <cellStyle name="Followed Hyperlink 2" xfId="38718" hidden="1" xr:uid="{00000000-0005-0000-0000-0000E9340000}"/>
    <cellStyle name="Followed Hyperlink 2" xfId="38758" hidden="1" xr:uid="{00000000-0005-0000-0000-0000EA340000}"/>
    <cellStyle name="Followed Hyperlink 2" xfId="38395" hidden="1" xr:uid="{00000000-0005-0000-0000-0000E1340000}"/>
    <cellStyle name="Followed Hyperlink 2" xfId="38412" hidden="1" xr:uid="{00000000-0005-0000-0000-0000E2340000}"/>
    <cellStyle name="Followed Hyperlink 2" xfId="38001" hidden="1" xr:uid="{00000000-0005-0000-0000-0000E3340000}"/>
    <cellStyle name="Followed Hyperlink 2" xfId="38046" hidden="1" xr:uid="{00000000-0005-0000-0000-0000DF340000}"/>
    <cellStyle name="Followed Hyperlink 2" xfId="38285" hidden="1" xr:uid="{00000000-0005-0000-0000-0000E0340000}"/>
    <cellStyle name="Followed Hyperlink 2" xfId="38243" hidden="1" xr:uid="{00000000-0005-0000-0000-0000DE340000}"/>
    <cellStyle name="Followed Hyperlink 2" xfId="39231" hidden="1" xr:uid="{00000000-0005-0000-0000-0000F4340000}"/>
    <cellStyle name="Followed Hyperlink 2" xfId="40230" hidden="1" xr:uid="{00000000-0005-0000-0000-00000C350000}"/>
    <cellStyle name="Followed Hyperlink 2" xfId="39538" hidden="1" xr:uid="{00000000-0005-0000-0000-0000FC340000}"/>
    <cellStyle name="Followed Hyperlink 2" xfId="42389" hidden="1" xr:uid="{00000000-0005-0000-0000-00003C350000}"/>
    <cellStyle name="Followed Hyperlink 2" xfId="41784" hidden="1" xr:uid="{00000000-0005-0000-0000-00002C350000}"/>
    <cellStyle name="Followed Hyperlink 2" xfId="41010" hidden="1" xr:uid="{00000000-0005-0000-0000-00001C350000}"/>
    <cellStyle name="Followed Hyperlink 2" xfId="47629" hidden="1" xr:uid="{00000000-0005-0000-0000-0000AF350000}"/>
    <cellStyle name="Followed Hyperlink 2" xfId="46804" hidden="1" xr:uid="{00000000-0005-0000-0000-00009F350000}"/>
    <cellStyle name="Followed Hyperlink 2" xfId="45441" hidden="1" xr:uid="{00000000-0005-0000-0000-00008F350000}"/>
    <cellStyle name="Followed Hyperlink 2" xfId="45510" hidden="1" xr:uid="{00000000-0005-0000-0000-00007F350000}"/>
    <cellStyle name="Followed Hyperlink 2" xfId="44687" hidden="1" xr:uid="{00000000-0005-0000-0000-00006F350000}"/>
    <cellStyle name="Followed Hyperlink 2" xfId="43997" hidden="1" xr:uid="{00000000-0005-0000-0000-00005F350000}"/>
    <cellStyle name="Followed Hyperlink 2" xfId="43267" hidden="1" xr:uid="{00000000-0005-0000-0000-00004E350000}"/>
    <cellStyle name="Followed Hyperlink 2" xfId="44494" hidden="1" xr:uid="{00000000-0005-0000-0000-00008C360000}"/>
    <cellStyle name="Followed Hyperlink 2" xfId="55328" hidden="1" xr:uid="{00000000-0005-0000-0000-00007C360000}"/>
    <cellStyle name="Followed Hyperlink 2" xfId="55636" hidden="1" xr:uid="{00000000-0005-0000-0000-00006C360000}"/>
    <cellStyle name="Followed Hyperlink 2" xfId="55243" hidden="1" xr:uid="{00000000-0005-0000-0000-00005B360000}"/>
    <cellStyle name="Followed Hyperlink 2" xfId="54568" hidden="1" xr:uid="{00000000-0005-0000-0000-00004B360000}"/>
    <cellStyle name="Followed Hyperlink 2" xfId="53814" hidden="1" xr:uid="{00000000-0005-0000-0000-00003B360000}"/>
    <cellStyle name="Followed Hyperlink 2" xfId="53205" hidden="1" xr:uid="{00000000-0005-0000-0000-00002B360000}"/>
    <cellStyle name="Followed Hyperlink 2" xfId="52196" hidden="1" xr:uid="{00000000-0005-0000-0000-00001A360000}"/>
    <cellStyle name="Followed Hyperlink 2" xfId="51548" hidden="1" xr:uid="{00000000-0005-0000-0000-00000A360000}"/>
    <cellStyle name="Followed Hyperlink 2" xfId="50989" hidden="1" xr:uid="{00000000-0005-0000-0000-0000FA350000}"/>
    <cellStyle name="Followed Hyperlink 2" xfId="50211" hidden="1" xr:uid="{00000000-0005-0000-0000-0000EA350000}"/>
    <cellStyle name="Followed Hyperlink 2" xfId="40314" hidden="1" xr:uid="{00000000-0005-0000-0000-00000E350000}"/>
    <cellStyle name="Followed Hyperlink 2" xfId="40952" hidden="1" xr:uid="{00000000-0005-0000-0000-000019350000}"/>
    <cellStyle name="Followed Hyperlink 2" xfId="45040" hidden="1" xr:uid="{00000000-0005-0000-0000-000078350000}"/>
    <cellStyle name="Followed Hyperlink 2" xfId="52908" hidden="1" xr:uid="{00000000-0005-0000-0000-000025360000}"/>
    <cellStyle name="Followed Hyperlink 2" xfId="52925" hidden="1" xr:uid="{00000000-0005-0000-0000-000026360000}"/>
    <cellStyle name="Followed Hyperlink 2" xfId="52993" hidden="1" xr:uid="{00000000-0005-0000-0000-000027360000}"/>
    <cellStyle name="Followed Hyperlink 2" xfId="53010" hidden="1" xr:uid="{00000000-0005-0000-0000-000028360000}"/>
    <cellStyle name="Followed Hyperlink 2" xfId="53090" hidden="1" xr:uid="{00000000-0005-0000-0000-000029360000}"/>
    <cellStyle name="Followed Hyperlink 2" xfId="53107" hidden="1" xr:uid="{00000000-0005-0000-0000-00002A360000}"/>
    <cellStyle name="Followed Hyperlink 2" xfId="53222" hidden="1" xr:uid="{00000000-0005-0000-0000-00002C360000}"/>
    <cellStyle name="Followed Hyperlink 2" xfId="52493" hidden="1" xr:uid="{00000000-0005-0000-0000-00002D360000}"/>
    <cellStyle name="Followed Hyperlink 2" xfId="53275" hidden="1" xr:uid="{00000000-0005-0000-0000-00002E360000}"/>
    <cellStyle name="Followed Hyperlink 2" xfId="53381" hidden="1" xr:uid="{00000000-0005-0000-0000-00002F360000}"/>
    <cellStyle name="Followed Hyperlink 2" xfId="52640" hidden="1" xr:uid="{00000000-0005-0000-0000-000030360000}"/>
    <cellStyle name="Followed Hyperlink 2" xfId="53443" hidden="1" xr:uid="{00000000-0005-0000-0000-000031360000}"/>
    <cellStyle name="Followed Hyperlink 2" xfId="53545" hidden="1" xr:uid="{00000000-0005-0000-0000-000032360000}"/>
    <cellStyle name="Followed Hyperlink 2" xfId="53562" hidden="1" xr:uid="{00000000-0005-0000-0000-000033360000}"/>
    <cellStyle name="Followed Hyperlink 2" xfId="52816" hidden="1" xr:uid="{00000000-0005-0000-0000-000034360000}"/>
    <cellStyle name="Followed Hyperlink 2" xfId="53604" hidden="1" xr:uid="{00000000-0005-0000-0000-000035360000}"/>
    <cellStyle name="Followed Hyperlink 2" xfId="53671" hidden="1" xr:uid="{00000000-0005-0000-0000-000036360000}"/>
    <cellStyle name="Followed Hyperlink 2" xfId="53688" hidden="1" xr:uid="{00000000-0005-0000-0000-000037360000}"/>
    <cellStyle name="Followed Hyperlink 2" xfId="53318" hidden="1" xr:uid="{00000000-0005-0000-0000-000038360000}"/>
    <cellStyle name="Followed Hyperlink 2" xfId="53730" hidden="1" xr:uid="{00000000-0005-0000-0000-000039360000}"/>
    <cellStyle name="Followed Hyperlink 2" xfId="53797" hidden="1" xr:uid="{00000000-0005-0000-0000-00003A360000}"/>
    <cellStyle name="Followed Hyperlink 2" xfId="53856" hidden="1" xr:uid="{00000000-0005-0000-0000-00003D360000}"/>
    <cellStyle name="Followed Hyperlink 2" xfId="53923" hidden="1" xr:uid="{00000000-0005-0000-0000-00003E360000}"/>
    <cellStyle name="Followed Hyperlink 2" xfId="54049" hidden="1" xr:uid="{00000000-0005-0000-0000-00003F360000}"/>
    <cellStyle name="Followed Hyperlink 2" xfId="54066" hidden="1" xr:uid="{00000000-0005-0000-0000-000040360000}"/>
    <cellStyle name="Followed Hyperlink 2" xfId="54133" hidden="1" xr:uid="{00000000-0005-0000-0000-000041360000}"/>
    <cellStyle name="Followed Hyperlink 2" xfId="54150" hidden="1" xr:uid="{00000000-0005-0000-0000-000042360000}"/>
    <cellStyle name="Followed Hyperlink 2" xfId="53995" hidden="1" xr:uid="{00000000-0005-0000-0000-000043360000}"/>
    <cellStyle name="Followed Hyperlink 2" xfId="54192" hidden="1" xr:uid="{00000000-0005-0000-0000-000044360000}"/>
    <cellStyle name="Followed Hyperlink 2" xfId="54259" hidden="1" xr:uid="{00000000-0005-0000-0000-000045360000}"/>
    <cellStyle name="Followed Hyperlink 2" xfId="54276" hidden="1" xr:uid="{00000000-0005-0000-0000-000046360000}"/>
    <cellStyle name="Followed Hyperlink 2" xfId="51933" hidden="1" xr:uid="{00000000-0005-0000-0000-000047360000}"/>
    <cellStyle name="Followed Hyperlink 2" xfId="54326" hidden="1" xr:uid="{00000000-0005-0000-0000-000048360000}"/>
    <cellStyle name="Followed Hyperlink 2" xfId="54393" hidden="1" xr:uid="{00000000-0005-0000-0000-000049360000}"/>
    <cellStyle name="Followed Hyperlink 2" xfId="54410" hidden="1" xr:uid="{00000000-0005-0000-0000-00004A360000}"/>
    <cellStyle name="Followed Hyperlink 2" xfId="54585" hidden="1" xr:uid="{00000000-0005-0000-0000-00004C360000}"/>
    <cellStyle name="Followed Hyperlink 2" xfId="54694" hidden="1" xr:uid="{00000000-0005-0000-0000-00004D360000}"/>
    <cellStyle name="Followed Hyperlink 2" xfId="54514" hidden="1" xr:uid="{00000000-0005-0000-0000-00004E360000}"/>
    <cellStyle name="Followed Hyperlink 2" xfId="54753" hidden="1" xr:uid="{00000000-0005-0000-0000-00004F360000}"/>
    <cellStyle name="Followed Hyperlink 2" xfId="54863" hidden="1" xr:uid="{00000000-0005-0000-0000-000050360000}"/>
    <cellStyle name="Followed Hyperlink 2" xfId="54880" hidden="1" xr:uid="{00000000-0005-0000-0000-000051360000}"/>
    <cellStyle name="Followed Hyperlink 2" xfId="54469" hidden="1" xr:uid="{00000000-0005-0000-0000-000052360000}"/>
    <cellStyle name="Followed Hyperlink 2" xfId="54921" hidden="1" xr:uid="{00000000-0005-0000-0000-000053360000}"/>
    <cellStyle name="Followed Hyperlink 2" xfId="55031" hidden="1" xr:uid="{00000000-0005-0000-0000-000054360000}"/>
    <cellStyle name="Followed Hyperlink 2" xfId="55048" hidden="1" xr:uid="{00000000-0005-0000-0000-000055360000}"/>
    <cellStyle name="Followed Hyperlink 2" xfId="54630" hidden="1" xr:uid="{00000000-0005-0000-0000-000056360000}"/>
    <cellStyle name="Followed Hyperlink 2" xfId="55089" hidden="1" xr:uid="{00000000-0005-0000-0000-000057360000}"/>
    <cellStyle name="Followed Hyperlink 2" xfId="55169" hidden="1" xr:uid="{00000000-0005-0000-0000-000058360000}"/>
    <cellStyle name="Followed Hyperlink 2" xfId="55186" hidden="1" xr:uid="{00000000-0005-0000-0000-000059360000}"/>
    <cellStyle name="Followed Hyperlink 2" xfId="55226" hidden="1" xr:uid="{00000000-0005-0000-0000-00005A360000}"/>
    <cellStyle name="Followed Hyperlink 2" xfId="55311" hidden="1" xr:uid="{00000000-0005-0000-0000-00005C360000}"/>
    <cellStyle name="Followed Hyperlink 2" xfId="55425" hidden="1" xr:uid="{00000000-0005-0000-0000-00005E360000}"/>
    <cellStyle name="Followed Hyperlink 2" xfId="55523" hidden="1" xr:uid="{00000000-0005-0000-0000-00005F360000}"/>
    <cellStyle name="Followed Hyperlink 2" xfId="55540" hidden="1" xr:uid="{00000000-0005-0000-0000-000060360000}"/>
    <cellStyle name="Followed Hyperlink 2" xfId="54811" hidden="1" xr:uid="{00000000-0005-0000-0000-000061360000}"/>
    <cellStyle name="Followed Hyperlink 2" xfId="55593" hidden="1" xr:uid="{00000000-0005-0000-0000-000062360000}"/>
    <cellStyle name="Followed Hyperlink 2" xfId="55699" hidden="1" xr:uid="{00000000-0005-0000-0000-000063360000}"/>
    <cellStyle name="Followed Hyperlink 2" xfId="55716" hidden="1" xr:uid="{00000000-0005-0000-0000-000064360000}"/>
    <cellStyle name="Followed Hyperlink 2" xfId="54958" hidden="1" xr:uid="{00000000-0005-0000-0000-000065360000}"/>
    <cellStyle name="Followed Hyperlink 2" xfId="55761" hidden="1" xr:uid="{00000000-0005-0000-0000-000066360000}"/>
    <cellStyle name="Followed Hyperlink 2" xfId="55863" hidden="1" xr:uid="{00000000-0005-0000-0000-000067360000}"/>
    <cellStyle name="Followed Hyperlink 2" xfId="55880" hidden="1" xr:uid="{00000000-0005-0000-0000-000068360000}"/>
    <cellStyle name="Followed Hyperlink 2" xfId="55134" hidden="1" xr:uid="{00000000-0005-0000-0000-000069360000}"/>
    <cellStyle name="Followed Hyperlink 2" xfId="55922" hidden="1" xr:uid="{00000000-0005-0000-0000-00006A360000}"/>
    <cellStyle name="Followed Hyperlink 2" xfId="55989" hidden="1" xr:uid="{00000000-0005-0000-0000-00006B360000}"/>
    <cellStyle name="Followed Hyperlink 2" xfId="56048" hidden="1" xr:uid="{00000000-0005-0000-0000-00006D360000}"/>
    <cellStyle name="Followed Hyperlink 2" xfId="56115" hidden="1" xr:uid="{00000000-0005-0000-0000-00006E360000}"/>
    <cellStyle name="Followed Hyperlink 2" xfId="56132" hidden="1" xr:uid="{00000000-0005-0000-0000-00006F360000}"/>
    <cellStyle name="Followed Hyperlink 2" xfId="55807" hidden="1" xr:uid="{00000000-0005-0000-0000-000070360000}"/>
    <cellStyle name="Followed Hyperlink 2" xfId="56174" hidden="1" xr:uid="{00000000-0005-0000-0000-000071360000}"/>
    <cellStyle name="Followed Hyperlink 2" xfId="56241" hidden="1" xr:uid="{00000000-0005-0000-0000-000072360000}"/>
    <cellStyle name="Followed Hyperlink 2" xfId="56258" hidden="1" xr:uid="{00000000-0005-0000-0000-000073360000}"/>
    <cellStyle name="Followed Hyperlink 2" xfId="56367" hidden="1" xr:uid="{00000000-0005-0000-0000-000074360000}"/>
    <cellStyle name="Followed Hyperlink 2" xfId="56384" hidden="1" xr:uid="{00000000-0005-0000-0000-000075360000}"/>
    <cellStyle name="Followed Hyperlink 2" xfId="56451" hidden="1" xr:uid="{00000000-0005-0000-0000-000076360000}"/>
    <cellStyle name="Followed Hyperlink 2" xfId="56468" hidden="1" xr:uid="{00000000-0005-0000-0000-000077360000}"/>
    <cellStyle name="Followed Hyperlink 2" xfId="56313" hidden="1" xr:uid="{00000000-0005-0000-0000-000078360000}"/>
    <cellStyle name="Followed Hyperlink 2" xfId="56510" hidden="1" xr:uid="{00000000-0005-0000-0000-000079360000}"/>
    <cellStyle name="Followed Hyperlink 2" xfId="56577" hidden="1" xr:uid="{00000000-0005-0000-0000-00007A360000}"/>
    <cellStyle name="Followed Hyperlink 2" xfId="56006" hidden="1" xr:uid="{00000000-0005-0000-0000-00007B360000}"/>
    <cellStyle name="Followed Hyperlink 2" xfId="54711" hidden="1" xr:uid="{00000000-0005-0000-0000-00007D360000}"/>
    <cellStyle name="Followed Hyperlink 2" xfId="53940" hidden="1" xr:uid="{00000000-0005-0000-0000-00007E360000}"/>
    <cellStyle name="Followed Hyperlink 2" xfId="53398" hidden="1" xr:uid="{00000000-0005-0000-0000-00007F360000}"/>
    <cellStyle name="Followed Hyperlink 2" xfId="52730" hidden="1" xr:uid="{00000000-0005-0000-0000-000080360000}"/>
    <cellStyle name="Followed Hyperlink 2" xfId="51884" hidden="1" xr:uid="{00000000-0005-0000-0000-000081360000}"/>
    <cellStyle name="Followed Hyperlink 2" xfId="51296" hidden="1" xr:uid="{00000000-0005-0000-0000-000082360000}"/>
    <cellStyle name="Followed Hyperlink 2" xfId="50618" hidden="1" xr:uid="{00000000-0005-0000-0000-000083360000}"/>
    <cellStyle name="Followed Hyperlink 2" xfId="50001" hidden="1" xr:uid="{00000000-0005-0000-0000-000084360000}"/>
    <cellStyle name="Followed Hyperlink 2" xfId="49193" hidden="1" xr:uid="{00000000-0005-0000-0000-000085360000}"/>
    <cellStyle name="Followed Hyperlink 2" xfId="48651" hidden="1" xr:uid="{00000000-0005-0000-0000-000086360000}"/>
    <cellStyle name="Followed Hyperlink 2" xfId="47983" hidden="1" xr:uid="{00000000-0005-0000-0000-000087360000}"/>
    <cellStyle name="Followed Hyperlink 2" xfId="47224" hidden="1" xr:uid="{00000000-0005-0000-0000-000088360000}"/>
    <cellStyle name="Followed Hyperlink 2" xfId="46636" hidden="1" xr:uid="{00000000-0005-0000-0000-000089360000}"/>
    <cellStyle name="Followed Hyperlink 2" xfId="45958" hidden="1" xr:uid="{00000000-0005-0000-0000-00008A360000}"/>
    <cellStyle name="Followed Hyperlink 2" xfId="45341" hidden="1" xr:uid="{00000000-0005-0000-0000-00008B360000}"/>
    <cellStyle name="Followed Hyperlink 2" xfId="43952" hidden="1" xr:uid="{00000000-0005-0000-0000-00008D360000}"/>
    <cellStyle name="Followed Hyperlink 2" xfId="43284" hidden="1" xr:uid="{00000000-0005-0000-0000-00008E360000}"/>
    <cellStyle name="Followed Hyperlink 2" xfId="42515" hidden="1" xr:uid="{00000000-0005-0000-0000-00008F360000}"/>
    <cellStyle name="Followed Hyperlink 2" xfId="41927" hidden="1" xr:uid="{00000000-0005-0000-0000-000090360000}"/>
    <cellStyle name="Followed Hyperlink 2" xfId="41249" hidden="1" xr:uid="{00000000-0005-0000-0000-000091360000}"/>
    <cellStyle name="Followed Hyperlink 2" xfId="40632" hidden="1" xr:uid="{00000000-0005-0000-0000-000092360000}"/>
    <cellStyle name="Followed Hyperlink 2" xfId="55408" hidden="1" xr:uid="{00000000-0005-0000-0000-00005D360000}"/>
    <cellStyle name="Followed Hyperlink 2" xfId="52562" hidden="1" xr:uid="{00000000-0005-0000-0000-00001D360000}"/>
    <cellStyle name="Followed Hyperlink 2" xfId="49529" hidden="1" xr:uid="{00000000-0005-0000-0000-0000DD350000}"/>
    <cellStyle name="Followed Hyperlink 2" xfId="42750" hidden="1" xr:uid="{00000000-0005-0000-0000-000048350000}"/>
    <cellStyle name="Followed Hyperlink 2" xfId="42989" hidden="1" xr:uid="{00000000-0005-0000-0000-000049350000}"/>
    <cellStyle name="Followed Hyperlink 2" xfId="43099" hidden="1" xr:uid="{00000000-0005-0000-0000-00004A350000}"/>
    <cellStyle name="Followed Hyperlink 2" xfId="43116" hidden="1" xr:uid="{00000000-0005-0000-0000-00004B350000}"/>
    <cellStyle name="Followed Hyperlink 2" xfId="53489" hidden="1" xr:uid="{00000000-0005-0000-0000-00003C360000}"/>
    <cellStyle name="Followed Hyperlink 2" xfId="50338" hidden="1" xr:uid="{00000000-0005-0000-0000-0000EC350000}"/>
    <cellStyle name="Followed Hyperlink 2" xfId="49920" hidden="1" xr:uid="{00000000-0005-0000-0000-0000ED350000}"/>
    <cellStyle name="Followed Hyperlink 2" xfId="50379" hidden="1" xr:uid="{00000000-0005-0000-0000-0000EE350000}"/>
    <cellStyle name="Followed Hyperlink 2" xfId="50459" hidden="1" xr:uid="{00000000-0005-0000-0000-0000EF350000}"/>
    <cellStyle name="Followed Hyperlink 2" xfId="50476" hidden="1" xr:uid="{00000000-0005-0000-0000-0000F0350000}"/>
    <cellStyle name="Followed Hyperlink 2" xfId="50516" hidden="1" xr:uid="{00000000-0005-0000-0000-0000F1350000}"/>
    <cellStyle name="Followed Hyperlink 2" xfId="50533" hidden="1" xr:uid="{00000000-0005-0000-0000-0000F2350000}"/>
    <cellStyle name="Followed Hyperlink 2" xfId="50601" hidden="1" xr:uid="{00000000-0005-0000-0000-0000F3350000}"/>
    <cellStyle name="Followed Hyperlink 2" xfId="50698" hidden="1" xr:uid="{00000000-0005-0000-0000-0000F4350000}"/>
    <cellStyle name="Followed Hyperlink 2" xfId="50715" hidden="1" xr:uid="{00000000-0005-0000-0000-0000F5350000}"/>
    <cellStyle name="Followed Hyperlink 2" xfId="50813" hidden="1" xr:uid="{00000000-0005-0000-0000-0000F6350000}"/>
    <cellStyle name="Followed Hyperlink 2" xfId="50830" hidden="1" xr:uid="{00000000-0005-0000-0000-0000F7350000}"/>
    <cellStyle name="Followed Hyperlink 2" xfId="50101" hidden="1" xr:uid="{00000000-0005-0000-0000-0000F8350000}"/>
    <cellStyle name="Followed Hyperlink 2" xfId="50883" hidden="1" xr:uid="{00000000-0005-0000-0000-0000F9350000}"/>
    <cellStyle name="Followed Hyperlink 2" xfId="51006" hidden="1" xr:uid="{00000000-0005-0000-0000-0000FB350000}"/>
    <cellStyle name="Followed Hyperlink 2" xfId="50248" hidden="1" xr:uid="{00000000-0005-0000-0000-0000FC350000}"/>
    <cellStyle name="Followed Hyperlink 2" xfId="51051" hidden="1" xr:uid="{00000000-0005-0000-0000-0000FD350000}"/>
    <cellStyle name="Followed Hyperlink 2" xfId="51153" hidden="1" xr:uid="{00000000-0005-0000-0000-0000FE350000}"/>
    <cellStyle name="Followed Hyperlink 2" xfId="51170" hidden="1" xr:uid="{00000000-0005-0000-0000-0000FF350000}"/>
    <cellStyle name="Followed Hyperlink 2" xfId="50424" hidden="1" xr:uid="{00000000-0005-0000-0000-000000360000}"/>
    <cellStyle name="Followed Hyperlink 2" xfId="51212" hidden="1" xr:uid="{00000000-0005-0000-0000-000001360000}"/>
    <cellStyle name="Followed Hyperlink 2" xfId="51279" hidden="1" xr:uid="{00000000-0005-0000-0000-000002360000}"/>
    <cellStyle name="Followed Hyperlink 2" xfId="50926" hidden="1" xr:uid="{00000000-0005-0000-0000-000003360000}"/>
    <cellStyle name="Followed Hyperlink 2" xfId="51338" hidden="1" xr:uid="{00000000-0005-0000-0000-000004360000}"/>
    <cellStyle name="Followed Hyperlink 2" xfId="51405" hidden="1" xr:uid="{00000000-0005-0000-0000-000005360000}"/>
    <cellStyle name="Followed Hyperlink 2" xfId="51422" hidden="1" xr:uid="{00000000-0005-0000-0000-000006360000}"/>
    <cellStyle name="Followed Hyperlink 2" xfId="51097" hidden="1" xr:uid="{00000000-0005-0000-0000-000007360000}"/>
    <cellStyle name="Followed Hyperlink 2" xfId="51464" hidden="1" xr:uid="{00000000-0005-0000-0000-000008360000}"/>
    <cellStyle name="Followed Hyperlink 2" xfId="51531" hidden="1" xr:uid="{00000000-0005-0000-0000-000009360000}"/>
    <cellStyle name="Followed Hyperlink 2" xfId="51657" hidden="1" xr:uid="{00000000-0005-0000-0000-00000B360000}"/>
    <cellStyle name="Followed Hyperlink 2" xfId="51674" hidden="1" xr:uid="{00000000-0005-0000-0000-00000C360000}"/>
    <cellStyle name="Followed Hyperlink 2" xfId="51741" hidden="1" xr:uid="{00000000-0005-0000-0000-00000D360000}"/>
    <cellStyle name="Followed Hyperlink 2" xfId="51758" hidden="1" xr:uid="{00000000-0005-0000-0000-00000E360000}"/>
    <cellStyle name="Followed Hyperlink 2" xfId="51603" hidden="1" xr:uid="{00000000-0005-0000-0000-00000F360000}"/>
    <cellStyle name="Followed Hyperlink 2" xfId="51800" hidden="1" xr:uid="{00000000-0005-0000-0000-000010360000}"/>
    <cellStyle name="Followed Hyperlink 2" xfId="51867" hidden="1" xr:uid="{00000000-0005-0000-0000-000011360000}"/>
    <cellStyle name="Followed Hyperlink 2" xfId="51991" hidden="1" xr:uid="{00000000-0005-0000-0000-000012360000}"/>
    <cellStyle name="Followed Hyperlink 2" xfId="52008" hidden="1" xr:uid="{00000000-0005-0000-0000-000013360000}"/>
    <cellStyle name="Followed Hyperlink 2" xfId="52075" hidden="1" xr:uid="{00000000-0005-0000-0000-000014360000}"/>
    <cellStyle name="Followed Hyperlink 2" xfId="52092" hidden="1" xr:uid="{00000000-0005-0000-0000-000015360000}"/>
    <cellStyle name="Followed Hyperlink 2" xfId="52250" hidden="1" xr:uid="{00000000-0005-0000-0000-000016360000}"/>
    <cellStyle name="Followed Hyperlink 2" xfId="52267" hidden="1" xr:uid="{00000000-0005-0000-0000-000017360000}"/>
    <cellStyle name="Followed Hyperlink 2" xfId="52376" hidden="1" xr:uid="{00000000-0005-0000-0000-000018360000}"/>
    <cellStyle name="Followed Hyperlink 2" xfId="52393" hidden="1" xr:uid="{00000000-0005-0000-0000-000019360000}"/>
    <cellStyle name="Followed Hyperlink 2" xfId="52435" hidden="1" xr:uid="{00000000-0005-0000-0000-00001B360000}"/>
    <cellStyle name="Followed Hyperlink 2" xfId="52545" hidden="1" xr:uid="{00000000-0005-0000-0000-00001C360000}"/>
    <cellStyle name="Followed Hyperlink 2" xfId="52151" hidden="1" xr:uid="{00000000-0005-0000-0000-00001E360000}"/>
    <cellStyle name="Followed Hyperlink 2" xfId="52603" hidden="1" xr:uid="{00000000-0005-0000-0000-00001F360000}"/>
    <cellStyle name="Followed Hyperlink 2" xfId="52713" hidden="1" xr:uid="{00000000-0005-0000-0000-000020360000}"/>
    <cellStyle name="Followed Hyperlink 2" xfId="52312" hidden="1" xr:uid="{00000000-0005-0000-0000-000021360000}"/>
    <cellStyle name="Followed Hyperlink 2" xfId="52771" hidden="1" xr:uid="{00000000-0005-0000-0000-000022360000}"/>
    <cellStyle name="Followed Hyperlink 2" xfId="52851" hidden="1" xr:uid="{00000000-0005-0000-0000-000023360000}"/>
    <cellStyle name="Followed Hyperlink 2" xfId="52868" hidden="1" xr:uid="{00000000-0005-0000-0000-000024360000}"/>
    <cellStyle name="Followed Hyperlink 2" xfId="48941" hidden="1" xr:uid="{00000000-0005-0000-0000-0000CE350000}"/>
    <cellStyle name="Followed Hyperlink 2" xfId="48571" hidden="1" xr:uid="{00000000-0005-0000-0000-0000CF350000}"/>
    <cellStyle name="Followed Hyperlink 2" xfId="48983" hidden="1" xr:uid="{00000000-0005-0000-0000-0000D0350000}"/>
    <cellStyle name="Followed Hyperlink 2" xfId="49050" hidden="1" xr:uid="{00000000-0005-0000-0000-0000D1350000}"/>
    <cellStyle name="Followed Hyperlink 2" xfId="49067" hidden="1" xr:uid="{00000000-0005-0000-0000-0000D2350000}"/>
    <cellStyle name="Followed Hyperlink 2" xfId="48742" hidden="1" xr:uid="{00000000-0005-0000-0000-0000D3350000}"/>
    <cellStyle name="Followed Hyperlink 2" xfId="49109" hidden="1" xr:uid="{00000000-0005-0000-0000-0000D4350000}"/>
    <cellStyle name="Followed Hyperlink 2" xfId="49176" hidden="1" xr:uid="{00000000-0005-0000-0000-0000D5350000}"/>
    <cellStyle name="Followed Hyperlink 2" xfId="49302" hidden="1" xr:uid="{00000000-0005-0000-0000-0000D6350000}"/>
    <cellStyle name="Followed Hyperlink 2" xfId="49319" hidden="1" xr:uid="{00000000-0005-0000-0000-0000D7350000}"/>
    <cellStyle name="Followed Hyperlink 2" xfId="49386" hidden="1" xr:uid="{00000000-0005-0000-0000-0000D8350000}"/>
    <cellStyle name="Followed Hyperlink 2" xfId="49248" hidden="1" xr:uid="{00000000-0005-0000-0000-0000DA350000}"/>
    <cellStyle name="Followed Hyperlink 2" xfId="49445" hidden="1" xr:uid="{00000000-0005-0000-0000-0000DB350000}"/>
    <cellStyle name="Followed Hyperlink 2" xfId="49512" hidden="1" xr:uid="{00000000-0005-0000-0000-0000DC350000}"/>
    <cellStyle name="Followed Hyperlink 2" xfId="49599" hidden="1" xr:uid="{00000000-0005-0000-0000-0000DE350000}"/>
    <cellStyle name="Followed Hyperlink 2" xfId="49616" hidden="1" xr:uid="{00000000-0005-0000-0000-0000DF350000}"/>
    <cellStyle name="Followed Hyperlink 2" xfId="49683" hidden="1" xr:uid="{00000000-0005-0000-0000-0000E0350000}"/>
    <cellStyle name="Followed Hyperlink 2" xfId="49700" hidden="1" xr:uid="{00000000-0005-0000-0000-0000E1350000}"/>
    <cellStyle name="Followed Hyperlink 2" xfId="49858" hidden="1" xr:uid="{00000000-0005-0000-0000-0000E2350000}"/>
    <cellStyle name="Followed Hyperlink 2" xfId="49875" hidden="1" xr:uid="{00000000-0005-0000-0000-0000E3350000}"/>
    <cellStyle name="Followed Hyperlink 2" xfId="49984" hidden="1" xr:uid="{00000000-0005-0000-0000-0000E4350000}"/>
    <cellStyle name="Followed Hyperlink 2" xfId="49804" hidden="1" xr:uid="{00000000-0005-0000-0000-0000E5350000}"/>
    <cellStyle name="Followed Hyperlink 2" xfId="50043" hidden="1" xr:uid="{00000000-0005-0000-0000-0000E6350000}"/>
    <cellStyle name="Followed Hyperlink 2" xfId="50153" hidden="1" xr:uid="{00000000-0005-0000-0000-0000E7350000}"/>
    <cellStyle name="Followed Hyperlink 2" xfId="50170" hidden="1" xr:uid="{00000000-0005-0000-0000-0000E8350000}"/>
    <cellStyle name="Followed Hyperlink 2" xfId="49759" hidden="1" xr:uid="{00000000-0005-0000-0000-0000E9350000}"/>
    <cellStyle name="Followed Hyperlink 2" xfId="50321" hidden="1" xr:uid="{00000000-0005-0000-0000-0000EB350000}"/>
    <cellStyle name="Followed Hyperlink 2" xfId="48343" hidden="1" xr:uid="{00000000-0005-0000-0000-0000C0350000}"/>
    <cellStyle name="Followed Hyperlink 2" xfId="48360" hidden="1" xr:uid="{00000000-0005-0000-0000-0000C1350000}"/>
    <cellStyle name="Followed Hyperlink 2" xfId="48458" hidden="1" xr:uid="{00000000-0005-0000-0000-0000C2350000}"/>
    <cellStyle name="Followed Hyperlink 2" xfId="48475" hidden="1" xr:uid="{00000000-0005-0000-0000-0000C3350000}"/>
    <cellStyle name="Followed Hyperlink 2" xfId="47746" hidden="1" xr:uid="{00000000-0005-0000-0000-0000C4350000}"/>
    <cellStyle name="Followed Hyperlink 2" xfId="48528" hidden="1" xr:uid="{00000000-0005-0000-0000-0000C5350000}"/>
    <cellStyle name="Followed Hyperlink 2" xfId="48634" hidden="1" xr:uid="{00000000-0005-0000-0000-0000C6350000}"/>
    <cellStyle name="Followed Hyperlink 2" xfId="47893" hidden="1" xr:uid="{00000000-0005-0000-0000-0000C7350000}"/>
    <cellStyle name="Followed Hyperlink 2" xfId="48696" hidden="1" xr:uid="{00000000-0005-0000-0000-0000C8350000}"/>
    <cellStyle name="Followed Hyperlink 2" xfId="48815" hidden="1" xr:uid="{00000000-0005-0000-0000-0000CA350000}"/>
    <cellStyle name="Followed Hyperlink 2" xfId="48069" hidden="1" xr:uid="{00000000-0005-0000-0000-0000CB350000}"/>
    <cellStyle name="Followed Hyperlink 2" xfId="48857" hidden="1" xr:uid="{00000000-0005-0000-0000-0000CC350000}"/>
    <cellStyle name="Followed Hyperlink 2" xfId="48924" hidden="1" xr:uid="{00000000-0005-0000-0000-0000CD350000}"/>
    <cellStyle name="Followed Hyperlink 2" xfId="47565" hidden="1" xr:uid="{00000000-0005-0000-0000-0000B8350000}"/>
    <cellStyle name="Followed Hyperlink 2" xfId="48104" hidden="1" xr:uid="{00000000-0005-0000-0000-0000BA350000}"/>
    <cellStyle name="Followed Hyperlink 2" xfId="48121" hidden="1" xr:uid="{00000000-0005-0000-0000-0000BB350000}"/>
    <cellStyle name="Followed Hyperlink 2" xfId="48161" hidden="1" xr:uid="{00000000-0005-0000-0000-0000BC350000}"/>
    <cellStyle name="Followed Hyperlink 2" xfId="48178" hidden="1" xr:uid="{00000000-0005-0000-0000-0000BD350000}"/>
    <cellStyle name="Followed Hyperlink 2" xfId="48246" hidden="1" xr:uid="{00000000-0005-0000-0000-0000BE350000}"/>
    <cellStyle name="Followed Hyperlink 2" xfId="48263" hidden="1" xr:uid="{00000000-0005-0000-0000-0000BF350000}"/>
    <cellStyle name="Followed Hyperlink 2" xfId="47404" hidden="1" xr:uid="{00000000-0005-0000-0000-0000B5350000}"/>
    <cellStyle name="Followed Hyperlink 2" xfId="47856" hidden="1" xr:uid="{00000000-0005-0000-0000-0000B6350000}"/>
    <cellStyle name="Followed Hyperlink 2" xfId="47966" hidden="1" xr:uid="{00000000-0005-0000-0000-0000B7350000}"/>
    <cellStyle name="Followed Hyperlink 2" xfId="19500" hidden="1" xr:uid="{00000000-0005-0000-0000-0000BD360000}"/>
    <cellStyle name="Followed Hyperlink 2" xfId="18852" hidden="1" xr:uid="{00000000-0005-0000-0000-00009D360000}"/>
    <cellStyle name="Followed Hyperlink 2" xfId="21630" hidden="1" xr:uid="{00000000-0005-0000-0000-0000DD360000}"/>
    <cellStyle name="Followed Hyperlink 2" xfId="56594" xr:uid="{00000000-0005-0000-0000-00001E3A0000}"/>
    <cellStyle name="Followed Hyperlink 20" xfId="26906" hidden="1" xr:uid="{00000000-0005-0000-0000-0000133C0000}"/>
    <cellStyle name="Followed Hyperlink 20" xfId="26954" hidden="1" xr:uid="{00000000-0005-0000-0000-0000143C0000}"/>
    <cellStyle name="Followed Hyperlink 20" xfId="26552" hidden="1" xr:uid="{00000000-0005-0000-0000-0000153C0000}"/>
    <cellStyle name="Followed Hyperlink 20" xfId="27011" hidden="1" xr:uid="{00000000-0005-0000-0000-0000163C0000}"/>
    <cellStyle name="Followed Hyperlink 20" xfId="27096" hidden="1" xr:uid="{00000000-0005-0000-0000-0000173C0000}"/>
    <cellStyle name="Followed Hyperlink 20" xfId="27145" hidden="1" xr:uid="{00000000-0005-0000-0000-0000183C0000}"/>
    <cellStyle name="Followed Hyperlink 20" xfId="27193" hidden="1" xr:uid="{00000000-0005-0000-0000-0000193C0000}"/>
    <cellStyle name="Followed Hyperlink 20" xfId="27260" hidden="1" xr:uid="{00000000-0005-0000-0000-00001A3C0000}"/>
    <cellStyle name="Followed Hyperlink 20" xfId="27308" hidden="1" xr:uid="{00000000-0005-0000-0000-00001B3C0000}"/>
    <cellStyle name="Followed Hyperlink 20" xfId="26714" hidden="1" xr:uid="{00000000-0005-0000-0000-00001C3C0000}"/>
    <cellStyle name="Followed Hyperlink 20" xfId="27436" hidden="1" xr:uid="{00000000-0005-0000-0000-00001E3C0000}"/>
    <cellStyle name="Followed Hyperlink 20" xfId="27484" hidden="1" xr:uid="{00000000-0005-0000-0000-00001F3C0000}"/>
    <cellStyle name="Followed Hyperlink 20" xfId="27600" hidden="1" xr:uid="{00000000-0005-0000-0000-0000223C0000}"/>
    <cellStyle name="Followed Hyperlink 20" xfId="27648" hidden="1" xr:uid="{00000000-0005-0000-0000-0000233C0000}"/>
    <cellStyle name="Followed Hyperlink 20" xfId="27241" hidden="1" xr:uid="{00000000-0005-0000-0000-0000243C0000}"/>
    <cellStyle name="Followed Hyperlink 20" xfId="27690" hidden="1" xr:uid="{00000000-0005-0000-0000-0000253C0000}"/>
    <cellStyle name="Followed Hyperlink 20" xfId="27726" hidden="1" xr:uid="{00000000-0005-0000-0000-0000263C0000}"/>
    <cellStyle name="Followed Hyperlink 20" xfId="27774" hidden="1" xr:uid="{00000000-0005-0000-0000-0000273C0000}"/>
    <cellStyle name="Followed Hyperlink 20" xfId="27419" hidden="1" xr:uid="{00000000-0005-0000-0000-0000283C0000}"/>
    <cellStyle name="Followed Hyperlink 20" xfId="27816" hidden="1" xr:uid="{00000000-0005-0000-0000-0000293C0000}"/>
    <cellStyle name="Followed Hyperlink 20" xfId="27852" hidden="1" xr:uid="{00000000-0005-0000-0000-00002A3C0000}"/>
    <cellStyle name="Followed Hyperlink 20" xfId="27900" hidden="1" xr:uid="{00000000-0005-0000-0000-00002B3C0000}"/>
    <cellStyle name="Followed Hyperlink 20" xfId="27583" hidden="1" xr:uid="{00000000-0005-0000-0000-00002C3C0000}"/>
    <cellStyle name="Followed Hyperlink 20" xfId="27942" hidden="1" xr:uid="{00000000-0005-0000-0000-00002D3C0000}"/>
    <cellStyle name="Followed Hyperlink 20" xfId="27978" hidden="1" xr:uid="{00000000-0005-0000-0000-00002E3C0000}"/>
    <cellStyle name="Followed Hyperlink 20" xfId="28026" hidden="1" xr:uid="{00000000-0005-0000-0000-00002F3C0000}"/>
    <cellStyle name="Followed Hyperlink 20" xfId="28104" hidden="1" xr:uid="{00000000-0005-0000-0000-0000303C0000}"/>
    <cellStyle name="Followed Hyperlink 20" xfId="28188" hidden="1" xr:uid="{00000000-0005-0000-0000-0000323C0000}"/>
    <cellStyle name="Followed Hyperlink 20" xfId="28236" hidden="1" xr:uid="{00000000-0005-0000-0000-0000333C0000}"/>
    <cellStyle name="Followed Hyperlink 20" xfId="28085" hidden="1" xr:uid="{00000000-0005-0000-0000-0000343C0000}"/>
    <cellStyle name="Followed Hyperlink 20" xfId="28278" hidden="1" xr:uid="{00000000-0005-0000-0000-0000353C0000}"/>
    <cellStyle name="Followed Hyperlink 20" xfId="28362" hidden="1" xr:uid="{00000000-0005-0000-0000-0000363C0000}"/>
    <cellStyle name="Followed Hyperlink 20" xfId="28398" hidden="1" xr:uid="{00000000-0005-0000-0000-0000373C0000}"/>
    <cellStyle name="Followed Hyperlink 20" xfId="28446" hidden="1" xr:uid="{00000000-0005-0000-0000-0000383C0000}"/>
    <cellStyle name="Followed Hyperlink 20" xfId="28482" hidden="1" xr:uid="{00000000-0005-0000-0000-0000393C0000}"/>
    <cellStyle name="Followed Hyperlink 20" xfId="28530" hidden="1" xr:uid="{00000000-0005-0000-0000-00003A3C0000}"/>
    <cellStyle name="Followed Hyperlink 20" xfId="28657" hidden="1" xr:uid="{00000000-0005-0000-0000-00003B3C0000}"/>
    <cellStyle name="Followed Hyperlink 20" xfId="28705" hidden="1" xr:uid="{00000000-0005-0000-0000-00003C3C0000}"/>
    <cellStyle name="Followed Hyperlink 20" xfId="28831" hidden="1" xr:uid="{00000000-0005-0000-0000-00003E3C0000}"/>
    <cellStyle name="Followed Hyperlink 20" xfId="28638" hidden="1" xr:uid="{00000000-0005-0000-0000-00003F3C0000}"/>
    <cellStyle name="Followed Hyperlink 20" xfId="28873" hidden="1" xr:uid="{00000000-0005-0000-0000-0000403C0000}"/>
    <cellStyle name="Followed Hyperlink 20" xfId="28952" hidden="1" xr:uid="{00000000-0005-0000-0000-0000413C0000}"/>
    <cellStyle name="Followed Hyperlink 20" xfId="28557" hidden="1" xr:uid="{00000000-0005-0000-0000-0000433C0000}"/>
    <cellStyle name="Followed Hyperlink 20" xfId="29041" hidden="1" xr:uid="{00000000-0005-0000-0000-0000443C0000}"/>
    <cellStyle name="Followed Hyperlink 20" xfId="29120" hidden="1" xr:uid="{00000000-0005-0000-0000-0000453C0000}"/>
    <cellStyle name="Followed Hyperlink 20" xfId="29168" hidden="1" xr:uid="{00000000-0005-0000-0000-0000463C0000}"/>
    <cellStyle name="Followed Hyperlink 20" xfId="28766" hidden="1" xr:uid="{00000000-0005-0000-0000-0000473C0000}"/>
    <cellStyle name="Followed Hyperlink 20" xfId="29209" hidden="1" xr:uid="{00000000-0005-0000-0000-0000483C0000}"/>
    <cellStyle name="Followed Hyperlink 20" xfId="29258" hidden="1" xr:uid="{00000000-0005-0000-0000-0000493C0000}"/>
    <cellStyle name="Followed Hyperlink 20" xfId="29306" hidden="1" xr:uid="{00000000-0005-0000-0000-00004A3C0000}"/>
    <cellStyle name="Followed Hyperlink 20" xfId="28904" hidden="1" xr:uid="{00000000-0005-0000-0000-00004B3C0000}"/>
    <cellStyle name="Followed Hyperlink 20" xfId="29363" hidden="1" xr:uid="{00000000-0005-0000-0000-00004C3C0000}"/>
    <cellStyle name="Followed Hyperlink 20" xfId="29400" hidden="1" xr:uid="{00000000-0005-0000-0000-00004D3C0000}"/>
    <cellStyle name="Followed Hyperlink 20" xfId="29448" hidden="1" xr:uid="{00000000-0005-0000-0000-00004E3C0000}"/>
    <cellStyle name="Followed Hyperlink 20" xfId="29497" hidden="1" xr:uid="{00000000-0005-0000-0000-00004F3C0000}"/>
    <cellStyle name="Followed Hyperlink 20" xfId="29545" hidden="1" xr:uid="{00000000-0005-0000-0000-0000503C0000}"/>
    <cellStyle name="Followed Hyperlink 20" xfId="29612" hidden="1" xr:uid="{00000000-0005-0000-0000-0000513C0000}"/>
    <cellStyle name="Followed Hyperlink 20" xfId="29066" hidden="1" xr:uid="{00000000-0005-0000-0000-0000533C0000}"/>
    <cellStyle name="Followed Hyperlink 20" xfId="29713" hidden="1" xr:uid="{00000000-0005-0000-0000-0000543C0000}"/>
    <cellStyle name="Followed Hyperlink 20" xfId="29836" hidden="1" xr:uid="{00000000-0005-0000-0000-0000553C0000}"/>
    <cellStyle name="Followed Hyperlink 20" xfId="28919" hidden="1" xr:uid="{00000000-0005-0000-0000-0000563C0000}"/>
    <cellStyle name="Followed Hyperlink 20" xfId="29881" hidden="1" xr:uid="{00000000-0005-0000-0000-0000573C0000}"/>
    <cellStyle name="Followed Hyperlink 20" xfId="29952" hidden="1" xr:uid="{00000000-0005-0000-0000-0000583C0000}"/>
    <cellStyle name="Followed Hyperlink 20" xfId="30000" hidden="1" xr:uid="{00000000-0005-0000-0000-0000593C0000}"/>
    <cellStyle name="Followed Hyperlink 20" xfId="29593" hidden="1" xr:uid="{00000000-0005-0000-0000-00005A3C0000}"/>
    <cellStyle name="Followed Hyperlink 20" xfId="30042" hidden="1" xr:uid="{00000000-0005-0000-0000-00005B3C0000}"/>
    <cellStyle name="Followed Hyperlink 20" xfId="30078" hidden="1" xr:uid="{00000000-0005-0000-0000-00005C3C0000}"/>
    <cellStyle name="Followed Hyperlink 20" xfId="29771" hidden="1" xr:uid="{00000000-0005-0000-0000-00005E3C0000}"/>
    <cellStyle name="Followed Hyperlink 20" xfId="30168" hidden="1" xr:uid="{00000000-0005-0000-0000-00005F3C0000}"/>
    <cellStyle name="Followed Hyperlink 20" xfId="30204" hidden="1" xr:uid="{00000000-0005-0000-0000-0000603C0000}"/>
    <cellStyle name="Followed Hyperlink 20" xfId="30252" hidden="1" xr:uid="{00000000-0005-0000-0000-0000613C0000}"/>
    <cellStyle name="Followed Hyperlink 20" xfId="29935" hidden="1" xr:uid="{00000000-0005-0000-0000-0000623C0000}"/>
    <cellStyle name="Followed Hyperlink 20" xfId="30378" hidden="1" xr:uid="{00000000-0005-0000-0000-0000653C0000}"/>
    <cellStyle name="Followed Hyperlink 20" xfId="30456" hidden="1" xr:uid="{00000000-0005-0000-0000-0000663C0000}"/>
    <cellStyle name="Followed Hyperlink 20" xfId="30504" hidden="1" xr:uid="{00000000-0005-0000-0000-0000673C0000}"/>
    <cellStyle name="Followed Hyperlink 20" xfId="30540" hidden="1" xr:uid="{00000000-0005-0000-0000-0000683C0000}"/>
    <cellStyle name="Followed Hyperlink 20" xfId="30588" hidden="1" xr:uid="{00000000-0005-0000-0000-0000693C0000}"/>
    <cellStyle name="Followed Hyperlink 20" xfId="30437" hidden="1" xr:uid="{00000000-0005-0000-0000-00006A3C0000}"/>
    <cellStyle name="Followed Hyperlink 20" xfId="30630" hidden="1" xr:uid="{00000000-0005-0000-0000-00006B3C0000}"/>
    <cellStyle name="Followed Hyperlink 20" xfId="30666" hidden="1" xr:uid="{00000000-0005-0000-0000-00006C3C0000}"/>
    <cellStyle name="Followed Hyperlink 20" xfId="30714" hidden="1" xr:uid="{00000000-0005-0000-0000-00006D3C0000}"/>
    <cellStyle name="Followed Hyperlink 20" xfId="30808" hidden="1" xr:uid="{00000000-0005-0000-0000-00006E3C0000}"/>
    <cellStyle name="Followed Hyperlink 20" xfId="30856" hidden="1" xr:uid="{00000000-0005-0000-0000-00006F3C0000}"/>
    <cellStyle name="Followed Hyperlink 20" xfId="30892" hidden="1" xr:uid="{00000000-0005-0000-0000-0000703C0000}"/>
    <cellStyle name="Followed Hyperlink 20" xfId="30940" hidden="1" xr:uid="{00000000-0005-0000-0000-0000713C0000}"/>
    <cellStyle name="Followed Hyperlink 20" xfId="31067" hidden="1" xr:uid="{00000000-0005-0000-0000-0000723C0000}"/>
    <cellStyle name="Followed Hyperlink 20" xfId="31115" hidden="1" xr:uid="{00000000-0005-0000-0000-0000733C0000}"/>
    <cellStyle name="Followed Hyperlink 20" xfId="31048" hidden="1" xr:uid="{00000000-0005-0000-0000-0000753C0000}"/>
    <cellStyle name="Followed Hyperlink 20" xfId="31283" hidden="1" xr:uid="{00000000-0005-0000-0000-0000763C0000}"/>
    <cellStyle name="Followed Hyperlink 20" xfId="31362" hidden="1" xr:uid="{00000000-0005-0000-0000-0000773C0000}"/>
    <cellStyle name="Followed Hyperlink 20" xfId="31410" hidden="1" xr:uid="{00000000-0005-0000-0000-0000783C0000}"/>
    <cellStyle name="Followed Hyperlink 20" xfId="30967" hidden="1" xr:uid="{00000000-0005-0000-0000-0000793C0000}"/>
    <cellStyle name="Followed Hyperlink 20" xfId="31451" hidden="1" xr:uid="{00000000-0005-0000-0000-00007A3C0000}"/>
    <cellStyle name="Followed Hyperlink 20" xfId="31530" hidden="1" xr:uid="{00000000-0005-0000-0000-00007B3C0000}"/>
    <cellStyle name="Followed Hyperlink 20" xfId="31578" hidden="1" xr:uid="{00000000-0005-0000-0000-00007C3C0000}"/>
    <cellStyle name="Followed Hyperlink 20" xfId="31619" hidden="1" xr:uid="{00000000-0005-0000-0000-00007E3C0000}"/>
    <cellStyle name="Followed Hyperlink 20" xfId="31668" hidden="1" xr:uid="{00000000-0005-0000-0000-00007F3C0000}"/>
    <cellStyle name="Followed Hyperlink 20" xfId="31716" hidden="1" xr:uid="{00000000-0005-0000-0000-0000803C0000}"/>
    <cellStyle name="Followed Hyperlink 20" xfId="31314" hidden="1" xr:uid="{00000000-0005-0000-0000-0000813C0000}"/>
    <cellStyle name="Followed Hyperlink 20" xfId="31773" hidden="1" xr:uid="{00000000-0005-0000-0000-0000823C0000}"/>
    <cellStyle name="Followed Hyperlink 20" xfId="31810" hidden="1" xr:uid="{00000000-0005-0000-0000-0000833C0000}"/>
    <cellStyle name="Followed Hyperlink 20" xfId="31858" hidden="1" xr:uid="{00000000-0005-0000-0000-0000843C0000}"/>
    <cellStyle name="Followed Hyperlink 20" xfId="31955" hidden="1" xr:uid="{00000000-0005-0000-0000-0000863C0000}"/>
    <cellStyle name="Followed Hyperlink 20" xfId="30294" hidden="1" xr:uid="{00000000-0005-0000-0000-0000633C0000}"/>
    <cellStyle name="Followed Hyperlink 20" xfId="27529" hidden="1" xr:uid="{00000000-0005-0000-0000-0000213C0000}"/>
    <cellStyle name="Followed Hyperlink 20" xfId="623" hidden="1" xr:uid="{00000000-0005-0000-0000-0000543F0000}"/>
    <cellStyle name="Followed Hyperlink 20" xfId="4290" hidden="1" xr:uid="{00000000-0005-0000-0000-0000103F0000}"/>
    <cellStyle name="Followed Hyperlink 20" xfId="5728" hidden="1" xr:uid="{00000000-0005-0000-0000-00007E3E0000}"/>
    <cellStyle name="Followed Hyperlink 20" xfId="5326" hidden="1" xr:uid="{00000000-0005-0000-0000-00007F3E0000}"/>
    <cellStyle name="Followed Hyperlink 20" xfId="5769" hidden="1" xr:uid="{00000000-0005-0000-0000-0000803E0000}"/>
    <cellStyle name="Followed Hyperlink 20" xfId="5818" hidden="1" xr:uid="{00000000-0005-0000-0000-0000813E0000}"/>
    <cellStyle name="Followed Hyperlink 20" xfId="5866" hidden="1" xr:uid="{00000000-0005-0000-0000-0000823E0000}"/>
    <cellStyle name="Followed Hyperlink 20" xfId="5464" hidden="1" xr:uid="{00000000-0005-0000-0000-0000833E0000}"/>
    <cellStyle name="Followed Hyperlink 20" xfId="5923" hidden="1" xr:uid="{00000000-0005-0000-0000-0000843E0000}"/>
    <cellStyle name="Followed Hyperlink 20" xfId="5960" hidden="1" xr:uid="{00000000-0005-0000-0000-0000853E0000}"/>
    <cellStyle name="Followed Hyperlink 20" xfId="6008" hidden="1" xr:uid="{00000000-0005-0000-0000-0000863E0000}"/>
    <cellStyle name="Followed Hyperlink 20" xfId="6057" hidden="1" xr:uid="{00000000-0005-0000-0000-0000873E0000}"/>
    <cellStyle name="Followed Hyperlink 20" xfId="6172" hidden="1" xr:uid="{00000000-0005-0000-0000-0000893E0000}"/>
    <cellStyle name="Followed Hyperlink 20" xfId="6220" hidden="1" xr:uid="{00000000-0005-0000-0000-00008A3E0000}"/>
    <cellStyle name="Followed Hyperlink 20" xfId="5626" hidden="1" xr:uid="{00000000-0005-0000-0000-00008B3E0000}"/>
    <cellStyle name="Followed Hyperlink 20" xfId="6273" hidden="1" xr:uid="{00000000-0005-0000-0000-00008C3E0000}"/>
    <cellStyle name="Followed Hyperlink 20" xfId="6396" hidden="1" xr:uid="{00000000-0005-0000-0000-00008E3E0000}"/>
    <cellStyle name="Followed Hyperlink 20" xfId="5479" hidden="1" xr:uid="{00000000-0005-0000-0000-00008F3E0000}"/>
    <cellStyle name="Followed Hyperlink 20" xfId="6441" hidden="1" xr:uid="{00000000-0005-0000-0000-0000903E0000}"/>
    <cellStyle name="Followed Hyperlink 20" xfId="6512" hidden="1" xr:uid="{00000000-0005-0000-0000-0000913E0000}"/>
    <cellStyle name="Followed Hyperlink 20" xfId="6560" hidden="1" xr:uid="{00000000-0005-0000-0000-0000923E0000}"/>
    <cellStyle name="Followed Hyperlink 20" xfId="6153" hidden="1" xr:uid="{00000000-0005-0000-0000-0000933E0000}"/>
    <cellStyle name="Followed Hyperlink 20" xfId="6602" hidden="1" xr:uid="{00000000-0005-0000-0000-0000943E0000}"/>
    <cellStyle name="Followed Hyperlink 20" xfId="6638" hidden="1" xr:uid="{00000000-0005-0000-0000-0000953E0000}"/>
    <cellStyle name="Followed Hyperlink 20" xfId="6686" hidden="1" xr:uid="{00000000-0005-0000-0000-0000963E0000}"/>
    <cellStyle name="Followed Hyperlink 20" xfId="6331" hidden="1" xr:uid="{00000000-0005-0000-0000-0000973E0000}"/>
    <cellStyle name="Followed Hyperlink 20" xfId="6728" hidden="1" xr:uid="{00000000-0005-0000-0000-0000983E0000}"/>
    <cellStyle name="Followed Hyperlink 20" xfId="6812" hidden="1" xr:uid="{00000000-0005-0000-0000-00009A3E0000}"/>
    <cellStyle name="Followed Hyperlink 20" xfId="6495" hidden="1" xr:uid="{00000000-0005-0000-0000-00009B3E0000}"/>
    <cellStyle name="Followed Hyperlink 20" xfId="6854" hidden="1" xr:uid="{00000000-0005-0000-0000-00009C3E0000}"/>
    <cellStyle name="Followed Hyperlink 20" xfId="6938" hidden="1" xr:uid="{00000000-0005-0000-0000-00009E3E0000}"/>
    <cellStyle name="Followed Hyperlink 20" xfId="7016" hidden="1" xr:uid="{00000000-0005-0000-0000-00009F3E0000}"/>
    <cellStyle name="Followed Hyperlink 20" xfId="7064" hidden="1" xr:uid="{00000000-0005-0000-0000-0000A03E0000}"/>
    <cellStyle name="Followed Hyperlink 20" xfId="7100" hidden="1" xr:uid="{00000000-0005-0000-0000-0000A13E0000}"/>
    <cellStyle name="Followed Hyperlink 20" xfId="7148" hidden="1" xr:uid="{00000000-0005-0000-0000-0000A23E0000}"/>
    <cellStyle name="Followed Hyperlink 20" xfId="6997" hidden="1" xr:uid="{00000000-0005-0000-0000-0000A33E0000}"/>
    <cellStyle name="Followed Hyperlink 20" xfId="7190" hidden="1" xr:uid="{00000000-0005-0000-0000-0000A43E0000}"/>
    <cellStyle name="Followed Hyperlink 20" xfId="7226" hidden="1" xr:uid="{00000000-0005-0000-0000-0000A53E0000}"/>
    <cellStyle name="Followed Hyperlink 20" xfId="7274" hidden="1" xr:uid="{00000000-0005-0000-0000-0000A63E0000}"/>
    <cellStyle name="Followed Hyperlink 20" xfId="4934" hidden="1" xr:uid="{00000000-0005-0000-0000-0000A73E0000}"/>
    <cellStyle name="Followed Hyperlink 20" xfId="7324" hidden="1" xr:uid="{00000000-0005-0000-0000-0000A83E0000}"/>
    <cellStyle name="Followed Hyperlink 20" xfId="7360" hidden="1" xr:uid="{00000000-0005-0000-0000-0000A93E0000}"/>
    <cellStyle name="Followed Hyperlink 20" xfId="7535" hidden="1" xr:uid="{00000000-0005-0000-0000-0000AB3E0000}"/>
    <cellStyle name="Followed Hyperlink 20" xfId="7583" hidden="1" xr:uid="{00000000-0005-0000-0000-0000AC3E0000}"/>
    <cellStyle name="Followed Hyperlink 20" xfId="7709" hidden="1" xr:uid="{00000000-0005-0000-0000-0000AE3E0000}"/>
    <cellStyle name="Followed Hyperlink 20" xfId="7516" hidden="1" xr:uid="{00000000-0005-0000-0000-0000AF3E0000}"/>
    <cellStyle name="Followed Hyperlink 20" xfId="7751" hidden="1" xr:uid="{00000000-0005-0000-0000-0000B03E0000}"/>
    <cellStyle name="Followed Hyperlink 20" xfId="7830" hidden="1" xr:uid="{00000000-0005-0000-0000-0000B13E0000}"/>
    <cellStyle name="Followed Hyperlink 20" xfId="7878" hidden="1" xr:uid="{00000000-0005-0000-0000-0000B23E0000}"/>
    <cellStyle name="Followed Hyperlink 20" xfId="7435" hidden="1" xr:uid="{00000000-0005-0000-0000-0000B33E0000}"/>
    <cellStyle name="Followed Hyperlink 20" xfId="7919" hidden="1" xr:uid="{00000000-0005-0000-0000-0000B43E0000}"/>
    <cellStyle name="Followed Hyperlink 20" xfId="7998" hidden="1" xr:uid="{00000000-0005-0000-0000-0000B53E0000}"/>
    <cellStyle name="Followed Hyperlink 20" xfId="8046" hidden="1" xr:uid="{00000000-0005-0000-0000-0000B63E0000}"/>
    <cellStyle name="Followed Hyperlink 20" xfId="7644" hidden="1" xr:uid="{00000000-0005-0000-0000-0000B73E0000}"/>
    <cellStyle name="Followed Hyperlink 20" xfId="8087" hidden="1" xr:uid="{00000000-0005-0000-0000-0000B83E0000}"/>
    <cellStyle name="Followed Hyperlink 20" xfId="8136" hidden="1" xr:uid="{00000000-0005-0000-0000-0000B93E0000}"/>
    <cellStyle name="Followed Hyperlink 20" xfId="8184" hidden="1" xr:uid="{00000000-0005-0000-0000-0000BA3E0000}"/>
    <cellStyle name="Followed Hyperlink 20" xfId="8241" hidden="1" xr:uid="{00000000-0005-0000-0000-0000BC3E0000}"/>
    <cellStyle name="Followed Hyperlink 20" xfId="8375" hidden="1" xr:uid="{00000000-0005-0000-0000-0000BE3E0000}"/>
    <cellStyle name="Followed Hyperlink 20" xfId="8423" hidden="1" xr:uid="{00000000-0005-0000-0000-0000BF3E0000}"/>
    <cellStyle name="Followed Hyperlink 20" xfId="8490" hidden="1" xr:uid="{00000000-0005-0000-0000-0000C03E0000}"/>
    <cellStyle name="Followed Hyperlink 20" xfId="8538" hidden="1" xr:uid="{00000000-0005-0000-0000-0000C13E0000}"/>
    <cellStyle name="Followed Hyperlink 20" xfId="7944" hidden="1" xr:uid="{00000000-0005-0000-0000-0000C23E0000}"/>
    <cellStyle name="Followed Hyperlink 20" xfId="8591" hidden="1" xr:uid="{00000000-0005-0000-0000-0000C33E0000}"/>
    <cellStyle name="Followed Hyperlink 20" xfId="8666" hidden="1" xr:uid="{00000000-0005-0000-0000-0000C43E0000}"/>
    <cellStyle name="Followed Hyperlink 20" xfId="8714" hidden="1" xr:uid="{00000000-0005-0000-0000-0000C53E0000}"/>
    <cellStyle name="Followed Hyperlink 20" xfId="7797" hidden="1" xr:uid="{00000000-0005-0000-0000-0000C63E0000}"/>
    <cellStyle name="Followed Hyperlink 20" xfId="8759" hidden="1" xr:uid="{00000000-0005-0000-0000-0000C73E0000}"/>
    <cellStyle name="Followed Hyperlink 20" xfId="8830" hidden="1" xr:uid="{00000000-0005-0000-0000-0000C83E0000}"/>
    <cellStyle name="Followed Hyperlink 20" xfId="8878" hidden="1" xr:uid="{00000000-0005-0000-0000-0000C93E0000}"/>
    <cellStyle name="Followed Hyperlink 20" xfId="8471" hidden="1" xr:uid="{00000000-0005-0000-0000-0000CA3E0000}"/>
    <cellStyle name="Followed Hyperlink 20" xfId="8956" hidden="1" xr:uid="{00000000-0005-0000-0000-0000CC3E0000}"/>
    <cellStyle name="Followed Hyperlink 20" xfId="9046" hidden="1" xr:uid="{00000000-0005-0000-0000-0000CF3E0000}"/>
    <cellStyle name="Followed Hyperlink 20" xfId="9082" hidden="1" xr:uid="{00000000-0005-0000-0000-0000D03E0000}"/>
    <cellStyle name="Followed Hyperlink 20" xfId="9130" hidden="1" xr:uid="{00000000-0005-0000-0000-0000D13E0000}"/>
    <cellStyle name="Followed Hyperlink 20" xfId="8813" hidden="1" xr:uid="{00000000-0005-0000-0000-0000D23E0000}"/>
    <cellStyle name="Followed Hyperlink 20" xfId="9172" hidden="1" xr:uid="{00000000-0005-0000-0000-0000D33E0000}"/>
    <cellStyle name="Followed Hyperlink 20" xfId="9208" hidden="1" xr:uid="{00000000-0005-0000-0000-0000D43E0000}"/>
    <cellStyle name="Followed Hyperlink 20" xfId="9256" hidden="1" xr:uid="{00000000-0005-0000-0000-0000D53E0000}"/>
    <cellStyle name="Followed Hyperlink 20" xfId="9334" hidden="1" xr:uid="{00000000-0005-0000-0000-0000D63E0000}"/>
    <cellStyle name="Followed Hyperlink 20" xfId="9382" hidden="1" xr:uid="{00000000-0005-0000-0000-0000D73E0000}"/>
    <cellStyle name="Followed Hyperlink 20" xfId="9418" hidden="1" xr:uid="{00000000-0005-0000-0000-0000D83E0000}"/>
    <cellStyle name="Followed Hyperlink 20" xfId="9466" hidden="1" xr:uid="{00000000-0005-0000-0000-0000D93E0000}"/>
    <cellStyle name="Followed Hyperlink 20" xfId="9315" hidden="1" xr:uid="{00000000-0005-0000-0000-0000DA3E0000}"/>
    <cellStyle name="Followed Hyperlink 20" xfId="9508" hidden="1" xr:uid="{00000000-0005-0000-0000-0000DB3E0000}"/>
    <cellStyle name="Followed Hyperlink 20" xfId="9544" hidden="1" xr:uid="{00000000-0005-0000-0000-0000DC3E0000}"/>
    <cellStyle name="Followed Hyperlink 20" xfId="2512" hidden="1" xr:uid="{00000000-0005-0000-0000-0000DE3E0000}"/>
    <cellStyle name="Followed Hyperlink 20" xfId="9661" hidden="1" xr:uid="{00000000-0005-0000-0000-0000E03E0000}"/>
    <cellStyle name="Followed Hyperlink 20" xfId="9709" hidden="1" xr:uid="{00000000-0005-0000-0000-0000E13E0000}"/>
    <cellStyle name="Followed Hyperlink 20" xfId="9836" hidden="1" xr:uid="{00000000-0005-0000-0000-0000E23E0000}"/>
    <cellStyle name="Followed Hyperlink 20" xfId="9884" hidden="1" xr:uid="{00000000-0005-0000-0000-0000E33E0000}"/>
    <cellStyle name="Followed Hyperlink 20" xfId="9962" hidden="1" xr:uid="{00000000-0005-0000-0000-0000E43E0000}"/>
    <cellStyle name="Followed Hyperlink 20" xfId="10010" hidden="1" xr:uid="{00000000-0005-0000-0000-0000E53E0000}"/>
    <cellStyle name="Followed Hyperlink 20" xfId="9817" hidden="1" xr:uid="{00000000-0005-0000-0000-0000E63E0000}"/>
    <cellStyle name="Followed Hyperlink 20" xfId="10052" hidden="1" xr:uid="{00000000-0005-0000-0000-0000E73E0000}"/>
    <cellStyle name="Followed Hyperlink 20" xfId="10131" hidden="1" xr:uid="{00000000-0005-0000-0000-0000E83E0000}"/>
    <cellStyle name="Followed Hyperlink 20" xfId="8278" hidden="1" xr:uid="{00000000-0005-0000-0000-0000E93E0000}"/>
    <cellStyle name="Followed Hyperlink 20" xfId="2610" hidden="1" xr:uid="{00000000-0005-0000-0000-0000EA3E0000}"/>
    <cellStyle name="Followed Hyperlink 20" xfId="2646" hidden="1" xr:uid="{00000000-0005-0000-0000-0000EB3E0000}"/>
    <cellStyle name="Followed Hyperlink 20" xfId="2694" hidden="1" xr:uid="{00000000-0005-0000-0000-0000EC3E0000}"/>
    <cellStyle name="Followed Hyperlink 20" xfId="2869" hidden="1" xr:uid="{00000000-0005-0000-0000-0000EE3E0000}"/>
    <cellStyle name="Followed Hyperlink 20" xfId="2947" hidden="1" xr:uid="{00000000-0005-0000-0000-0000EF3E0000}"/>
    <cellStyle name="Followed Hyperlink 20" xfId="2802" hidden="1" xr:uid="{00000000-0005-0000-0000-0000F13E0000}"/>
    <cellStyle name="Followed Hyperlink 20" xfId="3037" hidden="1" xr:uid="{00000000-0005-0000-0000-0000F23E0000}"/>
    <cellStyle name="Followed Hyperlink 20" xfId="3116" hidden="1" xr:uid="{00000000-0005-0000-0000-0000F33E0000}"/>
    <cellStyle name="Followed Hyperlink 20" xfId="3164" hidden="1" xr:uid="{00000000-0005-0000-0000-0000F43E0000}"/>
    <cellStyle name="Followed Hyperlink 20" xfId="2721" hidden="1" xr:uid="{00000000-0005-0000-0000-0000F53E0000}"/>
    <cellStyle name="Followed Hyperlink 20" xfId="3205" hidden="1" xr:uid="{00000000-0005-0000-0000-0000F63E0000}"/>
    <cellStyle name="Followed Hyperlink 20" xfId="3284" hidden="1" xr:uid="{00000000-0005-0000-0000-0000F73E0000}"/>
    <cellStyle name="Followed Hyperlink 20" xfId="3332" hidden="1" xr:uid="{00000000-0005-0000-0000-0000F83E0000}"/>
    <cellStyle name="Followed Hyperlink 20" xfId="2930" hidden="1" xr:uid="{00000000-0005-0000-0000-0000F93E0000}"/>
    <cellStyle name="Followed Hyperlink 20" xfId="3373" hidden="1" xr:uid="{00000000-0005-0000-0000-0000FA3E0000}"/>
    <cellStyle name="Followed Hyperlink 20" xfId="3422" hidden="1" xr:uid="{00000000-0005-0000-0000-0000FB3E0000}"/>
    <cellStyle name="Followed Hyperlink 20" xfId="8920" hidden="1" xr:uid="{00000000-0005-0000-0000-0000CB3E0000}"/>
    <cellStyle name="Followed Hyperlink 20" xfId="18403" hidden="1" xr:uid="{00000000-0005-0000-0000-00003F3E0000}"/>
    <cellStyle name="Followed Hyperlink 20" xfId="18048" hidden="1" xr:uid="{00000000-0005-0000-0000-0000403E0000}"/>
    <cellStyle name="Followed Hyperlink 20" xfId="18445" hidden="1" xr:uid="{00000000-0005-0000-0000-0000413E0000}"/>
    <cellStyle name="Followed Hyperlink 20" xfId="18529" hidden="1" xr:uid="{00000000-0005-0000-0000-0000433E0000}"/>
    <cellStyle name="Followed Hyperlink 20" xfId="18212" hidden="1" xr:uid="{00000000-0005-0000-0000-0000443E0000}"/>
    <cellStyle name="Followed Hyperlink 20" xfId="18571" hidden="1" xr:uid="{00000000-0005-0000-0000-0000453E0000}"/>
    <cellStyle name="Followed Hyperlink 20" xfId="18607" hidden="1" xr:uid="{00000000-0005-0000-0000-0000463E0000}"/>
    <cellStyle name="Followed Hyperlink 20" xfId="18655" hidden="1" xr:uid="{00000000-0005-0000-0000-0000473E0000}"/>
    <cellStyle name="Followed Hyperlink 20" xfId="18733" hidden="1" xr:uid="{00000000-0005-0000-0000-0000483E0000}"/>
    <cellStyle name="Followed Hyperlink 20" xfId="18781" hidden="1" xr:uid="{00000000-0005-0000-0000-0000493E0000}"/>
    <cellStyle name="Followed Hyperlink 20" xfId="18817" hidden="1" xr:uid="{00000000-0005-0000-0000-00004A3E0000}"/>
    <cellStyle name="Followed Hyperlink 20" xfId="18865" hidden="1" xr:uid="{00000000-0005-0000-0000-00004B3E0000}"/>
    <cellStyle name="Followed Hyperlink 20" xfId="18714" hidden="1" xr:uid="{00000000-0005-0000-0000-00004C3E0000}"/>
    <cellStyle name="Followed Hyperlink 20" xfId="18991" hidden="1" xr:uid="{00000000-0005-0000-0000-00004E3E0000}"/>
    <cellStyle name="Followed Hyperlink 20" xfId="16662" hidden="1" xr:uid="{00000000-0005-0000-0000-00004F3E0000}"/>
    <cellStyle name="Followed Hyperlink 20" xfId="19028" hidden="1" xr:uid="{00000000-0005-0000-0000-0000503E0000}"/>
    <cellStyle name="Followed Hyperlink 20" xfId="19064" hidden="1" xr:uid="{00000000-0005-0000-0000-0000513E0000}"/>
    <cellStyle name="Followed Hyperlink 20" xfId="19112" hidden="1" xr:uid="{00000000-0005-0000-0000-0000523E0000}"/>
    <cellStyle name="Followed Hyperlink 20" xfId="19287" hidden="1" xr:uid="{00000000-0005-0000-0000-0000543E0000}"/>
    <cellStyle name="Followed Hyperlink 20" xfId="19365" hidden="1" xr:uid="{00000000-0005-0000-0000-0000553E0000}"/>
    <cellStyle name="Followed Hyperlink 20" xfId="19413" hidden="1" xr:uid="{00000000-0005-0000-0000-0000563E0000}"/>
    <cellStyle name="Followed Hyperlink 20" xfId="19220" hidden="1" xr:uid="{00000000-0005-0000-0000-0000573E0000}"/>
    <cellStyle name="Followed Hyperlink 20" xfId="19455" hidden="1" xr:uid="{00000000-0005-0000-0000-0000583E0000}"/>
    <cellStyle name="Followed Hyperlink 20" xfId="19534" hidden="1" xr:uid="{00000000-0005-0000-0000-0000593E0000}"/>
    <cellStyle name="Followed Hyperlink 20" xfId="19582" hidden="1" xr:uid="{00000000-0005-0000-0000-00005A3E0000}"/>
    <cellStyle name="Followed Hyperlink 20" xfId="19139" hidden="1" xr:uid="{00000000-0005-0000-0000-00005B3E0000}"/>
    <cellStyle name="Followed Hyperlink 20" xfId="19623" hidden="1" xr:uid="{00000000-0005-0000-0000-00005C3E0000}"/>
    <cellStyle name="Followed Hyperlink 20" xfId="19750" hidden="1" xr:uid="{00000000-0005-0000-0000-00005E3E0000}"/>
    <cellStyle name="Followed Hyperlink 20" xfId="19348" hidden="1" xr:uid="{00000000-0005-0000-0000-00005F3E0000}"/>
    <cellStyle name="Followed Hyperlink 20" xfId="19791" hidden="1" xr:uid="{00000000-0005-0000-0000-0000603E0000}"/>
    <cellStyle name="Followed Hyperlink 20" xfId="19840" hidden="1" xr:uid="{00000000-0005-0000-0000-0000613E0000}"/>
    <cellStyle name="Followed Hyperlink 20" xfId="19888" hidden="1" xr:uid="{00000000-0005-0000-0000-0000623E0000}"/>
    <cellStyle name="Followed Hyperlink 20" xfId="19486" hidden="1" xr:uid="{00000000-0005-0000-0000-0000633E0000}"/>
    <cellStyle name="Followed Hyperlink 20" xfId="19982" hidden="1" xr:uid="{00000000-0005-0000-0000-0000653E0000}"/>
    <cellStyle name="Followed Hyperlink 20" xfId="20030" hidden="1" xr:uid="{00000000-0005-0000-0000-0000663E0000}"/>
    <cellStyle name="Followed Hyperlink 20" xfId="20079" hidden="1" xr:uid="{00000000-0005-0000-0000-0000673E0000}"/>
    <cellStyle name="Followed Hyperlink 20" xfId="20127" hidden="1" xr:uid="{00000000-0005-0000-0000-0000683E0000}"/>
    <cellStyle name="Followed Hyperlink 20" xfId="20194" hidden="1" xr:uid="{00000000-0005-0000-0000-0000693E0000}"/>
    <cellStyle name="Followed Hyperlink 20" xfId="20242" hidden="1" xr:uid="{00000000-0005-0000-0000-00006A3E0000}"/>
    <cellStyle name="Followed Hyperlink 20" xfId="19648" hidden="1" xr:uid="{00000000-0005-0000-0000-00006B3E0000}"/>
    <cellStyle name="Followed Hyperlink 20" xfId="20295" hidden="1" xr:uid="{00000000-0005-0000-0000-00006C3E0000}"/>
    <cellStyle name="Followed Hyperlink 20" xfId="20418" hidden="1" xr:uid="{00000000-0005-0000-0000-00006E3E0000}"/>
    <cellStyle name="Followed Hyperlink 20" xfId="18943" hidden="1" xr:uid="{00000000-0005-0000-0000-00006F3E0000}"/>
    <cellStyle name="Followed Hyperlink 20" xfId="16213" hidden="1" xr:uid="{00000000-0005-0000-0000-0000703E0000}"/>
    <cellStyle name="Followed Hyperlink 20" xfId="13646" hidden="1" xr:uid="{00000000-0005-0000-0000-0000713E0000}"/>
    <cellStyle name="Followed Hyperlink 20" xfId="10967" hidden="1" xr:uid="{00000000-0005-0000-0000-0000723E0000}"/>
    <cellStyle name="Followed Hyperlink 20" xfId="5217" hidden="1" xr:uid="{00000000-0005-0000-0000-0000733E0000}"/>
    <cellStyle name="Followed Hyperlink 20" xfId="5265" hidden="1" xr:uid="{00000000-0005-0000-0000-0000743E0000}"/>
    <cellStyle name="Followed Hyperlink 20" xfId="5391" hidden="1" xr:uid="{00000000-0005-0000-0000-0000763E0000}"/>
    <cellStyle name="Followed Hyperlink 20" xfId="5198" hidden="1" xr:uid="{00000000-0005-0000-0000-0000773E0000}"/>
    <cellStyle name="Followed Hyperlink 20" xfId="5433" hidden="1" xr:uid="{00000000-0005-0000-0000-0000783E0000}"/>
    <cellStyle name="Followed Hyperlink 20" xfId="5512" hidden="1" xr:uid="{00000000-0005-0000-0000-0000793E0000}"/>
    <cellStyle name="Followed Hyperlink 20" xfId="5560" hidden="1" xr:uid="{00000000-0005-0000-0000-00007A3E0000}"/>
    <cellStyle name="Followed Hyperlink 20" xfId="5117" hidden="1" xr:uid="{00000000-0005-0000-0000-00007B3E0000}"/>
    <cellStyle name="Followed Hyperlink 20" xfId="5601" hidden="1" xr:uid="{00000000-0005-0000-0000-00007C3E0000}"/>
    <cellStyle name="Followed Hyperlink 20" xfId="16915" hidden="1" xr:uid="{00000000-0005-0000-0000-0000203E0000}"/>
    <cellStyle name="Followed Hyperlink 20" xfId="17150" hidden="1" xr:uid="{00000000-0005-0000-0000-0000213E0000}"/>
    <cellStyle name="Followed Hyperlink 20" xfId="17229" hidden="1" xr:uid="{00000000-0005-0000-0000-0000223E0000}"/>
    <cellStyle name="Followed Hyperlink 20" xfId="17277" hidden="1" xr:uid="{00000000-0005-0000-0000-0000233E0000}"/>
    <cellStyle name="Followed Hyperlink 20" xfId="16834" hidden="1" xr:uid="{00000000-0005-0000-0000-0000243E0000}"/>
    <cellStyle name="Followed Hyperlink 20" xfId="17318" hidden="1" xr:uid="{00000000-0005-0000-0000-0000253E0000}"/>
    <cellStyle name="Followed Hyperlink 20" xfId="17397" hidden="1" xr:uid="{00000000-0005-0000-0000-0000263E0000}"/>
    <cellStyle name="Followed Hyperlink 20" xfId="17445" hidden="1" xr:uid="{00000000-0005-0000-0000-0000273E0000}"/>
    <cellStyle name="Followed Hyperlink 20" xfId="17486" hidden="1" xr:uid="{00000000-0005-0000-0000-0000293E0000}"/>
    <cellStyle name="Followed Hyperlink 20" xfId="17535" hidden="1" xr:uid="{00000000-0005-0000-0000-00002A3E0000}"/>
    <cellStyle name="Followed Hyperlink 20" xfId="17583" hidden="1" xr:uid="{00000000-0005-0000-0000-00002B3E0000}"/>
    <cellStyle name="Followed Hyperlink 20" xfId="17181" hidden="1" xr:uid="{00000000-0005-0000-0000-00002C3E0000}"/>
    <cellStyle name="Followed Hyperlink 20" xfId="17677" hidden="1" xr:uid="{00000000-0005-0000-0000-00002E3E0000}"/>
    <cellStyle name="Followed Hyperlink 20" xfId="17725" hidden="1" xr:uid="{00000000-0005-0000-0000-00002F3E0000}"/>
    <cellStyle name="Followed Hyperlink 20" xfId="17774" hidden="1" xr:uid="{00000000-0005-0000-0000-0000303E0000}"/>
    <cellStyle name="Followed Hyperlink 20" xfId="17822" hidden="1" xr:uid="{00000000-0005-0000-0000-0000313E0000}"/>
    <cellStyle name="Followed Hyperlink 20" xfId="17889" hidden="1" xr:uid="{00000000-0005-0000-0000-0000323E0000}"/>
    <cellStyle name="Followed Hyperlink 20" xfId="17937" hidden="1" xr:uid="{00000000-0005-0000-0000-0000333E0000}"/>
    <cellStyle name="Followed Hyperlink 20" xfId="17343" hidden="1" xr:uid="{00000000-0005-0000-0000-0000343E0000}"/>
    <cellStyle name="Followed Hyperlink 20" xfId="17990" hidden="1" xr:uid="{00000000-0005-0000-0000-0000353E0000}"/>
    <cellStyle name="Followed Hyperlink 20" xfId="18065" hidden="1" xr:uid="{00000000-0005-0000-0000-0000363E0000}"/>
    <cellStyle name="Followed Hyperlink 20" xfId="18113" hidden="1" xr:uid="{00000000-0005-0000-0000-0000373E0000}"/>
    <cellStyle name="Followed Hyperlink 20" xfId="17196" hidden="1" xr:uid="{00000000-0005-0000-0000-0000383E0000}"/>
    <cellStyle name="Followed Hyperlink 20" xfId="18229" hidden="1" xr:uid="{00000000-0005-0000-0000-00003A3E0000}"/>
    <cellStyle name="Followed Hyperlink 20" xfId="18277" hidden="1" xr:uid="{00000000-0005-0000-0000-00003B3E0000}"/>
    <cellStyle name="Followed Hyperlink 20" xfId="17870" hidden="1" xr:uid="{00000000-0005-0000-0000-00003C3E0000}"/>
    <cellStyle name="Followed Hyperlink 20" xfId="18355" hidden="1" xr:uid="{00000000-0005-0000-0000-00003E3E0000}"/>
    <cellStyle name="Followed Hyperlink 20" xfId="16339" hidden="1" xr:uid="{00000000-0005-0000-0000-0000103E0000}"/>
    <cellStyle name="Followed Hyperlink 20" xfId="16387" hidden="1" xr:uid="{00000000-0005-0000-0000-0000113E0000}"/>
    <cellStyle name="Followed Hyperlink 20" xfId="16423" hidden="1" xr:uid="{00000000-0005-0000-0000-0000123E0000}"/>
    <cellStyle name="Followed Hyperlink 20" xfId="16471" hidden="1" xr:uid="{00000000-0005-0000-0000-0000133E0000}"/>
    <cellStyle name="Followed Hyperlink 20" xfId="16320" hidden="1" xr:uid="{00000000-0005-0000-0000-0000143E0000}"/>
    <cellStyle name="Followed Hyperlink 20" xfId="16513" hidden="1" xr:uid="{00000000-0005-0000-0000-0000153E0000}"/>
    <cellStyle name="Followed Hyperlink 20" xfId="16549" hidden="1" xr:uid="{00000000-0005-0000-0000-0000163E0000}"/>
    <cellStyle name="Followed Hyperlink 20" xfId="16597" hidden="1" xr:uid="{00000000-0005-0000-0000-0000173E0000}"/>
    <cellStyle name="Followed Hyperlink 20" xfId="16675" hidden="1" xr:uid="{00000000-0005-0000-0000-0000183E0000}"/>
    <cellStyle name="Followed Hyperlink 20" xfId="16723" hidden="1" xr:uid="{00000000-0005-0000-0000-0000193E0000}"/>
    <cellStyle name="Followed Hyperlink 20" xfId="16759" hidden="1" xr:uid="{00000000-0005-0000-0000-00001A3E0000}"/>
    <cellStyle name="Followed Hyperlink 20" xfId="16934" hidden="1" xr:uid="{00000000-0005-0000-0000-00001C3E0000}"/>
    <cellStyle name="Followed Hyperlink 20" xfId="17060" hidden="1" xr:uid="{00000000-0005-0000-0000-00001E3E0000}"/>
    <cellStyle name="Followed Hyperlink 20" xfId="17108" hidden="1" xr:uid="{00000000-0005-0000-0000-00001F3E0000}"/>
    <cellStyle name="Followed Hyperlink 20" xfId="16009" hidden="1" xr:uid="{00000000-0005-0000-0000-0000083E0000}"/>
    <cellStyle name="Followed Hyperlink 20" xfId="15654" hidden="1" xr:uid="{00000000-0005-0000-0000-0000093E0000}"/>
    <cellStyle name="Followed Hyperlink 20" xfId="16051" hidden="1" xr:uid="{00000000-0005-0000-0000-00000A3E0000}"/>
    <cellStyle name="Followed Hyperlink 20" xfId="16087" hidden="1" xr:uid="{00000000-0005-0000-0000-00000B3E0000}"/>
    <cellStyle name="Followed Hyperlink 20" xfId="16135" hidden="1" xr:uid="{00000000-0005-0000-0000-00000C3E0000}"/>
    <cellStyle name="Followed Hyperlink 20" xfId="16177" hidden="1" xr:uid="{00000000-0005-0000-0000-00000E3E0000}"/>
    <cellStyle name="Followed Hyperlink 20" xfId="16261" hidden="1" xr:uid="{00000000-0005-0000-0000-00000F3E0000}"/>
    <cellStyle name="Followed Hyperlink 20" xfId="15883" hidden="1" xr:uid="{00000000-0005-0000-0000-0000043E0000}"/>
    <cellStyle name="Followed Hyperlink 20" xfId="15476" hidden="1" xr:uid="{00000000-0005-0000-0000-0000053E0000}"/>
    <cellStyle name="Followed Hyperlink 20" xfId="15925" hidden="1" xr:uid="{00000000-0005-0000-0000-0000063E0000}"/>
    <cellStyle name="Followed Hyperlink 20" xfId="15961" hidden="1" xr:uid="{00000000-0005-0000-0000-0000073E0000}"/>
    <cellStyle name="Followed Hyperlink 20" xfId="15764" hidden="1" xr:uid="{00000000-0005-0000-0000-0000023E0000}"/>
    <cellStyle name="Followed Hyperlink 20" xfId="14802" hidden="1" xr:uid="{00000000-0005-0000-0000-0000013E0000}"/>
    <cellStyle name="Followed Hyperlink 20" xfId="15835" hidden="1" xr:uid="{00000000-0005-0000-0000-0000033E0000}"/>
    <cellStyle name="Followed Hyperlink 20" xfId="16807" hidden="1" xr:uid="{00000000-0005-0000-0000-00001B3E0000}"/>
    <cellStyle name="Followed Hyperlink 20" xfId="18158" hidden="1" xr:uid="{00000000-0005-0000-0000-0000393E0000}"/>
    <cellStyle name="Followed Hyperlink 20" xfId="17043" hidden="1" xr:uid="{00000000-0005-0000-0000-0000283E0000}"/>
    <cellStyle name="Followed Hyperlink 20" xfId="5343" hidden="1" xr:uid="{00000000-0005-0000-0000-0000753E0000}"/>
    <cellStyle name="Followed Hyperlink 20" xfId="19945" hidden="1" xr:uid="{00000000-0005-0000-0000-0000643E0000}"/>
    <cellStyle name="Followed Hyperlink 20" xfId="19239" hidden="1" xr:uid="{00000000-0005-0000-0000-0000533E0000}"/>
    <cellStyle name="Followed Hyperlink 20" xfId="18481" hidden="1" xr:uid="{00000000-0005-0000-0000-0000423E0000}"/>
    <cellStyle name="Followed Hyperlink 20" xfId="2995" hidden="1" xr:uid="{00000000-0005-0000-0000-0000F03E0000}"/>
    <cellStyle name="Followed Hyperlink 20" xfId="9625" hidden="1" xr:uid="{00000000-0005-0000-0000-0000DF3E0000}"/>
    <cellStyle name="Followed Hyperlink 20" xfId="8649" hidden="1" xr:uid="{00000000-0005-0000-0000-0000CE3E0000}"/>
    <cellStyle name="Followed Hyperlink 20" xfId="7782" hidden="1" xr:uid="{00000000-0005-0000-0000-0000BB3E0000}"/>
    <cellStyle name="Followed Hyperlink 20" xfId="7408" hidden="1" xr:uid="{00000000-0005-0000-0000-0000AA3E0000}"/>
    <cellStyle name="Followed Hyperlink 20" xfId="6764" hidden="1" xr:uid="{00000000-0005-0000-0000-0000993E0000}"/>
    <cellStyle name="Followed Hyperlink 20" xfId="6105" hidden="1" xr:uid="{00000000-0005-0000-0000-0000883E0000}"/>
    <cellStyle name="Followed Hyperlink 20" xfId="31907" hidden="1" xr:uid="{00000000-0005-0000-0000-0000853C0000}"/>
    <cellStyle name="Followed Hyperlink 20" xfId="31241" hidden="1" xr:uid="{00000000-0005-0000-0000-0000743C0000}"/>
    <cellStyle name="Followed Hyperlink 20" xfId="30330" hidden="1" xr:uid="{00000000-0005-0000-0000-0000643C0000}"/>
    <cellStyle name="Followed Hyperlink 20" xfId="29660" hidden="1" xr:uid="{00000000-0005-0000-0000-0000523C0000}"/>
    <cellStyle name="Followed Hyperlink 20" xfId="29000" hidden="1" xr:uid="{00000000-0005-0000-0000-0000423C0000}"/>
    <cellStyle name="Followed Hyperlink 20" xfId="28152" hidden="1" xr:uid="{00000000-0005-0000-0000-0000313C0000}"/>
    <cellStyle name="Followed Hyperlink 20" xfId="26567" hidden="1" xr:uid="{00000000-0005-0000-0000-0000203C0000}"/>
    <cellStyle name="Followed Hyperlink 20" xfId="37907" hidden="1" xr:uid="{00000000-0005-0000-0000-0000123D0000}"/>
    <cellStyle name="Followed Hyperlink 20" xfId="37955" hidden="1" xr:uid="{00000000-0005-0000-0000-0000133D0000}"/>
    <cellStyle name="Followed Hyperlink 20" xfId="38082" hidden="1" xr:uid="{00000000-0005-0000-0000-0000143D0000}"/>
    <cellStyle name="Followed Hyperlink 20" xfId="38130" hidden="1" xr:uid="{00000000-0005-0000-0000-0000153D0000}"/>
    <cellStyle name="Followed Hyperlink 20" xfId="38208" hidden="1" xr:uid="{00000000-0005-0000-0000-0000163D0000}"/>
    <cellStyle name="Followed Hyperlink 20" xfId="38256" hidden="1" xr:uid="{00000000-0005-0000-0000-0000173D0000}"/>
    <cellStyle name="Followed Hyperlink 20" xfId="38063" hidden="1" xr:uid="{00000000-0005-0000-0000-0000183D0000}"/>
    <cellStyle name="Followed Hyperlink 20" xfId="38298" hidden="1" xr:uid="{00000000-0005-0000-0000-0000193D0000}"/>
    <cellStyle name="Followed Hyperlink 20" xfId="38377" hidden="1" xr:uid="{00000000-0005-0000-0000-00001A3D0000}"/>
    <cellStyle name="Followed Hyperlink 20" xfId="38425" hidden="1" xr:uid="{00000000-0005-0000-0000-00001B3D0000}"/>
    <cellStyle name="Followed Hyperlink 20" xfId="37982" hidden="1" xr:uid="{00000000-0005-0000-0000-00001C3D0000}"/>
    <cellStyle name="Followed Hyperlink 20" xfId="38545" hidden="1" xr:uid="{00000000-0005-0000-0000-00001E3D0000}"/>
    <cellStyle name="Followed Hyperlink 20" xfId="38593" hidden="1" xr:uid="{00000000-0005-0000-0000-00001F3D0000}"/>
    <cellStyle name="Followed Hyperlink 20" xfId="38191" hidden="1" xr:uid="{00000000-0005-0000-0000-0000203D0000}"/>
    <cellStyle name="Followed Hyperlink 20" xfId="38634" hidden="1" xr:uid="{00000000-0005-0000-0000-0000213D0000}"/>
    <cellStyle name="Followed Hyperlink 20" xfId="38683" hidden="1" xr:uid="{00000000-0005-0000-0000-0000223D0000}"/>
    <cellStyle name="Followed Hyperlink 20" xfId="38731" hidden="1" xr:uid="{00000000-0005-0000-0000-0000233D0000}"/>
    <cellStyle name="Followed Hyperlink 20" xfId="38329" hidden="1" xr:uid="{00000000-0005-0000-0000-0000243D0000}"/>
    <cellStyle name="Followed Hyperlink 20" xfId="38788" hidden="1" xr:uid="{00000000-0005-0000-0000-0000253D0000}"/>
    <cellStyle name="Followed Hyperlink 20" xfId="38825" hidden="1" xr:uid="{00000000-0005-0000-0000-0000263D0000}"/>
    <cellStyle name="Followed Hyperlink 20" xfId="38873" hidden="1" xr:uid="{00000000-0005-0000-0000-0000273D0000}"/>
    <cellStyle name="Followed Hyperlink 20" xfId="38922" hidden="1" xr:uid="{00000000-0005-0000-0000-0000283D0000}"/>
    <cellStyle name="Followed Hyperlink 20" xfId="39037" hidden="1" xr:uid="{00000000-0005-0000-0000-00002A3D0000}"/>
    <cellStyle name="Followed Hyperlink 20" xfId="39085" hidden="1" xr:uid="{00000000-0005-0000-0000-00002B3D0000}"/>
    <cellStyle name="Followed Hyperlink 20" xfId="38491" hidden="1" xr:uid="{00000000-0005-0000-0000-00002C3D0000}"/>
    <cellStyle name="Followed Hyperlink 20" xfId="39138" hidden="1" xr:uid="{00000000-0005-0000-0000-00002D3D0000}"/>
    <cellStyle name="Followed Hyperlink 20" xfId="39261" hidden="1" xr:uid="{00000000-0005-0000-0000-00002E3D0000}"/>
    <cellStyle name="Followed Hyperlink 20" xfId="38344" hidden="1" xr:uid="{00000000-0005-0000-0000-00002F3D0000}"/>
    <cellStyle name="Followed Hyperlink 20" xfId="39306" hidden="1" xr:uid="{00000000-0005-0000-0000-0000303D0000}"/>
    <cellStyle name="Followed Hyperlink 20" xfId="39425" hidden="1" xr:uid="{00000000-0005-0000-0000-0000323D0000}"/>
    <cellStyle name="Followed Hyperlink 20" xfId="39018" hidden="1" xr:uid="{00000000-0005-0000-0000-0000333D0000}"/>
    <cellStyle name="Followed Hyperlink 20" xfId="39467" hidden="1" xr:uid="{00000000-0005-0000-0000-0000343D0000}"/>
    <cellStyle name="Followed Hyperlink 20" xfId="39503" hidden="1" xr:uid="{00000000-0005-0000-0000-0000353D0000}"/>
    <cellStyle name="Followed Hyperlink 20" xfId="39551" hidden="1" xr:uid="{00000000-0005-0000-0000-0000363D0000}"/>
    <cellStyle name="Followed Hyperlink 20" xfId="39196" hidden="1" xr:uid="{00000000-0005-0000-0000-0000373D0000}"/>
    <cellStyle name="Followed Hyperlink 20" xfId="39593" hidden="1" xr:uid="{00000000-0005-0000-0000-0000383D0000}"/>
    <cellStyle name="Followed Hyperlink 20" xfId="39629" hidden="1" xr:uid="{00000000-0005-0000-0000-0000393D0000}"/>
    <cellStyle name="Followed Hyperlink 20" xfId="39677" hidden="1" xr:uid="{00000000-0005-0000-0000-00003A3D0000}"/>
    <cellStyle name="Followed Hyperlink 20" xfId="39360" hidden="1" xr:uid="{00000000-0005-0000-0000-00003B3D0000}"/>
    <cellStyle name="Followed Hyperlink 20" xfId="39719" hidden="1" xr:uid="{00000000-0005-0000-0000-00003C3D0000}"/>
    <cellStyle name="Followed Hyperlink 20" xfId="39803" hidden="1" xr:uid="{00000000-0005-0000-0000-00003E3D0000}"/>
    <cellStyle name="Followed Hyperlink 20" xfId="39881" hidden="1" xr:uid="{00000000-0005-0000-0000-00003F3D0000}"/>
    <cellStyle name="Followed Hyperlink 20" xfId="39929" hidden="1" xr:uid="{00000000-0005-0000-0000-0000403D0000}"/>
    <cellStyle name="Followed Hyperlink 20" xfId="39965" hidden="1" xr:uid="{00000000-0005-0000-0000-0000413D0000}"/>
    <cellStyle name="Followed Hyperlink 20" xfId="40013" hidden="1" xr:uid="{00000000-0005-0000-0000-0000423D0000}"/>
    <cellStyle name="Followed Hyperlink 20" xfId="39862" hidden="1" xr:uid="{00000000-0005-0000-0000-0000433D0000}"/>
    <cellStyle name="Followed Hyperlink 20" xfId="40055" hidden="1" xr:uid="{00000000-0005-0000-0000-0000443D0000}"/>
    <cellStyle name="Followed Hyperlink 20" xfId="40091" hidden="1" xr:uid="{00000000-0005-0000-0000-0000453D0000}"/>
    <cellStyle name="Followed Hyperlink 20" xfId="40139" hidden="1" xr:uid="{00000000-0005-0000-0000-0000463D0000}"/>
    <cellStyle name="Followed Hyperlink 20" xfId="40212" hidden="1" xr:uid="{00000000-0005-0000-0000-0000473D0000}"/>
    <cellStyle name="Followed Hyperlink 20" xfId="40260" hidden="1" xr:uid="{00000000-0005-0000-0000-0000483D0000}"/>
    <cellStyle name="Followed Hyperlink 20" xfId="40296" hidden="1" xr:uid="{00000000-0005-0000-0000-0000493D0000}"/>
    <cellStyle name="Followed Hyperlink 20" xfId="40471" hidden="1" xr:uid="{00000000-0005-0000-0000-00004B3D0000}"/>
    <cellStyle name="Followed Hyperlink 20" xfId="40519" hidden="1" xr:uid="{00000000-0005-0000-0000-00004C3D0000}"/>
    <cellStyle name="Followed Hyperlink 20" xfId="40645" hidden="1" xr:uid="{00000000-0005-0000-0000-00004D3D0000}"/>
    <cellStyle name="Followed Hyperlink 20" xfId="40452" hidden="1" xr:uid="{00000000-0005-0000-0000-00004E3D0000}"/>
    <cellStyle name="Followed Hyperlink 20" xfId="40687" hidden="1" xr:uid="{00000000-0005-0000-0000-00004F3D0000}"/>
    <cellStyle name="Followed Hyperlink 20" xfId="40766" hidden="1" xr:uid="{00000000-0005-0000-0000-0000503D0000}"/>
    <cellStyle name="Followed Hyperlink 20" xfId="40814" hidden="1" xr:uid="{00000000-0005-0000-0000-0000513D0000}"/>
    <cellStyle name="Followed Hyperlink 20" xfId="40371" hidden="1" xr:uid="{00000000-0005-0000-0000-0000523D0000}"/>
    <cellStyle name="Followed Hyperlink 20" xfId="40934" hidden="1" xr:uid="{00000000-0005-0000-0000-0000543D0000}"/>
    <cellStyle name="Followed Hyperlink 20" xfId="40982" hidden="1" xr:uid="{00000000-0005-0000-0000-0000553D0000}"/>
    <cellStyle name="Followed Hyperlink 20" xfId="40580" hidden="1" xr:uid="{00000000-0005-0000-0000-0000563D0000}"/>
    <cellStyle name="Followed Hyperlink 20" xfId="41023" hidden="1" xr:uid="{00000000-0005-0000-0000-0000573D0000}"/>
    <cellStyle name="Followed Hyperlink 20" xfId="41072" hidden="1" xr:uid="{00000000-0005-0000-0000-0000583D0000}"/>
    <cellStyle name="Followed Hyperlink 20" xfId="41120" hidden="1" xr:uid="{00000000-0005-0000-0000-0000593D0000}"/>
    <cellStyle name="Followed Hyperlink 20" xfId="40718" hidden="1" xr:uid="{00000000-0005-0000-0000-00005A3D0000}"/>
    <cellStyle name="Followed Hyperlink 20" xfId="41177" hidden="1" xr:uid="{00000000-0005-0000-0000-00005B3D0000}"/>
    <cellStyle name="Followed Hyperlink 20" xfId="41214" hidden="1" xr:uid="{00000000-0005-0000-0000-00005C3D0000}"/>
    <cellStyle name="Followed Hyperlink 20" xfId="41311" hidden="1" xr:uid="{00000000-0005-0000-0000-00005E3D0000}"/>
    <cellStyle name="Followed Hyperlink 20" xfId="41359" hidden="1" xr:uid="{00000000-0005-0000-0000-00005F3D0000}"/>
    <cellStyle name="Followed Hyperlink 20" xfId="41426" hidden="1" xr:uid="{00000000-0005-0000-0000-0000603D0000}"/>
    <cellStyle name="Followed Hyperlink 20" xfId="41474" hidden="1" xr:uid="{00000000-0005-0000-0000-0000613D0000}"/>
    <cellStyle name="Followed Hyperlink 20" xfId="40880" hidden="1" xr:uid="{00000000-0005-0000-0000-0000623D0000}"/>
    <cellStyle name="Followed Hyperlink 20" xfId="41527" hidden="1" xr:uid="{00000000-0005-0000-0000-0000633D0000}"/>
    <cellStyle name="Followed Hyperlink 20" xfId="41602" hidden="1" xr:uid="{00000000-0005-0000-0000-0000643D0000}"/>
    <cellStyle name="Followed Hyperlink 20" xfId="41650" hidden="1" xr:uid="{00000000-0005-0000-0000-0000653D0000}"/>
    <cellStyle name="Followed Hyperlink 20" xfId="40733" hidden="1" xr:uid="{00000000-0005-0000-0000-0000663D0000}"/>
    <cellStyle name="Followed Hyperlink 20" xfId="41695" hidden="1" xr:uid="{00000000-0005-0000-0000-0000673D0000}"/>
    <cellStyle name="Followed Hyperlink 20" xfId="41766" hidden="1" xr:uid="{00000000-0005-0000-0000-0000683D0000}"/>
    <cellStyle name="Followed Hyperlink 20" xfId="41814" hidden="1" xr:uid="{00000000-0005-0000-0000-0000693D0000}"/>
    <cellStyle name="Followed Hyperlink 20" xfId="41407" hidden="1" xr:uid="{00000000-0005-0000-0000-00006A3D0000}"/>
    <cellStyle name="Followed Hyperlink 20" xfId="41940" hidden="1" xr:uid="{00000000-0005-0000-0000-00006C3D0000}"/>
    <cellStyle name="Followed Hyperlink 20" xfId="41585" hidden="1" xr:uid="{00000000-0005-0000-0000-00006D3D0000}"/>
    <cellStyle name="Followed Hyperlink 20" xfId="41892" hidden="1" xr:uid="{00000000-0005-0000-0000-00006E3D0000}"/>
    <cellStyle name="Followed Hyperlink 20" xfId="40597" hidden="1" xr:uid="{00000000-0005-0000-0000-00006F3D0000}"/>
    <cellStyle name="Followed Hyperlink 20" xfId="39213" hidden="1" xr:uid="{00000000-0005-0000-0000-0000703D0000}"/>
    <cellStyle name="Followed Hyperlink 20" xfId="37790" hidden="1" xr:uid="{00000000-0005-0000-0000-0000713D0000}"/>
    <cellStyle name="Followed Hyperlink 20" xfId="36524" hidden="1" xr:uid="{00000000-0005-0000-0000-0000723D0000}"/>
    <cellStyle name="Followed Hyperlink 20" xfId="35136" hidden="1" xr:uid="{00000000-0005-0000-0000-0000733D0000}"/>
    <cellStyle name="Followed Hyperlink 20" xfId="33926" hidden="1" xr:uid="{00000000-0005-0000-0000-0000743D0000}"/>
    <cellStyle name="Followed Hyperlink 20" xfId="31193" hidden="1" xr:uid="{00000000-0005-0000-0000-0000763D0000}"/>
    <cellStyle name="Followed Hyperlink 20" xfId="29788" hidden="1" xr:uid="{00000000-0005-0000-0000-0000773D0000}"/>
    <cellStyle name="Followed Hyperlink 20" xfId="28314" hidden="1" xr:uid="{00000000-0005-0000-0000-0000783D0000}"/>
    <cellStyle name="Followed Hyperlink 20" xfId="27048" hidden="1" xr:uid="{00000000-0005-0000-0000-0000793D0000}"/>
    <cellStyle name="Followed Hyperlink 20" xfId="25660" hidden="1" xr:uid="{00000000-0005-0000-0000-00007A3D0000}"/>
    <cellStyle name="Followed Hyperlink 20" xfId="24450" hidden="1" xr:uid="{00000000-0005-0000-0000-00007B3D0000}"/>
    <cellStyle name="Followed Hyperlink 20" xfId="23016" hidden="1" xr:uid="{00000000-0005-0000-0000-00007C3D0000}"/>
    <cellStyle name="Followed Hyperlink 20" xfId="10179" hidden="1" xr:uid="{00000000-0005-0000-0000-00007E3D0000}"/>
    <cellStyle name="Followed Hyperlink 20" xfId="9736" hidden="1" xr:uid="{00000000-0005-0000-0000-00007F3D0000}"/>
    <cellStyle name="Followed Hyperlink 20" xfId="10220" hidden="1" xr:uid="{00000000-0005-0000-0000-0000803D0000}"/>
    <cellStyle name="Followed Hyperlink 20" xfId="10299" hidden="1" xr:uid="{00000000-0005-0000-0000-0000813D0000}"/>
    <cellStyle name="Followed Hyperlink 20" xfId="10347" hidden="1" xr:uid="{00000000-0005-0000-0000-0000823D0000}"/>
    <cellStyle name="Followed Hyperlink 20" xfId="9945" hidden="1" xr:uid="{00000000-0005-0000-0000-0000833D0000}"/>
    <cellStyle name="Followed Hyperlink 20" xfId="10388" hidden="1" xr:uid="{00000000-0005-0000-0000-0000843D0000}"/>
    <cellStyle name="Followed Hyperlink 20" xfId="10437" hidden="1" xr:uid="{00000000-0005-0000-0000-0000853D0000}"/>
    <cellStyle name="Followed Hyperlink 20" xfId="10485" hidden="1" xr:uid="{00000000-0005-0000-0000-0000863D0000}"/>
    <cellStyle name="Followed Hyperlink 20" xfId="10083" hidden="1" xr:uid="{00000000-0005-0000-0000-0000873D0000}"/>
    <cellStyle name="Followed Hyperlink 20" xfId="10542" hidden="1" xr:uid="{00000000-0005-0000-0000-0000883D0000}"/>
    <cellStyle name="Followed Hyperlink 20" xfId="10579" hidden="1" xr:uid="{00000000-0005-0000-0000-0000893D0000}"/>
    <cellStyle name="Followed Hyperlink 20" xfId="10627" hidden="1" xr:uid="{00000000-0005-0000-0000-00008A3D0000}"/>
    <cellStyle name="Followed Hyperlink 20" xfId="10676" hidden="1" xr:uid="{00000000-0005-0000-0000-00008B3D0000}"/>
    <cellStyle name="Followed Hyperlink 20" xfId="10791" hidden="1" xr:uid="{00000000-0005-0000-0000-00008D3D0000}"/>
    <cellStyle name="Followed Hyperlink 20" xfId="10839" hidden="1" xr:uid="{00000000-0005-0000-0000-00008E3D0000}"/>
    <cellStyle name="Followed Hyperlink 20" xfId="10245" hidden="1" xr:uid="{00000000-0005-0000-0000-00008F3D0000}"/>
    <cellStyle name="Followed Hyperlink 20" xfId="10892" hidden="1" xr:uid="{00000000-0005-0000-0000-0000903D0000}"/>
    <cellStyle name="Followed Hyperlink 20" xfId="11015" hidden="1" xr:uid="{00000000-0005-0000-0000-0000913D0000}"/>
    <cellStyle name="Followed Hyperlink 20" xfId="10098" hidden="1" xr:uid="{00000000-0005-0000-0000-0000923D0000}"/>
    <cellStyle name="Followed Hyperlink 20" xfId="11060" hidden="1" xr:uid="{00000000-0005-0000-0000-0000933D0000}"/>
    <cellStyle name="Followed Hyperlink 20" xfId="11131" hidden="1" xr:uid="{00000000-0005-0000-0000-0000943D0000}"/>
    <cellStyle name="Followed Hyperlink 20" xfId="11179" hidden="1" xr:uid="{00000000-0005-0000-0000-0000953D0000}"/>
    <cellStyle name="Followed Hyperlink 20" xfId="10772" hidden="1" xr:uid="{00000000-0005-0000-0000-0000963D0000}"/>
    <cellStyle name="Followed Hyperlink 20" xfId="11257" hidden="1" xr:uid="{00000000-0005-0000-0000-0000983D0000}"/>
    <cellStyle name="Followed Hyperlink 20" xfId="11305" hidden="1" xr:uid="{00000000-0005-0000-0000-0000993D0000}"/>
    <cellStyle name="Followed Hyperlink 20" xfId="10950" hidden="1" xr:uid="{00000000-0005-0000-0000-00009A3D0000}"/>
    <cellStyle name="Followed Hyperlink 20" xfId="11347" hidden="1" xr:uid="{00000000-0005-0000-0000-00009B3D0000}"/>
    <cellStyle name="Followed Hyperlink 20" xfId="11383" hidden="1" xr:uid="{00000000-0005-0000-0000-00009C3D0000}"/>
    <cellStyle name="Followed Hyperlink 20" xfId="11114" hidden="1" xr:uid="{00000000-0005-0000-0000-00009E3D0000}"/>
    <cellStyle name="Followed Hyperlink 20" xfId="11473" hidden="1" xr:uid="{00000000-0005-0000-0000-00009F3D0000}"/>
    <cellStyle name="Followed Hyperlink 20" xfId="11509" hidden="1" xr:uid="{00000000-0005-0000-0000-0000A03D0000}"/>
    <cellStyle name="Followed Hyperlink 20" xfId="11557" hidden="1" xr:uid="{00000000-0005-0000-0000-0000A13D0000}"/>
    <cellStyle name="Followed Hyperlink 20" xfId="11635" hidden="1" xr:uid="{00000000-0005-0000-0000-0000A23D0000}"/>
    <cellStyle name="Followed Hyperlink 20" xfId="11683" hidden="1" xr:uid="{00000000-0005-0000-0000-0000A33D0000}"/>
    <cellStyle name="Followed Hyperlink 20" xfId="11719" hidden="1" xr:uid="{00000000-0005-0000-0000-0000A43D0000}"/>
    <cellStyle name="Followed Hyperlink 20" xfId="11767" hidden="1" xr:uid="{00000000-0005-0000-0000-0000A53D0000}"/>
    <cellStyle name="Followed Hyperlink 20" xfId="11616" hidden="1" xr:uid="{00000000-0005-0000-0000-0000A63D0000}"/>
    <cellStyle name="Followed Hyperlink 20" xfId="11809" hidden="1" xr:uid="{00000000-0005-0000-0000-0000A73D0000}"/>
    <cellStyle name="Followed Hyperlink 20" xfId="11845" hidden="1" xr:uid="{00000000-0005-0000-0000-0000A83D0000}"/>
    <cellStyle name="Followed Hyperlink 20" xfId="11893" hidden="1" xr:uid="{00000000-0005-0000-0000-0000A93D0000}"/>
    <cellStyle name="Followed Hyperlink 20" xfId="11966" hidden="1" xr:uid="{00000000-0005-0000-0000-0000AA3D0000}"/>
    <cellStyle name="Followed Hyperlink 20" xfId="12014" hidden="1" xr:uid="{00000000-0005-0000-0000-0000AB3D0000}"/>
    <cellStyle name="Followed Hyperlink 20" xfId="12050" hidden="1" xr:uid="{00000000-0005-0000-0000-0000AC3D0000}"/>
    <cellStyle name="Followed Hyperlink 20" xfId="12225" hidden="1" xr:uid="{00000000-0005-0000-0000-0000AE3D0000}"/>
    <cellStyle name="Followed Hyperlink 20" xfId="12273" hidden="1" xr:uid="{00000000-0005-0000-0000-0000AF3D0000}"/>
    <cellStyle name="Followed Hyperlink 20" xfId="12351" hidden="1" xr:uid="{00000000-0005-0000-0000-0000B03D0000}"/>
    <cellStyle name="Followed Hyperlink 20" xfId="12399" hidden="1" xr:uid="{00000000-0005-0000-0000-0000B13D0000}"/>
    <cellStyle name="Followed Hyperlink 20" xfId="12206" hidden="1" xr:uid="{00000000-0005-0000-0000-0000B23D0000}"/>
    <cellStyle name="Followed Hyperlink 20" xfId="12441" hidden="1" xr:uid="{00000000-0005-0000-0000-0000B33D0000}"/>
    <cellStyle name="Followed Hyperlink 20" xfId="12520" hidden="1" xr:uid="{00000000-0005-0000-0000-0000B43D0000}"/>
    <cellStyle name="Followed Hyperlink 20" xfId="12568" hidden="1" xr:uid="{00000000-0005-0000-0000-0000B53D0000}"/>
    <cellStyle name="Followed Hyperlink 20" xfId="12125" hidden="1" xr:uid="{00000000-0005-0000-0000-0000B63D0000}"/>
    <cellStyle name="Followed Hyperlink 20" xfId="12609" hidden="1" xr:uid="{00000000-0005-0000-0000-0000B73D0000}"/>
    <cellStyle name="Followed Hyperlink 20" xfId="12688" hidden="1" xr:uid="{00000000-0005-0000-0000-0000B83D0000}"/>
    <cellStyle name="Followed Hyperlink 20" xfId="12334" hidden="1" xr:uid="{00000000-0005-0000-0000-0000BA3D0000}"/>
    <cellStyle name="Followed Hyperlink 20" xfId="12777" hidden="1" xr:uid="{00000000-0005-0000-0000-0000BB3D0000}"/>
    <cellStyle name="Followed Hyperlink 20" xfId="12826" hidden="1" xr:uid="{00000000-0005-0000-0000-0000BC3D0000}"/>
    <cellStyle name="Followed Hyperlink 20" xfId="12472" hidden="1" xr:uid="{00000000-0005-0000-0000-0000BE3D0000}"/>
    <cellStyle name="Followed Hyperlink 20" xfId="12931" hidden="1" xr:uid="{00000000-0005-0000-0000-0000BF3D0000}"/>
    <cellStyle name="Followed Hyperlink 20" xfId="12968" hidden="1" xr:uid="{00000000-0005-0000-0000-0000C03D0000}"/>
    <cellStyle name="Followed Hyperlink 20" xfId="13016" hidden="1" xr:uid="{00000000-0005-0000-0000-0000C13D0000}"/>
    <cellStyle name="Followed Hyperlink 20" xfId="13065" hidden="1" xr:uid="{00000000-0005-0000-0000-0000C23D0000}"/>
    <cellStyle name="Followed Hyperlink 20" xfId="13113" hidden="1" xr:uid="{00000000-0005-0000-0000-0000C33D0000}"/>
    <cellStyle name="Followed Hyperlink 20" xfId="13180" hidden="1" xr:uid="{00000000-0005-0000-0000-0000C43D0000}"/>
    <cellStyle name="Followed Hyperlink 20" xfId="13228" hidden="1" xr:uid="{00000000-0005-0000-0000-0000C53D0000}"/>
    <cellStyle name="Followed Hyperlink 20" xfId="12634" hidden="1" xr:uid="{00000000-0005-0000-0000-0000C63D0000}"/>
    <cellStyle name="Followed Hyperlink 20" xfId="13281" hidden="1" xr:uid="{00000000-0005-0000-0000-0000C73D0000}"/>
    <cellStyle name="Followed Hyperlink 20" xfId="13356" hidden="1" xr:uid="{00000000-0005-0000-0000-0000C83D0000}"/>
    <cellStyle name="Followed Hyperlink 20" xfId="13404" hidden="1" xr:uid="{00000000-0005-0000-0000-0000C93D0000}"/>
    <cellStyle name="Followed Hyperlink 20" xfId="12487" hidden="1" xr:uid="{00000000-0005-0000-0000-0000CA3D0000}"/>
    <cellStyle name="Followed Hyperlink 20" xfId="13449" hidden="1" xr:uid="{00000000-0005-0000-0000-0000CB3D0000}"/>
    <cellStyle name="Followed Hyperlink 20" xfId="13520" hidden="1" xr:uid="{00000000-0005-0000-0000-0000CC3D0000}"/>
    <cellStyle name="Followed Hyperlink 20" xfId="13568" hidden="1" xr:uid="{00000000-0005-0000-0000-0000CD3D0000}"/>
    <cellStyle name="Followed Hyperlink 20" xfId="13610" hidden="1" xr:uid="{00000000-0005-0000-0000-0000CF3D0000}"/>
    <cellStyle name="Followed Hyperlink 20" xfId="13694" hidden="1" xr:uid="{00000000-0005-0000-0000-0000D03D0000}"/>
    <cellStyle name="Followed Hyperlink 20" xfId="13339" hidden="1" xr:uid="{00000000-0005-0000-0000-0000D13D0000}"/>
    <cellStyle name="Followed Hyperlink 20" xfId="13736" hidden="1" xr:uid="{00000000-0005-0000-0000-0000D23D0000}"/>
    <cellStyle name="Followed Hyperlink 20" xfId="13772" hidden="1" xr:uid="{00000000-0005-0000-0000-0000D33D0000}"/>
    <cellStyle name="Followed Hyperlink 20" xfId="13820" hidden="1" xr:uid="{00000000-0005-0000-0000-0000D43D0000}"/>
    <cellStyle name="Followed Hyperlink 20" xfId="13503" hidden="1" xr:uid="{00000000-0005-0000-0000-0000D53D0000}"/>
    <cellStyle name="Followed Hyperlink 20" xfId="13862" hidden="1" xr:uid="{00000000-0005-0000-0000-0000D63D0000}"/>
    <cellStyle name="Followed Hyperlink 20" xfId="13898" hidden="1" xr:uid="{00000000-0005-0000-0000-0000D73D0000}"/>
    <cellStyle name="Followed Hyperlink 20" xfId="13946" hidden="1" xr:uid="{00000000-0005-0000-0000-0000D83D0000}"/>
    <cellStyle name="Followed Hyperlink 20" xfId="14024" hidden="1" xr:uid="{00000000-0005-0000-0000-0000D93D0000}"/>
    <cellStyle name="Followed Hyperlink 20" xfId="14072" hidden="1" xr:uid="{00000000-0005-0000-0000-0000DA3D0000}"/>
    <cellStyle name="Followed Hyperlink 20" xfId="14156" hidden="1" xr:uid="{00000000-0005-0000-0000-0000DC3D0000}"/>
    <cellStyle name="Followed Hyperlink 20" xfId="14198" hidden="1" xr:uid="{00000000-0005-0000-0000-0000DE3D0000}"/>
    <cellStyle name="Followed Hyperlink 20" xfId="14234" hidden="1" xr:uid="{00000000-0005-0000-0000-0000DF3D0000}"/>
    <cellStyle name="Followed Hyperlink 20" xfId="14282" hidden="1" xr:uid="{00000000-0005-0000-0000-0000E03D0000}"/>
    <cellStyle name="Followed Hyperlink 20" xfId="11942" hidden="1" xr:uid="{00000000-0005-0000-0000-0000E13D0000}"/>
    <cellStyle name="Followed Hyperlink 20" xfId="14329" hidden="1" xr:uid="{00000000-0005-0000-0000-0000E23D0000}"/>
    <cellStyle name="Followed Hyperlink 20" xfId="14365" hidden="1" xr:uid="{00000000-0005-0000-0000-0000E33D0000}"/>
    <cellStyle name="Followed Hyperlink 20" xfId="14413" hidden="1" xr:uid="{00000000-0005-0000-0000-0000E43D0000}"/>
    <cellStyle name="Followed Hyperlink 20" xfId="14540" hidden="1" xr:uid="{00000000-0005-0000-0000-0000E53D0000}"/>
    <cellStyle name="Followed Hyperlink 20" xfId="14588" hidden="1" xr:uid="{00000000-0005-0000-0000-0000E63D0000}"/>
    <cellStyle name="Followed Hyperlink 20" xfId="14666" hidden="1" xr:uid="{00000000-0005-0000-0000-0000E73D0000}"/>
    <cellStyle name="Followed Hyperlink 20" xfId="14714" hidden="1" xr:uid="{00000000-0005-0000-0000-0000E83D0000}"/>
    <cellStyle name="Followed Hyperlink 20" xfId="14521" hidden="1" xr:uid="{00000000-0005-0000-0000-0000E93D0000}"/>
    <cellStyle name="Followed Hyperlink 20" xfId="14756" hidden="1" xr:uid="{00000000-0005-0000-0000-0000EA3D0000}"/>
    <cellStyle name="Followed Hyperlink 20" xfId="14835" hidden="1" xr:uid="{00000000-0005-0000-0000-0000EB3D0000}"/>
    <cellStyle name="Followed Hyperlink 20" xfId="14883" hidden="1" xr:uid="{00000000-0005-0000-0000-0000EC3D0000}"/>
    <cellStyle name="Followed Hyperlink 20" xfId="14440" hidden="1" xr:uid="{00000000-0005-0000-0000-0000ED3D0000}"/>
    <cellStyle name="Followed Hyperlink 20" xfId="14924" hidden="1" xr:uid="{00000000-0005-0000-0000-0000EE3D0000}"/>
    <cellStyle name="Followed Hyperlink 20" xfId="15051" hidden="1" xr:uid="{00000000-0005-0000-0000-0000F03D0000}"/>
    <cellStyle name="Followed Hyperlink 20" xfId="14649" hidden="1" xr:uid="{00000000-0005-0000-0000-0000F13D0000}"/>
    <cellStyle name="Followed Hyperlink 20" xfId="15092" hidden="1" xr:uid="{00000000-0005-0000-0000-0000F23D0000}"/>
    <cellStyle name="Followed Hyperlink 20" xfId="15141" hidden="1" xr:uid="{00000000-0005-0000-0000-0000F33D0000}"/>
    <cellStyle name="Followed Hyperlink 20" xfId="15189" hidden="1" xr:uid="{00000000-0005-0000-0000-0000F43D0000}"/>
    <cellStyle name="Followed Hyperlink 20" xfId="14787" hidden="1" xr:uid="{00000000-0005-0000-0000-0000F53D0000}"/>
    <cellStyle name="Followed Hyperlink 20" xfId="15246" hidden="1" xr:uid="{00000000-0005-0000-0000-0000F63D0000}"/>
    <cellStyle name="Followed Hyperlink 20" xfId="15283" hidden="1" xr:uid="{00000000-0005-0000-0000-0000F73D0000}"/>
    <cellStyle name="Followed Hyperlink 20" xfId="15331" hidden="1" xr:uid="{00000000-0005-0000-0000-0000F83D0000}"/>
    <cellStyle name="Followed Hyperlink 20" xfId="15380" hidden="1" xr:uid="{00000000-0005-0000-0000-0000F93D0000}"/>
    <cellStyle name="Followed Hyperlink 20" xfId="15428" hidden="1" xr:uid="{00000000-0005-0000-0000-0000FA3D0000}"/>
    <cellStyle name="Followed Hyperlink 20" xfId="15495" hidden="1" xr:uid="{00000000-0005-0000-0000-0000FB3D0000}"/>
    <cellStyle name="Followed Hyperlink 20" xfId="15543" hidden="1" xr:uid="{00000000-0005-0000-0000-0000FC3D0000}"/>
    <cellStyle name="Followed Hyperlink 20" xfId="15671" hidden="1" xr:uid="{00000000-0005-0000-0000-0000FF3D0000}"/>
    <cellStyle name="Followed Hyperlink 20" xfId="15719" hidden="1" xr:uid="{00000000-0005-0000-0000-0000003E0000}"/>
    <cellStyle name="Followed Hyperlink 20" xfId="14949" hidden="1" xr:uid="{00000000-0005-0000-0000-0000FD3D0000}"/>
    <cellStyle name="Followed Hyperlink 20" xfId="14005" hidden="1" xr:uid="{00000000-0005-0000-0000-0000DD3D0000}"/>
    <cellStyle name="Followed Hyperlink 20" xfId="12874" hidden="1" xr:uid="{00000000-0005-0000-0000-0000BD3D0000}"/>
    <cellStyle name="Followed Hyperlink 20" xfId="11431" hidden="1" xr:uid="{00000000-0005-0000-0000-00009D3D0000}"/>
    <cellStyle name="Followed Hyperlink 20" xfId="21721" hidden="1" xr:uid="{00000000-0005-0000-0000-00007D3D0000}"/>
    <cellStyle name="Followed Hyperlink 20" xfId="41262" hidden="1" xr:uid="{00000000-0005-0000-0000-00005D3D0000}"/>
    <cellStyle name="Followed Hyperlink 20" xfId="39755" hidden="1" xr:uid="{00000000-0005-0000-0000-00003D3D0000}"/>
    <cellStyle name="Followed Hyperlink 20" xfId="38466" hidden="1" xr:uid="{00000000-0005-0000-0000-00001D3D0000}"/>
    <cellStyle name="Followed Hyperlink 20" xfId="36717" hidden="1" xr:uid="{00000000-0005-0000-0000-0000FD3C0000}"/>
    <cellStyle name="Followed Hyperlink 20" xfId="35654" hidden="1" xr:uid="{00000000-0005-0000-0000-0000DD3C0000}"/>
    <cellStyle name="Followed Hyperlink 20" xfId="34418" hidden="1" xr:uid="{00000000-0005-0000-0000-0000BD3C0000}"/>
    <cellStyle name="Followed Hyperlink 20" xfId="32914" hidden="1" xr:uid="{00000000-0005-0000-0000-00009D3C0000}"/>
    <cellStyle name="Followed Hyperlink 20" xfId="31176" hidden="1" xr:uid="{00000000-0005-0000-0000-00007D3C0000}"/>
    <cellStyle name="Followed Hyperlink 20" xfId="30126" hidden="1" xr:uid="{00000000-0005-0000-0000-00005D3C0000}"/>
    <cellStyle name="Followed Hyperlink 20" xfId="28783" hidden="1" xr:uid="{00000000-0005-0000-0000-00003D3C0000}"/>
    <cellStyle name="Followed Hyperlink 20" xfId="52132" hidden="1" xr:uid="{00000000-0005-0000-0000-00000B3B0000}"/>
    <cellStyle name="Followed Hyperlink 20" xfId="52616" hidden="1" xr:uid="{00000000-0005-0000-0000-00000C3B0000}"/>
    <cellStyle name="Followed Hyperlink 20" xfId="52743" hidden="1" xr:uid="{00000000-0005-0000-0000-00000D3B0000}"/>
    <cellStyle name="Followed Hyperlink 20" xfId="52341" hidden="1" xr:uid="{00000000-0005-0000-0000-00000E3B0000}"/>
    <cellStyle name="Followed Hyperlink 20" xfId="52784" hidden="1" xr:uid="{00000000-0005-0000-0000-00000F3B0000}"/>
    <cellStyle name="Followed Hyperlink 20" xfId="52833" hidden="1" xr:uid="{00000000-0005-0000-0000-0000103B0000}"/>
    <cellStyle name="Followed Hyperlink 20" xfId="52881" hidden="1" xr:uid="{00000000-0005-0000-0000-0000113B0000}"/>
    <cellStyle name="Followed Hyperlink 20" xfId="52479" hidden="1" xr:uid="{00000000-0005-0000-0000-0000123B0000}"/>
    <cellStyle name="Followed Hyperlink 20" xfId="52938" hidden="1" xr:uid="{00000000-0005-0000-0000-0000133B0000}"/>
    <cellStyle name="Followed Hyperlink 20" xfId="52975" hidden="1" xr:uid="{00000000-0005-0000-0000-0000143B0000}"/>
    <cellStyle name="Followed Hyperlink 20" xfId="53023" hidden="1" xr:uid="{00000000-0005-0000-0000-0000153B0000}"/>
    <cellStyle name="Followed Hyperlink 20" xfId="53072" hidden="1" xr:uid="{00000000-0005-0000-0000-0000163B0000}"/>
    <cellStyle name="Followed Hyperlink 20" xfId="53120" hidden="1" xr:uid="{00000000-0005-0000-0000-0000173B0000}"/>
    <cellStyle name="Followed Hyperlink 20" xfId="53187" hidden="1" xr:uid="{00000000-0005-0000-0000-0000183B0000}"/>
    <cellStyle name="Followed Hyperlink 20" xfId="52641" hidden="1" xr:uid="{00000000-0005-0000-0000-00001A3B0000}"/>
    <cellStyle name="Followed Hyperlink 20" xfId="53288" hidden="1" xr:uid="{00000000-0005-0000-0000-00001B3B0000}"/>
    <cellStyle name="Followed Hyperlink 20" xfId="53411" hidden="1" xr:uid="{00000000-0005-0000-0000-00001C3B0000}"/>
    <cellStyle name="Followed Hyperlink 20" xfId="53456" hidden="1" xr:uid="{00000000-0005-0000-0000-00001E3B0000}"/>
    <cellStyle name="Followed Hyperlink 20" xfId="53527" hidden="1" xr:uid="{00000000-0005-0000-0000-00001F3B0000}"/>
    <cellStyle name="Followed Hyperlink 20" xfId="53575" hidden="1" xr:uid="{00000000-0005-0000-0000-0000203B0000}"/>
    <cellStyle name="Followed Hyperlink 20" xfId="53168" hidden="1" xr:uid="{00000000-0005-0000-0000-0000213B0000}"/>
    <cellStyle name="Followed Hyperlink 20" xfId="53617" hidden="1" xr:uid="{00000000-0005-0000-0000-0000223B0000}"/>
    <cellStyle name="Followed Hyperlink 20" xfId="53653" hidden="1" xr:uid="{00000000-0005-0000-0000-0000233B0000}"/>
    <cellStyle name="Followed Hyperlink 20" xfId="53701" hidden="1" xr:uid="{00000000-0005-0000-0000-0000243B0000}"/>
    <cellStyle name="Followed Hyperlink 20" xfId="53346" hidden="1" xr:uid="{00000000-0005-0000-0000-0000253B0000}"/>
    <cellStyle name="Followed Hyperlink 20" xfId="53743" hidden="1" xr:uid="{00000000-0005-0000-0000-0000263B0000}"/>
    <cellStyle name="Followed Hyperlink 20" xfId="53779" hidden="1" xr:uid="{00000000-0005-0000-0000-0000273B0000}"/>
    <cellStyle name="Followed Hyperlink 20" xfId="53827" hidden="1" xr:uid="{00000000-0005-0000-0000-0000283B0000}"/>
    <cellStyle name="Followed Hyperlink 20" xfId="53510" hidden="1" xr:uid="{00000000-0005-0000-0000-0000293B0000}"/>
    <cellStyle name="Followed Hyperlink 20" xfId="53869" hidden="1" xr:uid="{00000000-0005-0000-0000-00002A3B0000}"/>
    <cellStyle name="Followed Hyperlink 20" xfId="54031" hidden="1" xr:uid="{00000000-0005-0000-0000-00002C3B0000}"/>
    <cellStyle name="Followed Hyperlink 20" xfId="54079" hidden="1" xr:uid="{00000000-0005-0000-0000-00002D3B0000}"/>
    <cellStyle name="Followed Hyperlink 20" xfId="54115" hidden="1" xr:uid="{00000000-0005-0000-0000-00002E3B0000}"/>
    <cellStyle name="Followed Hyperlink 20" xfId="54163" hidden="1" xr:uid="{00000000-0005-0000-0000-00002F3B0000}"/>
    <cellStyle name="Followed Hyperlink 20" xfId="54012" hidden="1" xr:uid="{00000000-0005-0000-0000-0000303B0000}"/>
    <cellStyle name="Followed Hyperlink 20" xfId="54205" hidden="1" xr:uid="{00000000-0005-0000-0000-0000313B0000}"/>
    <cellStyle name="Followed Hyperlink 20" xfId="54241" hidden="1" xr:uid="{00000000-0005-0000-0000-0000323B0000}"/>
    <cellStyle name="Followed Hyperlink 20" xfId="54289" hidden="1" xr:uid="{00000000-0005-0000-0000-0000333B0000}"/>
    <cellStyle name="Followed Hyperlink 20" xfId="51949" hidden="1" xr:uid="{00000000-0005-0000-0000-0000343B0000}"/>
    <cellStyle name="Followed Hyperlink 20" xfId="54339" hidden="1" xr:uid="{00000000-0005-0000-0000-0000353B0000}"/>
    <cellStyle name="Followed Hyperlink 20" xfId="54375" hidden="1" xr:uid="{00000000-0005-0000-0000-0000363B0000}"/>
    <cellStyle name="Followed Hyperlink 20" xfId="54423" hidden="1" xr:uid="{00000000-0005-0000-0000-0000373B0000}"/>
    <cellStyle name="Followed Hyperlink 20" xfId="54550" hidden="1" xr:uid="{00000000-0005-0000-0000-0000383B0000}"/>
    <cellStyle name="Followed Hyperlink 20" xfId="54598" hidden="1" xr:uid="{00000000-0005-0000-0000-0000393B0000}"/>
    <cellStyle name="Followed Hyperlink 20" xfId="54724" hidden="1" xr:uid="{00000000-0005-0000-0000-00003A3B0000}"/>
    <cellStyle name="Followed Hyperlink 20" xfId="54766" hidden="1" xr:uid="{00000000-0005-0000-0000-00003C3B0000}"/>
    <cellStyle name="Followed Hyperlink 20" xfId="54845" hidden="1" xr:uid="{00000000-0005-0000-0000-00003D3B0000}"/>
    <cellStyle name="Followed Hyperlink 20" xfId="54893" hidden="1" xr:uid="{00000000-0005-0000-0000-00003E3B0000}"/>
    <cellStyle name="Followed Hyperlink 20" xfId="54450" hidden="1" xr:uid="{00000000-0005-0000-0000-00003F3B0000}"/>
    <cellStyle name="Followed Hyperlink 20" xfId="54934" hidden="1" xr:uid="{00000000-0005-0000-0000-0000403B0000}"/>
    <cellStyle name="Followed Hyperlink 20" xfId="55013" hidden="1" xr:uid="{00000000-0005-0000-0000-0000413B0000}"/>
    <cellStyle name="Followed Hyperlink 20" xfId="55061" hidden="1" xr:uid="{00000000-0005-0000-0000-0000423B0000}"/>
    <cellStyle name="Followed Hyperlink 20" xfId="54659" hidden="1" xr:uid="{00000000-0005-0000-0000-0000433B0000}"/>
    <cellStyle name="Followed Hyperlink 20" xfId="55102" hidden="1" xr:uid="{00000000-0005-0000-0000-0000443B0000}"/>
    <cellStyle name="Followed Hyperlink 20" xfId="55151" hidden="1" xr:uid="{00000000-0005-0000-0000-0000453B0000}"/>
    <cellStyle name="Followed Hyperlink 20" xfId="55199" hidden="1" xr:uid="{00000000-0005-0000-0000-0000463B0000}"/>
    <cellStyle name="Followed Hyperlink 20" xfId="54797" hidden="1" xr:uid="{00000000-0005-0000-0000-0000473B0000}"/>
    <cellStyle name="Followed Hyperlink 20" xfId="55256" hidden="1" xr:uid="{00000000-0005-0000-0000-0000483B0000}"/>
    <cellStyle name="Followed Hyperlink 20" xfId="55341" hidden="1" xr:uid="{00000000-0005-0000-0000-0000493B0000}"/>
    <cellStyle name="Followed Hyperlink 20" xfId="55390" hidden="1" xr:uid="{00000000-0005-0000-0000-00004A3B0000}"/>
    <cellStyle name="Followed Hyperlink 20" xfId="55505" hidden="1" xr:uid="{00000000-0005-0000-0000-00004C3B0000}"/>
    <cellStyle name="Followed Hyperlink 20" xfId="55553" hidden="1" xr:uid="{00000000-0005-0000-0000-00004D3B0000}"/>
    <cellStyle name="Followed Hyperlink 20" xfId="54959" hidden="1" xr:uid="{00000000-0005-0000-0000-00004E3B0000}"/>
    <cellStyle name="Followed Hyperlink 20" xfId="55606" hidden="1" xr:uid="{00000000-0005-0000-0000-00004F3B0000}"/>
    <cellStyle name="Followed Hyperlink 20" xfId="55681" hidden="1" xr:uid="{00000000-0005-0000-0000-0000503B0000}"/>
    <cellStyle name="Followed Hyperlink 20" xfId="55729" hidden="1" xr:uid="{00000000-0005-0000-0000-0000513B0000}"/>
    <cellStyle name="Followed Hyperlink 20" xfId="54812" hidden="1" xr:uid="{00000000-0005-0000-0000-0000523B0000}"/>
    <cellStyle name="Followed Hyperlink 20" xfId="55774" hidden="1" xr:uid="{00000000-0005-0000-0000-0000533B0000}"/>
    <cellStyle name="Followed Hyperlink 20" xfId="55845" hidden="1" xr:uid="{00000000-0005-0000-0000-0000543B0000}"/>
    <cellStyle name="Followed Hyperlink 20" xfId="55893" hidden="1" xr:uid="{00000000-0005-0000-0000-0000553B0000}"/>
    <cellStyle name="Followed Hyperlink 20" xfId="55486" hidden="1" xr:uid="{00000000-0005-0000-0000-0000563B0000}"/>
    <cellStyle name="Followed Hyperlink 20" xfId="55935" hidden="1" xr:uid="{00000000-0005-0000-0000-0000573B0000}"/>
    <cellStyle name="Followed Hyperlink 20" xfId="56019" hidden="1" xr:uid="{00000000-0005-0000-0000-0000583B0000}"/>
    <cellStyle name="Followed Hyperlink 20" xfId="55664" hidden="1" xr:uid="{00000000-0005-0000-0000-0000593B0000}"/>
    <cellStyle name="Followed Hyperlink 20" xfId="56061" hidden="1" xr:uid="{00000000-0005-0000-0000-00005A3B0000}"/>
    <cellStyle name="Followed Hyperlink 20" xfId="56097" hidden="1" xr:uid="{00000000-0005-0000-0000-00005B3B0000}"/>
    <cellStyle name="Followed Hyperlink 20" xfId="56187" hidden="1" xr:uid="{00000000-0005-0000-0000-00005E3B0000}"/>
    <cellStyle name="Followed Hyperlink 20" xfId="56223" hidden="1" xr:uid="{00000000-0005-0000-0000-00005F3B0000}"/>
    <cellStyle name="Followed Hyperlink 20" xfId="56271" hidden="1" xr:uid="{00000000-0005-0000-0000-0000603B0000}"/>
    <cellStyle name="Followed Hyperlink 20" xfId="56349" hidden="1" xr:uid="{00000000-0005-0000-0000-0000613B0000}"/>
    <cellStyle name="Followed Hyperlink 20" xfId="56397" hidden="1" xr:uid="{00000000-0005-0000-0000-0000623B0000}"/>
    <cellStyle name="Followed Hyperlink 20" xfId="56433" hidden="1" xr:uid="{00000000-0005-0000-0000-0000633B0000}"/>
    <cellStyle name="Followed Hyperlink 20" xfId="56481" hidden="1" xr:uid="{00000000-0005-0000-0000-0000643B0000}"/>
    <cellStyle name="Followed Hyperlink 20" xfId="56330" hidden="1" xr:uid="{00000000-0005-0000-0000-0000653B0000}"/>
    <cellStyle name="Followed Hyperlink 20" xfId="56523" hidden="1" xr:uid="{00000000-0005-0000-0000-0000663B0000}"/>
    <cellStyle name="Followed Hyperlink 20" xfId="56559" hidden="1" xr:uid="{00000000-0005-0000-0000-0000673B0000}"/>
    <cellStyle name="Followed Hyperlink 20" xfId="55971" hidden="1" xr:uid="{00000000-0005-0000-0000-0000683B0000}"/>
    <cellStyle name="Followed Hyperlink 20" xfId="55293" hidden="1" xr:uid="{00000000-0005-0000-0000-0000693B0000}"/>
    <cellStyle name="Followed Hyperlink 20" xfId="54676" hidden="1" xr:uid="{00000000-0005-0000-0000-00006A3B0000}"/>
    <cellStyle name="Followed Hyperlink 20" xfId="53905" hidden="1" xr:uid="{00000000-0005-0000-0000-00006B3B0000}"/>
    <cellStyle name="Followed Hyperlink 20" xfId="52695" hidden="1" xr:uid="{00000000-0005-0000-0000-00006D3B0000}"/>
    <cellStyle name="Followed Hyperlink 20" xfId="51849" hidden="1" xr:uid="{00000000-0005-0000-0000-00006E3B0000}"/>
    <cellStyle name="Followed Hyperlink 20" xfId="51261" hidden="1" xr:uid="{00000000-0005-0000-0000-00006F3B0000}"/>
    <cellStyle name="Followed Hyperlink 20" xfId="50583" hidden="1" xr:uid="{00000000-0005-0000-0000-0000703B0000}"/>
    <cellStyle name="Followed Hyperlink 20" xfId="49966" hidden="1" xr:uid="{00000000-0005-0000-0000-0000713B0000}"/>
    <cellStyle name="Followed Hyperlink 20" xfId="49158" hidden="1" xr:uid="{00000000-0005-0000-0000-0000723B0000}"/>
    <cellStyle name="Followed Hyperlink 20" xfId="48616" hidden="1" xr:uid="{00000000-0005-0000-0000-0000733B0000}"/>
    <cellStyle name="Followed Hyperlink 20" xfId="47948" hidden="1" xr:uid="{00000000-0005-0000-0000-0000743B0000}"/>
    <cellStyle name="Followed Hyperlink 20" xfId="47189" hidden="1" xr:uid="{00000000-0005-0000-0000-0000753B0000}"/>
    <cellStyle name="Followed Hyperlink 20" xfId="46601" hidden="1" xr:uid="{00000000-0005-0000-0000-0000763B0000}"/>
    <cellStyle name="Followed Hyperlink 20" xfId="45923" hidden="1" xr:uid="{00000000-0005-0000-0000-0000773B0000}"/>
    <cellStyle name="Followed Hyperlink 20" xfId="45306" hidden="1" xr:uid="{00000000-0005-0000-0000-0000783B0000}"/>
    <cellStyle name="Followed Hyperlink 20" xfId="44459" hidden="1" xr:uid="{00000000-0005-0000-0000-0000793B0000}"/>
    <cellStyle name="Followed Hyperlink 20" xfId="43917" hidden="1" xr:uid="{00000000-0005-0000-0000-00007A3B0000}"/>
    <cellStyle name="Followed Hyperlink 20" xfId="43249" hidden="1" xr:uid="{00000000-0005-0000-0000-00007B3B0000}"/>
    <cellStyle name="Followed Hyperlink 20" xfId="42480" hidden="1" xr:uid="{00000000-0005-0000-0000-00007C3B0000}"/>
    <cellStyle name="Followed Hyperlink 20" xfId="19501" hidden="1" xr:uid="{00000000-0005-0000-0000-00007D3B0000}"/>
    <cellStyle name="Followed Hyperlink 20" xfId="20534" hidden="1" xr:uid="{00000000-0005-0000-0000-00007F3B0000}"/>
    <cellStyle name="Followed Hyperlink 20" xfId="20582" hidden="1" xr:uid="{00000000-0005-0000-0000-0000803B0000}"/>
    <cellStyle name="Followed Hyperlink 20" xfId="20175" hidden="1" xr:uid="{00000000-0005-0000-0000-0000813B0000}"/>
    <cellStyle name="Followed Hyperlink 20" xfId="20624" hidden="1" xr:uid="{00000000-0005-0000-0000-0000823B0000}"/>
    <cellStyle name="Followed Hyperlink 20" xfId="20660" hidden="1" xr:uid="{00000000-0005-0000-0000-0000833B0000}"/>
    <cellStyle name="Followed Hyperlink 20" xfId="20708" hidden="1" xr:uid="{00000000-0005-0000-0000-0000843B0000}"/>
    <cellStyle name="Followed Hyperlink 20" xfId="20353" hidden="1" xr:uid="{00000000-0005-0000-0000-0000853B0000}"/>
    <cellStyle name="Followed Hyperlink 20" xfId="20750" hidden="1" xr:uid="{00000000-0005-0000-0000-0000863B0000}"/>
    <cellStyle name="Followed Hyperlink 20" xfId="20786" hidden="1" xr:uid="{00000000-0005-0000-0000-0000873B0000}"/>
    <cellStyle name="Followed Hyperlink 20" xfId="20834" hidden="1" xr:uid="{00000000-0005-0000-0000-0000883B0000}"/>
    <cellStyle name="Followed Hyperlink 20" xfId="20517" hidden="1" xr:uid="{00000000-0005-0000-0000-0000893B0000}"/>
    <cellStyle name="Followed Hyperlink 20" xfId="20876" hidden="1" xr:uid="{00000000-0005-0000-0000-00008A3B0000}"/>
    <cellStyle name="Followed Hyperlink 20" xfId="20912" hidden="1" xr:uid="{00000000-0005-0000-0000-00008B3B0000}"/>
    <cellStyle name="Followed Hyperlink 20" xfId="21038" hidden="1" xr:uid="{00000000-0005-0000-0000-00008D3B0000}"/>
    <cellStyle name="Followed Hyperlink 20" xfId="21086" hidden="1" xr:uid="{00000000-0005-0000-0000-00008E3B0000}"/>
    <cellStyle name="Followed Hyperlink 20" xfId="21122" hidden="1" xr:uid="{00000000-0005-0000-0000-00008F3B0000}"/>
    <cellStyle name="Followed Hyperlink 20" xfId="20960" hidden="1" xr:uid="{00000000-0005-0000-0000-00008C3B0000}"/>
    <cellStyle name="Followed Hyperlink 20" xfId="53363" hidden="1" xr:uid="{00000000-0005-0000-0000-00006C3B0000}"/>
    <cellStyle name="Followed Hyperlink 20" xfId="55438" hidden="1" xr:uid="{00000000-0005-0000-0000-00004B3B0000}"/>
    <cellStyle name="Followed Hyperlink 20" xfId="53953" hidden="1" xr:uid="{00000000-0005-0000-0000-00002B3B0000}"/>
    <cellStyle name="Followed Hyperlink 20" xfId="27361" hidden="1" xr:uid="{00000000-0005-0000-0000-00001D3C0000}"/>
    <cellStyle name="Followed Hyperlink 20" xfId="15003" hidden="1" xr:uid="{00000000-0005-0000-0000-0000EF3D0000}"/>
    <cellStyle name="Followed Hyperlink 20" xfId="13161" hidden="1" xr:uid="{00000000-0005-0000-0000-0000CE3D0000}"/>
    <cellStyle name="Followed Hyperlink 20" xfId="12098" hidden="1" xr:uid="{00000000-0005-0000-0000-0000AD3D0000}"/>
    <cellStyle name="Followed Hyperlink 20" xfId="10724" hidden="1" xr:uid="{00000000-0005-0000-0000-00008C3D0000}"/>
    <cellStyle name="Followed Hyperlink 20" xfId="41856" hidden="1" xr:uid="{00000000-0005-0000-0000-00006B3D0000}"/>
    <cellStyle name="Followed Hyperlink 20" xfId="40344" hidden="1" xr:uid="{00000000-0005-0000-0000-00004A3D0000}"/>
    <cellStyle name="Followed Hyperlink 20" xfId="38970" hidden="1" xr:uid="{00000000-0005-0000-0000-0000293D0000}"/>
    <cellStyle name="Followed Hyperlink 20" xfId="37502" hidden="1" xr:uid="{00000000-0005-0000-0000-0000083D0000}"/>
    <cellStyle name="Followed Hyperlink 20" xfId="36165" hidden="1" xr:uid="{00000000-0005-0000-0000-0000E73C0000}"/>
    <cellStyle name="Followed Hyperlink 20" xfId="34806" hidden="1" xr:uid="{00000000-0005-0000-0000-0000C63C0000}"/>
    <cellStyle name="Followed Hyperlink 20" xfId="3470" hidden="1" xr:uid="{00000000-0005-0000-0000-0000FC3E0000}"/>
    <cellStyle name="Followed Hyperlink 20" xfId="3527" hidden="1" xr:uid="{00000000-0005-0000-0000-0000FE3E0000}"/>
    <cellStyle name="Followed Hyperlink 20" xfId="3564" hidden="1" xr:uid="{00000000-0005-0000-0000-0000FF3E0000}"/>
    <cellStyle name="Followed Hyperlink 20" xfId="3612" hidden="1" xr:uid="{00000000-0005-0000-0000-0000003F0000}"/>
    <cellStyle name="Followed Hyperlink 20" xfId="3661" hidden="1" xr:uid="{00000000-0005-0000-0000-0000013F0000}"/>
    <cellStyle name="Followed Hyperlink 20" xfId="3709" hidden="1" xr:uid="{00000000-0005-0000-0000-0000023F0000}"/>
    <cellStyle name="Followed Hyperlink 20" xfId="3776" hidden="1" xr:uid="{00000000-0005-0000-0000-0000033F0000}"/>
    <cellStyle name="Followed Hyperlink 20" xfId="3824" hidden="1" xr:uid="{00000000-0005-0000-0000-0000043F0000}"/>
    <cellStyle name="Followed Hyperlink 20" xfId="3230" hidden="1" xr:uid="{00000000-0005-0000-0000-0000053F0000}"/>
    <cellStyle name="Followed Hyperlink 20" xfId="3877" hidden="1" xr:uid="{00000000-0005-0000-0000-0000063F0000}"/>
    <cellStyle name="Followed Hyperlink 20" xfId="3952" hidden="1" xr:uid="{00000000-0005-0000-0000-0000073F0000}"/>
    <cellStyle name="Followed Hyperlink 20" xfId="4000" hidden="1" xr:uid="{00000000-0005-0000-0000-0000083F0000}"/>
    <cellStyle name="Followed Hyperlink 20" xfId="3083" hidden="1" xr:uid="{00000000-0005-0000-0000-0000093F0000}"/>
    <cellStyle name="Followed Hyperlink 20" xfId="4045" hidden="1" xr:uid="{00000000-0005-0000-0000-00000A3F0000}"/>
    <cellStyle name="Followed Hyperlink 20" xfId="4116" hidden="1" xr:uid="{00000000-0005-0000-0000-00000B3F0000}"/>
    <cellStyle name="Followed Hyperlink 20" xfId="4164" hidden="1" xr:uid="{00000000-0005-0000-0000-00000C3F0000}"/>
    <cellStyle name="Followed Hyperlink 20" xfId="4206" hidden="1" xr:uid="{00000000-0005-0000-0000-00000E3F0000}"/>
    <cellStyle name="Followed Hyperlink 20" xfId="4242" hidden="1" xr:uid="{00000000-0005-0000-0000-00000F3F0000}"/>
    <cellStyle name="Followed Hyperlink 20" xfId="3935" hidden="1" xr:uid="{00000000-0005-0000-0000-0000113F0000}"/>
    <cellStyle name="Followed Hyperlink 20" xfId="4332" hidden="1" xr:uid="{00000000-0005-0000-0000-0000123F0000}"/>
    <cellStyle name="Followed Hyperlink 20" xfId="4368" hidden="1" xr:uid="{00000000-0005-0000-0000-0000133F0000}"/>
    <cellStyle name="Followed Hyperlink 20" xfId="4416" hidden="1" xr:uid="{00000000-0005-0000-0000-0000143F0000}"/>
    <cellStyle name="Followed Hyperlink 20" xfId="4099" hidden="1" xr:uid="{00000000-0005-0000-0000-0000153F0000}"/>
    <cellStyle name="Followed Hyperlink 20" xfId="4458" hidden="1" xr:uid="{00000000-0005-0000-0000-0000163F0000}"/>
    <cellStyle name="Followed Hyperlink 20" xfId="4494" hidden="1" xr:uid="{00000000-0005-0000-0000-0000173F0000}"/>
    <cellStyle name="Followed Hyperlink 20" xfId="4542" hidden="1" xr:uid="{00000000-0005-0000-0000-0000183F0000}"/>
    <cellStyle name="Followed Hyperlink 20" xfId="4620" hidden="1" xr:uid="{00000000-0005-0000-0000-0000193F0000}"/>
    <cellStyle name="Followed Hyperlink 20" xfId="4668" hidden="1" xr:uid="{00000000-0005-0000-0000-00001A3F0000}"/>
    <cellStyle name="Followed Hyperlink 20" xfId="4704" hidden="1" xr:uid="{00000000-0005-0000-0000-00001B3F0000}"/>
    <cellStyle name="Followed Hyperlink 20" xfId="4752" hidden="1" xr:uid="{00000000-0005-0000-0000-00001C3F0000}"/>
    <cellStyle name="Followed Hyperlink 20" xfId="4794" hidden="1" xr:uid="{00000000-0005-0000-0000-00001E3F0000}"/>
    <cellStyle name="Followed Hyperlink 20" xfId="4878" hidden="1" xr:uid="{00000000-0005-0000-0000-0000203F0000}"/>
    <cellStyle name="Followed Hyperlink 20" xfId="4958" hidden="1" xr:uid="{00000000-0005-0000-0000-0000213F0000}"/>
    <cellStyle name="Followed Hyperlink 20" xfId="5006" hidden="1" xr:uid="{00000000-0005-0000-0000-0000223F0000}"/>
    <cellStyle name="Followed Hyperlink 20" xfId="5042" hidden="1" xr:uid="{00000000-0005-0000-0000-0000233F0000}"/>
    <cellStyle name="Followed Hyperlink 20" xfId="5090" hidden="1" xr:uid="{00000000-0005-0000-0000-0000243F0000}"/>
    <cellStyle name="Followed Hyperlink 20" xfId="816" hidden="1" xr:uid="{00000000-0005-0000-0000-0000253F0000}"/>
    <cellStyle name="Followed Hyperlink 20" xfId="1463" hidden="1" xr:uid="{00000000-0005-0000-0000-0000263F0000}"/>
    <cellStyle name="Followed Hyperlink 20" xfId="1538" hidden="1" xr:uid="{00000000-0005-0000-0000-0000273F0000}"/>
    <cellStyle name="Followed Hyperlink 20" xfId="1586" hidden="1" xr:uid="{00000000-0005-0000-0000-0000283F0000}"/>
    <cellStyle name="Followed Hyperlink 20" xfId="669" hidden="1" xr:uid="{00000000-0005-0000-0000-0000293F0000}"/>
    <cellStyle name="Followed Hyperlink 20" xfId="1631" hidden="1" xr:uid="{00000000-0005-0000-0000-00002A3F0000}"/>
    <cellStyle name="Followed Hyperlink 20" xfId="1702" hidden="1" xr:uid="{00000000-0005-0000-0000-00002B3F0000}"/>
    <cellStyle name="Followed Hyperlink 20" xfId="1750" hidden="1" xr:uid="{00000000-0005-0000-0000-00002C3F0000}"/>
    <cellStyle name="Followed Hyperlink 20" xfId="1792" hidden="1" xr:uid="{00000000-0005-0000-0000-00002E3F0000}"/>
    <cellStyle name="Followed Hyperlink 20" xfId="1828" hidden="1" xr:uid="{00000000-0005-0000-0000-00002F3F0000}"/>
    <cellStyle name="Followed Hyperlink 20" xfId="1876" hidden="1" xr:uid="{00000000-0005-0000-0000-0000303F0000}"/>
    <cellStyle name="Followed Hyperlink 20" xfId="1521" hidden="1" xr:uid="{00000000-0005-0000-0000-0000313F0000}"/>
    <cellStyle name="Followed Hyperlink 20" xfId="1918" hidden="1" xr:uid="{00000000-0005-0000-0000-0000323F0000}"/>
    <cellStyle name="Followed Hyperlink 20" xfId="1954" hidden="1" xr:uid="{00000000-0005-0000-0000-0000333F0000}"/>
    <cellStyle name="Followed Hyperlink 20" xfId="2002" hidden="1" xr:uid="{00000000-0005-0000-0000-0000343F0000}"/>
    <cellStyle name="Followed Hyperlink 20" xfId="1685" hidden="1" xr:uid="{00000000-0005-0000-0000-0000353F0000}"/>
    <cellStyle name="Followed Hyperlink 20" xfId="2044" hidden="1" xr:uid="{00000000-0005-0000-0000-0000363F0000}"/>
    <cellStyle name="Followed Hyperlink 20" xfId="2080" hidden="1" xr:uid="{00000000-0005-0000-0000-0000373F0000}"/>
    <cellStyle name="Followed Hyperlink 20" xfId="2128" hidden="1" xr:uid="{00000000-0005-0000-0000-0000383F0000}"/>
    <cellStyle name="Followed Hyperlink 20" xfId="2206" hidden="1" xr:uid="{00000000-0005-0000-0000-0000393F0000}"/>
    <cellStyle name="Followed Hyperlink 20" xfId="2254" hidden="1" xr:uid="{00000000-0005-0000-0000-00003A3F0000}"/>
    <cellStyle name="Followed Hyperlink 20" xfId="2290" hidden="1" xr:uid="{00000000-0005-0000-0000-00003B3F0000}"/>
    <cellStyle name="Followed Hyperlink 20" xfId="2338" hidden="1" xr:uid="{00000000-0005-0000-0000-00003C3F0000}"/>
    <cellStyle name="Followed Hyperlink 20" xfId="2380" hidden="1" xr:uid="{00000000-0005-0000-0000-00003E3F0000}"/>
    <cellStyle name="Followed Hyperlink 20" xfId="2416" hidden="1" xr:uid="{00000000-0005-0000-0000-00003F3F0000}"/>
    <cellStyle name="Followed Hyperlink 20" xfId="2464" hidden="1" xr:uid="{00000000-0005-0000-0000-0000403F0000}"/>
    <cellStyle name="Followed Hyperlink 20" xfId="791" hidden="1" xr:uid="{00000000-0005-0000-0000-0000423F0000}"/>
    <cellStyle name="Followed Hyperlink 20" xfId="870" hidden="1" xr:uid="{00000000-0005-0000-0000-0000433F0000}"/>
    <cellStyle name="Followed Hyperlink 20" xfId="918" hidden="1" xr:uid="{00000000-0005-0000-0000-0000443F0000}"/>
    <cellStyle name="Followed Hyperlink 20" xfId="516" hidden="1" xr:uid="{00000000-0005-0000-0000-0000453F0000}"/>
    <cellStyle name="Followed Hyperlink 20" xfId="959" hidden="1" xr:uid="{00000000-0005-0000-0000-0000463F0000}"/>
    <cellStyle name="Followed Hyperlink 20" xfId="1008" hidden="1" xr:uid="{00000000-0005-0000-0000-0000473F0000}"/>
    <cellStyle name="Followed Hyperlink 20" xfId="1056" hidden="1" xr:uid="{00000000-0005-0000-0000-0000483F0000}"/>
    <cellStyle name="Followed Hyperlink 20" xfId="654" hidden="1" xr:uid="{00000000-0005-0000-0000-0000493F0000}"/>
    <cellStyle name="Followed Hyperlink 20" xfId="1113" hidden="1" xr:uid="{00000000-0005-0000-0000-00004A3F0000}"/>
    <cellStyle name="Followed Hyperlink 20" xfId="1150" hidden="1" xr:uid="{00000000-0005-0000-0000-00004B3F0000}"/>
    <cellStyle name="Followed Hyperlink 20" xfId="1198" hidden="1" xr:uid="{00000000-0005-0000-0000-00004C3F0000}"/>
    <cellStyle name="Followed Hyperlink 20" xfId="1295" hidden="1" xr:uid="{00000000-0005-0000-0000-00004E3F0000}"/>
    <cellStyle name="Followed Hyperlink 20" xfId="1362" hidden="1" xr:uid="{00000000-0005-0000-0000-00004F3F0000}"/>
    <cellStyle name="Followed Hyperlink 20" xfId="1410" hidden="1" xr:uid="{00000000-0005-0000-0000-0000503F0000}"/>
    <cellStyle name="Followed Hyperlink 20" xfId="533" hidden="1" xr:uid="{00000000-0005-0000-0000-0000513F0000}"/>
    <cellStyle name="Followed Hyperlink 20" xfId="581" hidden="1" xr:uid="{00000000-0005-0000-0000-0000523F0000}"/>
    <cellStyle name="Followed Hyperlink 20" xfId="388" hidden="1" xr:uid="{00000000-0005-0000-0000-0000533F0000}"/>
    <cellStyle name="Followed Hyperlink 20" xfId="702" hidden="1" xr:uid="{00000000-0005-0000-0000-0000553F0000}"/>
    <cellStyle name="Followed Hyperlink 20" xfId="750" hidden="1" xr:uid="{00000000-0005-0000-0000-0000563F0000}"/>
    <cellStyle name="Followed Hyperlink 20" xfId="307" hidden="1" xr:uid="{00000000-0005-0000-0000-0000573F0000}"/>
    <cellStyle name="Followed Hyperlink 20" xfId="232" hidden="1" xr:uid="{00000000-0005-0000-0000-0000583F0000}"/>
    <cellStyle name="Followed Hyperlink 20" xfId="280" hidden="1" xr:uid="{00000000-0005-0000-0000-0000593F0000}"/>
    <cellStyle name="Followed Hyperlink 20" xfId="407" hidden="1" xr:uid="{00000000-0005-0000-0000-00005A3F0000}"/>
    <cellStyle name="Followed Hyperlink 20" xfId="455" hidden="1" xr:uid="{00000000-0005-0000-0000-00005B3F0000}"/>
    <cellStyle name="Followed Hyperlink 20" xfId="106" hidden="1" xr:uid="{00000000-0005-0000-0000-00005C3F0000}"/>
    <cellStyle name="Followed Hyperlink 20" xfId="70" hidden="1" xr:uid="{00000000-0005-0000-0000-00005E3F0000}"/>
    <cellStyle name="Followed Hyperlink 20" xfId="154" hidden="1" xr:uid="{00000000-0005-0000-0000-00005D3F0000}"/>
    <cellStyle name="Followed Hyperlink 20" xfId="1247" hidden="1" xr:uid="{00000000-0005-0000-0000-00004D3F0000}"/>
    <cellStyle name="Followed Hyperlink 20" xfId="2187" hidden="1" xr:uid="{00000000-0005-0000-0000-00003D3F0000}"/>
    <cellStyle name="Followed Hyperlink 20" xfId="1343" hidden="1" xr:uid="{00000000-0005-0000-0000-00002D3F0000}"/>
    <cellStyle name="Followed Hyperlink 20" xfId="4601" hidden="1" xr:uid="{00000000-0005-0000-0000-00001D3F0000}"/>
    <cellStyle name="Followed Hyperlink 20" xfId="3068" hidden="1" xr:uid="{00000000-0005-0000-0000-0000FD3E0000}"/>
    <cellStyle name="Followed Hyperlink 20" xfId="2821" hidden="1" xr:uid="{00000000-0005-0000-0000-0000ED3E0000}"/>
    <cellStyle name="Followed Hyperlink 20" xfId="9592" hidden="1" xr:uid="{00000000-0005-0000-0000-0000DD3E0000}"/>
    <cellStyle name="Followed Hyperlink 20" xfId="9004" hidden="1" xr:uid="{00000000-0005-0000-0000-0000CD3E0000}"/>
    <cellStyle name="Followed Hyperlink 20" xfId="8326" hidden="1" xr:uid="{00000000-0005-0000-0000-0000BD3E0000}"/>
    <cellStyle name="Followed Hyperlink 20" xfId="7661" hidden="1" xr:uid="{00000000-0005-0000-0000-0000AD3E0000}"/>
    <cellStyle name="Followed Hyperlink 20" xfId="6890" hidden="1" xr:uid="{00000000-0005-0000-0000-00009D3E0000}"/>
    <cellStyle name="Followed Hyperlink 20" xfId="6348" hidden="1" xr:uid="{00000000-0005-0000-0000-00008D3E0000}"/>
    <cellStyle name="Followed Hyperlink 20" xfId="5680" hidden="1" xr:uid="{00000000-0005-0000-0000-00007D3E0000}"/>
    <cellStyle name="Followed Hyperlink 20" xfId="20370" hidden="1" xr:uid="{00000000-0005-0000-0000-00006D3E0000}"/>
    <cellStyle name="Followed Hyperlink 20" xfId="19702" hidden="1" xr:uid="{00000000-0005-0000-0000-00005D3E0000}"/>
    <cellStyle name="Followed Hyperlink 20" xfId="18907" hidden="1" xr:uid="{00000000-0005-0000-0000-00004D3E0000}"/>
    <cellStyle name="Followed Hyperlink 20" xfId="18319" hidden="1" xr:uid="{00000000-0005-0000-0000-00003D3E0000}"/>
    <cellStyle name="Followed Hyperlink 20" xfId="17640" hidden="1" xr:uid="{00000000-0005-0000-0000-00002D3E0000}"/>
    <cellStyle name="Followed Hyperlink 20" xfId="16982" hidden="1" xr:uid="{00000000-0005-0000-0000-00001D3E0000}"/>
    <cellStyle name="Followed Hyperlink 20" xfId="15818" hidden="1" xr:uid="{00000000-0005-0000-0000-00000D3E0000}"/>
    <cellStyle name="Followed Hyperlink 20" xfId="26044" hidden="1" xr:uid="{00000000-0005-0000-0000-0000003C0000}"/>
    <cellStyle name="Followed Hyperlink 20" xfId="23704" hidden="1" xr:uid="{00000000-0005-0000-0000-0000013C0000}"/>
    <cellStyle name="Followed Hyperlink 20" xfId="26094" hidden="1" xr:uid="{00000000-0005-0000-0000-0000023C0000}"/>
    <cellStyle name="Followed Hyperlink 20" xfId="26130" hidden="1" xr:uid="{00000000-0005-0000-0000-0000033C0000}"/>
    <cellStyle name="Followed Hyperlink 20" xfId="26178" hidden="1" xr:uid="{00000000-0005-0000-0000-0000043C0000}"/>
    <cellStyle name="Followed Hyperlink 20" xfId="26305" hidden="1" xr:uid="{00000000-0005-0000-0000-0000053C0000}"/>
    <cellStyle name="Followed Hyperlink 20" xfId="26353" hidden="1" xr:uid="{00000000-0005-0000-0000-0000063C0000}"/>
    <cellStyle name="Followed Hyperlink 20" xfId="26431" hidden="1" xr:uid="{00000000-0005-0000-0000-0000073C0000}"/>
    <cellStyle name="Followed Hyperlink 20" xfId="26479" hidden="1" xr:uid="{00000000-0005-0000-0000-0000083C0000}"/>
    <cellStyle name="Followed Hyperlink 20" xfId="26286" hidden="1" xr:uid="{00000000-0005-0000-0000-0000093C0000}"/>
    <cellStyle name="Followed Hyperlink 20" xfId="26521" hidden="1" xr:uid="{00000000-0005-0000-0000-00000A3C0000}"/>
    <cellStyle name="Followed Hyperlink 20" xfId="26600" hidden="1" xr:uid="{00000000-0005-0000-0000-00000B3C0000}"/>
    <cellStyle name="Followed Hyperlink 20" xfId="26648" hidden="1" xr:uid="{00000000-0005-0000-0000-00000C3C0000}"/>
    <cellStyle name="Followed Hyperlink 20" xfId="26205" hidden="1" xr:uid="{00000000-0005-0000-0000-00000D3C0000}"/>
    <cellStyle name="Followed Hyperlink 20" xfId="26689" hidden="1" xr:uid="{00000000-0005-0000-0000-00000E3C0000}"/>
    <cellStyle name="Followed Hyperlink 20" xfId="26816" hidden="1" xr:uid="{00000000-0005-0000-0000-0000103C0000}"/>
    <cellStyle name="Followed Hyperlink 20" xfId="26414" hidden="1" xr:uid="{00000000-0005-0000-0000-0000113C0000}"/>
    <cellStyle name="Followed Hyperlink 20" xfId="26857" hidden="1" xr:uid="{00000000-0005-0000-0000-0000123C0000}"/>
    <cellStyle name="Followed Hyperlink 20" xfId="26768" hidden="1" xr:uid="{00000000-0005-0000-0000-00000F3C0000}"/>
    <cellStyle name="Followed Hyperlink 20" xfId="3757" hidden="1" xr:uid="{00000000-0005-0000-0000-00000D3F0000}"/>
    <cellStyle name="Followed Hyperlink 20" xfId="2562" hidden="1" xr:uid="{00000000-0005-0000-0000-0000413F0000}"/>
    <cellStyle name="Followed Hyperlink 20" xfId="4830" hidden="1" xr:uid="{00000000-0005-0000-0000-00001F3F0000}"/>
    <cellStyle name="Followed Hyperlink 20" xfId="33252" hidden="1" xr:uid="{00000000-0005-0000-0000-0000A53C0000}"/>
    <cellStyle name="Followed Hyperlink 20" xfId="20463" hidden="1" xr:uid="{00000000-0005-0000-0000-00007E3B0000}"/>
    <cellStyle name="Followed Hyperlink 20" xfId="56145" hidden="1" xr:uid="{00000000-0005-0000-0000-00005C3B0000}"/>
    <cellStyle name="Followed Hyperlink 20" xfId="54531" hidden="1" xr:uid="{00000000-0005-0000-0000-00003B3B0000}"/>
    <cellStyle name="Followed Hyperlink 20" xfId="53235" hidden="1" xr:uid="{00000000-0005-0000-0000-0000193B0000}"/>
    <cellStyle name="Followed Hyperlink 20" xfId="15596" hidden="1" xr:uid="{00000000-0005-0000-0000-0000FE3D0000}"/>
    <cellStyle name="Followed Hyperlink 20" xfId="14108" hidden="1" xr:uid="{00000000-0005-0000-0000-0000DB3D0000}"/>
    <cellStyle name="Followed Hyperlink 20" xfId="12736" hidden="1" xr:uid="{00000000-0005-0000-0000-0000B93D0000}"/>
    <cellStyle name="Followed Hyperlink 20" xfId="11221" hidden="1" xr:uid="{00000000-0005-0000-0000-0000973D0000}"/>
    <cellStyle name="Followed Hyperlink 20" xfId="32488" hidden="1" xr:uid="{00000000-0005-0000-0000-0000753D0000}"/>
    <cellStyle name="Followed Hyperlink 20" xfId="40855" hidden="1" xr:uid="{00000000-0005-0000-0000-0000533D0000}"/>
    <cellStyle name="Followed Hyperlink 20" xfId="39377" hidden="1" xr:uid="{00000000-0005-0000-0000-0000313D0000}"/>
    <cellStyle name="Followed Hyperlink 20" xfId="45475" hidden="1" xr:uid="{00000000-0005-0000-0000-00006B3A0000}"/>
    <cellStyle name="Followed Hyperlink 20" xfId="45080" hidden="1" xr:uid="{00000000-0005-0000-0000-00006D3A0000}"/>
    <cellStyle name="Followed Hyperlink 20" xfId="45564" hidden="1" xr:uid="{00000000-0005-0000-0000-00006E3A0000}"/>
    <cellStyle name="Followed Hyperlink 20" xfId="45643" hidden="1" xr:uid="{00000000-0005-0000-0000-00006F3A0000}"/>
    <cellStyle name="Followed Hyperlink 20" xfId="45691" hidden="1" xr:uid="{00000000-0005-0000-0000-0000703A0000}"/>
    <cellStyle name="Followed Hyperlink 20" xfId="45289" hidden="1" xr:uid="{00000000-0005-0000-0000-0000713A0000}"/>
    <cellStyle name="Followed Hyperlink 20" xfId="45732" hidden="1" xr:uid="{00000000-0005-0000-0000-0000723A0000}"/>
    <cellStyle name="Followed Hyperlink 20" xfId="45781" hidden="1" xr:uid="{00000000-0005-0000-0000-0000733A0000}"/>
    <cellStyle name="Followed Hyperlink 20" xfId="45829" hidden="1" xr:uid="{00000000-0005-0000-0000-0000743A0000}"/>
    <cellStyle name="Followed Hyperlink 20" xfId="45427" hidden="1" xr:uid="{00000000-0005-0000-0000-0000753A0000}"/>
    <cellStyle name="Followed Hyperlink 20" xfId="45886" hidden="1" xr:uid="{00000000-0005-0000-0000-0000763A0000}"/>
    <cellStyle name="Followed Hyperlink 20" xfId="45971" hidden="1" xr:uid="{00000000-0005-0000-0000-0000773A0000}"/>
    <cellStyle name="Followed Hyperlink 20" xfId="46020" hidden="1" xr:uid="{00000000-0005-0000-0000-0000783A0000}"/>
    <cellStyle name="Followed Hyperlink 20" xfId="46068" hidden="1" xr:uid="{00000000-0005-0000-0000-0000793A0000}"/>
    <cellStyle name="Followed Hyperlink 20" xfId="46135" hidden="1" xr:uid="{00000000-0005-0000-0000-00007A3A0000}"/>
    <cellStyle name="Followed Hyperlink 20" xfId="46183" hidden="1" xr:uid="{00000000-0005-0000-0000-00007B3A0000}"/>
    <cellStyle name="Followed Hyperlink 20" xfId="46236" hidden="1" xr:uid="{00000000-0005-0000-0000-00007D3A0000}"/>
    <cellStyle name="Followed Hyperlink 20" xfId="46311" hidden="1" xr:uid="{00000000-0005-0000-0000-00007E3A0000}"/>
    <cellStyle name="Followed Hyperlink 20" xfId="45442" hidden="1" xr:uid="{00000000-0005-0000-0000-0000803A0000}"/>
    <cellStyle name="Followed Hyperlink 20" xfId="46404" hidden="1" xr:uid="{00000000-0005-0000-0000-0000813A0000}"/>
    <cellStyle name="Followed Hyperlink 20" xfId="46475" hidden="1" xr:uid="{00000000-0005-0000-0000-0000823A0000}"/>
    <cellStyle name="Followed Hyperlink 20" xfId="46523" hidden="1" xr:uid="{00000000-0005-0000-0000-0000833A0000}"/>
    <cellStyle name="Followed Hyperlink 20" xfId="46116" hidden="1" xr:uid="{00000000-0005-0000-0000-0000843A0000}"/>
    <cellStyle name="Followed Hyperlink 20" xfId="46565" hidden="1" xr:uid="{00000000-0005-0000-0000-0000853A0000}"/>
    <cellStyle name="Followed Hyperlink 20" xfId="46649" hidden="1" xr:uid="{00000000-0005-0000-0000-0000863A0000}"/>
    <cellStyle name="Followed Hyperlink 20" xfId="46294" hidden="1" xr:uid="{00000000-0005-0000-0000-0000873A0000}"/>
    <cellStyle name="Followed Hyperlink 20" xfId="46691" hidden="1" xr:uid="{00000000-0005-0000-0000-0000883A0000}"/>
    <cellStyle name="Followed Hyperlink 20" xfId="46727" hidden="1" xr:uid="{00000000-0005-0000-0000-0000893A0000}"/>
    <cellStyle name="Followed Hyperlink 20" xfId="46775" hidden="1" xr:uid="{00000000-0005-0000-0000-00008A3A0000}"/>
    <cellStyle name="Followed Hyperlink 20" xfId="46458" hidden="1" xr:uid="{00000000-0005-0000-0000-00008B3A0000}"/>
    <cellStyle name="Followed Hyperlink 20" xfId="46853" hidden="1" xr:uid="{00000000-0005-0000-0000-00008D3A0000}"/>
    <cellStyle name="Followed Hyperlink 20" xfId="46901" hidden="1" xr:uid="{00000000-0005-0000-0000-00008E3A0000}"/>
    <cellStyle name="Followed Hyperlink 20" xfId="46979" hidden="1" xr:uid="{00000000-0005-0000-0000-00008F3A0000}"/>
    <cellStyle name="Followed Hyperlink 20" xfId="47027" hidden="1" xr:uid="{00000000-0005-0000-0000-0000903A0000}"/>
    <cellStyle name="Followed Hyperlink 20" xfId="47063" hidden="1" xr:uid="{00000000-0005-0000-0000-0000913A0000}"/>
    <cellStyle name="Followed Hyperlink 20" xfId="47111" hidden="1" xr:uid="{00000000-0005-0000-0000-0000923A0000}"/>
    <cellStyle name="Followed Hyperlink 20" xfId="46960" hidden="1" xr:uid="{00000000-0005-0000-0000-0000933A0000}"/>
    <cellStyle name="Followed Hyperlink 20" xfId="42895" hidden="1" xr:uid="{00000000-0005-0000-0000-00003C3A0000}"/>
    <cellStyle name="Followed Hyperlink 20" xfId="43338" hidden="1" xr:uid="{00000000-0005-0000-0000-00003D3A0000}"/>
    <cellStyle name="Followed Hyperlink 20" xfId="43387" hidden="1" xr:uid="{00000000-0005-0000-0000-00003E3A0000}"/>
    <cellStyle name="Followed Hyperlink 20" xfId="43435" hidden="1" xr:uid="{00000000-0005-0000-0000-00003F3A0000}"/>
    <cellStyle name="Followed Hyperlink 20" xfId="43033" hidden="1" xr:uid="{00000000-0005-0000-0000-0000403A0000}"/>
    <cellStyle name="Followed Hyperlink 20" xfId="43492" hidden="1" xr:uid="{00000000-0005-0000-0000-0000413A0000}"/>
    <cellStyle name="Followed Hyperlink 20" xfId="43529" hidden="1" xr:uid="{00000000-0005-0000-0000-0000423A0000}"/>
    <cellStyle name="Followed Hyperlink 20" xfId="43577" hidden="1" xr:uid="{00000000-0005-0000-0000-0000433A0000}"/>
    <cellStyle name="Followed Hyperlink 20" xfId="43674" hidden="1" xr:uid="{00000000-0005-0000-0000-0000453A0000}"/>
    <cellStyle name="Followed Hyperlink 20" xfId="43741" hidden="1" xr:uid="{00000000-0005-0000-0000-0000463A0000}"/>
    <cellStyle name="Followed Hyperlink 20" xfId="43789" hidden="1" xr:uid="{00000000-0005-0000-0000-0000473A0000}"/>
    <cellStyle name="Followed Hyperlink 20" xfId="43195" hidden="1" xr:uid="{00000000-0005-0000-0000-0000483A0000}"/>
    <cellStyle name="Followed Hyperlink 20" xfId="43842" hidden="1" xr:uid="{00000000-0005-0000-0000-0000493A0000}"/>
    <cellStyle name="Followed Hyperlink 20" xfId="43965" hidden="1" xr:uid="{00000000-0005-0000-0000-00004A3A0000}"/>
    <cellStyle name="Followed Hyperlink 20" xfId="43048" hidden="1" xr:uid="{00000000-0005-0000-0000-00004B3A0000}"/>
    <cellStyle name="Followed Hyperlink 20" xfId="44010" hidden="1" xr:uid="{00000000-0005-0000-0000-00004C3A0000}"/>
    <cellStyle name="Followed Hyperlink 20" xfId="44081" hidden="1" xr:uid="{00000000-0005-0000-0000-00004D3A0000}"/>
    <cellStyle name="Followed Hyperlink 20" xfId="44129" hidden="1" xr:uid="{00000000-0005-0000-0000-00004E3A0000}"/>
    <cellStyle name="Followed Hyperlink 20" xfId="43722" hidden="1" xr:uid="{00000000-0005-0000-0000-00004F3A0000}"/>
    <cellStyle name="Followed Hyperlink 20" xfId="44171" hidden="1" xr:uid="{00000000-0005-0000-0000-0000503A0000}"/>
    <cellStyle name="Followed Hyperlink 20" xfId="44207" hidden="1" xr:uid="{00000000-0005-0000-0000-0000513A0000}"/>
    <cellStyle name="Followed Hyperlink 20" xfId="44255" hidden="1" xr:uid="{00000000-0005-0000-0000-0000523A0000}"/>
    <cellStyle name="Followed Hyperlink 20" xfId="43900" hidden="1" xr:uid="{00000000-0005-0000-0000-0000533A0000}"/>
    <cellStyle name="Followed Hyperlink 20" xfId="44333" hidden="1" xr:uid="{00000000-0005-0000-0000-0000553A0000}"/>
    <cellStyle name="Followed Hyperlink 20" xfId="44381" hidden="1" xr:uid="{00000000-0005-0000-0000-0000563A0000}"/>
    <cellStyle name="Followed Hyperlink 20" xfId="44064" hidden="1" xr:uid="{00000000-0005-0000-0000-0000573A0000}"/>
    <cellStyle name="Followed Hyperlink 20" xfId="44423" hidden="1" xr:uid="{00000000-0005-0000-0000-0000583A0000}"/>
    <cellStyle name="Followed Hyperlink 20" xfId="40188" hidden="1" xr:uid="{00000000-0005-0000-0000-00002D3A0000}"/>
    <cellStyle name="Followed Hyperlink 20" xfId="42575" hidden="1" xr:uid="{00000000-0005-0000-0000-00002E3A0000}"/>
    <cellStyle name="Followed Hyperlink 20" xfId="42611" hidden="1" xr:uid="{00000000-0005-0000-0000-00002F3A0000}"/>
    <cellStyle name="Followed Hyperlink 20" xfId="42659" hidden="1" xr:uid="{00000000-0005-0000-0000-0000303A0000}"/>
    <cellStyle name="Followed Hyperlink 20" xfId="42786" hidden="1" xr:uid="{00000000-0005-0000-0000-0000313A0000}"/>
    <cellStyle name="Followed Hyperlink 20" xfId="42834" hidden="1" xr:uid="{00000000-0005-0000-0000-0000323A0000}"/>
    <cellStyle name="Followed Hyperlink 20" xfId="42912" hidden="1" xr:uid="{00000000-0005-0000-0000-0000333A0000}"/>
    <cellStyle name="Followed Hyperlink 20" xfId="42960" hidden="1" xr:uid="{00000000-0005-0000-0000-0000343A0000}"/>
    <cellStyle name="Followed Hyperlink 20" xfId="42767" hidden="1" xr:uid="{00000000-0005-0000-0000-0000353A0000}"/>
    <cellStyle name="Followed Hyperlink 20" xfId="43002" hidden="1" xr:uid="{00000000-0005-0000-0000-0000363A0000}"/>
    <cellStyle name="Followed Hyperlink 20" xfId="43081" hidden="1" xr:uid="{00000000-0005-0000-0000-0000373A0000}"/>
    <cellStyle name="Followed Hyperlink 20" xfId="42686" hidden="1" xr:uid="{00000000-0005-0000-0000-0000393A0000}"/>
    <cellStyle name="Followed Hyperlink 20" xfId="43170" hidden="1" xr:uid="{00000000-0005-0000-0000-00003A3A0000}"/>
    <cellStyle name="Followed Hyperlink 20" xfId="43297" hidden="1" xr:uid="{00000000-0005-0000-0000-00003B3A0000}"/>
    <cellStyle name="Followed Hyperlink 20" xfId="42270" hidden="1" xr:uid="{00000000-0005-0000-0000-0000263A0000}"/>
    <cellStyle name="Followed Hyperlink 20" xfId="42318" hidden="1" xr:uid="{00000000-0005-0000-0000-0000273A0000}"/>
    <cellStyle name="Followed Hyperlink 20" xfId="42354" hidden="1" xr:uid="{00000000-0005-0000-0000-0000283A0000}"/>
    <cellStyle name="Followed Hyperlink 20" xfId="42251" hidden="1" xr:uid="{00000000-0005-0000-0000-00002A3A0000}"/>
    <cellStyle name="Followed Hyperlink 20" xfId="42444" hidden="1" xr:uid="{00000000-0005-0000-0000-00002B3A0000}"/>
    <cellStyle name="Followed Hyperlink 20" xfId="42528" hidden="1" xr:uid="{00000000-0005-0000-0000-00002C3A0000}"/>
    <cellStyle name="Followed Hyperlink 20" xfId="41749" hidden="1" xr:uid="{00000000-0005-0000-0000-0000223A0000}"/>
    <cellStyle name="Followed Hyperlink 20" xfId="42108" hidden="1" xr:uid="{00000000-0005-0000-0000-0000233A0000}"/>
    <cellStyle name="Followed Hyperlink 20" xfId="42144" hidden="1" xr:uid="{00000000-0005-0000-0000-0000243A0000}"/>
    <cellStyle name="Followed Hyperlink 20" xfId="42192" hidden="1" xr:uid="{00000000-0005-0000-0000-0000253A0000}"/>
    <cellStyle name="Followed Hyperlink 20" xfId="42018" hidden="1" xr:uid="{00000000-0005-0000-0000-0000203A0000}"/>
    <cellStyle name="Followed Hyperlink 20" xfId="41982" hidden="1" xr:uid="{00000000-0005-0000-0000-00001F3A0000}"/>
    <cellStyle name="Followed Hyperlink 20" xfId="42066" hidden="1" xr:uid="{00000000-0005-0000-0000-0000213A0000}"/>
    <cellStyle name="Followed Hyperlink 20" xfId="43129" hidden="1" xr:uid="{00000000-0005-0000-0000-0000383A0000}"/>
    <cellStyle name="Followed Hyperlink 20" xfId="44297" hidden="1" xr:uid="{00000000-0005-0000-0000-0000543A0000}"/>
    <cellStyle name="Followed Hyperlink 20" xfId="43626" hidden="1" xr:uid="{00000000-0005-0000-0000-0000443A0000}"/>
    <cellStyle name="Followed Hyperlink 20" xfId="46817" hidden="1" xr:uid="{00000000-0005-0000-0000-00008C3A0000}"/>
    <cellStyle name="Followed Hyperlink 20" xfId="45589" hidden="1" xr:uid="{00000000-0005-0000-0000-00007C3A0000}"/>
    <cellStyle name="Followed Hyperlink 20" xfId="45523" hidden="1" xr:uid="{00000000-0005-0000-0000-00006C3A0000}"/>
    <cellStyle name="Followed Hyperlink 20" xfId="44669" hidden="1" xr:uid="{00000000-0005-0000-0000-00005C3A0000}"/>
    <cellStyle name="Followed Hyperlink 20" xfId="51973" hidden="1" xr:uid="{00000000-0005-0000-0000-0000FF3A0000}"/>
    <cellStyle name="Followed Hyperlink 20" xfId="51309" hidden="1" xr:uid="{00000000-0005-0000-0000-0000EF3A0000}"/>
    <cellStyle name="Followed Hyperlink 20" xfId="50546" hidden="1" xr:uid="{00000000-0005-0000-0000-0000DF3A0000}"/>
    <cellStyle name="Followed Hyperlink 20" xfId="49713" hidden="1" xr:uid="{00000000-0005-0000-0000-0000CE3A0000}"/>
    <cellStyle name="Followed Hyperlink 20" xfId="49032" hidden="1" xr:uid="{00000000-0005-0000-0000-0000BE3A0000}"/>
    <cellStyle name="Followed Hyperlink 20" xfId="48373" hidden="1" xr:uid="{00000000-0005-0000-0000-0000AE3A0000}"/>
    <cellStyle name="Followed Hyperlink 20" xfId="47466" hidden="1" xr:uid="{00000000-0005-0000-0000-00009E3A0000}"/>
    <cellStyle name="Followed Hyperlink 20" xfId="25960" hidden="1" xr:uid="{00000000-0005-0000-0000-0000FE3B0000}"/>
    <cellStyle name="Followed Hyperlink 20" xfId="24923" hidden="1" xr:uid="{00000000-0005-0000-0000-0000EE3B0000}"/>
    <cellStyle name="Followed Hyperlink 20" xfId="24234" hidden="1" xr:uid="{00000000-0005-0000-0000-0000DE3B0000}"/>
    <cellStyle name="Followed Hyperlink 20" xfId="23812" hidden="1" xr:uid="{00000000-0005-0000-0000-0000CD3B0000}"/>
    <cellStyle name="Followed Hyperlink 20" xfId="23142" hidden="1" xr:uid="{00000000-0005-0000-0000-0000BD3B0000}"/>
    <cellStyle name="Followed Hyperlink 20" xfId="22483" hidden="1" xr:uid="{00000000-0005-0000-0000-0000AD3B0000}"/>
    <cellStyle name="Followed Hyperlink 20" xfId="21576" hidden="1" xr:uid="{00000000-0005-0000-0000-00009C3B0000}"/>
    <cellStyle name="Followed Hyperlink 20" xfId="32022" hidden="1" xr:uid="{00000000-0005-0000-0000-0000873C0000}"/>
    <cellStyle name="Followed Hyperlink 20" xfId="32070" hidden="1" xr:uid="{00000000-0005-0000-0000-0000883C0000}"/>
    <cellStyle name="Followed Hyperlink 20" xfId="31476" hidden="1" xr:uid="{00000000-0005-0000-0000-0000893C0000}"/>
    <cellStyle name="Followed Hyperlink 20" xfId="32123" hidden="1" xr:uid="{00000000-0005-0000-0000-00008A3C0000}"/>
    <cellStyle name="Followed Hyperlink 20" xfId="32198" hidden="1" xr:uid="{00000000-0005-0000-0000-00008B3C0000}"/>
    <cellStyle name="Followed Hyperlink 20" xfId="32246" hidden="1" xr:uid="{00000000-0005-0000-0000-00008C3C0000}"/>
    <cellStyle name="Followed Hyperlink 20" xfId="31329" hidden="1" xr:uid="{00000000-0005-0000-0000-00008D3C0000}"/>
    <cellStyle name="Followed Hyperlink 20" xfId="32291" hidden="1" xr:uid="{00000000-0005-0000-0000-00008E3C0000}"/>
    <cellStyle name="Followed Hyperlink 20" xfId="32362" hidden="1" xr:uid="{00000000-0005-0000-0000-00008F3C0000}"/>
    <cellStyle name="Followed Hyperlink 20" xfId="32410" hidden="1" xr:uid="{00000000-0005-0000-0000-0000903C0000}"/>
    <cellStyle name="Followed Hyperlink 20" xfId="32003" hidden="1" xr:uid="{00000000-0005-0000-0000-0000913C0000}"/>
    <cellStyle name="Followed Hyperlink 20" xfId="32452" hidden="1" xr:uid="{00000000-0005-0000-0000-0000923C0000}"/>
    <cellStyle name="Followed Hyperlink 20" xfId="32536" hidden="1" xr:uid="{00000000-0005-0000-0000-0000933C0000}"/>
    <cellStyle name="Followed Hyperlink 20" xfId="32181" hidden="1" xr:uid="{00000000-0005-0000-0000-0000943C0000}"/>
    <cellStyle name="Followed Hyperlink 20" xfId="32578" hidden="1" xr:uid="{00000000-0005-0000-0000-0000953C0000}"/>
    <cellStyle name="Followed Hyperlink 20" xfId="32614" hidden="1" xr:uid="{00000000-0005-0000-0000-0000963C0000}"/>
    <cellStyle name="Followed Hyperlink 20" xfId="32662" hidden="1" xr:uid="{00000000-0005-0000-0000-0000973C0000}"/>
    <cellStyle name="Followed Hyperlink 20" xfId="32345" hidden="1" xr:uid="{00000000-0005-0000-0000-0000983C0000}"/>
    <cellStyle name="Followed Hyperlink 20" xfId="32704" hidden="1" xr:uid="{00000000-0005-0000-0000-0000993C0000}"/>
    <cellStyle name="Followed Hyperlink 20" xfId="32740" hidden="1" xr:uid="{00000000-0005-0000-0000-00009A3C0000}"/>
    <cellStyle name="Followed Hyperlink 20" xfId="32788" hidden="1" xr:uid="{00000000-0005-0000-0000-00009B3C0000}"/>
    <cellStyle name="Followed Hyperlink 20" xfId="32866" hidden="1" xr:uid="{00000000-0005-0000-0000-00009C3C0000}"/>
    <cellStyle name="Followed Hyperlink 20" xfId="32950" hidden="1" xr:uid="{00000000-0005-0000-0000-00009E3C0000}"/>
    <cellStyle name="Followed Hyperlink 20" xfId="32998" hidden="1" xr:uid="{00000000-0005-0000-0000-00009F3C0000}"/>
    <cellStyle name="Followed Hyperlink 20" xfId="32847" hidden="1" xr:uid="{00000000-0005-0000-0000-0000A03C0000}"/>
    <cellStyle name="Followed Hyperlink 20" xfId="33040" hidden="1" xr:uid="{00000000-0005-0000-0000-0000A13C0000}"/>
    <cellStyle name="Followed Hyperlink 20" xfId="33076" hidden="1" xr:uid="{00000000-0005-0000-0000-0000A23C0000}"/>
    <cellStyle name="Followed Hyperlink 20" xfId="33124" hidden="1" xr:uid="{00000000-0005-0000-0000-0000A33C0000}"/>
    <cellStyle name="Followed Hyperlink 20" xfId="33204" hidden="1" xr:uid="{00000000-0005-0000-0000-0000A43C0000}"/>
    <cellStyle name="Followed Hyperlink 20" xfId="33288" hidden="1" xr:uid="{00000000-0005-0000-0000-0000A63C0000}"/>
    <cellStyle name="Followed Hyperlink 20" xfId="33336" hidden="1" xr:uid="{00000000-0005-0000-0000-0000A73C0000}"/>
    <cellStyle name="Followed Hyperlink 20" xfId="33463" hidden="1" xr:uid="{00000000-0005-0000-0000-0000A83C0000}"/>
    <cellStyle name="Followed Hyperlink 20" xfId="33589" hidden="1" xr:uid="{00000000-0005-0000-0000-0000AA3C0000}"/>
    <cellStyle name="Followed Hyperlink 20" xfId="33637" hidden="1" xr:uid="{00000000-0005-0000-0000-0000AB3C0000}"/>
    <cellStyle name="Followed Hyperlink 20" xfId="33444" hidden="1" xr:uid="{00000000-0005-0000-0000-0000AC3C0000}"/>
    <cellStyle name="Followed Hyperlink 20" xfId="33679" hidden="1" xr:uid="{00000000-0005-0000-0000-0000AD3C0000}"/>
    <cellStyle name="Followed Hyperlink 20" xfId="33758" hidden="1" xr:uid="{00000000-0005-0000-0000-0000AE3C0000}"/>
    <cellStyle name="Followed Hyperlink 20" xfId="33806" hidden="1" xr:uid="{00000000-0005-0000-0000-0000AF3C0000}"/>
    <cellStyle name="Followed Hyperlink 20" xfId="33363" hidden="1" xr:uid="{00000000-0005-0000-0000-0000B03C0000}"/>
    <cellStyle name="Followed Hyperlink 20" xfId="33847" hidden="1" xr:uid="{00000000-0005-0000-0000-0000B13C0000}"/>
    <cellStyle name="Followed Hyperlink 20" xfId="33974" hidden="1" xr:uid="{00000000-0005-0000-0000-0000B23C0000}"/>
    <cellStyle name="Followed Hyperlink 20" xfId="33572" hidden="1" xr:uid="{00000000-0005-0000-0000-0000B33C0000}"/>
    <cellStyle name="Followed Hyperlink 20" xfId="34015" hidden="1" xr:uid="{00000000-0005-0000-0000-0000B43C0000}"/>
    <cellStyle name="Followed Hyperlink 20" xfId="34064" hidden="1" xr:uid="{00000000-0005-0000-0000-0000B53C0000}"/>
    <cellStyle name="Followed Hyperlink 20" xfId="34112" hidden="1" xr:uid="{00000000-0005-0000-0000-0000B63C0000}"/>
    <cellStyle name="Followed Hyperlink 20" xfId="33710" hidden="1" xr:uid="{00000000-0005-0000-0000-0000B73C0000}"/>
    <cellStyle name="Followed Hyperlink 20" xfId="34169" hidden="1" xr:uid="{00000000-0005-0000-0000-0000B83C0000}"/>
    <cellStyle name="Followed Hyperlink 20" xfId="34206" hidden="1" xr:uid="{00000000-0005-0000-0000-0000B93C0000}"/>
    <cellStyle name="Followed Hyperlink 20" xfId="34254" hidden="1" xr:uid="{00000000-0005-0000-0000-0000BA3C0000}"/>
    <cellStyle name="Followed Hyperlink 20" xfId="34303" hidden="1" xr:uid="{00000000-0005-0000-0000-0000BB3C0000}"/>
    <cellStyle name="Followed Hyperlink 20" xfId="34351" hidden="1" xr:uid="{00000000-0005-0000-0000-0000BC3C0000}"/>
    <cellStyle name="Followed Hyperlink 20" xfId="34466" hidden="1" xr:uid="{00000000-0005-0000-0000-0000BE3C0000}"/>
    <cellStyle name="Followed Hyperlink 20" xfId="33872" hidden="1" xr:uid="{00000000-0005-0000-0000-0000BF3C0000}"/>
    <cellStyle name="Followed Hyperlink 20" xfId="34519" hidden="1" xr:uid="{00000000-0005-0000-0000-0000C03C0000}"/>
    <cellStyle name="Followed Hyperlink 20" xfId="34594" hidden="1" xr:uid="{00000000-0005-0000-0000-0000C13C0000}"/>
    <cellStyle name="Followed Hyperlink 20" xfId="34642" hidden="1" xr:uid="{00000000-0005-0000-0000-0000C23C0000}"/>
    <cellStyle name="Followed Hyperlink 20" xfId="33725" hidden="1" xr:uid="{00000000-0005-0000-0000-0000C33C0000}"/>
    <cellStyle name="Followed Hyperlink 20" xfId="34687" hidden="1" xr:uid="{00000000-0005-0000-0000-0000C43C0000}"/>
    <cellStyle name="Followed Hyperlink 20" xfId="34758" hidden="1" xr:uid="{00000000-0005-0000-0000-0000C53C0000}"/>
    <cellStyle name="Followed Hyperlink 20" xfId="34399" hidden="1" xr:uid="{00000000-0005-0000-0000-0000C73C0000}"/>
    <cellStyle name="Followed Hyperlink 20" xfId="34848" hidden="1" xr:uid="{00000000-0005-0000-0000-0000C83C0000}"/>
    <cellStyle name="Followed Hyperlink 20" xfId="34884" hidden="1" xr:uid="{00000000-0005-0000-0000-0000C93C0000}"/>
    <cellStyle name="Followed Hyperlink 20" xfId="34932" hidden="1" xr:uid="{00000000-0005-0000-0000-0000CA3C0000}"/>
    <cellStyle name="Followed Hyperlink 20" xfId="34577" hidden="1" xr:uid="{00000000-0005-0000-0000-0000CB3C0000}"/>
    <cellStyle name="Followed Hyperlink 20" xfId="34974" hidden="1" xr:uid="{00000000-0005-0000-0000-0000CC3C0000}"/>
    <cellStyle name="Followed Hyperlink 20" xfId="35010" hidden="1" xr:uid="{00000000-0005-0000-0000-0000CD3C0000}"/>
    <cellStyle name="Followed Hyperlink 20" xfId="35058" hidden="1" xr:uid="{00000000-0005-0000-0000-0000CE3C0000}"/>
    <cellStyle name="Followed Hyperlink 20" xfId="34741" hidden="1" xr:uid="{00000000-0005-0000-0000-0000CF3C0000}"/>
    <cellStyle name="Followed Hyperlink 20" xfId="35100" hidden="1" xr:uid="{00000000-0005-0000-0000-0000D03C0000}"/>
    <cellStyle name="Followed Hyperlink 20" xfId="35184" hidden="1" xr:uid="{00000000-0005-0000-0000-0000D13C0000}"/>
    <cellStyle name="Followed Hyperlink 20" xfId="35262" hidden="1" xr:uid="{00000000-0005-0000-0000-0000D23C0000}"/>
    <cellStyle name="Followed Hyperlink 20" xfId="35310" hidden="1" xr:uid="{00000000-0005-0000-0000-0000D33C0000}"/>
    <cellStyle name="Followed Hyperlink 20" xfId="35346" hidden="1" xr:uid="{00000000-0005-0000-0000-0000D43C0000}"/>
    <cellStyle name="Followed Hyperlink 20" xfId="35394" hidden="1" xr:uid="{00000000-0005-0000-0000-0000D53C0000}"/>
    <cellStyle name="Followed Hyperlink 20" xfId="35243" hidden="1" xr:uid="{00000000-0005-0000-0000-0000D63C0000}"/>
    <cellStyle name="Followed Hyperlink 20" xfId="35436" hidden="1" xr:uid="{00000000-0005-0000-0000-0000D73C0000}"/>
    <cellStyle name="Followed Hyperlink 20" xfId="35472" hidden="1" xr:uid="{00000000-0005-0000-0000-0000D83C0000}"/>
    <cellStyle name="Followed Hyperlink 20" xfId="35520" hidden="1" xr:uid="{00000000-0005-0000-0000-0000D93C0000}"/>
    <cellStyle name="Followed Hyperlink 20" xfId="33180" hidden="1" xr:uid="{00000000-0005-0000-0000-0000DA3C0000}"/>
    <cellStyle name="Followed Hyperlink 20" xfId="35570" hidden="1" xr:uid="{00000000-0005-0000-0000-0000DB3C0000}"/>
    <cellStyle name="Followed Hyperlink 20" xfId="35606" hidden="1" xr:uid="{00000000-0005-0000-0000-0000DC3C0000}"/>
    <cellStyle name="Followed Hyperlink 20" xfId="35781" hidden="1" xr:uid="{00000000-0005-0000-0000-0000DE3C0000}"/>
    <cellStyle name="Followed Hyperlink 20" xfId="35829" hidden="1" xr:uid="{00000000-0005-0000-0000-0000DF3C0000}"/>
    <cellStyle name="Followed Hyperlink 20" xfId="35907" hidden="1" xr:uid="{00000000-0005-0000-0000-0000E03C0000}"/>
    <cellStyle name="Followed Hyperlink 20" xfId="35955" hidden="1" xr:uid="{00000000-0005-0000-0000-0000E13C0000}"/>
    <cellStyle name="Followed Hyperlink 20" xfId="35762" hidden="1" xr:uid="{00000000-0005-0000-0000-0000E23C0000}"/>
    <cellStyle name="Followed Hyperlink 20" xfId="35997" hidden="1" xr:uid="{00000000-0005-0000-0000-0000E33C0000}"/>
    <cellStyle name="Followed Hyperlink 20" xfId="36076" hidden="1" xr:uid="{00000000-0005-0000-0000-0000E43C0000}"/>
    <cellStyle name="Followed Hyperlink 20" xfId="36124" hidden="1" xr:uid="{00000000-0005-0000-0000-0000E53C0000}"/>
    <cellStyle name="Followed Hyperlink 20" xfId="35681" hidden="1" xr:uid="{00000000-0005-0000-0000-0000E63C0000}"/>
    <cellStyle name="Followed Hyperlink 20" xfId="36244" hidden="1" xr:uid="{00000000-0005-0000-0000-0000E83C0000}"/>
    <cellStyle name="Followed Hyperlink 20" xfId="36292" hidden="1" xr:uid="{00000000-0005-0000-0000-0000E93C0000}"/>
    <cellStyle name="Followed Hyperlink 20" xfId="35890" hidden="1" xr:uid="{00000000-0005-0000-0000-0000EA3C0000}"/>
    <cellStyle name="Followed Hyperlink 20" xfId="36333" hidden="1" xr:uid="{00000000-0005-0000-0000-0000EB3C0000}"/>
    <cellStyle name="Followed Hyperlink 20" xfId="36382" hidden="1" xr:uid="{00000000-0005-0000-0000-0000EC3C0000}"/>
    <cellStyle name="Followed Hyperlink 20" xfId="36028" hidden="1" xr:uid="{00000000-0005-0000-0000-0000EE3C0000}"/>
    <cellStyle name="Followed Hyperlink 20" xfId="36487" hidden="1" xr:uid="{00000000-0005-0000-0000-0000EF3C0000}"/>
    <cellStyle name="Followed Hyperlink 20" xfId="36572" hidden="1" xr:uid="{00000000-0005-0000-0000-0000F03C0000}"/>
    <cellStyle name="Followed Hyperlink 20" xfId="36621" hidden="1" xr:uid="{00000000-0005-0000-0000-0000F13C0000}"/>
    <cellStyle name="Followed Hyperlink 20" xfId="36669" hidden="1" xr:uid="{00000000-0005-0000-0000-0000F23C0000}"/>
    <cellStyle name="Followed Hyperlink 20" xfId="36736" hidden="1" xr:uid="{00000000-0005-0000-0000-0000F33C0000}"/>
    <cellStyle name="Followed Hyperlink 20" xfId="36784" hidden="1" xr:uid="{00000000-0005-0000-0000-0000F43C0000}"/>
    <cellStyle name="Followed Hyperlink 20" xfId="36190" hidden="1" xr:uid="{00000000-0005-0000-0000-0000F53C0000}"/>
    <cellStyle name="Followed Hyperlink 20" xfId="36837" hidden="1" xr:uid="{00000000-0005-0000-0000-0000F63C0000}"/>
    <cellStyle name="Followed Hyperlink 20" xfId="36912" hidden="1" xr:uid="{00000000-0005-0000-0000-0000F73C0000}"/>
    <cellStyle name="Followed Hyperlink 20" xfId="36960" hidden="1" xr:uid="{00000000-0005-0000-0000-0000F83C0000}"/>
    <cellStyle name="Followed Hyperlink 20" xfId="36043" hidden="1" xr:uid="{00000000-0005-0000-0000-0000F93C0000}"/>
    <cellStyle name="Followed Hyperlink 20" xfId="37005" hidden="1" xr:uid="{00000000-0005-0000-0000-0000FA3C0000}"/>
    <cellStyle name="Followed Hyperlink 20" xfId="37076" hidden="1" xr:uid="{00000000-0005-0000-0000-0000FB3C0000}"/>
    <cellStyle name="Followed Hyperlink 20" xfId="37124" hidden="1" xr:uid="{00000000-0005-0000-0000-0000FC3C0000}"/>
    <cellStyle name="Followed Hyperlink 20" xfId="37166" hidden="1" xr:uid="{00000000-0005-0000-0000-0000FE3C0000}"/>
    <cellStyle name="Followed Hyperlink 20" xfId="37202" hidden="1" xr:uid="{00000000-0005-0000-0000-0000FF3C0000}"/>
    <cellStyle name="Followed Hyperlink 20" xfId="37250" hidden="1" xr:uid="{00000000-0005-0000-0000-0000003D0000}"/>
    <cellStyle name="Followed Hyperlink 20" xfId="36895" hidden="1" xr:uid="{00000000-0005-0000-0000-0000013D0000}"/>
    <cellStyle name="Followed Hyperlink 20" xfId="37292" hidden="1" xr:uid="{00000000-0005-0000-0000-0000023D0000}"/>
    <cellStyle name="Followed Hyperlink 20" xfId="37328" hidden="1" xr:uid="{00000000-0005-0000-0000-0000033D0000}"/>
    <cellStyle name="Followed Hyperlink 20" xfId="37376" hidden="1" xr:uid="{00000000-0005-0000-0000-0000043D0000}"/>
    <cellStyle name="Followed Hyperlink 20" xfId="37059" hidden="1" xr:uid="{00000000-0005-0000-0000-0000053D0000}"/>
    <cellStyle name="Followed Hyperlink 20" xfId="37418" hidden="1" xr:uid="{00000000-0005-0000-0000-0000063D0000}"/>
    <cellStyle name="Followed Hyperlink 20" xfId="37454" hidden="1" xr:uid="{00000000-0005-0000-0000-0000073D0000}"/>
    <cellStyle name="Followed Hyperlink 20" xfId="37580" hidden="1" xr:uid="{00000000-0005-0000-0000-0000093D0000}"/>
    <cellStyle name="Followed Hyperlink 20" xfId="37628" hidden="1" xr:uid="{00000000-0005-0000-0000-00000A3D0000}"/>
    <cellStyle name="Followed Hyperlink 20" xfId="37664" hidden="1" xr:uid="{00000000-0005-0000-0000-00000B3D0000}"/>
    <cellStyle name="Followed Hyperlink 20" xfId="37712" hidden="1" xr:uid="{00000000-0005-0000-0000-00000C3D0000}"/>
    <cellStyle name="Followed Hyperlink 20" xfId="37561" hidden="1" xr:uid="{00000000-0005-0000-0000-00000D3D0000}"/>
    <cellStyle name="Followed Hyperlink 20" xfId="37754" hidden="1" xr:uid="{00000000-0005-0000-0000-00000E3D0000}"/>
    <cellStyle name="Followed Hyperlink 20" xfId="37838" hidden="1" xr:uid="{00000000-0005-0000-0000-00000F3D0000}"/>
    <cellStyle name="Followed Hyperlink 20" xfId="30758" hidden="1" xr:uid="{00000000-0005-0000-0000-0000103D0000}"/>
    <cellStyle name="Followed Hyperlink 20" xfId="37871" hidden="1" xr:uid="{00000000-0005-0000-0000-0000113D0000}"/>
    <cellStyle name="Followed Hyperlink 20" xfId="36430" hidden="1" xr:uid="{00000000-0005-0000-0000-0000ED3C0000}"/>
    <cellStyle name="Followed Hyperlink 20" xfId="33511" hidden="1" xr:uid="{00000000-0005-0000-0000-0000A93C0000}"/>
    <cellStyle name="Followed Hyperlink 20" xfId="42402" hidden="1" xr:uid="{00000000-0005-0000-0000-0000293A0000}"/>
    <cellStyle name="Followed Hyperlink 20" xfId="46359" hidden="1" xr:uid="{00000000-0005-0000-0000-00007F3A0000}"/>
    <cellStyle name="Followed Hyperlink 20" xfId="47701" hidden="1" xr:uid="{00000000-0005-0000-0000-00009F3A0000}"/>
    <cellStyle name="Followed Hyperlink 20" xfId="47780" hidden="1" xr:uid="{00000000-0005-0000-0000-0000A03A0000}"/>
    <cellStyle name="Followed Hyperlink 20" xfId="47828" hidden="1" xr:uid="{00000000-0005-0000-0000-0000A13A0000}"/>
    <cellStyle name="Followed Hyperlink 20" xfId="47385" hidden="1" xr:uid="{00000000-0005-0000-0000-0000A23A0000}"/>
    <cellStyle name="Followed Hyperlink 20" xfId="47869" hidden="1" xr:uid="{00000000-0005-0000-0000-0000A33A0000}"/>
    <cellStyle name="Followed Hyperlink 20" xfId="47996" hidden="1" xr:uid="{00000000-0005-0000-0000-0000A43A0000}"/>
    <cellStyle name="Followed Hyperlink 20" xfId="47594" hidden="1" xr:uid="{00000000-0005-0000-0000-0000A53A0000}"/>
    <cellStyle name="Followed Hyperlink 20" xfId="48037" hidden="1" xr:uid="{00000000-0005-0000-0000-0000A63A0000}"/>
    <cellStyle name="Followed Hyperlink 20" xfId="48086" hidden="1" xr:uid="{00000000-0005-0000-0000-0000A73A0000}"/>
    <cellStyle name="Followed Hyperlink 20" xfId="48134" hidden="1" xr:uid="{00000000-0005-0000-0000-0000A83A0000}"/>
    <cellStyle name="Followed Hyperlink 20" xfId="47732" hidden="1" xr:uid="{00000000-0005-0000-0000-0000A93A0000}"/>
    <cellStyle name="Followed Hyperlink 20" xfId="48191" hidden="1" xr:uid="{00000000-0005-0000-0000-0000AA3A0000}"/>
    <cellStyle name="Followed Hyperlink 20" xfId="48228" hidden="1" xr:uid="{00000000-0005-0000-0000-0000AB3A0000}"/>
    <cellStyle name="Followed Hyperlink 20" xfId="48276" hidden="1" xr:uid="{00000000-0005-0000-0000-0000AC3A0000}"/>
    <cellStyle name="Followed Hyperlink 20" xfId="48325" hidden="1" xr:uid="{00000000-0005-0000-0000-0000AD3A0000}"/>
    <cellStyle name="Followed Hyperlink 20" xfId="48440" hidden="1" xr:uid="{00000000-0005-0000-0000-0000AF3A0000}"/>
    <cellStyle name="Followed Hyperlink 20" xfId="48488" hidden="1" xr:uid="{00000000-0005-0000-0000-0000B03A0000}"/>
    <cellStyle name="Followed Hyperlink 20" xfId="47894" hidden="1" xr:uid="{00000000-0005-0000-0000-0000B13A0000}"/>
    <cellStyle name="Followed Hyperlink 20" xfId="48541" hidden="1" xr:uid="{00000000-0005-0000-0000-0000B23A0000}"/>
    <cellStyle name="Followed Hyperlink 20" xfId="48664" hidden="1" xr:uid="{00000000-0005-0000-0000-0000B33A0000}"/>
    <cellStyle name="Followed Hyperlink 20" xfId="47747" hidden="1" xr:uid="{00000000-0005-0000-0000-0000B43A0000}"/>
    <cellStyle name="Followed Hyperlink 20" xfId="48709" hidden="1" xr:uid="{00000000-0005-0000-0000-0000B53A0000}"/>
    <cellStyle name="Followed Hyperlink 20" xfId="48780" hidden="1" xr:uid="{00000000-0005-0000-0000-0000B63A0000}"/>
    <cellStyle name="Followed Hyperlink 20" xfId="48828" hidden="1" xr:uid="{00000000-0005-0000-0000-0000B73A0000}"/>
    <cellStyle name="Followed Hyperlink 20" xfId="48421" hidden="1" xr:uid="{00000000-0005-0000-0000-0000B83A0000}"/>
    <cellStyle name="Followed Hyperlink 20" xfId="48870" hidden="1" xr:uid="{00000000-0005-0000-0000-0000B93A0000}"/>
    <cellStyle name="Followed Hyperlink 20" xfId="48906" hidden="1" xr:uid="{00000000-0005-0000-0000-0000BA3A0000}"/>
    <cellStyle name="Followed Hyperlink 20" xfId="48954" hidden="1" xr:uid="{00000000-0005-0000-0000-0000BB3A0000}"/>
    <cellStyle name="Followed Hyperlink 20" xfId="48599" hidden="1" xr:uid="{00000000-0005-0000-0000-0000BC3A0000}"/>
    <cellStyle name="Followed Hyperlink 20" xfId="48996" hidden="1" xr:uid="{00000000-0005-0000-0000-0000BD3A0000}"/>
    <cellStyle name="Followed Hyperlink 20" xfId="49080" hidden="1" xr:uid="{00000000-0005-0000-0000-0000BF3A0000}"/>
    <cellStyle name="Followed Hyperlink 20" xfId="48763" hidden="1" xr:uid="{00000000-0005-0000-0000-0000C03A0000}"/>
    <cellStyle name="Followed Hyperlink 20" xfId="49122" hidden="1" xr:uid="{00000000-0005-0000-0000-0000C13A0000}"/>
    <cellStyle name="Followed Hyperlink 20" xfId="49206" hidden="1" xr:uid="{00000000-0005-0000-0000-0000C23A0000}"/>
    <cellStyle name="Followed Hyperlink 20" xfId="49284" hidden="1" xr:uid="{00000000-0005-0000-0000-0000C33A0000}"/>
    <cellStyle name="Followed Hyperlink 20" xfId="49332" hidden="1" xr:uid="{00000000-0005-0000-0000-0000C43A0000}"/>
    <cellStyle name="Followed Hyperlink 20" xfId="49368" hidden="1" xr:uid="{00000000-0005-0000-0000-0000C53A0000}"/>
    <cellStyle name="Followed Hyperlink 20" xfId="49416" hidden="1" xr:uid="{00000000-0005-0000-0000-0000C63A0000}"/>
    <cellStyle name="Followed Hyperlink 20" xfId="49265" hidden="1" xr:uid="{00000000-0005-0000-0000-0000C73A0000}"/>
    <cellStyle name="Followed Hyperlink 20" xfId="49458" hidden="1" xr:uid="{00000000-0005-0000-0000-0000C83A0000}"/>
    <cellStyle name="Followed Hyperlink 20" xfId="49494" hidden="1" xr:uid="{00000000-0005-0000-0000-0000C93A0000}"/>
    <cellStyle name="Followed Hyperlink 20" xfId="49542" hidden="1" xr:uid="{00000000-0005-0000-0000-0000CA3A0000}"/>
    <cellStyle name="Followed Hyperlink 20" xfId="49581" hidden="1" xr:uid="{00000000-0005-0000-0000-0000CB3A0000}"/>
    <cellStyle name="Followed Hyperlink 20" xfId="49629" hidden="1" xr:uid="{00000000-0005-0000-0000-0000CC3A0000}"/>
    <cellStyle name="Followed Hyperlink 20" xfId="49665" hidden="1" xr:uid="{00000000-0005-0000-0000-0000CD3A0000}"/>
    <cellStyle name="Followed Hyperlink 20" xfId="49840" hidden="1" xr:uid="{00000000-0005-0000-0000-0000CF3A0000}"/>
    <cellStyle name="Followed Hyperlink 20" xfId="49888" hidden="1" xr:uid="{00000000-0005-0000-0000-0000D03A0000}"/>
    <cellStyle name="Followed Hyperlink 20" xfId="50014" hidden="1" xr:uid="{00000000-0005-0000-0000-0000D13A0000}"/>
    <cellStyle name="Followed Hyperlink 20" xfId="49821" hidden="1" xr:uid="{00000000-0005-0000-0000-0000D23A0000}"/>
    <cellStyle name="Followed Hyperlink 20" xfId="50056" hidden="1" xr:uid="{00000000-0005-0000-0000-0000D33A0000}"/>
    <cellStyle name="Followed Hyperlink 20" xfId="50135" hidden="1" xr:uid="{00000000-0005-0000-0000-0000D43A0000}"/>
    <cellStyle name="Followed Hyperlink 20" xfId="50183" hidden="1" xr:uid="{00000000-0005-0000-0000-0000D53A0000}"/>
    <cellStyle name="Followed Hyperlink 20" xfId="49740" hidden="1" xr:uid="{00000000-0005-0000-0000-0000D63A0000}"/>
    <cellStyle name="Followed Hyperlink 20" xfId="50224" hidden="1" xr:uid="{00000000-0005-0000-0000-0000D73A0000}"/>
    <cellStyle name="Followed Hyperlink 20" xfId="50303" hidden="1" xr:uid="{00000000-0005-0000-0000-0000D83A0000}"/>
    <cellStyle name="Followed Hyperlink 20" xfId="50351" hidden="1" xr:uid="{00000000-0005-0000-0000-0000D93A0000}"/>
    <cellStyle name="Followed Hyperlink 20" xfId="49949" hidden="1" xr:uid="{00000000-0005-0000-0000-0000DA3A0000}"/>
    <cellStyle name="Followed Hyperlink 20" xfId="50392" hidden="1" xr:uid="{00000000-0005-0000-0000-0000DB3A0000}"/>
    <cellStyle name="Followed Hyperlink 20" xfId="50441" hidden="1" xr:uid="{00000000-0005-0000-0000-0000DC3A0000}"/>
    <cellStyle name="Followed Hyperlink 20" xfId="50087" hidden="1" xr:uid="{00000000-0005-0000-0000-0000DE3A0000}"/>
    <cellStyle name="Followed Hyperlink 20" xfId="50631" hidden="1" xr:uid="{00000000-0005-0000-0000-0000E03A0000}"/>
    <cellStyle name="Followed Hyperlink 20" xfId="50680" hidden="1" xr:uid="{00000000-0005-0000-0000-0000E13A0000}"/>
    <cellStyle name="Followed Hyperlink 20" xfId="50728" hidden="1" xr:uid="{00000000-0005-0000-0000-0000E23A0000}"/>
    <cellStyle name="Followed Hyperlink 20" xfId="50795" hidden="1" xr:uid="{00000000-0005-0000-0000-0000E33A0000}"/>
    <cellStyle name="Followed Hyperlink 20" xfId="50843" hidden="1" xr:uid="{00000000-0005-0000-0000-0000E43A0000}"/>
    <cellStyle name="Followed Hyperlink 20" xfId="50249" hidden="1" xr:uid="{00000000-0005-0000-0000-0000E53A0000}"/>
    <cellStyle name="Followed Hyperlink 20" xfId="50896" hidden="1" xr:uid="{00000000-0005-0000-0000-0000E63A0000}"/>
    <cellStyle name="Followed Hyperlink 20" xfId="50971" hidden="1" xr:uid="{00000000-0005-0000-0000-0000E73A0000}"/>
    <cellStyle name="Followed Hyperlink 20" xfId="51019" hidden="1" xr:uid="{00000000-0005-0000-0000-0000E83A0000}"/>
    <cellStyle name="Followed Hyperlink 20" xfId="50102" hidden="1" xr:uid="{00000000-0005-0000-0000-0000E93A0000}"/>
    <cellStyle name="Followed Hyperlink 20" xfId="51064" hidden="1" xr:uid="{00000000-0005-0000-0000-0000EA3A0000}"/>
    <cellStyle name="Followed Hyperlink 20" xfId="51135" hidden="1" xr:uid="{00000000-0005-0000-0000-0000EB3A0000}"/>
    <cellStyle name="Followed Hyperlink 20" xfId="51183" hidden="1" xr:uid="{00000000-0005-0000-0000-0000EC3A0000}"/>
    <cellStyle name="Followed Hyperlink 20" xfId="51225" hidden="1" xr:uid="{00000000-0005-0000-0000-0000EE3A0000}"/>
    <cellStyle name="Followed Hyperlink 20" xfId="50954" hidden="1" xr:uid="{00000000-0005-0000-0000-0000F03A0000}"/>
    <cellStyle name="Followed Hyperlink 20" xfId="51351" hidden="1" xr:uid="{00000000-0005-0000-0000-0000F13A0000}"/>
    <cellStyle name="Followed Hyperlink 20" xfId="51387" hidden="1" xr:uid="{00000000-0005-0000-0000-0000F23A0000}"/>
    <cellStyle name="Followed Hyperlink 20" xfId="51435" hidden="1" xr:uid="{00000000-0005-0000-0000-0000F33A0000}"/>
    <cellStyle name="Followed Hyperlink 20" xfId="51118" hidden="1" xr:uid="{00000000-0005-0000-0000-0000F43A0000}"/>
    <cellStyle name="Followed Hyperlink 20" xfId="51477" hidden="1" xr:uid="{00000000-0005-0000-0000-0000F53A0000}"/>
    <cellStyle name="Followed Hyperlink 20" xfId="51513" hidden="1" xr:uid="{00000000-0005-0000-0000-0000F63A0000}"/>
    <cellStyle name="Followed Hyperlink 20" xfId="51561" hidden="1" xr:uid="{00000000-0005-0000-0000-0000F73A0000}"/>
    <cellStyle name="Followed Hyperlink 20" xfId="51639" hidden="1" xr:uid="{00000000-0005-0000-0000-0000F83A0000}"/>
    <cellStyle name="Followed Hyperlink 20" xfId="51687" hidden="1" xr:uid="{00000000-0005-0000-0000-0000F93A0000}"/>
    <cellStyle name="Followed Hyperlink 20" xfId="51723" hidden="1" xr:uid="{00000000-0005-0000-0000-0000FA3A0000}"/>
    <cellStyle name="Followed Hyperlink 20" xfId="51771" hidden="1" xr:uid="{00000000-0005-0000-0000-0000FB3A0000}"/>
    <cellStyle name="Followed Hyperlink 20" xfId="51620" hidden="1" xr:uid="{00000000-0005-0000-0000-0000FC3A0000}"/>
    <cellStyle name="Followed Hyperlink 20" xfId="51813" hidden="1" xr:uid="{00000000-0005-0000-0000-0000FD3A0000}"/>
    <cellStyle name="Followed Hyperlink 20" xfId="51897" hidden="1" xr:uid="{00000000-0005-0000-0000-0000FE3A0000}"/>
    <cellStyle name="Followed Hyperlink 20" xfId="52021" hidden="1" xr:uid="{00000000-0005-0000-0000-0000003B0000}"/>
    <cellStyle name="Followed Hyperlink 20" xfId="52057" hidden="1" xr:uid="{00000000-0005-0000-0000-0000013B0000}"/>
    <cellStyle name="Followed Hyperlink 20" xfId="52105" hidden="1" xr:uid="{00000000-0005-0000-0000-0000023B0000}"/>
    <cellStyle name="Followed Hyperlink 20" xfId="52232" hidden="1" xr:uid="{00000000-0005-0000-0000-0000033B0000}"/>
    <cellStyle name="Followed Hyperlink 20" xfId="52280" hidden="1" xr:uid="{00000000-0005-0000-0000-0000043B0000}"/>
    <cellStyle name="Followed Hyperlink 20" xfId="52358" hidden="1" xr:uid="{00000000-0005-0000-0000-0000053B0000}"/>
    <cellStyle name="Followed Hyperlink 20" xfId="52406" hidden="1" xr:uid="{00000000-0005-0000-0000-0000063B0000}"/>
    <cellStyle name="Followed Hyperlink 20" xfId="52213" hidden="1" xr:uid="{00000000-0005-0000-0000-0000073B0000}"/>
    <cellStyle name="Followed Hyperlink 20" xfId="52448" hidden="1" xr:uid="{00000000-0005-0000-0000-0000083B0000}"/>
    <cellStyle name="Followed Hyperlink 20" xfId="52527" hidden="1" xr:uid="{00000000-0005-0000-0000-0000093B0000}"/>
    <cellStyle name="Followed Hyperlink 20" xfId="52575" hidden="1" xr:uid="{00000000-0005-0000-0000-00000A3B0000}"/>
    <cellStyle name="Followed Hyperlink 20" xfId="50489" hidden="1" xr:uid="{00000000-0005-0000-0000-0000DD3A0000}"/>
    <cellStyle name="Followed Hyperlink 20" xfId="44507" hidden="1" xr:uid="{00000000-0005-0000-0000-0000593A0000}"/>
    <cellStyle name="Followed Hyperlink 20" xfId="44585" hidden="1" xr:uid="{00000000-0005-0000-0000-00005A3A0000}"/>
    <cellStyle name="Followed Hyperlink 20" xfId="44633" hidden="1" xr:uid="{00000000-0005-0000-0000-00005B3A0000}"/>
    <cellStyle name="Followed Hyperlink 20" xfId="44717" hidden="1" xr:uid="{00000000-0005-0000-0000-00005D3A0000}"/>
    <cellStyle name="Followed Hyperlink 20" xfId="44566" hidden="1" xr:uid="{00000000-0005-0000-0000-00005E3A0000}"/>
    <cellStyle name="Followed Hyperlink 20" xfId="44759" hidden="1" xr:uid="{00000000-0005-0000-0000-00005F3A0000}"/>
    <cellStyle name="Followed Hyperlink 20" xfId="44795" hidden="1" xr:uid="{00000000-0005-0000-0000-0000603A0000}"/>
    <cellStyle name="Followed Hyperlink 20" xfId="44843" hidden="1" xr:uid="{00000000-0005-0000-0000-0000613A0000}"/>
    <cellStyle name="Followed Hyperlink 20" xfId="44921" hidden="1" xr:uid="{00000000-0005-0000-0000-0000623A0000}"/>
    <cellStyle name="Followed Hyperlink 20" xfId="44969" hidden="1" xr:uid="{00000000-0005-0000-0000-0000633A0000}"/>
    <cellStyle name="Followed Hyperlink 20" xfId="45005" hidden="1" xr:uid="{00000000-0005-0000-0000-0000643A0000}"/>
    <cellStyle name="Followed Hyperlink 20" xfId="45053" hidden="1" xr:uid="{00000000-0005-0000-0000-0000653A0000}"/>
    <cellStyle name="Followed Hyperlink 20" xfId="45180" hidden="1" xr:uid="{00000000-0005-0000-0000-0000663A0000}"/>
    <cellStyle name="Followed Hyperlink 20" xfId="45228" hidden="1" xr:uid="{00000000-0005-0000-0000-0000673A0000}"/>
    <cellStyle name="Followed Hyperlink 20" xfId="45354" hidden="1" xr:uid="{00000000-0005-0000-0000-0000683A0000}"/>
    <cellStyle name="Followed Hyperlink 20" xfId="45161" hidden="1" xr:uid="{00000000-0005-0000-0000-0000693A0000}"/>
    <cellStyle name="Followed Hyperlink 20" xfId="45396" hidden="1" xr:uid="{00000000-0005-0000-0000-00006A3A0000}"/>
    <cellStyle name="Followed Hyperlink 20" xfId="50776" hidden="1" xr:uid="{00000000-0005-0000-0000-0000ED3A0000}"/>
    <cellStyle name="Followed Hyperlink 20" xfId="23987" hidden="1" xr:uid="{00000000-0005-0000-0000-0000CF3B0000}"/>
    <cellStyle name="Followed Hyperlink 20" xfId="24035" hidden="1" xr:uid="{00000000-0005-0000-0000-0000D03B0000}"/>
    <cellStyle name="Followed Hyperlink 20" xfId="24113" hidden="1" xr:uid="{00000000-0005-0000-0000-0000D13B0000}"/>
    <cellStyle name="Followed Hyperlink 20" xfId="24161" hidden="1" xr:uid="{00000000-0005-0000-0000-0000D23B0000}"/>
    <cellStyle name="Followed Hyperlink 20" xfId="23968" hidden="1" xr:uid="{00000000-0005-0000-0000-0000D33B0000}"/>
    <cellStyle name="Followed Hyperlink 20" xfId="24203" hidden="1" xr:uid="{00000000-0005-0000-0000-0000D43B0000}"/>
    <cellStyle name="Followed Hyperlink 20" xfId="24282" hidden="1" xr:uid="{00000000-0005-0000-0000-0000D53B0000}"/>
    <cellStyle name="Followed Hyperlink 20" xfId="24330" hidden="1" xr:uid="{00000000-0005-0000-0000-0000D63B0000}"/>
    <cellStyle name="Followed Hyperlink 20" xfId="23887" hidden="1" xr:uid="{00000000-0005-0000-0000-0000D73B0000}"/>
    <cellStyle name="Followed Hyperlink 20" xfId="24371" hidden="1" xr:uid="{00000000-0005-0000-0000-0000D83B0000}"/>
    <cellStyle name="Followed Hyperlink 20" xfId="24498" hidden="1" xr:uid="{00000000-0005-0000-0000-0000D93B0000}"/>
    <cellStyle name="Followed Hyperlink 20" xfId="24096" hidden="1" xr:uid="{00000000-0005-0000-0000-0000DA3B0000}"/>
    <cellStyle name="Followed Hyperlink 20" xfId="24539" hidden="1" xr:uid="{00000000-0005-0000-0000-0000DB3B0000}"/>
    <cellStyle name="Followed Hyperlink 20" xfId="24588" hidden="1" xr:uid="{00000000-0005-0000-0000-0000DC3B0000}"/>
    <cellStyle name="Followed Hyperlink 20" xfId="24693" hidden="1" xr:uid="{00000000-0005-0000-0000-0000DF3B0000}"/>
    <cellStyle name="Followed Hyperlink 20" xfId="24730" hidden="1" xr:uid="{00000000-0005-0000-0000-0000E03B0000}"/>
    <cellStyle name="Followed Hyperlink 20" xfId="24778" hidden="1" xr:uid="{00000000-0005-0000-0000-0000E13B0000}"/>
    <cellStyle name="Followed Hyperlink 20" xfId="24827" hidden="1" xr:uid="{00000000-0005-0000-0000-0000E23B0000}"/>
    <cellStyle name="Followed Hyperlink 20" xfId="24875" hidden="1" xr:uid="{00000000-0005-0000-0000-0000E33B0000}"/>
    <cellStyle name="Followed Hyperlink 20" xfId="24942" hidden="1" xr:uid="{00000000-0005-0000-0000-0000E43B0000}"/>
    <cellStyle name="Followed Hyperlink 20" xfId="24990" hidden="1" xr:uid="{00000000-0005-0000-0000-0000E53B0000}"/>
    <cellStyle name="Followed Hyperlink 20" xfId="24396" hidden="1" xr:uid="{00000000-0005-0000-0000-0000E63B0000}"/>
    <cellStyle name="Followed Hyperlink 20" xfId="25043" hidden="1" xr:uid="{00000000-0005-0000-0000-0000E73B0000}"/>
    <cellStyle name="Followed Hyperlink 20" xfId="25118" hidden="1" xr:uid="{00000000-0005-0000-0000-0000E83B0000}"/>
    <cellStyle name="Followed Hyperlink 20" xfId="25166" hidden="1" xr:uid="{00000000-0005-0000-0000-0000E93B0000}"/>
    <cellStyle name="Followed Hyperlink 20" xfId="24249" hidden="1" xr:uid="{00000000-0005-0000-0000-0000EA3B0000}"/>
    <cellStyle name="Followed Hyperlink 20" xfId="25211" hidden="1" xr:uid="{00000000-0005-0000-0000-0000EB3B0000}"/>
    <cellStyle name="Followed Hyperlink 20" xfId="25282" hidden="1" xr:uid="{00000000-0005-0000-0000-0000EC3B0000}"/>
    <cellStyle name="Followed Hyperlink 20" xfId="25330" hidden="1" xr:uid="{00000000-0005-0000-0000-0000ED3B0000}"/>
    <cellStyle name="Followed Hyperlink 20" xfId="25372" hidden="1" xr:uid="{00000000-0005-0000-0000-0000EF3B0000}"/>
    <cellStyle name="Followed Hyperlink 20" xfId="25408" hidden="1" xr:uid="{00000000-0005-0000-0000-0000F03B0000}"/>
    <cellStyle name="Followed Hyperlink 20" xfId="25456" hidden="1" xr:uid="{00000000-0005-0000-0000-0000F13B0000}"/>
    <cellStyle name="Followed Hyperlink 20" xfId="25101" hidden="1" xr:uid="{00000000-0005-0000-0000-0000F23B0000}"/>
    <cellStyle name="Followed Hyperlink 20" xfId="25498" hidden="1" xr:uid="{00000000-0005-0000-0000-0000F33B0000}"/>
    <cellStyle name="Followed Hyperlink 20" xfId="25534" hidden="1" xr:uid="{00000000-0005-0000-0000-0000F43B0000}"/>
    <cellStyle name="Followed Hyperlink 20" xfId="25582" hidden="1" xr:uid="{00000000-0005-0000-0000-0000F53B0000}"/>
    <cellStyle name="Followed Hyperlink 20" xfId="25265" hidden="1" xr:uid="{00000000-0005-0000-0000-0000F63B0000}"/>
    <cellStyle name="Followed Hyperlink 20" xfId="25624" hidden="1" xr:uid="{00000000-0005-0000-0000-0000F73B0000}"/>
    <cellStyle name="Followed Hyperlink 20" xfId="25708" hidden="1" xr:uid="{00000000-0005-0000-0000-0000F83B0000}"/>
    <cellStyle name="Followed Hyperlink 20" xfId="25786" hidden="1" xr:uid="{00000000-0005-0000-0000-0000F93B0000}"/>
    <cellStyle name="Followed Hyperlink 20" xfId="25834" hidden="1" xr:uid="{00000000-0005-0000-0000-0000FA3B0000}"/>
    <cellStyle name="Followed Hyperlink 20" xfId="25870" hidden="1" xr:uid="{00000000-0005-0000-0000-0000FB3B0000}"/>
    <cellStyle name="Followed Hyperlink 20" xfId="25918" hidden="1" xr:uid="{00000000-0005-0000-0000-0000FC3B0000}"/>
    <cellStyle name="Followed Hyperlink 20" xfId="25767" hidden="1" xr:uid="{00000000-0005-0000-0000-0000FD3B0000}"/>
    <cellStyle name="Followed Hyperlink 20" xfId="25996" hidden="1" xr:uid="{00000000-0005-0000-0000-0000FF3B0000}"/>
    <cellStyle name="Followed Hyperlink 20" xfId="24636" hidden="1" xr:uid="{00000000-0005-0000-0000-0000DD3B0000}"/>
    <cellStyle name="Followed Hyperlink 20" xfId="21811" hidden="1" xr:uid="{00000000-0005-0000-0000-00009D3B0000}"/>
    <cellStyle name="Followed Hyperlink 20" xfId="55828" hidden="1" xr:uid="{00000000-0005-0000-0000-00005D3B0000}"/>
    <cellStyle name="Followed Hyperlink 20" xfId="52494" hidden="1" xr:uid="{00000000-0005-0000-0000-00001D3B0000}"/>
    <cellStyle name="Followed Hyperlink 20" xfId="47153" hidden="1" xr:uid="{00000000-0005-0000-0000-0000943A0000}"/>
    <cellStyle name="Followed Hyperlink 20" xfId="47237" hidden="1" xr:uid="{00000000-0005-0000-0000-0000953A0000}"/>
    <cellStyle name="Followed Hyperlink 20" xfId="44908" hidden="1" xr:uid="{00000000-0005-0000-0000-0000963A0000}"/>
    <cellStyle name="Followed Hyperlink 20" xfId="47274" hidden="1" xr:uid="{00000000-0005-0000-0000-0000973A0000}"/>
    <cellStyle name="Followed Hyperlink 20" xfId="47310" hidden="1" xr:uid="{00000000-0005-0000-0000-0000983A0000}"/>
    <cellStyle name="Followed Hyperlink 20" xfId="47358" hidden="1" xr:uid="{00000000-0005-0000-0000-0000993A0000}"/>
    <cellStyle name="Followed Hyperlink 20" xfId="47485" hidden="1" xr:uid="{00000000-0005-0000-0000-00009A3A0000}"/>
    <cellStyle name="Followed Hyperlink 20" xfId="47533" hidden="1" xr:uid="{00000000-0005-0000-0000-00009B3A0000}"/>
    <cellStyle name="Followed Hyperlink 20" xfId="47611" hidden="1" xr:uid="{00000000-0005-0000-0000-00009C3A0000}"/>
    <cellStyle name="Followed Hyperlink 20" xfId="47659" hidden="1" xr:uid="{00000000-0005-0000-0000-00009D3A0000}"/>
    <cellStyle name="Followed Hyperlink 20" xfId="22004" hidden="1" xr:uid="{00000000-0005-0000-0000-0000B03B0000}"/>
    <cellStyle name="Followed Hyperlink 20" xfId="22651" hidden="1" xr:uid="{00000000-0005-0000-0000-0000B13B0000}"/>
    <cellStyle name="Followed Hyperlink 20" xfId="22726" hidden="1" xr:uid="{00000000-0005-0000-0000-0000B23B0000}"/>
    <cellStyle name="Followed Hyperlink 20" xfId="22774" hidden="1" xr:uid="{00000000-0005-0000-0000-0000B33B0000}"/>
    <cellStyle name="Followed Hyperlink 20" xfId="21857" hidden="1" xr:uid="{00000000-0005-0000-0000-0000B43B0000}"/>
    <cellStyle name="Followed Hyperlink 20" xfId="22819" hidden="1" xr:uid="{00000000-0005-0000-0000-0000B53B0000}"/>
    <cellStyle name="Followed Hyperlink 20" xfId="22890" hidden="1" xr:uid="{00000000-0005-0000-0000-0000B63B0000}"/>
    <cellStyle name="Followed Hyperlink 20" xfId="22938" hidden="1" xr:uid="{00000000-0005-0000-0000-0000B73B0000}"/>
    <cellStyle name="Followed Hyperlink 20" xfId="22531" hidden="1" xr:uid="{00000000-0005-0000-0000-0000B83B0000}"/>
    <cellStyle name="Followed Hyperlink 20" xfId="22980" hidden="1" xr:uid="{00000000-0005-0000-0000-0000B93B0000}"/>
    <cellStyle name="Followed Hyperlink 20" xfId="23064" hidden="1" xr:uid="{00000000-0005-0000-0000-0000BA3B0000}"/>
    <cellStyle name="Followed Hyperlink 20" xfId="22709" hidden="1" xr:uid="{00000000-0005-0000-0000-0000BB3B0000}"/>
    <cellStyle name="Followed Hyperlink 20" xfId="23106" hidden="1" xr:uid="{00000000-0005-0000-0000-0000BC3B0000}"/>
    <cellStyle name="Followed Hyperlink 20" xfId="23190" hidden="1" xr:uid="{00000000-0005-0000-0000-0000BE3B0000}"/>
    <cellStyle name="Followed Hyperlink 20" xfId="22873" hidden="1" xr:uid="{00000000-0005-0000-0000-0000BF3B0000}"/>
    <cellStyle name="Followed Hyperlink 20" xfId="23232" hidden="1" xr:uid="{00000000-0005-0000-0000-0000C03B0000}"/>
    <cellStyle name="Followed Hyperlink 20" xfId="23268" hidden="1" xr:uid="{00000000-0005-0000-0000-0000C13B0000}"/>
    <cellStyle name="Followed Hyperlink 20" xfId="23316" hidden="1" xr:uid="{00000000-0005-0000-0000-0000C23B0000}"/>
    <cellStyle name="Followed Hyperlink 20" xfId="23394" hidden="1" xr:uid="{00000000-0005-0000-0000-0000C33B0000}"/>
    <cellStyle name="Followed Hyperlink 20" xfId="23442" hidden="1" xr:uid="{00000000-0005-0000-0000-0000C43B0000}"/>
    <cellStyle name="Followed Hyperlink 20" xfId="23478" hidden="1" xr:uid="{00000000-0005-0000-0000-0000C53B0000}"/>
    <cellStyle name="Followed Hyperlink 20" xfId="23526" hidden="1" xr:uid="{00000000-0005-0000-0000-0000C63B0000}"/>
    <cellStyle name="Followed Hyperlink 20" xfId="23375" hidden="1" xr:uid="{00000000-0005-0000-0000-0000C73B0000}"/>
    <cellStyle name="Followed Hyperlink 20" xfId="23568" hidden="1" xr:uid="{00000000-0005-0000-0000-0000C83B0000}"/>
    <cellStyle name="Followed Hyperlink 20" xfId="23604" hidden="1" xr:uid="{00000000-0005-0000-0000-0000C93B0000}"/>
    <cellStyle name="Followed Hyperlink 20" xfId="23652" hidden="1" xr:uid="{00000000-0005-0000-0000-0000CA3B0000}"/>
    <cellStyle name="Followed Hyperlink 20" xfId="23728" hidden="1" xr:uid="{00000000-0005-0000-0000-0000CB3B0000}"/>
    <cellStyle name="Followed Hyperlink 20" xfId="23776" hidden="1" xr:uid="{00000000-0005-0000-0000-0000CC3B0000}"/>
    <cellStyle name="Followed Hyperlink 20" xfId="23860" hidden="1" xr:uid="{00000000-0005-0000-0000-0000CE3B0000}"/>
    <cellStyle name="Followed Hyperlink 20" xfId="21495" hidden="1" xr:uid="{00000000-0005-0000-0000-0000A03B0000}"/>
    <cellStyle name="Followed Hyperlink 20" xfId="21979" hidden="1" xr:uid="{00000000-0005-0000-0000-0000A13B0000}"/>
    <cellStyle name="Followed Hyperlink 20" xfId="22058" hidden="1" xr:uid="{00000000-0005-0000-0000-0000A23B0000}"/>
    <cellStyle name="Followed Hyperlink 20" xfId="22106" hidden="1" xr:uid="{00000000-0005-0000-0000-0000A33B0000}"/>
    <cellStyle name="Followed Hyperlink 20" xfId="21704" hidden="1" xr:uid="{00000000-0005-0000-0000-0000A43B0000}"/>
    <cellStyle name="Followed Hyperlink 20" xfId="22147" hidden="1" xr:uid="{00000000-0005-0000-0000-0000A53B0000}"/>
    <cellStyle name="Followed Hyperlink 20" xfId="22196" hidden="1" xr:uid="{00000000-0005-0000-0000-0000A63B0000}"/>
    <cellStyle name="Followed Hyperlink 20" xfId="22244" hidden="1" xr:uid="{00000000-0005-0000-0000-0000A73B0000}"/>
    <cellStyle name="Followed Hyperlink 20" xfId="21842" hidden="1" xr:uid="{00000000-0005-0000-0000-0000A83B0000}"/>
    <cellStyle name="Followed Hyperlink 20" xfId="22301" hidden="1" xr:uid="{00000000-0005-0000-0000-0000A93B0000}"/>
    <cellStyle name="Followed Hyperlink 20" xfId="22338" hidden="1" xr:uid="{00000000-0005-0000-0000-0000AA3B0000}"/>
    <cellStyle name="Followed Hyperlink 20" xfId="22386" hidden="1" xr:uid="{00000000-0005-0000-0000-0000AB3B0000}"/>
    <cellStyle name="Followed Hyperlink 20" xfId="22435" hidden="1" xr:uid="{00000000-0005-0000-0000-0000AC3B0000}"/>
    <cellStyle name="Followed Hyperlink 20" xfId="22550" hidden="1" xr:uid="{00000000-0005-0000-0000-0000AE3B0000}"/>
    <cellStyle name="Followed Hyperlink 20" xfId="22598" hidden="1" xr:uid="{00000000-0005-0000-0000-0000AF3B0000}"/>
    <cellStyle name="Followed Hyperlink 20" xfId="21420" hidden="1" xr:uid="{00000000-0005-0000-0000-0000973B0000}"/>
    <cellStyle name="Followed Hyperlink 20" xfId="21468" hidden="1" xr:uid="{00000000-0005-0000-0000-0000983B0000}"/>
    <cellStyle name="Followed Hyperlink 20" xfId="21595" hidden="1" xr:uid="{00000000-0005-0000-0000-0000993B0000}"/>
    <cellStyle name="Followed Hyperlink 20" xfId="21643" hidden="1" xr:uid="{00000000-0005-0000-0000-00009A3B0000}"/>
    <cellStyle name="Followed Hyperlink 20" xfId="21769" hidden="1" xr:uid="{00000000-0005-0000-0000-00009B3B0000}"/>
    <cellStyle name="Followed Hyperlink 20" xfId="21890" hidden="1" xr:uid="{00000000-0005-0000-0000-00009E3B0000}"/>
    <cellStyle name="Followed Hyperlink 20" xfId="21938" hidden="1" xr:uid="{00000000-0005-0000-0000-00009F3B0000}"/>
    <cellStyle name="Followed Hyperlink 20" xfId="21248" hidden="1" xr:uid="{00000000-0005-0000-0000-0000933B0000}"/>
    <cellStyle name="Followed Hyperlink 20" xfId="21296" hidden="1" xr:uid="{00000000-0005-0000-0000-0000943B0000}"/>
    <cellStyle name="Followed Hyperlink 20" xfId="21336" hidden="1" xr:uid="{00000000-0005-0000-0000-0000953B0000}"/>
    <cellStyle name="Followed Hyperlink 20" xfId="21384" hidden="1" xr:uid="{00000000-0005-0000-0000-0000963B0000}"/>
    <cellStyle name="Followed Hyperlink 20" xfId="21019" hidden="1" xr:uid="{00000000-0005-0000-0000-0000913B0000}"/>
    <cellStyle name="Followed Hyperlink 20" xfId="21212" hidden="1" xr:uid="{00000000-0005-0000-0000-0000923B0000}"/>
    <cellStyle name="Followed Hyperlink 20" xfId="21170" hidden="1" xr:uid="{00000000-0005-0000-0000-0000903B0000}"/>
    <cellStyle name="Followed Hyperlink 20" xfId="56607" xr:uid="{00000000-0005-0000-0000-00005F3F0000}"/>
    <cellStyle name="Followed Hyperlink 21" xfId="41941" hidden="1" xr:uid="{00000000-0005-0000-0000-00002A420000}"/>
    <cellStyle name="Followed Hyperlink 21" xfId="39036" hidden="1" xr:uid="{00000000-0005-0000-0000-0000E8410000}"/>
    <cellStyle name="Followed Hyperlink 21" xfId="3115" hidden="1" xr:uid="{00000000-0005-0000-0000-000024440000}"/>
    <cellStyle name="Followed Hyperlink 21" xfId="3165" hidden="1" xr:uid="{00000000-0005-0000-0000-000025440000}"/>
    <cellStyle name="Followed Hyperlink 21" xfId="2723" hidden="1" xr:uid="{00000000-0005-0000-0000-000026440000}"/>
    <cellStyle name="Followed Hyperlink 21" xfId="3206" hidden="1" xr:uid="{00000000-0005-0000-0000-000027440000}"/>
    <cellStyle name="Followed Hyperlink 21" xfId="3283" hidden="1" xr:uid="{00000000-0005-0000-0000-000028440000}"/>
    <cellStyle name="Followed Hyperlink 21" xfId="3333" hidden="1" xr:uid="{00000000-0005-0000-0000-000029440000}"/>
    <cellStyle name="Followed Hyperlink 21" xfId="2931" hidden="1" xr:uid="{00000000-0005-0000-0000-00002A440000}"/>
    <cellStyle name="Followed Hyperlink 21" xfId="3374" hidden="1" xr:uid="{00000000-0005-0000-0000-00002B440000}"/>
    <cellStyle name="Followed Hyperlink 21" xfId="3421" hidden="1" xr:uid="{00000000-0005-0000-0000-00002C440000}"/>
    <cellStyle name="Followed Hyperlink 21" xfId="3067" hidden="1" xr:uid="{00000000-0005-0000-0000-00002E440000}"/>
    <cellStyle name="Followed Hyperlink 21" xfId="3528" hidden="1" xr:uid="{00000000-0005-0000-0000-00002F440000}"/>
    <cellStyle name="Followed Hyperlink 21" xfId="3563" hidden="1" xr:uid="{00000000-0005-0000-0000-000030440000}"/>
    <cellStyle name="Followed Hyperlink 21" xfId="3613" hidden="1" xr:uid="{00000000-0005-0000-0000-000031440000}"/>
    <cellStyle name="Followed Hyperlink 21" xfId="3660" hidden="1" xr:uid="{00000000-0005-0000-0000-000032440000}"/>
    <cellStyle name="Followed Hyperlink 21" xfId="3710" hidden="1" xr:uid="{00000000-0005-0000-0000-000033440000}"/>
    <cellStyle name="Followed Hyperlink 21" xfId="3825" hidden="1" xr:uid="{00000000-0005-0000-0000-000035440000}"/>
    <cellStyle name="Followed Hyperlink 21" xfId="3231" hidden="1" xr:uid="{00000000-0005-0000-0000-000036440000}"/>
    <cellStyle name="Followed Hyperlink 21" xfId="3878" hidden="1" xr:uid="{00000000-0005-0000-0000-000037440000}"/>
    <cellStyle name="Followed Hyperlink 21" xfId="3951" hidden="1" xr:uid="{00000000-0005-0000-0000-000038440000}"/>
    <cellStyle name="Followed Hyperlink 21" xfId="4001" hidden="1" xr:uid="{00000000-0005-0000-0000-000039440000}"/>
    <cellStyle name="Followed Hyperlink 21" xfId="3084" hidden="1" xr:uid="{00000000-0005-0000-0000-00003A440000}"/>
    <cellStyle name="Followed Hyperlink 21" xfId="4046" hidden="1" xr:uid="{00000000-0005-0000-0000-00003B440000}"/>
    <cellStyle name="Followed Hyperlink 21" xfId="4115" hidden="1" xr:uid="{00000000-0005-0000-0000-00003C440000}"/>
    <cellStyle name="Followed Hyperlink 21" xfId="3761" hidden="1" xr:uid="{00000000-0005-0000-0000-00003E440000}"/>
    <cellStyle name="Followed Hyperlink 21" xfId="4207" hidden="1" xr:uid="{00000000-0005-0000-0000-00003F440000}"/>
    <cellStyle name="Followed Hyperlink 21" xfId="4241" hidden="1" xr:uid="{00000000-0005-0000-0000-000040440000}"/>
    <cellStyle name="Followed Hyperlink 21" xfId="4291" hidden="1" xr:uid="{00000000-0005-0000-0000-000041440000}"/>
    <cellStyle name="Followed Hyperlink 21" xfId="3936" hidden="1" xr:uid="{00000000-0005-0000-0000-000042440000}"/>
    <cellStyle name="Followed Hyperlink 21" xfId="4333" hidden="1" xr:uid="{00000000-0005-0000-0000-000043440000}"/>
    <cellStyle name="Followed Hyperlink 21" xfId="4367" hidden="1" xr:uid="{00000000-0005-0000-0000-000044440000}"/>
    <cellStyle name="Followed Hyperlink 21" xfId="4100" hidden="1" xr:uid="{00000000-0005-0000-0000-000046440000}"/>
    <cellStyle name="Followed Hyperlink 21" xfId="4459" hidden="1" xr:uid="{00000000-0005-0000-0000-000047440000}"/>
    <cellStyle name="Followed Hyperlink 21" xfId="4493" hidden="1" xr:uid="{00000000-0005-0000-0000-000048440000}"/>
    <cellStyle name="Followed Hyperlink 21" xfId="4543" hidden="1" xr:uid="{00000000-0005-0000-0000-000049440000}"/>
    <cellStyle name="Followed Hyperlink 21" xfId="4619" hidden="1" xr:uid="{00000000-0005-0000-0000-00004A440000}"/>
    <cellStyle name="Followed Hyperlink 21" xfId="4669" hidden="1" xr:uid="{00000000-0005-0000-0000-00004B440000}"/>
    <cellStyle name="Followed Hyperlink 21" xfId="4703" hidden="1" xr:uid="{00000000-0005-0000-0000-00004C440000}"/>
    <cellStyle name="Followed Hyperlink 21" xfId="4602" hidden="1" xr:uid="{00000000-0005-0000-0000-00004E440000}"/>
    <cellStyle name="Followed Hyperlink 21" xfId="4795" hidden="1" xr:uid="{00000000-0005-0000-0000-00004F440000}"/>
    <cellStyle name="Followed Hyperlink 21" xfId="4829" hidden="1" xr:uid="{00000000-0005-0000-0000-000050440000}"/>
    <cellStyle name="Followed Hyperlink 21" xfId="4879" hidden="1" xr:uid="{00000000-0005-0000-0000-000051440000}"/>
    <cellStyle name="Followed Hyperlink 21" xfId="4957" hidden="1" xr:uid="{00000000-0005-0000-0000-000052440000}"/>
    <cellStyle name="Followed Hyperlink 21" xfId="5007" hidden="1" xr:uid="{00000000-0005-0000-0000-000053440000}"/>
    <cellStyle name="Followed Hyperlink 21" xfId="5041" hidden="1" xr:uid="{00000000-0005-0000-0000-000054440000}"/>
    <cellStyle name="Followed Hyperlink 21" xfId="5091" hidden="1" xr:uid="{00000000-0005-0000-0000-000055440000}"/>
    <cellStyle name="Followed Hyperlink 21" xfId="5266" hidden="1" xr:uid="{00000000-0005-0000-0000-000057440000}"/>
    <cellStyle name="Followed Hyperlink 21" xfId="5342" hidden="1" xr:uid="{00000000-0005-0000-0000-000058440000}"/>
    <cellStyle name="Followed Hyperlink 21" xfId="5392" hidden="1" xr:uid="{00000000-0005-0000-0000-000059440000}"/>
    <cellStyle name="Followed Hyperlink 21" xfId="5199" hidden="1" xr:uid="{00000000-0005-0000-0000-00005A440000}"/>
    <cellStyle name="Followed Hyperlink 21" xfId="5434" hidden="1" xr:uid="{00000000-0005-0000-0000-00005B440000}"/>
    <cellStyle name="Followed Hyperlink 21" xfId="5511" hidden="1" xr:uid="{00000000-0005-0000-0000-00005C440000}"/>
    <cellStyle name="Followed Hyperlink 21" xfId="5119" hidden="1" xr:uid="{00000000-0005-0000-0000-00005E440000}"/>
    <cellStyle name="Followed Hyperlink 21" xfId="5679" hidden="1" xr:uid="{00000000-0005-0000-0000-00005F440000}"/>
    <cellStyle name="Followed Hyperlink 21" xfId="5602" hidden="1" xr:uid="{00000000-0005-0000-0000-000060440000}"/>
    <cellStyle name="Followed Hyperlink 21" xfId="1537" hidden="1" xr:uid="{00000000-0005-0000-0000-000061440000}"/>
    <cellStyle name="Followed Hyperlink 21" xfId="1587" hidden="1" xr:uid="{00000000-0005-0000-0000-000062440000}"/>
    <cellStyle name="Followed Hyperlink 21" xfId="670" hidden="1" xr:uid="{00000000-0005-0000-0000-000063440000}"/>
    <cellStyle name="Followed Hyperlink 21" xfId="1632" hidden="1" xr:uid="{00000000-0005-0000-0000-000064440000}"/>
    <cellStyle name="Followed Hyperlink 21" xfId="1701" hidden="1" xr:uid="{00000000-0005-0000-0000-000065440000}"/>
    <cellStyle name="Followed Hyperlink 21" xfId="1751" hidden="1" xr:uid="{00000000-0005-0000-0000-000066440000}"/>
    <cellStyle name="Followed Hyperlink 21" xfId="1793" hidden="1" xr:uid="{00000000-0005-0000-0000-000068440000}"/>
    <cellStyle name="Followed Hyperlink 21" xfId="1827" hidden="1" xr:uid="{00000000-0005-0000-0000-000069440000}"/>
    <cellStyle name="Followed Hyperlink 21" xfId="1877" hidden="1" xr:uid="{00000000-0005-0000-0000-00006A440000}"/>
    <cellStyle name="Followed Hyperlink 21" xfId="1522" hidden="1" xr:uid="{00000000-0005-0000-0000-00006B440000}"/>
    <cellStyle name="Followed Hyperlink 21" xfId="1919" hidden="1" xr:uid="{00000000-0005-0000-0000-00006C440000}"/>
    <cellStyle name="Followed Hyperlink 21" xfId="2003" hidden="1" xr:uid="{00000000-0005-0000-0000-00006E440000}"/>
    <cellStyle name="Followed Hyperlink 21" xfId="1686" hidden="1" xr:uid="{00000000-0005-0000-0000-00006F440000}"/>
    <cellStyle name="Followed Hyperlink 21" xfId="2045" hidden="1" xr:uid="{00000000-0005-0000-0000-000070440000}"/>
    <cellStyle name="Followed Hyperlink 21" xfId="2079" hidden="1" xr:uid="{00000000-0005-0000-0000-000071440000}"/>
    <cellStyle name="Followed Hyperlink 21" xfId="2129" hidden="1" xr:uid="{00000000-0005-0000-0000-000072440000}"/>
    <cellStyle name="Followed Hyperlink 21" xfId="2205" hidden="1" xr:uid="{00000000-0005-0000-0000-000073440000}"/>
    <cellStyle name="Followed Hyperlink 21" xfId="2255" hidden="1" xr:uid="{00000000-0005-0000-0000-000074440000}"/>
    <cellStyle name="Followed Hyperlink 21" xfId="2289" hidden="1" xr:uid="{00000000-0005-0000-0000-000075440000}"/>
    <cellStyle name="Followed Hyperlink 21" xfId="2339" hidden="1" xr:uid="{00000000-0005-0000-0000-000076440000}"/>
    <cellStyle name="Followed Hyperlink 21" xfId="2188" hidden="1" xr:uid="{00000000-0005-0000-0000-000077440000}"/>
    <cellStyle name="Followed Hyperlink 21" xfId="2415" hidden="1" xr:uid="{00000000-0005-0000-0000-000079440000}"/>
    <cellStyle name="Followed Hyperlink 21" xfId="2465" hidden="1" xr:uid="{00000000-0005-0000-0000-00007A440000}"/>
    <cellStyle name="Followed Hyperlink 21" xfId="2561" hidden="1" xr:uid="{00000000-0005-0000-0000-00007B440000}"/>
    <cellStyle name="Followed Hyperlink 21" xfId="2611" hidden="1" xr:uid="{00000000-0005-0000-0000-00007C440000}"/>
    <cellStyle name="Followed Hyperlink 21" xfId="2695" hidden="1" xr:uid="{00000000-0005-0000-0000-00007E440000}"/>
    <cellStyle name="Followed Hyperlink 21" xfId="2820" hidden="1" xr:uid="{00000000-0005-0000-0000-00007F440000}"/>
    <cellStyle name="Followed Hyperlink 21" xfId="2870" hidden="1" xr:uid="{00000000-0005-0000-0000-000080440000}"/>
    <cellStyle name="Followed Hyperlink 21" xfId="869" hidden="1" xr:uid="{00000000-0005-0000-0000-000081440000}"/>
    <cellStyle name="Followed Hyperlink 21" xfId="919" hidden="1" xr:uid="{00000000-0005-0000-0000-000082440000}"/>
    <cellStyle name="Followed Hyperlink 21" xfId="517" hidden="1" xr:uid="{00000000-0005-0000-0000-000083440000}"/>
    <cellStyle name="Followed Hyperlink 21" xfId="960" hidden="1" xr:uid="{00000000-0005-0000-0000-000084440000}"/>
    <cellStyle name="Followed Hyperlink 21" xfId="1007" hidden="1" xr:uid="{00000000-0005-0000-0000-000085440000}"/>
    <cellStyle name="Followed Hyperlink 21" xfId="1057" hidden="1" xr:uid="{00000000-0005-0000-0000-000086440000}"/>
    <cellStyle name="Followed Hyperlink 21" xfId="653" hidden="1" xr:uid="{00000000-0005-0000-0000-000087440000}"/>
    <cellStyle name="Followed Hyperlink 21" xfId="1114" hidden="1" xr:uid="{00000000-0005-0000-0000-000088440000}"/>
    <cellStyle name="Followed Hyperlink 21" xfId="1199" hidden="1" xr:uid="{00000000-0005-0000-0000-00008A440000}"/>
    <cellStyle name="Followed Hyperlink 21" xfId="1246" hidden="1" xr:uid="{00000000-0005-0000-0000-00008B440000}"/>
    <cellStyle name="Followed Hyperlink 21" xfId="1296" hidden="1" xr:uid="{00000000-0005-0000-0000-00008C440000}"/>
    <cellStyle name="Followed Hyperlink 21" xfId="1411" hidden="1" xr:uid="{00000000-0005-0000-0000-00008E440000}"/>
    <cellStyle name="Followed Hyperlink 21" xfId="817" hidden="1" xr:uid="{00000000-0005-0000-0000-00008F440000}"/>
    <cellStyle name="Followed Hyperlink 21" xfId="1464" hidden="1" xr:uid="{00000000-0005-0000-0000-000090440000}"/>
    <cellStyle name="Followed Hyperlink 21" xfId="532" hidden="1" xr:uid="{00000000-0005-0000-0000-000091440000}"/>
    <cellStyle name="Followed Hyperlink 21" xfId="582" hidden="1" xr:uid="{00000000-0005-0000-0000-000092440000}"/>
    <cellStyle name="Followed Hyperlink 21" xfId="389" hidden="1" xr:uid="{00000000-0005-0000-0000-000093440000}"/>
    <cellStyle name="Followed Hyperlink 21" xfId="624" hidden="1" xr:uid="{00000000-0005-0000-0000-000094440000}"/>
    <cellStyle name="Followed Hyperlink 21" xfId="701" hidden="1" xr:uid="{00000000-0005-0000-0000-000095440000}"/>
    <cellStyle name="Followed Hyperlink 21" xfId="751" hidden="1" xr:uid="{00000000-0005-0000-0000-000096440000}"/>
    <cellStyle name="Followed Hyperlink 21" xfId="309" hidden="1" xr:uid="{00000000-0005-0000-0000-000097440000}"/>
    <cellStyle name="Followed Hyperlink 21" xfId="792" hidden="1" xr:uid="{00000000-0005-0000-0000-000098440000}"/>
    <cellStyle name="Followed Hyperlink 21" xfId="231" hidden="1" xr:uid="{00000000-0005-0000-0000-000099440000}"/>
    <cellStyle name="Followed Hyperlink 21" xfId="406" hidden="1" xr:uid="{00000000-0005-0000-0000-00009B440000}"/>
    <cellStyle name="Followed Hyperlink 21" xfId="456" hidden="1" xr:uid="{00000000-0005-0000-0000-00009C440000}"/>
    <cellStyle name="Followed Hyperlink 21" xfId="155" hidden="1" xr:uid="{00000000-0005-0000-0000-00009E440000}"/>
    <cellStyle name="Followed Hyperlink 21" xfId="71" hidden="1" xr:uid="{00000000-0005-0000-0000-00009F440000}"/>
    <cellStyle name="Followed Hyperlink 21" xfId="105" hidden="1" xr:uid="{00000000-0005-0000-0000-00009D440000}"/>
    <cellStyle name="Followed Hyperlink 21" xfId="1361" hidden="1" xr:uid="{00000000-0005-0000-0000-00008D440000}"/>
    <cellStyle name="Followed Hyperlink 21" xfId="2645" hidden="1" xr:uid="{00000000-0005-0000-0000-00007D440000}"/>
    <cellStyle name="Followed Hyperlink 21" xfId="1953" hidden="1" xr:uid="{00000000-0005-0000-0000-00006D440000}"/>
    <cellStyle name="Followed Hyperlink 21" xfId="5561" hidden="1" xr:uid="{00000000-0005-0000-0000-00005D440000}"/>
    <cellStyle name="Followed Hyperlink 21" xfId="4753" hidden="1" xr:uid="{00000000-0005-0000-0000-00004D440000}"/>
    <cellStyle name="Followed Hyperlink 21" xfId="4165" hidden="1" xr:uid="{00000000-0005-0000-0000-00003D440000}"/>
    <cellStyle name="Followed Hyperlink 21" xfId="3471" hidden="1" xr:uid="{00000000-0005-0000-0000-00002D440000}"/>
    <cellStyle name="Followed Hyperlink 21" xfId="11016" hidden="1" xr:uid="{00000000-0005-0000-0000-00001D440000}"/>
    <cellStyle name="Followed Hyperlink 21" xfId="9543" hidden="1" xr:uid="{00000000-0005-0000-0000-0000FD430000}"/>
    <cellStyle name="Followed Hyperlink 21" xfId="8955" hidden="1" xr:uid="{00000000-0005-0000-0000-0000ED430000}"/>
    <cellStyle name="Followed Hyperlink 21" xfId="7660" hidden="1" xr:uid="{00000000-0005-0000-0000-0000CD430000}"/>
    <cellStyle name="Followed Hyperlink 21" xfId="10298" hidden="1" xr:uid="{00000000-0005-0000-0000-00000D440000}"/>
    <cellStyle name="Followed Hyperlink 21" xfId="8374" hidden="1" xr:uid="{00000000-0005-0000-0000-0000DF430000}"/>
    <cellStyle name="Followed Hyperlink 21" xfId="8424" hidden="1" xr:uid="{00000000-0005-0000-0000-0000E0430000}"/>
    <cellStyle name="Followed Hyperlink 21" xfId="8489" hidden="1" xr:uid="{00000000-0005-0000-0000-0000E1430000}"/>
    <cellStyle name="Followed Hyperlink 21" xfId="8539" hidden="1" xr:uid="{00000000-0005-0000-0000-0000E2430000}"/>
    <cellStyle name="Followed Hyperlink 21" xfId="7945" hidden="1" xr:uid="{00000000-0005-0000-0000-0000E3430000}"/>
    <cellStyle name="Followed Hyperlink 21" xfId="8592" hidden="1" xr:uid="{00000000-0005-0000-0000-0000E4430000}"/>
    <cellStyle name="Followed Hyperlink 21" xfId="8665" hidden="1" xr:uid="{00000000-0005-0000-0000-0000E5430000}"/>
    <cellStyle name="Followed Hyperlink 21" xfId="8715" hidden="1" xr:uid="{00000000-0005-0000-0000-0000E6430000}"/>
    <cellStyle name="Followed Hyperlink 21" xfId="7798" hidden="1" xr:uid="{00000000-0005-0000-0000-0000E7430000}"/>
    <cellStyle name="Followed Hyperlink 21" xfId="8760" hidden="1" xr:uid="{00000000-0005-0000-0000-0000E8430000}"/>
    <cellStyle name="Followed Hyperlink 21" xfId="8829" hidden="1" xr:uid="{00000000-0005-0000-0000-0000E9430000}"/>
    <cellStyle name="Followed Hyperlink 21" xfId="8879" hidden="1" xr:uid="{00000000-0005-0000-0000-0000EA430000}"/>
    <cellStyle name="Followed Hyperlink 21" xfId="8475" hidden="1" xr:uid="{00000000-0005-0000-0000-0000EB430000}"/>
    <cellStyle name="Followed Hyperlink 21" xfId="9005" hidden="1" xr:uid="{00000000-0005-0000-0000-0000EE430000}"/>
    <cellStyle name="Followed Hyperlink 21" xfId="8650" hidden="1" xr:uid="{00000000-0005-0000-0000-0000EF430000}"/>
    <cellStyle name="Followed Hyperlink 21" xfId="9047" hidden="1" xr:uid="{00000000-0005-0000-0000-0000F0430000}"/>
    <cellStyle name="Followed Hyperlink 21" xfId="9081" hidden="1" xr:uid="{00000000-0005-0000-0000-0000F1430000}"/>
    <cellStyle name="Followed Hyperlink 21" xfId="9131" hidden="1" xr:uid="{00000000-0005-0000-0000-0000F2430000}"/>
    <cellStyle name="Followed Hyperlink 21" xfId="8814" hidden="1" xr:uid="{00000000-0005-0000-0000-0000F3430000}"/>
    <cellStyle name="Followed Hyperlink 21" xfId="9173" hidden="1" xr:uid="{00000000-0005-0000-0000-0000F4430000}"/>
    <cellStyle name="Followed Hyperlink 21" xfId="9207" hidden="1" xr:uid="{00000000-0005-0000-0000-0000F5430000}"/>
    <cellStyle name="Followed Hyperlink 21" xfId="9257" hidden="1" xr:uid="{00000000-0005-0000-0000-0000F6430000}"/>
    <cellStyle name="Followed Hyperlink 21" xfId="9333" hidden="1" xr:uid="{00000000-0005-0000-0000-0000F7430000}"/>
    <cellStyle name="Followed Hyperlink 21" xfId="9383" hidden="1" xr:uid="{00000000-0005-0000-0000-0000F8430000}"/>
    <cellStyle name="Followed Hyperlink 21" xfId="9417" hidden="1" xr:uid="{00000000-0005-0000-0000-0000F9430000}"/>
    <cellStyle name="Followed Hyperlink 21" xfId="9467" hidden="1" xr:uid="{00000000-0005-0000-0000-0000FA430000}"/>
    <cellStyle name="Followed Hyperlink 21" xfId="9316" hidden="1" xr:uid="{00000000-0005-0000-0000-0000FB430000}"/>
    <cellStyle name="Followed Hyperlink 21" xfId="9509" hidden="1" xr:uid="{00000000-0005-0000-0000-0000FC430000}"/>
    <cellStyle name="Followed Hyperlink 21" xfId="2513" hidden="1" xr:uid="{00000000-0005-0000-0000-0000FF430000}"/>
    <cellStyle name="Followed Hyperlink 21" xfId="9626" hidden="1" xr:uid="{00000000-0005-0000-0000-000000440000}"/>
    <cellStyle name="Followed Hyperlink 21" xfId="9660" hidden="1" xr:uid="{00000000-0005-0000-0000-000001440000}"/>
    <cellStyle name="Followed Hyperlink 21" xfId="9710" hidden="1" xr:uid="{00000000-0005-0000-0000-000002440000}"/>
    <cellStyle name="Followed Hyperlink 21" xfId="9835" hidden="1" xr:uid="{00000000-0005-0000-0000-000003440000}"/>
    <cellStyle name="Followed Hyperlink 21" xfId="9885" hidden="1" xr:uid="{00000000-0005-0000-0000-000004440000}"/>
    <cellStyle name="Followed Hyperlink 21" xfId="9961" hidden="1" xr:uid="{00000000-0005-0000-0000-000005440000}"/>
    <cellStyle name="Followed Hyperlink 21" xfId="10011" hidden="1" xr:uid="{00000000-0005-0000-0000-000006440000}"/>
    <cellStyle name="Followed Hyperlink 21" xfId="9818" hidden="1" xr:uid="{00000000-0005-0000-0000-000007440000}"/>
    <cellStyle name="Followed Hyperlink 21" xfId="10053" hidden="1" xr:uid="{00000000-0005-0000-0000-000008440000}"/>
    <cellStyle name="Followed Hyperlink 21" xfId="10130" hidden="1" xr:uid="{00000000-0005-0000-0000-000009440000}"/>
    <cellStyle name="Followed Hyperlink 21" xfId="10180" hidden="1" xr:uid="{00000000-0005-0000-0000-00000A440000}"/>
    <cellStyle name="Followed Hyperlink 21" xfId="9738" hidden="1" xr:uid="{00000000-0005-0000-0000-00000B440000}"/>
    <cellStyle name="Followed Hyperlink 21" xfId="10221" hidden="1" xr:uid="{00000000-0005-0000-0000-00000C440000}"/>
    <cellStyle name="Followed Hyperlink 21" xfId="10348" hidden="1" xr:uid="{00000000-0005-0000-0000-00000E440000}"/>
    <cellStyle name="Followed Hyperlink 21" xfId="10389" hidden="1" xr:uid="{00000000-0005-0000-0000-000010440000}"/>
    <cellStyle name="Followed Hyperlink 21" xfId="10436" hidden="1" xr:uid="{00000000-0005-0000-0000-000011440000}"/>
    <cellStyle name="Followed Hyperlink 21" xfId="10486" hidden="1" xr:uid="{00000000-0005-0000-0000-000012440000}"/>
    <cellStyle name="Followed Hyperlink 21" xfId="10082" hidden="1" xr:uid="{00000000-0005-0000-0000-000013440000}"/>
    <cellStyle name="Followed Hyperlink 21" xfId="10543" hidden="1" xr:uid="{00000000-0005-0000-0000-000014440000}"/>
    <cellStyle name="Followed Hyperlink 21" xfId="10578" hidden="1" xr:uid="{00000000-0005-0000-0000-000015440000}"/>
    <cellStyle name="Followed Hyperlink 21" xfId="10628" hidden="1" xr:uid="{00000000-0005-0000-0000-000016440000}"/>
    <cellStyle name="Followed Hyperlink 21" xfId="10675" hidden="1" xr:uid="{00000000-0005-0000-0000-000017440000}"/>
    <cellStyle name="Followed Hyperlink 21" xfId="10725" hidden="1" xr:uid="{00000000-0005-0000-0000-000018440000}"/>
    <cellStyle name="Followed Hyperlink 21" xfId="10790" hidden="1" xr:uid="{00000000-0005-0000-0000-000019440000}"/>
    <cellStyle name="Followed Hyperlink 21" xfId="10840" hidden="1" xr:uid="{00000000-0005-0000-0000-00001A440000}"/>
    <cellStyle name="Followed Hyperlink 21" xfId="10246" hidden="1" xr:uid="{00000000-0005-0000-0000-00001B440000}"/>
    <cellStyle name="Followed Hyperlink 21" xfId="10966" hidden="1" xr:uid="{00000000-0005-0000-0000-00001C440000}"/>
    <cellStyle name="Followed Hyperlink 21" xfId="10099" hidden="1" xr:uid="{00000000-0005-0000-0000-00001E440000}"/>
    <cellStyle name="Followed Hyperlink 21" xfId="10893" hidden="1" xr:uid="{00000000-0005-0000-0000-00001F440000}"/>
    <cellStyle name="Followed Hyperlink 21" xfId="2803" hidden="1" xr:uid="{00000000-0005-0000-0000-000022440000}"/>
    <cellStyle name="Followed Hyperlink 21" xfId="3038" hidden="1" xr:uid="{00000000-0005-0000-0000-000023440000}"/>
    <cellStyle name="Followed Hyperlink 21" xfId="2996" hidden="1" xr:uid="{00000000-0005-0000-0000-000021440000}"/>
    <cellStyle name="Followed Hyperlink 21" xfId="6855" hidden="1" xr:uid="{00000000-0005-0000-0000-0000BC430000}"/>
    <cellStyle name="Followed Hyperlink 21" xfId="6939" hidden="1" xr:uid="{00000000-0005-0000-0000-0000BE430000}"/>
    <cellStyle name="Followed Hyperlink 21" xfId="7015" hidden="1" xr:uid="{00000000-0005-0000-0000-0000BF430000}"/>
    <cellStyle name="Followed Hyperlink 21" xfId="7065" hidden="1" xr:uid="{00000000-0005-0000-0000-0000C0430000}"/>
    <cellStyle name="Followed Hyperlink 21" xfId="7099" hidden="1" xr:uid="{00000000-0005-0000-0000-0000C1430000}"/>
    <cellStyle name="Followed Hyperlink 21" xfId="7149" hidden="1" xr:uid="{00000000-0005-0000-0000-0000C2430000}"/>
    <cellStyle name="Followed Hyperlink 21" xfId="6998" hidden="1" xr:uid="{00000000-0005-0000-0000-0000C3430000}"/>
    <cellStyle name="Followed Hyperlink 21" xfId="7191" hidden="1" xr:uid="{00000000-0005-0000-0000-0000C4430000}"/>
    <cellStyle name="Followed Hyperlink 21" xfId="7225" hidden="1" xr:uid="{00000000-0005-0000-0000-0000C5430000}"/>
    <cellStyle name="Followed Hyperlink 21" xfId="7275" hidden="1" xr:uid="{00000000-0005-0000-0000-0000C6430000}"/>
    <cellStyle name="Followed Hyperlink 21" xfId="4935" hidden="1" xr:uid="{00000000-0005-0000-0000-0000C7430000}"/>
    <cellStyle name="Followed Hyperlink 21" xfId="7325" hidden="1" xr:uid="{00000000-0005-0000-0000-0000C8430000}"/>
    <cellStyle name="Followed Hyperlink 21" xfId="7409" hidden="1" xr:uid="{00000000-0005-0000-0000-0000CA430000}"/>
    <cellStyle name="Followed Hyperlink 21" xfId="7534" hidden="1" xr:uid="{00000000-0005-0000-0000-0000CB430000}"/>
    <cellStyle name="Followed Hyperlink 21" xfId="7584" hidden="1" xr:uid="{00000000-0005-0000-0000-0000CC430000}"/>
    <cellStyle name="Followed Hyperlink 21" xfId="7710" hidden="1" xr:uid="{00000000-0005-0000-0000-0000CE430000}"/>
    <cellStyle name="Followed Hyperlink 21" xfId="7517" hidden="1" xr:uid="{00000000-0005-0000-0000-0000CF430000}"/>
    <cellStyle name="Followed Hyperlink 21" xfId="7752" hidden="1" xr:uid="{00000000-0005-0000-0000-0000D0430000}"/>
    <cellStyle name="Followed Hyperlink 21" xfId="7829" hidden="1" xr:uid="{00000000-0005-0000-0000-0000D1430000}"/>
    <cellStyle name="Followed Hyperlink 21" xfId="7879" hidden="1" xr:uid="{00000000-0005-0000-0000-0000D2430000}"/>
    <cellStyle name="Followed Hyperlink 21" xfId="7437" hidden="1" xr:uid="{00000000-0005-0000-0000-0000D3430000}"/>
    <cellStyle name="Followed Hyperlink 21" xfId="7920" hidden="1" xr:uid="{00000000-0005-0000-0000-0000D4430000}"/>
    <cellStyle name="Followed Hyperlink 21" xfId="7997" hidden="1" xr:uid="{00000000-0005-0000-0000-0000D5430000}"/>
    <cellStyle name="Followed Hyperlink 21" xfId="8047" hidden="1" xr:uid="{00000000-0005-0000-0000-0000D6430000}"/>
    <cellStyle name="Followed Hyperlink 21" xfId="7645" hidden="1" xr:uid="{00000000-0005-0000-0000-0000D7430000}"/>
    <cellStyle name="Followed Hyperlink 21" xfId="8088" hidden="1" xr:uid="{00000000-0005-0000-0000-0000D8430000}"/>
    <cellStyle name="Followed Hyperlink 21" xfId="8135" hidden="1" xr:uid="{00000000-0005-0000-0000-0000D9430000}"/>
    <cellStyle name="Followed Hyperlink 21" xfId="7781" hidden="1" xr:uid="{00000000-0005-0000-0000-0000DB430000}"/>
    <cellStyle name="Followed Hyperlink 21" xfId="8242" hidden="1" xr:uid="{00000000-0005-0000-0000-0000DC430000}"/>
    <cellStyle name="Followed Hyperlink 21" xfId="8327" hidden="1" xr:uid="{00000000-0005-0000-0000-0000DE430000}"/>
    <cellStyle name="Followed Hyperlink 21" xfId="5627" hidden="1" xr:uid="{00000000-0005-0000-0000-0000AB430000}"/>
    <cellStyle name="Followed Hyperlink 21" xfId="6274" hidden="1" xr:uid="{00000000-0005-0000-0000-0000AC430000}"/>
    <cellStyle name="Followed Hyperlink 21" xfId="6397" hidden="1" xr:uid="{00000000-0005-0000-0000-0000AE430000}"/>
    <cellStyle name="Followed Hyperlink 21" xfId="5480" hidden="1" xr:uid="{00000000-0005-0000-0000-0000AF430000}"/>
    <cellStyle name="Followed Hyperlink 21" xfId="6442" hidden="1" xr:uid="{00000000-0005-0000-0000-0000B0430000}"/>
    <cellStyle name="Followed Hyperlink 21" xfId="6511" hidden="1" xr:uid="{00000000-0005-0000-0000-0000B1430000}"/>
    <cellStyle name="Followed Hyperlink 21" xfId="6561" hidden="1" xr:uid="{00000000-0005-0000-0000-0000B2430000}"/>
    <cellStyle name="Followed Hyperlink 21" xfId="6157" hidden="1" xr:uid="{00000000-0005-0000-0000-0000B3430000}"/>
    <cellStyle name="Followed Hyperlink 21" xfId="6603" hidden="1" xr:uid="{00000000-0005-0000-0000-0000B4430000}"/>
    <cellStyle name="Followed Hyperlink 21" xfId="6637" hidden="1" xr:uid="{00000000-0005-0000-0000-0000B5430000}"/>
    <cellStyle name="Followed Hyperlink 21" xfId="6687" hidden="1" xr:uid="{00000000-0005-0000-0000-0000B6430000}"/>
    <cellStyle name="Followed Hyperlink 21" xfId="6332" hidden="1" xr:uid="{00000000-0005-0000-0000-0000B7430000}"/>
    <cellStyle name="Followed Hyperlink 21" xfId="6763" hidden="1" xr:uid="{00000000-0005-0000-0000-0000B9430000}"/>
    <cellStyle name="Followed Hyperlink 21" xfId="6813" hidden="1" xr:uid="{00000000-0005-0000-0000-0000BA430000}"/>
    <cellStyle name="Followed Hyperlink 21" xfId="6496" hidden="1" xr:uid="{00000000-0005-0000-0000-0000BB430000}"/>
    <cellStyle name="Followed Hyperlink 21" xfId="5463" hidden="1" xr:uid="{00000000-0005-0000-0000-0000A3430000}"/>
    <cellStyle name="Followed Hyperlink 21" xfId="5924" hidden="1" xr:uid="{00000000-0005-0000-0000-0000A4430000}"/>
    <cellStyle name="Followed Hyperlink 21" xfId="5959" hidden="1" xr:uid="{00000000-0005-0000-0000-0000A5430000}"/>
    <cellStyle name="Followed Hyperlink 21" xfId="6009" hidden="1" xr:uid="{00000000-0005-0000-0000-0000A6430000}"/>
    <cellStyle name="Followed Hyperlink 21" xfId="6056" hidden="1" xr:uid="{00000000-0005-0000-0000-0000A7430000}"/>
    <cellStyle name="Followed Hyperlink 21" xfId="6106" hidden="1" xr:uid="{00000000-0005-0000-0000-0000A8430000}"/>
    <cellStyle name="Followed Hyperlink 21" xfId="6171" hidden="1" xr:uid="{00000000-0005-0000-0000-0000A9430000}"/>
    <cellStyle name="Followed Hyperlink 21" xfId="6221" hidden="1" xr:uid="{00000000-0005-0000-0000-0000AA430000}"/>
    <cellStyle name="Followed Hyperlink 21" xfId="5327" hidden="1" xr:uid="{00000000-0005-0000-0000-00009F430000}"/>
    <cellStyle name="Followed Hyperlink 21" xfId="5770" hidden="1" xr:uid="{00000000-0005-0000-0000-0000A0430000}"/>
    <cellStyle name="Followed Hyperlink 21" xfId="5817" hidden="1" xr:uid="{00000000-0005-0000-0000-0000A1430000}"/>
    <cellStyle name="Followed Hyperlink 21" xfId="5867" hidden="1" xr:uid="{00000000-0005-0000-0000-0000A2430000}"/>
    <cellStyle name="Followed Hyperlink 21" xfId="5729" hidden="1" xr:uid="{00000000-0005-0000-0000-00009E430000}"/>
    <cellStyle name="Followed Hyperlink 21" xfId="18908" hidden="1" xr:uid="{00000000-0005-0000-0000-00009B430000}"/>
    <cellStyle name="Followed Hyperlink 21" xfId="16178" hidden="1" xr:uid="{00000000-0005-0000-0000-00009C430000}"/>
    <cellStyle name="Followed Hyperlink 21" xfId="6729" hidden="1" xr:uid="{00000000-0005-0000-0000-0000B8430000}"/>
    <cellStyle name="Followed Hyperlink 21" xfId="8185" hidden="1" xr:uid="{00000000-0005-0000-0000-0000DA430000}"/>
    <cellStyle name="Followed Hyperlink 21" xfId="7359" hidden="1" xr:uid="{00000000-0005-0000-0000-0000C9430000}"/>
    <cellStyle name="Followed Hyperlink 21" xfId="2946" hidden="1" xr:uid="{00000000-0005-0000-0000-000020440000}"/>
    <cellStyle name="Followed Hyperlink 21" xfId="9946" hidden="1" xr:uid="{00000000-0005-0000-0000-00000F440000}"/>
    <cellStyle name="Followed Hyperlink 21" xfId="9593" hidden="1" xr:uid="{00000000-0005-0000-0000-0000FE430000}"/>
    <cellStyle name="Followed Hyperlink 21" xfId="8921" hidden="1" xr:uid="{00000000-0005-0000-0000-0000EC430000}"/>
    <cellStyle name="Followed Hyperlink 21" xfId="8277" hidden="1" xr:uid="{00000000-0005-0000-0000-0000DD430000}"/>
    <cellStyle name="Followed Hyperlink 21" xfId="281" hidden="1" xr:uid="{00000000-0005-0000-0000-00009A440000}"/>
    <cellStyle name="Followed Hyperlink 21" xfId="1149" hidden="1" xr:uid="{00000000-0005-0000-0000-000089440000}"/>
    <cellStyle name="Followed Hyperlink 21" xfId="2381" hidden="1" xr:uid="{00000000-0005-0000-0000-000078440000}"/>
    <cellStyle name="Followed Hyperlink 21" xfId="1347" hidden="1" xr:uid="{00000000-0005-0000-0000-000067440000}"/>
    <cellStyle name="Followed Hyperlink 21" xfId="5216" hidden="1" xr:uid="{00000000-0005-0000-0000-000056440000}"/>
    <cellStyle name="Followed Hyperlink 21" xfId="4417" hidden="1" xr:uid="{00000000-0005-0000-0000-000045440000}"/>
    <cellStyle name="Followed Hyperlink 21" xfId="3775" hidden="1" xr:uid="{00000000-0005-0000-0000-000034440000}"/>
    <cellStyle name="Followed Hyperlink 21" xfId="36243" hidden="1" xr:uid="{00000000-0005-0000-0000-0000A6410000}"/>
    <cellStyle name="Followed Hyperlink 21" xfId="21497" hidden="1" xr:uid="{00000000-0005-0000-0000-000093430000}"/>
    <cellStyle name="Followed Hyperlink 21" xfId="21980" hidden="1" xr:uid="{00000000-0005-0000-0000-000094430000}"/>
    <cellStyle name="Followed Hyperlink 21" xfId="22107" hidden="1" xr:uid="{00000000-0005-0000-0000-000096430000}"/>
    <cellStyle name="Followed Hyperlink 21" xfId="21705" hidden="1" xr:uid="{00000000-0005-0000-0000-000097430000}"/>
    <cellStyle name="Followed Hyperlink 21" xfId="22148" hidden="1" xr:uid="{00000000-0005-0000-0000-000098430000}"/>
    <cellStyle name="Followed Hyperlink 21" xfId="22195" hidden="1" xr:uid="{00000000-0005-0000-0000-000099430000}"/>
    <cellStyle name="Followed Hyperlink 21" xfId="21644" hidden="1" xr:uid="{00000000-0005-0000-0000-00009A430000}"/>
    <cellStyle name="Followed Hyperlink 21" xfId="20877" hidden="1" xr:uid="{00000000-0005-0000-0000-00007D430000}"/>
    <cellStyle name="Followed Hyperlink 21" xfId="19624" hidden="1" xr:uid="{00000000-0005-0000-0000-00005D430000}"/>
    <cellStyle name="Followed Hyperlink 21" xfId="17874" hidden="1" xr:uid="{00000000-0005-0000-0000-00003D430000}"/>
    <cellStyle name="Followed Hyperlink 21" xfId="16933" hidden="1" xr:uid="{00000000-0005-0000-0000-00001D430000}"/>
    <cellStyle name="Followed Hyperlink 21" xfId="15544" hidden="1" xr:uid="{00000000-0005-0000-0000-0000FD420000}"/>
    <cellStyle name="Followed Hyperlink 21" xfId="14157" hidden="1" xr:uid="{00000000-0005-0000-0000-0000DD420000}"/>
    <cellStyle name="Followed Hyperlink 21" xfId="12825" hidden="1" xr:uid="{00000000-0005-0000-0000-0000BD420000}"/>
    <cellStyle name="Followed Hyperlink 21" xfId="11382" hidden="1" xr:uid="{00000000-0005-0000-0000-00009D420000}"/>
    <cellStyle name="Followed Hyperlink 21" xfId="45082" hidden="1" xr:uid="{00000000-0005-0000-0000-00007D420000}"/>
    <cellStyle name="Followed Hyperlink 21" xfId="44130" hidden="1" xr:uid="{00000000-0005-0000-0000-00005D420000}"/>
    <cellStyle name="Followed Hyperlink 21" xfId="41360" hidden="1" xr:uid="{00000000-0005-0000-0000-00001D420000}"/>
    <cellStyle name="Followed Hyperlink 21" xfId="39880" hidden="1" xr:uid="{00000000-0005-0000-0000-0000FD410000}"/>
    <cellStyle name="Followed Hyperlink 21" xfId="38594" hidden="1" xr:uid="{00000000-0005-0000-0000-0000DD410000}"/>
    <cellStyle name="Followed Hyperlink 21" xfId="37201" hidden="1" xr:uid="{00000000-0005-0000-0000-0000BD410000}"/>
    <cellStyle name="Followed Hyperlink 21" xfId="35830" hidden="1" xr:uid="{00000000-0005-0000-0000-00009D410000}"/>
    <cellStyle name="Followed Hyperlink 21" xfId="33873" hidden="1" xr:uid="{00000000-0005-0000-0000-00007D410000}"/>
    <cellStyle name="Followed Hyperlink 21" xfId="47154" hidden="1" xr:uid="{00000000-0005-0000-0000-000062400000}"/>
    <cellStyle name="Followed Hyperlink 21" xfId="46566" hidden="1" xr:uid="{00000000-0005-0000-0000-000063400000}"/>
    <cellStyle name="Followed Hyperlink 21" xfId="45887" hidden="1" xr:uid="{00000000-0005-0000-0000-000064400000}"/>
    <cellStyle name="Followed Hyperlink 21" xfId="22245" hidden="1" xr:uid="{00000000-0005-0000-0000-000065400000}"/>
    <cellStyle name="Followed Hyperlink 21" xfId="21841" hidden="1" xr:uid="{00000000-0005-0000-0000-000066400000}"/>
    <cellStyle name="Followed Hyperlink 21" xfId="22302" hidden="1" xr:uid="{00000000-0005-0000-0000-000067400000}"/>
    <cellStyle name="Followed Hyperlink 21" xfId="22337" hidden="1" xr:uid="{00000000-0005-0000-0000-000068400000}"/>
    <cellStyle name="Followed Hyperlink 21" xfId="22387" hidden="1" xr:uid="{00000000-0005-0000-0000-000069400000}"/>
    <cellStyle name="Followed Hyperlink 21" xfId="22434" hidden="1" xr:uid="{00000000-0005-0000-0000-00006A400000}"/>
    <cellStyle name="Followed Hyperlink 21" xfId="22549" hidden="1" xr:uid="{00000000-0005-0000-0000-00006C400000}"/>
    <cellStyle name="Followed Hyperlink 21" xfId="22599" hidden="1" xr:uid="{00000000-0005-0000-0000-00006D400000}"/>
    <cellStyle name="Followed Hyperlink 21" xfId="22005" hidden="1" xr:uid="{00000000-0005-0000-0000-00006E400000}"/>
    <cellStyle name="Followed Hyperlink 21" xfId="22652" hidden="1" xr:uid="{00000000-0005-0000-0000-00006F400000}"/>
    <cellStyle name="Followed Hyperlink 21" xfId="22725" hidden="1" xr:uid="{00000000-0005-0000-0000-000070400000}"/>
    <cellStyle name="Followed Hyperlink 21" xfId="22775" hidden="1" xr:uid="{00000000-0005-0000-0000-000071400000}"/>
    <cellStyle name="Followed Hyperlink 21" xfId="21858" hidden="1" xr:uid="{00000000-0005-0000-0000-000072400000}"/>
    <cellStyle name="Followed Hyperlink 21" xfId="22820" hidden="1" xr:uid="{00000000-0005-0000-0000-000073400000}"/>
    <cellStyle name="Followed Hyperlink 21" xfId="22889" hidden="1" xr:uid="{00000000-0005-0000-0000-000074400000}"/>
    <cellStyle name="Followed Hyperlink 21" xfId="22939" hidden="1" xr:uid="{00000000-0005-0000-0000-000075400000}"/>
    <cellStyle name="Followed Hyperlink 21" xfId="22535" hidden="1" xr:uid="{00000000-0005-0000-0000-000076400000}"/>
    <cellStyle name="Followed Hyperlink 21" xfId="23015" hidden="1" xr:uid="{00000000-0005-0000-0000-000077400000}"/>
    <cellStyle name="Followed Hyperlink 21" xfId="23065" hidden="1" xr:uid="{00000000-0005-0000-0000-000078400000}"/>
    <cellStyle name="Followed Hyperlink 21" xfId="22710" hidden="1" xr:uid="{00000000-0005-0000-0000-000079400000}"/>
    <cellStyle name="Followed Hyperlink 21" xfId="23107" hidden="1" xr:uid="{00000000-0005-0000-0000-00007A400000}"/>
    <cellStyle name="Followed Hyperlink 21" xfId="23141" hidden="1" xr:uid="{00000000-0005-0000-0000-00007B400000}"/>
    <cellStyle name="Followed Hyperlink 21" xfId="22874" hidden="1" xr:uid="{00000000-0005-0000-0000-00007D400000}"/>
    <cellStyle name="Followed Hyperlink 21" xfId="23233" hidden="1" xr:uid="{00000000-0005-0000-0000-00007E400000}"/>
    <cellStyle name="Followed Hyperlink 21" xfId="23267" hidden="1" xr:uid="{00000000-0005-0000-0000-00007F400000}"/>
    <cellStyle name="Followed Hyperlink 21" xfId="23317" hidden="1" xr:uid="{00000000-0005-0000-0000-000080400000}"/>
    <cellStyle name="Followed Hyperlink 21" xfId="23393" hidden="1" xr:uid="{00000000-0005-0000-0000-000081400000}"/>
    <cellStyle name="Followed Hyperlink 21" xfId="23443" hidden="1" xr:uid="{00000000-0005-0000-0000-000082400000}"/>
    <cellStyle name="Followed Hyperlink 21" xfId="23477" hidden="1" xr:uid="{00000000-0005-0000-0000-000083400000}"/>
    <cellStyle name="Followed Hyperlink 21" xfId="23527" hidden="1" xr:uid="{00000000-0005-0000-0000-000084400000}"/>
    <cellStyle name="Followed Hyperlink 21" xfId="23376" hidden="1" xr:uid="{00000000-0005-0000-0000-000085400000}"/>
    <cellStyle name="Followed Hyperlink 21" xfId="23569" hidden="1" xr:uid="{00000000-0005-0000-0000-000086400000}"/>
    <cellStyle name="Followed Hyperlink 21" xfId="23603" hidden="1" xr:uid="{00000000-0005-0000-0000-000087400000}"/>
    <cellStyle name="Followed Hyperlink 21" xfId="23653" hidden="1" xr:uid="{00000000-0005-0000-0000-000088400000}"/>
    <cellStyle name="Followed Hyperlink 21" xfId="23727" hidden="1" xr:uid="{00000000-0005-0000-0000-000089400000}"/>
    <cellStyle name="Followed Hyperlink 21" xfId="23777" hidden="1" xr:uid="{00000000-0005-0000-0000-00008A400000}"/>
    <cellStyle name="Followed Hyperlink 21" xfId="23861" hidden="1" xr:uid="{00000000-0005-0000-0000-00008C400000}"/>
    <cellStyle name="Followed Hyperlink 21" xfId="23986" hidden="1" xr:uid="{00000000-0005-0000-0000-00008D400000}"/>
    <cellStyle name="Followed Hyperlink 21" xfId="24036" hidden="1" xr:uid="{00000000-0005-0000-0000-00008E400000}"/>
    <cellStyle name="Followed Hyperlink 21" xfId="24112" hidden="1" xr:uid="{00000000-0005-0000-0000-00008F400000}"/>
    <cellStyle name="Followed Hyperlink 21" xfId="24162" hidden="1" xr:uid="{00000000-0005-0000-0000-000090400000}"/>
    <cellStyle name="Followed Hyperlink 21" xfId="23969" hidden="1" xr:uid="{00000000-0005-0000-0000-000091400000}"/>
    <cellStyle name="Followed Hyperlink 21" xfId="24204" hidden="1" xr:uid="{00000000-0005-0000-0000-000092400000}"/>
    <cellStyle name="Followed Hyperlink 21" xfId="24281" hidden="1" xr:uid="{00000000-0005-0000-0000-000093400000}"/>
    <cellStyle name="Followed Hyperlink 21" xfId="24331" hidden="1" xr:uid="{00000000-0005-0000-0000-000094400000}"/>
    <cellStyle name="Followed Hyperlink 21" xfId="23889" hidden="1" xr:uid="{00000000-0005-0000-0000-000095400000}"/>
    <cellStyle name="Followed Hyperlink 21" xfId="24449" hidden="1" xr:uid="{00000000-0005-0000-0000-000096400000}"/>
    <cellStyle name="Followed Hyperlink 21" xfId="24499" hidden="1" xr:uid="{00000000-0005-0000-0000-000097400000}"/>
    <cellStyle name="Followed Hyperlink 21" xfId="24097" hidden="1" xr:uid="{00000000-0005-0000-0000-000098400000}"/>
    <cellStyle name="Followed Hyperlink 21" xfId="24540" hidden="1" xr:uid="{00000000-0005-0000-0000-000099400000}"/>
    <cellStyle name="Followed Hyperlink 21" xfId="24587" hidden="1" xr:uid="{00000000-0005-0000-0000-00009A400000}"/>
    <cellStyle name="Followed Hyperlink 21" xfId="24637" hidden="1" xr:uid="{00000000-0005-0000-0000-00009B400000}"/>
    <cellStyle name="Followed Hyperlink 21" xfId="24233" hidden="1" xr:uid="{00000000-0005-0000-0000-00009C400000}"/>
    <cellStyle name="Followed Hyperlink 21" xfId="24779" hidden="1" xr:uid="{00000000-0005-0000-0000-00009F400000}"/>
    <cellStyle name="Followed Hyperlink 21" xfId="24826" hidden="1" xr:uid="{00000000-0005-0000-0000-0000A0400000}"/>
    <cellStyle name="Followed Hyperlink 21" xfId="24876" hidden="1" xr:uid="{00000000-0005-0000-0000-0000A1400000}"/>
    <cellStyle name="Followed Hyperlink 21" xfId="24941" hidden="1" xr:uid="{00000000-0005-0000-0000-0000A2400000}"/>
    <cellStyle name="Followed Hyperlink 21" xfId="24991" hidden="1" xr:uid="{00000000-0005-0000-0000-0000A3400000}"/>
    <cellStyle name="Followed Hyperlink 21" xfId="24397" hidden="1" xr:uid="{00000000-0005-0000-0000-0000A4400000}"/>
    <cellStyle name="Followed Hyperlink 21" xfId="25044" hidden="1" xr:uid="{00000000-0005-0000-0000-0000A5400000}"/>
    <cellStyle name="Followed Hyperlink 21" xfId="25117" hidden="1" xr:uid="{00000000-0005-0000-0000-0000A6400000}"/>
    <cellStyle name="Followed Hyperlink 21" xfId="25167" hidden="1" xr:uid="{00000000-0005-0000-0000-0000A7400000}"/>
    <cellStyle name="Followed Hyperlink 21" xfId="24250" hidden="1" xr:uid="{00000000-0005-0000-0000-0000A8400000}"/>
    <cellStyle name="Followed Hyperlink 21" xfId="25212" hidden="1" xr:uid="{00000000-0005-0000-0000-0000A9400000}"/>
    <cellStyle name="Followed Hyperlink 21" xfId="25281" hidden="1" xr:uid="{00000000-0005-0000-0000-0000AA400000}"/>
    <cellStyle name="Followed Hyperlink 21" xfId="25331" hidden="1" xr:uid="{00000000-0005-0000-0000-0000AB400000}"/>
    <cellStyle name="Followed Hyperlink 21" xfId="25373" hidden="1" xr:uid="{00000000-0005-0000-0000-0000AD400000}"/>
    <cellStyle name="Followed Hyperlink 21" xfId="25407" hidden="1" xr:uid="{00000000-0005-0000-0000-0000AE400000}"/>
    <cellStyle name="Followed Hyperlink 21" xfId="25457" hidden="1" xr:uid="{00000000-0005-0000-0000-0000AF400000}"/>
    <cellStyle name="Followed Hyperlink 21" xfId="25102" hidden="1" xr:uid="{00000000-0005-0000-0000-0000B0400000}"/>
    <cellStyle name="Followed Hyperlink 21" xfId="25499" hidden="1" xr:uid="{00000000-0005-0000-0000-0000B1400000}"/>
    <cellStyle name="Followed Hyperlink 21" xfId="25533" hidden="1" xr:uid="{00000000-0005-0000-0000-0000B2400000}"/>
    <cellStyle name="Followed Hyperlink 21" xfId="25583" hidden="1" xr:uid="{00000000-0005-0000-0000-0000B3400000}"/>
    <cellStyle name="Followed Hyperlink 21" xfId="25266" hidden="1" xr:uid="{00000000-0005-0000-0000-0000B4400000}"/>
    <cellStyle name="Followed Hyperlink 21" xfId="25659" hidden="1" xr:uid="{00000000-0005-0000-0000-0000B5400000}"/>
    <cellStyle name="Followed Hyperlink 21" xfId="25709" hidden="1" xr:uid="{00000000-0005-0000-0000-0000B6400000}"/>
    <cellStyle name="Followed Hyperlink 21" xfId="25785" hidden="1" xr:uid="{00000000-0005-0000-0000-0000B7400000}"/>
    <cellStyle name="Followed Hyperlink 21" xfId="25835" hidden="1" xr:uid="{00000000-0005-0000-0000-0000B8400000}"/>
    <cellStyle name="Followed Hyperlink 21" xfId="25869" hidden="1" xr:uid="{00000000-0005-0000-0000-0000B9400000}"/>
    <cellStyle name="Followed Hyperlink 21" xfId="25919" hidden="1" xr:uid="{00000000-0005-0000-0000-0000BA400000}"/>
    <cellStyle name="Followed Hyperlink 21" xfId="25768" hidden="1" xr:uid="{00000000-0005-0000-0000-0000BB400000}"/>
    <cellStyle name="Followed Hyperlink 21" xfId="25961" hidden="1" xr:uid="{00000000-0005-0000-0000-0000BC400000}"/>
    <cellStyle name="Followed Hyperlink 21" xfId="25995" hidden="1" xr:uid="{00000000-0005-0000-0000-0000BD400000}"/>
    <cellStyle name="Followed Hyperlink 21" xfId="26045" hidden="1" xr:uid="{00000000-0005-0000-0000-0000BE400000}"/>
    <cellStyle name="Followed Hyperlink 21" xfId="26095" hidden="1" xr:uid="{00000000-0005-0000-0000-0000C0400000}"/>
    <cellStyle name="Followed Hyperlink 21" xfId="26129" hidden="1" xr:uid="{00000000-0005-0000-0000-0000C1400000}"/>
    <cellStyle name="Followed Hyperlink 21" xfId="26179" hidden="1" xr:uid="{00000000-0005-0000-0000-0000C2400000}"/>
    <cellStyle name="Followed Hyperlink 21" xfId="26304" hidden="1" xr:uid="{00000000-0005-0000-0000-0000C3400000}"/>
    <cellStyle name="Followed Hyperlink 21" xfId="26354" hidden="1" xr:uid="{00000000-0005-0000-0000-0000C4400000}"/>
    <cellStyle name="Followed Hyperlink 21" xfId="26430" hidden="1" xr:uid="{00000000-0005-0000-0000-0000C5400000}"/>
    <cellStyle name="Followed Hyperlink 21" xfId="26480" hidden="1" xr:uid="{00000000-0005-0000-0000-0000C6400000}"/>
    <cellStyle name="Followed Hyperlink 21" xfId="26287" hidden="1" xr:uid="{00000000-0005-0000-0000-0000C7400000}"/>
    <cellStyle name="Followed Hyperlink 21" xfId="26522" hidden="1" xr:uid="{00000000-0005-0000-0000-0000C8400000}"/>
    <cellStyle name="Followed Hyperlink 21" xfId="26599" hidden="1" xr:uid="{00000000-0005-0000-0000-0000C9400000}"/>
    <cellStyle name="Followed Hyperlink 21" xfId="26649" hidden="1" xr:uid="{00000000-0005-0000-0000-0000CA400000}"/>
    <cellStyle name="Followed Hyperlink 21" xfId="26207" hidden="1" xr:uid="{00000000-0005-0000-0000-0000CB400000}"/>
    <cellStyle name="Followed Hyperlink 21" xfId="26767" hidden="1" xr:uid="{00000000-0005-0000-0000-0000CD400000}"/>
    <cellStyle name="Followed Hyperlink 21" xfId="26817" hidden="1" xr:uid="{00000000-0005-0000-0000-0000CE400000}"/>
    <cellStyle name="Followed Hyperlink 21" xfId="26415" hidden="1" xr:uid="{00000000-0005-0000-0000-0000CF400000}"/>
    <cellStyle name="Followed Hyperlink 21" xfId="26858" hidden="1" xr:uid="{00000000-0005-0000-0000-0000D0400000}"/>
    <cellStyle name="Followed Hyperlink 21" xfId="26905" hidden="1" xr:uid="{00000000-0005-0000-0000-0000D1400000}"/>
    <cellStyle name="Followed Hyperlink 21" xfId="26955" hidden="1" xr:uid="{00000000-0005-0000-0000-0000D2400000}"/>
    <cellStyle name="Followed Hyperlink 21" xfId="26551" hidden="1" xr:uid="{00000000-0005-0000-0000-0000D3400000}"/>
    <cellStyle name="Followed Hyperlink 21" xfId="27047" hidden="1" xr:uid="{00000000-0005-0000-0000-0000D4400000}"/>
    <cellStyle name="Followed Hyperlink 21" xfId="27097" hidden="1" xr:uid="{00000000-0005-0000-0000-0000D5400000}"/>
    <cellStyle name="Followed Hyperlink 21" xfId="27144" hidden="1" xr:uid="{00000000-0005-0000-0000-0000D6400000}"/>
    <cellStyle name="Followed Hyperlink 21" xfId="27194" hidden="1" xr:uid="{00000000-0005-0000-0000-0000D7400000}"/>
    <cellStyle name="Followed Hyperlink 21" xfId="27259" hidden="1" xr:uid="{00000000-0005-0000-0000-0000D8400000}"/>
    <cellStyle name="Followed Hyperlink 21" xfId="27309" hidden="1" xr:uid="{00000000-0005-0000-0000-0000D9400000}"/>
    <cellStyle name="Followed Hyperlink 21" xfId="26715" hidden="1" xr:uid="{00000000-0005-0000-0000-0000DA400000}"/>
    <cellStyle name="Followed Hyperlink 21" xfId="27362" hidden="1" xr:uid="{00000000-0005-0000-0000-0000DB400000}"/>
    <cellStyle name="Followed Hyperlink 21" xfId="27435" hidden="1" xr:uid="{00000000-0005-0000-0000-0000DC400000}"/>
    <cellStyle name="Followed Hyperlink 21" xfId="26568" hidden="1" xr:uid="{00000000-0005-0000-0000-0000DE400000}"/>
    <cellStyle name="Followed Hyperlink 21" xfId="27530" hidden="1" xr:uid="{00000000-0005-0000-0000-0000DF400000}"/>
    <cellStyle name="Followed Hyperlink 21" xfId="27599" hidden="1" xr:uid="{00000000-0005-0000-0000-0000E0400000}"/>
    <cellStyle name="Followed Hyperlink 21" xfId="27245" hidden="1" xr:uid="{00000000-0005-0000-0000-0000E2400000}"/>
    <cellStyle name="Followed Hyperlink 21" xfId="27691" hidden="1" xr:uid="{00000000-0005-0000-0000-0000E3400000}"/>
    <cellStyle name="Followed Hyperlink 21" xfId="27725" hidden="1" xr:uid="{00000000-0005-0000-0000-0000E4400000}"/>
    <cellStyle name="Followed Hyperlink 21" xfId="27775" hidden="1" xr:uid="{00000000-0005-0000-0000-0000E5400000}"/>
    <cellStyle name="Followed Hyperlink 21" xfId="27420" hidden="1" xr:uid="{00000000-0005-0000-0000-0000E6400000}"/>
    <cellStyle name="Followed Hyperlink 21" xfId="27817" hidden="1" xr:uid="{00000000-0005-0000-0000-0000E7400000}"/>
    <cellStyle name="Followed Hyperlink 21" xfId="27851" hidden="1" xr:uid="{00000000-0005-0000-0000-0000E8400000}"/>
    <cellStyle name="Followed Hyperlink 21" xfId="27901" hidden="1" xr:uid="{00000000-0005-0000-0000-0000E9400000}"/>
    <cellStyle name="Followed Hyperlink 21" xfId="27584" hidden="1" xr:uid="{00000000-0005-0000-0000-0000EA400000}"/>
    <cellStyle name="Followed Hyperlink 21" xfId="27943" hidden="1" xr:uid="{00000000-0005-0000-0000-0000EB400000}"/>
    <cellStyle name="Followed Hyperlink 21" xfId="27977" hidden="1" xr:uid="{00000000-0005-0000-0000-0000EC400000}"/>
    <cellStyle name="Followed Hyperlink 21" xfId="28103" hidden="1" xr:uid="{00000000-0005-0000-0000-0000EE400000}"/>
    <cellStyle name="Followed Hyperlink 21" xfId="28153" hidden="1" xr:uid="{00000000-0005-0000-0000-0000EF400000}"/>
    <cellStyle name="Followed Hyperlink 21" xfId="28187" hidden="1" xr:uid="{00000000-0005-0000-0000-0000F0400000}"/>
    <cellStyle name="Followed Hyperlink 21" xfId="28237" hidden="1" xr:uid="{00000000-0005-0000-0000-0000F1400000}"/>
    <cellStyle name="Followed Hyperlink 21" xfId="28086" hidden="1" xr:uid="{00000000-0005-0000-0000-0000F2400000}"/>
    <cellStyle name="Followed Hyperlink 21" xfId="28313" hidden="1" xr:uid="{00000000-0005-0000-0000-0000F3400000}"/>
    <cellStyle name="Followed Hyperlink 21" xfId="28363" hidden="1" xr:uid="{00000000-0005-0000-0000-0000F4400000}"/>
    <cellStyle name="Followed Hyperlink 21" xfId="28397" hidden="1" xr:uid="{00000000-0005-0000-0000-0000F5400000}"/>
    <cellStyle name="Followed Hyperlink 21" xfId="28447" hidden="1" xr:uid="{00000000-0005-0000-0000-0000F6400000}"/>
    <cellStyle name="Followed Hyperlink 21" xfId="28481" hidden="1" xr:uid="{00000000-0005-0000-0000-0000F7400000}"/>
    <cellStyle name="Followed Hyperlink 21" xfId="28531" hidden="1" xr:uid="{00000000-0005-0000-0000-0000F8400000}"/>
    <cellStyle name="Followed Hyperlink 21" xfId="28656" hidden="1" xr:uid="{00000000-0005-0000-0000-0000F9400000}"/>
    <cellStyle name="Followed Hyperlink 21" xfId="28706" hidden="1" xr:uid="{00000000-0005-0000-0000-0000FA400000}"/>
    <cellStyle name="Followed Hyperlink 21" xfId="28782" hidden="1" xr:uid="{00000000-0005-0000-0000-0000FB400000}"/>
    <cellStyle name="Followed Hyperlink 21" xfId="28832" hidden="1" xr:uid="{00000000-0005-0000-0000-0000FC400000}"/>
    <cellStyle name="Followed Hyperlink 21" xfId="28639" hidden="1" xr:uid="{00000000-0005-0000-0000-0000FD400000}"/>
    <cellStyle name="Followed Hyperlink 21" xfId="28874" hidden="1" xr:uid="{00000000-0005-0000-0000-0000FE400000}"/>
    <cellStyle name="Followed Hyperlink 21" xfId="28951" hidden="1" xr:uid="{00000000-0005-0000-0000-0000FF400000}"/>
    <cellStyle name="Followed Hyperlink 21" xfId="29001" hidden="1" xr:uid="{00000000-0005-0000-0000-000000410000}"/>
    <cellStyle name="Followed Hyperlink 21" xfId="28559" hidden="1" xr:uid="{00000000-0005-0000-0000-000001410000}"/>
    <cellStyle name="Followed Hyperlink 21" xfId="29119" hidden="1" xr:uid="{00000000-0005-0000-0000-000003410000}"/>
    <cellStyle name="Followed Hyperlink 21" xfId="29169" hidden="1" xr:uid="{00000000-0005-0000-0000-000004410000}"/>
    <cellStyle name="Followed Hyperlink 21" xfId="28767" hidden="1" xr:uid="{00000000-0005-0000-0000-000005410000}"/>
    <cellStyle name="Followed Hyperlink 21" xfId="29210" hidden="1" xr:uid="{00000000-0005-0000-0000-000006410000}"/>
    <cellStyle name="Followed Hyperlink 21" xfId="29257" hidden="1" xr:uid="{00000000-0005-0000-0000-000007410000}"/>
    <cellStyle name="Followed Hyperlink 21" xfId="29307" hidden="1" xr:uid="{00000000-0005-0000-0000-000008410000}"/>
    <cellStyle name="Followed Hyperlink 21" xfId="28903" hidden="1" xr:uid="{00000000-0005-0000-0000-000009410000}"/>
    <cellStyle name="Followed Hyperlink 21" xfId="29364" hidden="1" xr:uid="{00000000-0005-0000-0000-00000A410000}"/>
    <cellStyle name="Followed Hyperlink 21" xfId="29399" hidden="1" xr:uid="{00000000-0005-0000-0000-00000B410000}"/>
    <cellStyle name="Followed Hyperlink 21" xfId="29449" hidden="1" xr:uid="{00000000-0005-0000-0000-00000C410000}"/>
    <cellStyle name="Followed Hyperlink 21" xfId="29546" hidden="1" xr:uid="{00000000-0005-0000-0000-00000E410000}"/>
    <cellStyle name="Followed Hyperlink 21" xfId="29611" hidden="1" xr:uid="{00000000-0005-0000-0000-00000F410000}"/>
    <cellStyle name="Followed Hyperlink 21" xfId="29661" hidden="1" xr:uid="{00000000-0005-0000-0000-000010410000}"/>
    <cellStyle name="Followed Hyperlink 21" xfId="29067" hidden="1" xr:uid="{00000000-0005-0000-0000-000011410000}"/>
    <cellStyle name="Followed Hyperlink 21" xfId="29787" hidden="1" xr:uid="{00000000-0005-0000-0000-000012410000}"/>
    <cellStyle name="Followed Hyperlink 21" xfId="29837" hidden="1" xr:uid="{00000000-0005-0000-0000-000013410000}"/>
    <cellStyle name="Followed Hyperlink 21" xfId="28920" hidden="1" xr:uid="{00000000-0005-0000-0000-000014410000}"/>
    <cellStyle name="Followed Hyperlink 21" xfId="29882" hidden="1" xr:uid="{00000000-0005-0000-0000-000015410000}"/>
    <cellStyle name="Followed Hyperlink 21" xfId="29951" hidden="1" xr:uid="{00000000-0005-0000-0000-000016410000}"/>
    <cellStyle name="Followed Hyperlink 21" xfId="30001" hidden="1" xr:uid="{00000000-0005-0000-0000-000017410000}"/>
    <cellStyle name="Followed Hyperlink 21" xfId="29597" hidden="1" xr:uid="{00000000-0005-0000-0000-000018410000}"/>
    <cellStyle name="Followed Hyperlink 21" xfId="30043" hidden="1" xr:uid="{00000000-0005-0000-0000-000019410000}"/>
    <cellStyle name="Followed Hyperlink 21" xfId="30077" hidden="1" xr:uid="{00000000-0005-0000-0000-00001A410000}"/>
    <cellStyle name="Followed Hyperlink 21" xfId="30127" hidden="1" xr:uid="{00000000-0005-0000-0000-00001B410000}"/>
    <cellStyle name="Followed Hyperlink 21" xfId="29772" hidden="1" xr:uid="{00000000-0005-0000-0000-00001C410000}"/>
    <cellStyle name="Followed Hyperlink 21" xfId="30203" hidden="1" xr:uid="{00000000-0005-0000-0000-00001E410000}"/>
    <cellStyle name="Followed Hyperlink 21" xfId="30253" hidden="1" xr:uid="{00000000-0005-0000-0000-00001F410000}"/>
    <cellStyle name="Followed Hyperlink 21" xfId="29936" hidden="1" xr:uid="{00000000-0005-0000-0000-000020410000}"/>
    <cellStyle name="Followed Hyperlink 21" xfId="30295" hidden="1" xr:uid="{00000000-0005-0000-0000-000021410000}"/>
    <cellStyle name="Followed Hyperlink 21" xfId="30329" hidden="1" xr:uid="{00000000-0005-0000-0000-000022410000}"/>
    <cellStyle name="Followed Hyperlink 21" xfId="30379" hidden="1" xr:uid="{00000000-0005-0000-0000-000023410000}"/>
    <cellStyle name="Followed Hyperlink 21" xfId="30505" hidden="1" xr:uid="{00000000-0005-0000-0000-000025410000}"/>
    <cellStyle name="Followed Hyperlink 21" xfId="30539" hidden="1" xr:uid="{00000000-0005-0000-0000-000026410000}"/>
    <cellStyle name="Followed Hyperlink 21" xfId="30589" hidden="1" xr:uid="{00000000-0005-0000-0000-000027410000}"/>
    <cellStyle name="Followed Hyperlink 21" xfId="30438" hidden="1" xr:uid="{00000000-0005-0000-0000-000028410000}"/>
    <cellStyle name="Followed Hyperlink 21" xfId="30631" hidden="1" xr:uid="{00000000-0005-0000-0000-000029410000}"/>
    <cellStyle name="Followed Hyperlink 21" xfId="30665" hidden="1" xr:uid="{00000000-0005-0000-0000-00002A410000}"/>
    <cellStyle name="Followed Hyperlink 21" xfId="30715" hidden="1" xr:uid="{00000000-0005-0000-0000-00002B410000}"/>
    <cellStyle name="Followed Hyperlink 21" xfId="30807" hidden="1" xr:uid="{00000000-0005-0000-0000-00002C410000}"/>
    <cellStyle name="Followed Hyperlink 21" xfId="30857" hidden="1" xr:uid="{00000000-0005-0000-0000-00002D410000}"/>
    <cellStyle name="Followed Hyperlink 21" xfId="30941" hidden="1" xr:uid="{00000000-0005-0000-0000-00002F410000}"/>
    <cellStyle name="Followed Hyperlink 21" xfId="31066" hidden="1" xr:uid="{00000000-0005-0000-0000-000030410000}"/>
    <cellStyle name="Followed Hyperlink 21" xfId="31192" hidden="1" xr:uid="{00000000-0005-0000-0000-000031410000}"/>
    <cellStyle name="Followed Hyperlink 21" xfId="31242" hidden="1" xr:uid="{00000000-0005-0000-0000-000032410000}"/>
    <cellStyle name="Followed Hyperlink 21" xfId="31049" hidden="1" xr:uid="{00000000-0005-0000-0000-000033410000}"/>
    <cellStyle name="Followed Hyperlink 21" xfId="31284" hidden="1" xr:uid="{00000000-0005-0000-0000-000034410000}"/>
    <cellStyle name="Followed Hyperlink 21" xfId="31361" hidden="1" xr:uid="{00000000-0005-0000-0000-000035410000}"/>
    <cellStyle name="Followed Hyperlink 21" xfId="31411" hidden="1" xr:uid="{00000000-0005-0000-0000-000036410000}"/>
    <cellStyle name="Followed Hyperlink 21" xfId="30969" hidden="1" xr:uid="{00000000-0005-0000-0000-000037410000}"/>
    <cellStyle name="Followed Hyperlink 21" xfId="31452" hidden="1" xr:uid="{00000000-0005-0000-0000-000038410000}"/>
    <cellStyle name="Followed Hyperlink 21" xfId="31529" hidden="1" xr:uid="{00000000-0005-0000-0000-000039410000}"/>
    <cellStyle name="Followed Hyperlink 21" xfId="31579" hidden="1" xr:uid="{00000000-0005-0000-0000-00003A410000}"/>
    <cellStyle name="Followed Hyperlink 21" xfId="31177" hidden="1" xr:uid="{00000000-0005-0000-0000-00003B410000}"/>
    <cellStyle name="Followed Hyperlink 21" xfId="31620" hidden="1" xr:uid="{00000000-0005-0000-0000-00003C410000}"/>
    <cellStyle name="Followed Hyperlink 21" xfId="31667" hidden="1" xr:uid="{00000000-0005-0000-0000-00003D410000}"/>
    <cellStyle name="Followed Hyperlink 21" xfId="31717" hidden="1" xr:uid="{00000000-0005-0000-0000-00003E410000}"/>
    <cellStyle name="Followed Hyperlink 21" xfId="31313" hidden="1" xr:uid="{00000000-0005-0000-0000-00003F410000}"/>
    <cellStyle name="Followed Hyperlink 21" xfId="31774" hidden="1" xr:uid="{00000000-0005-0000-0000-000040410000}"/>
    <cellStyle name="Followed Hyperlink 21" xfId="31809" hidden="1" xr:uid="{00000000-0005-0000-0000-000041410000}"/>
    <cellStyle name="Followed Hyperlink 21" xfId="31859" hidden="1" xr:uid="{00000000-0005-0000-0000-000042410000}"/>
    <cellStyle name="Followed Hyperlink 21" xfId="31906" hidden="1" xr:uid="{00000000-0005-0000-0000-000043410000}"/>
    <cellStyle name="Followed Hyperlink 21" xfId="31956" hidden="1" xr:uid="{00000000-0005-0000-0000-000044410000}"/>
    <cellStyle name="Followed Hyperlink 21" xfId="32071" hidden="1" xr:uid="{00000000-0005-0000-0000-000046410000}"/>
    <cellStyle name="Followed Hyperlink 21" xfId="31477" hidden="1" xr:uid="{00000000-0005-0000-0000-000047410000}"/>
    <cellStyle name="Followed Hyperlink 21" xfId="32124" hidden="1" xr:uid="{00000000-0005-0000-0000-000048410000}"/>
    <cellStyle name="Followed Hyperlink 21" xfId="32197" hidden="1" xr:uid="{00000000-0005-0000-0000-000049410000}"/>
    <cellStyle name="Followed Hyperlink 21" xfId="32247" hidden="1" xr:uid="{00000000-0005-0000-0000-00004A410000}"/>
    <cellStyle name="Followed Hyperlink 21" xfId="31330" hidden="1" xr:uid="{00000000-0005-0000-0000-00004B410000}"/>
    <cellStyle name="Followed Hyperlink 21" xfId="32292" hidden="1" xr:uid="{00000000-0005-0000-0000-00004C410000}"/>
    <cellStyle name="Followed Hyperlink 21" xfId="32361" hidden="1" xr:uid="{00000000-0005-0000-0000-00004D410000}"/>
    <cellStyle name="Followed Hyperlink 21" xfId="32007" hidden="1" xr:uid="{00000000-0005-0000-0000-00004F410000}"/>
    <cellStyle name="Followed Hyperlink 21" xfId="32487" hidden="1" xr:uid="{00000000-0005-0000-0000-000050410000}"/>
    <cellStyle name="Followed Hyperlink 21" xfId="32537" hidden="1" xr:uid="{00000000-0005-0000-0000-000051410000}"/>
    <cellStyle name="Followed Hyperlink 21" xfId="32182" hidden="1" xr:uid="{00000000-0005-0000-0000-000052410000}"/>
    <cellStyle name="Followed Hyperlink 21" xfId="32579" hidden="1" xr:uid="{00000000-0005-0000-0000-000053410000}"/>
    <cellStyle name="Followed Hyperlink 21" xfId="32613" hidden="1" xr:uid="{00000000-0005-0000-0000-000054410000}"/>
    <cellStyle name="Followed Hyperlink 21" xfId="32663" hidden="1" xr:uid="{00000000-0005-0000-0000-000055410000}"/>
    <cellStyle name="Followed Hyperlink 21" xfId="32346" hidden="1" xr:uid="{00000000-0005-0000-0000-000056410000}"/>
    <cellStyle name="Followed Hyperlink 21" xfId="32705" hidden="1" xr:uid="{00000000-0005-0000-0000-000057410000}"/>
    <cellStyle name="Followed Hyperlink 21" xfId="32739" hidden="1" xr:uid="{00000000-0005-0000-0000-000058410000}"/>
    <cellStyle name="Followed Hyperlink 21" xfId="32789" hidden="1" xr:uid="{00000000-0005-0000-0000-000059410000}"/>
    <cellStyle name="Followed Hyperlink 21" xfId="32865" hidden="1" xr:uid="{00000000-0005-0000-0000-00005A410000}"/>
    <cellStyle name="Followed Hyperlink 21" xfId="32915" hidden="1" xr:uid="{00000000-0005-0000-0000-00005B410000}"/>
    <cellStyle name="Followed Hyperlink 21" xfId="32949" hidden="1" xr:uid="{00000000-0005-0000-0000-00005C410000}"/>
    <cellStyle name="Followed Hyperlink 21" xfId="32848" hidden="1" xr:uid="{00000000-0005-0000-0000-00005E410000}"/>
    <cellStyle name="Followed Hyperlink 21" xfId="33041" hidden="1" xr:uid="{00000000-0005-0000-0000-00005F410000}"/>
    <cellStyle name="Followed Hyperlink 21" xfId="33075" hidden="1" xr:uid="{00000000-0005-0000-0000-000060410000}"/>
    <cellStyle name="Followed Hyperlink 21" xfId="33125" hidden="1" xr:uid="{00000000-0005-0000-0000-000061410000}"/>
    <cellStyle name="Followed Hyperlink 21" xfId="33203" hidden="1" xr:uid="{00000000-0005-0000-0000-000062410000}"/>
    <cellStyle name="Followed Hyperlink 21" xfId="33253" hidden="1" xr:uid="{00000000-0005-0000-0000-000063410000}"/>
    <cellStyle name="Followed Hyperlink 21" xfId="33287" hidden="1" xr:uid="{00000000-0005-0000-0000-000064410000}"/>
    <cellStyle name="Followed Hyperlink 21" xfId="33337" hidden="1" xr:uid="{00000000-0005-0000-0000-000065410000}"/>
    <cellStyle name="Followed Hyperlink 21" xfId="33462" hidden="1" xr:uid="{00000000-0005-0000-0000-000066410000}"/>
    <cellStyle name="Followed Hyperlink 21" xfId="33588" hidden="1" xr:uid="{00000000-0005-0000-0000-000068410000}"/>
    <cellStyle name="Followed Hyperlink 21" xfId="33638" hidden="1" xr:uid="{00000000-0005-0000-0000-000069410000}"/>
    <cellStyle name="Followed Hyperlink 21" xfId="33445" hidden="1" xr:uid="{00000000-0005-0000-0000-00006A410000}"/>
    <cellStyle name="Followed Hyperlink 21" xfId="33680" hidden="1" xr:uid="{00000000-0005-0000-0000-00006B410000}"/>
    <cellStyle name="Followed Hyperlink 21" xfId="32999" hidden="1" xr:uid="{00000000-0005-0000-0000-00005D410000}"/>
    <cellStyle name="Followed Hyperlink 21" xfId="32411" hidden="1" xr:uid="{00000000-0005-0000-0000-00004E410000}"/>
    <cellStyle name="Followed Hyperlink 21" xfId="30891" hidden="1" xr:uid="{00000000-0005-0000-0000-00002E410000}"/>
    <cellStyle name="Followed Hyperlink 21" xfId="29496" hidden="1" xr:uid="{00000000-0005-0000-0000-00000D410000}"/>
    <cellStyle name="Followed Hyperlink 21" xfId="28027" hidden="1" xr:uid="{00000000-0005-0000-0000-0000ED400000}"/>
    <cellStyle name="Followed Hyperlink 21" xfId="26690" hidden="1" xr:uid="{00000000-0005-0000-0000-0000CC400000}"/>
    <cellStyle name="Followed Hyperlink 21" xfId="24927" hidden="1" xr:uid="{00000000-0005-0000-0000-0000AC400000}"/>
    <cellStyle name="Followed Hyperlink 21" xfId="23811" hidden="1" xr:uid="{00000000-0005-0000-0000-00008B400000}"/>
    <cellStyle name="Followed Hyperlink 21" xfId="22484" hidden="1" xr:uid="{00000000-0005-0000-0000-00006B400000}"/>
    <cellStyle name="Followed Hyperlink 21" xfId="22057" hidden="1" xr:uid="{00000000-0005-0000-0000-000095430000}"/>
    <cellStyle name="Followed Hyperlink 21" xfId="20179" hidden="1" xr:uid="{00000000-0005-0000-0000-000074430000}"/>
    <cellStyle name="Followed Hyperlink 21" xfId="19113" hidden="1" xr:uid="{00000000-0005-0000-0000-000053430000}"/>
    <cellStyle name="Followed Hyperlink 21" xfId="17823" hidden="1" xr:uid="{00000000-0005-0000-0000-000032430000}"/>
    <cellStyle name="Followed Hyperlink 21" xfId="16338" hidden="1" xr:uid="{00000000-0005-0000-0000-000011430000}"/>
    <cellStyle name="Followed Hyperlink 21" xfId="15002" hidden="1" xr:uid="{00000000-0005-0000-0000-0000F0420000}"/>
    <cellStyle name="Followed Hyperlink 21" xfId="13165" hidden="1" xr:uid="{00000000-0005-0000-0000-0000CF420000}"/>
    <cellStyle name="Followed Hyperlink 21" xfId="12099" hidden="1" xr:uid="{00000000-0005-0000-0000-0000AE420000}"/>
    <cellStyle name="Followed Hyperlink 21" xfId="31116" hidden="1" xr:uid="{00000000-0005-0000-0000-00008D420000}"/>
    <cellStyle name="Followed Hyperlink 21" xfId="6889" hidden="1" xr:uid="{00000000-0005-0000-0000-0000BD430000}"/>
    <cellStyle name="Followed Hyperlink 21" xfId="6347" hidden="1" xr:uid="{00000000-0005-0000-0000-0000AD430000}"/>
    <cellStyle name="Followed Hyperlink 21" xfId="13611" hidden="1" xr:uid="{00000000-0005-0000-0000-00009D430000}"/>
    <cellStyle name="Followed Hyperlink 21" xfId="33757" hidden="1" xr:uid="{00000000-0005-0000-0000-00006C410000}"/>
    <cellStyle name="Followed Hyperlink 21" xfId="33807" hidden="1" xr:uid="{00000000-0005-0000-0000-00006D410000}"/>
    <cellStyle name="Followed Hyperlink 21" xfId="33365" hidden="1" xr:uid="{00000000-0005-0000-0000-00006E410000}"/>
    <cellStyle name="Followed Hyperlink 21" xfId="33925" hidden="1" xr:uid="{00000000-0005-0000-0000-00006F410000}"/>
    <cellStyle name="Followed Hyperlink 21" xfId="33975" hidden="1" xr:uid="{00000000-0005-0000-0000-000070410000}"/>
    <cellStyle name="Followed Hyperlink 21" xfId="33573" hidden="1" xr:uid="{00000000-0005-0000-0000-000071410000}"/>
    <cellStyle name="Followed Hyperlink 21" xfId="34063" hidden="1" xr:uid="{00000000-0005-0000-0000-000073410000}"/>
    <cellStyle name="Followed Hyperlink 21" xfId="34113" hidden="1" xr:uid="{00000000-0005-0000-0000-000074410000}"/>
    <cellStyle name="Followed Hyperlink 21" xfId="33709" hidden="1" xr:uid="{00000000-0005-0000-0000-000075410000}"/>
    <cellStyle name="Followed Hyperlink 21" xfId="34170" hidden="1" xr:uid="{00000000-0005-0000-0000-000076410000}"/>
    <cellStyle name="Followed Hyperlink 21" xfId="34205" hidden="1" xr:uid="{00000000-0005-0000-0000-000077410000}"/>
    <cellStyle name="Followed Hyperlink 21" xfId="34255" hidden="1" xr:uid="{00000000-0005-0000-0000-000078410000}"/>
    <cellStyle name="Followed Hyperlink 21" xfId="34302" hidden="1" xr:uid="{00000000-0005-0000-0000-000079410000}"/>
    <cellStyle name="Followed Hyperlink 21" xfId="34352" hidden="1" xr:uid="{00000000-0005-0000-0000-00007A410000}"/>
    <cellStyle name="Followed Hyperlink 21" xfId="34417" hidden="1" xr:uid="{00000000-0005-0000-0000-00007B410000}"/>
    <cellStyle name="Followed Hyperlink 21" xfId="34467" hidden="1" xr:uid="{00000000-0005-0000-0000-00007C410000}"/>
    <cellStyle name="Followed Hyperlink 21" xfId="34520" hidden="1" xr:uid="{00000000-0005-0000-0000-00007E410000}"/>
    <cellStyle name="Followed Hyperlink 21" xfId="34593" hidden="1" xr:uid="{00000000-0005-0000-0000-00007F410000}"/>
    <cellStyle name="Followed Hyperlink 21" xfId="34643" hidden="1" xr:uid="{00000000-0005-0000-0000-000080410000}"/>
    <cellStyle name="Followed Hyperlink 21" xfId="33726" hidden="1" xr:uid="{00000000-0005-0000-0000-000081410000}"/>
    <cellStyle name="Followed Hyperlink 21" xfId="34688" hidden="1" xr:uid="{00000000-0005-0000-0000-000082410000}"/>
    <cellStyle name="Followed Hyperlink 21" xfId="34757" hidden="1" xr:uid="{00000000-0005-0000-0000-000083410000}"/>
    <cellStyle name="Followed Hyperlink 21" xfId="34807" hidden="1" xr:uid="{00000000-0005-0000-0000-000084410000}"/>
    <cellStyle name="Followed Hyperlink 21" xfId="34403" hidden="1" xr:uid="{00000000-0005-0000-0000-000085410000}"/>
    <cellStyle name="Followed Hyperlink 21" xfId="34849" hidden="1" xr:uid="{00000000-0005-0000-0000-000086410000}"/>
    <cellStyle name="Followed Hyperlink 21" xfId="34883" hidden="1" xr:uid="{00000000-0005-0000-0000-000087410000}"/>
    <cellStyle name="Followed Hyperlink 21" xfId="34933" hidden="1" xr:uid="{00000000-0005-0000-0000-000088410000}"/>
    <cellStyle name="Followed Hyperlink 21" xfId="34578" hidden="1" xr:uid="{00000000-0005-0000-0000-000089410000}"/>
    <cellStyle name="Followed Hyperlink 21" xfId="34975" hidden="1" xr:uid="{00000000-0005-0000-0000-00008A410000}"/>
    <cellStyle name="Followed Hyperlink 21" xfId="35009" hidden="1" xr:uid="{00000000-0005-0000-0000-00008B410000}"/>
    <cellStyle name="Followed Hyperlink 21" xfId="35059" hidden="1" xr:uid="{00000000-0005-0000-0000-00008C410000}"/>
    <cellStyle name="Followed Hyperlink 21" xfId="34742" hidden="1" xr:uid="{00000000-0005-0000-0000-00008D410000}"/>
    <cellStyle name="Followed Hyperlink 21" xfId="35135" hidden="1" xr:uid="{00000000-0005-0000-0000-00008E410000}"/>
    <cellStyle name="Followed Hyperlink 21" xfId="35185" hidden="1" xr:uid="{00000000-0005-0000-0000-00008F410000}"/>
    <cellStyle name="Followed Hyperlink 21" xfId="35261" hidden="1" xr:uid="{00000000-0005-0000-0000-000090410000}"/>
    <cellStyle name="Followed Hyperlink 21" xfId="35311" hidden="1" xr:uid="{00000000-0005-0000-0000-000091410000}"/>
    <cellStyle name="Followed Hyperlink 21" xfId="35345" hidden="1" xr:uid="{00000000-0005-0000-0000-000092410000}"/>
    <cellStyle name="Followed Hyperlink 21" xfId="35244" hidden="1" xr:uid="{00000000-0005-0000-0000-000094410000}"/>
    <cellStyle name="Followed Hyperlink 21" xfId="35437" hidden="1" xr:uid="{00000000-0005-0000-0000-000095410000}"/>
    <cellStyle name="Followed Hyperlink 21" xfId="35471" hidden="1" xr:uid="{00000000-0005-0000-0000-000096410000}"/>
    <cellStyle name="Followed Hyperlink 21" xfId="35521" hidden="1" xr:uid="{00000000-0005-0000-0000-000097410000}"/>
    <cellStyle name="Followed Hyperlink 21" xfId="33181" hidden="1" xr:uid="{00000000-0005-0000-0000-000098410000}"/>
    <cellStyle name="Followed Hyperlink 21" xfId="35571" hidden="1" xr:uid="{00000000-0005-0000-0000-000099410000}"/>
    <cellStyle name="Followed Hyperlink 21" xfId="35605" hidden="1" xr:uid="{00000000-0005-0000-0000-00009A410000}"/>
    <cellStyle name="Followed Hyperlink 21" xfId="35655" hidden="1" xr:uid="{00000000-0005-0000-0000-00009B410000}"/>
    <cellStyle name="Followed Hyperlink 21" xfId="35780" hidden="1" xr:uid="{00000000-0005-0000-0000-00009C410000}"/>
    <cellStyle name="Followed Hyperlink 21" xfId="35906" hidden="1" xr:uid="{00000000-0005-0000-0000-00009E410000}"/>
    <cellStyle name="Followed Hyperlink 21" xfId="35956" hidden="1" xr:uid="{00000000-0005-0000-0000-00009F410000}"/>
    <cellStyle name="Followed Hyperlink 21" xfId="35763" hidden="1" xr:uid="{00000000-0005-0000-0000-0000A0410000}"/>
    <cellStyle name="Followed Hyperlink 21" xfId="35998" hidden="1" xr:uid="{00000000-0005-0000-0000-0000A1410000}"/>
    <cellStyle name="Followed Hyperlink 21" xfId="36075" hidden="1" xr:uid="{00000000-0005-0000-0000-0000A2410000}"/>
    <cellStyle name="Followed Hyperlink 21" xfId="36125" hidden="1" xr:uid="{00000000-0005-0000-0000-0000A3410000}"/>
    <cellStyle name="Followed Hyperlink 21" xfId="35683" hidden="1" xr:uid="{00000000-0005-0000-0000-0000A4410000}"/>
    <cellStyle name="Followed Hyperlink 21" xfId="36166" hidden="1" xr:uid="{00000000-0005-0000-0000-0000A5410000}"/>
    <cellStyle name="Followed Hyperlink 21" xfId="36293" hidden="1" xr:uid="{00000000-0005-0000-0000-0000A7410000}"/>
    <cellStyle name="Followed Hyperlink 21" xfId="35891" hidden="1" xr:uid="{00000000-0005-0000-0000-0000A8410000}"/>
    <cellStyle name="Followed Hyperlink 21" xfId="36334" hidden="1" xr:uid="{00000000-0005-0000-0000-0000A9410000}"/>
    <cellStyle name="Followed Hyperlink 21" xfId="36381" hidden="1" xr:uid="{00000000-0005-0000-0000-0000AA410000}"/>
    <cellStyle name="Followed Hyperlink 21" xfId="36431" hidden="1" xr:uid="{00000000-0005-0000-0000-0000AB410000}"/>
    <cellStyle name="Followed Hyperlink 21" xfId="36027" hidden="1" xr:uid="{00000000-0005-0000-0000-0000AC410000}"/>
    <cellStyle name="Followed Hyperlink 21" xfId="36523" hidden="1" xr:uid="{00000000-0005-0000-0000-0000AD410000}"/>
    <cellStyle name="Followed Hyperlink 21" xfId="36573" hidden="1" xr:uid="{00000000-0005-0000-0000-0000AE410000}"/>
    <cellStyle name="Followed Hyperlink 21" xfId="36620" hidden="1" xr:uid="{00000000-0005-0000-0000-0000AF410000}"/>
    <cellStyle name="Followed Hyperlink 21" xfId="36670" hidden="1" xr:uid="{00000000-0005-0000-0000-0000B0410000}"/>
    <cellStyle name="Followed Hyperlink 21" xfId="36735" hidden="1" xr:uid="{00000000-0005-0000-0000-0000B1410000}"/>
    <cellStyle name="Followed Hyperlink 21" xfId="36785" hidden="1" xr:uid="{00000000-0005-0000-0000-0000B2410000}"/>
    <cellStyle name="Followed Hyperlink 21" xfId="36191" hidden="1" xr:uid="{00000000-0005-0000-0000-0000B3410000}"/>
    <cellStyle name="Followed Hyperlink 21" xfId="36838" hidden="1" xr:uid="{00000000-0005-0000-0000-0000B4410000}"/>
    <cellStyle name="Followed Hyperlink 21" xfId="36961" hidden="1" xr:uid="{00000000-0005-0000-0000-0000B6410000}"/>
    <cellStyle name="Followed Hyperlink 21" xfId="36044" hidden="1" xr:uid="{00000000-0005-0000-0000-0000B7410000}"/>
    <cellStyle name="Followed Hyperlink 21" xfId="37006" hidden="1" xr:uid="{00000000-0005-0000-0000-0000B8410000}"/>
    <cellStyle name="Followed Hyperlink 21" xfId="37075" hidden="1" xr:uid="{00000000-0005-0000-0000-0000B9410000}"/>
    <cellStyle name="Followed Hyperlink 21" xfId="37125" hidden="1" xr:uid="{00000000-0005-0000-0000-0000BA410000}"/>
    <cellStyle name="Followed Hyperlink 21" xfId="36721" hidden="1" xr:uid="{00000000-0005-0000-0000-0000BB410000}"/>
    <cellStyle name="Followed Hyperlink 21" xfId="37167" hidden="1" xr:uid="{00000000-0005-0000-0000-0000BC410000}"/>
    <cellStyle name="Followed Hyperlink 21" xfId="37251" hidden="1" xr:uid="{00000000-0005-0000-0000-0000BE410000}"/>
    <cellStyle name="Followed Hyperlink 21" xfId="36896" hidden="1" xr:uid="{00000000-0005-0000-0000-0000BF410000}"/>
    <cellStyle name="Followed Hyperlink 21" xfId="37293" hidden="1" xr:uid="{00000000-0005-0000-0000-0000C0410000}"/>
    <cellStyle name="Followed Hyperlink 21" xfId="37327" hidden="1" xr:uid="{00000000-0005-0000-0000-0000C1410000}"/>
    <cellStyle name="Followed Hyperlink 21" xfId="37377" hidden="1" xr:uid="{00000000-0005-0000-0000-0000C2410000}"/>
    <cellStyle name="Followed Hyperlink 21" xfId="37060" hidden="1" xr:uid="{00000000-0005-0000-0000-0000C3410000}"/>
    <cellStyle name="Followed Hyperlink 21" xfId="37419" hidden="1" xr:uid="{00000000-0005-0000-0000-0000C4410000}"/>
    <cellStyle name="Followed Hyperlink 21" xfId="37453" hidden="1" xr:uid="{00000000-0005-0000-0000-0000C5410000}"/>
    <cellStyle name="Followed Hyperlink 21" xfId="37503" hidden="1" xr:uid="{00000000-0005-0000-0000-0000C6410000}"/>
    <cellStyle name="Followed Hyperlink 21" xfId="37579" hidden="1" xr:uid="{00000000-0005-0000-0000-0000C7410000}"/>
    <cellStyle name="Followed Hyperlink 21" xfId="37629" hidden="1" xr:uid="{00000000-0005-0000-0000-0000C8410000}"/>
    <cellStyle name="Followed Hyperlink 21" xfId="37663" hidden="1" xr:uid="{00000000-0005-0000-0000-0000C9410000}"/>
    <cellStyle name="Followed Hyperlink 21" xfId="37713" hidden="1" xr:uid="{00000000-0005-0000-0000-0000CA410000}"/>
    <cellStyle name="Followed Hyperlink 21" xfId="37562" hidden="1" xr:uid="{00000000-0005-0000-0000-0000CB410000}"/>
    <cellStyle name="Followed Hyperlink 21" xfId="37789" hidden="1" xr:uid="{00000000-0005-0000-0000-0000CC410000}"/>
    <cellStyle name="Followed Hyperlink 21" xfId="37839" hidden="1" xr:uid="{00000000-0005-0000-0000-0000CD410000}"/>
    <cellStyle name="Followed Hyperlink 21" xfId="30759" hidden="1" xr:uid="{00000000-0005-0000-0000-0000CE410000}"/>
    <cellStyle name="Followed Hyperlink 21" xfId="37872" hidden="1" xr:uid="{00000000-0005-0000-0000-0000CF410000}"/>
    <cellStyle name="Followed Hyperlink 21" xfId="37906" hidden="1" xr:uid="{00000000-0005-0000-0000-0000D0410000}"/>
    <cellStyle name="Followed Hyperlink 21" xfId="37956" hidden="1" xr:uid="{00000000-0005-0000-0000-0000D1410000}"/>
    <cellStyle name="Followed Hyperlink 21" xfId="38081" hidden="1" xr:uid="{00000000-0005-0000-0000-0000D2410000}"/>
    <cellStyle name="Followed Hyperlink 21" xfId="38131" hidden="1" xr:uid="{00000000-0005-0000-0000-0000D3410000}"/>
    <cellStyle name="Followed Hyperlink 21" xfId="38207" hidden="1" xr:uid="{00000000-0005-0000-0000-0000D4410000}"/>
    <cellStyle name="Followed Hyperlink 21" xfId="38257" hidden="1" xr:uid="{00000000-0005-0000-0000-0000D5410000}"/>
    <cellStyle name="Followed Hyperlink 21" xfId="38299" hidden="1" xr:uid="{00000000-0005-0000-0000-0000D7410000}"/>
    <cellStyle name="Followed Hyperlink 21" xfId="38376" hidden="1" xr:uid="{00000000-0005-0000-0000-0000D8410000}"/>
    <cellStyle name="Followed Hyperlink 21" xfId="38426" hidden="1" xr:uid="{00000000-0005-0000-0000-0000D9410000}"/>
    <cellStyle name="Followed Hyperlink 21" xfId="37984" hidden="1" xr:uid="{00000000-0005-0000-0000-0000DA410000}"/>
    <cellStyle name="Followed Hyperlink 21" xfId="38467" hidden="1" xr:uid="{00000000-0005-0000-0000-0000DB410000}"/>
    <cellStyle name="Followed Hyperlink 21" xfId="38544" hidden="1" xr:uid="{00000000-0005-0000-0000-0000DC410000}"/>
    <cellStyle name="Followed Hyperlink 21" xfId="38192" hidden="1" xr:uid="{00000000-0005-0000-0000-0000DE410000}"/>
    <cellStyle name="Followed Hyperlink 21" xfId="38635" hidden="1" xr:uid="{00000000-0005-0000-0000-0000DF410000}"/>
    <cellStyle name="Followed Hyperlink 21" xfId="38682" hidden="1" xr:uid="{00000000-0005-0000-0000-0000E0410000}"/>
    <cellStyle name="Followed Hyperlink 21" xfId="38732" hidden="1" xr:uid="{00000000-0005-0000-0000-0000E1410000}"/>
    <cellStyle name="Followed Hyperlink 21" xfId="38328" hidden="1" xr:uid="{00000000-0005-0000-0000-0000E2410000}"/>
    <cellStyle name="Followed Hyperlink 21" xfId="38789" hidden="1" xr:uid="{00000000-0005-0000-0000-0000E3410000}"/>
    <cellStyle name="Followed Hyperlink 21" xfId="38824" hidden="1" xr:uid="{00000000-0005-0000-0000-0000E4410000}"/>
    <cellStyle name="Followed Hyperlink 21" xfId="38874" hidden="1" xr:uid="{00000000-0005-0000-0000-0000E5410000}"/>
    <cellStyle name="Followed Hyperlink 21" xfId="38921" hidden="1" xr:uid="{00000000-0005-0000-0000-0000E6410000}"/>
    <cellStyle name="Followed Hyperlink 21" xfId="38971" hidden="1" xr:uid="{00000000-0005-0000-0000-0000E7410000}"/>
    <cellStyle name="Followed Hyperlink 21" xfId="39086" hidden="1" xr:uid="{00000000-0005-0000-0000-0000E9410000}"/>
    <cellStyle name="Followed Hyperlink 21" xfId="38492" hidden="1" xr:uid="{00000000-0005-0000-0000-0000EA410000}"/>
    <cellStyle name="Followed Hyperlink 21" xfId="39212" hidden="1" xr:uid="{00000000-0005-0000-0000-0000EB410000}"/>
    <cellStyle name="Followed Hyperlink 21" xfId="39262" hidden="1" xr:uid="{00000000-0005-0000-0000-0000EC410000}"/>
    <cellStyle name="Followed Hyperlink 21" xfId="38345" hidden="1" xr:uid="{00000000-0005-0000-0000-0000ED410000}"/>
    <cellStyle name="Followed Hyperlink 21" xfId="39307" hidden="1" xr:uid="{00000000-0005-0000-0000-0000EE410000}"/>
    <cellStyle name="Followed Hyperlink 21" xfId="39376" hidden="1" xr:uid="{00000000-0005-0000-0000-0000EF410000}"/>
    <cellStyle name="Followed Hyperlink 21" xfId="39426" hidden="1" xr:uid="{00000000-0005-0000-0000-0000F0410000}"/>
    <cellStyle name="Followed Hyperlink 21" xfId="39022" hidden="1" xr:uid="{00000000-0005-0000-0000-0000F1410000}"/>
    <cellStyle name="Followed Hyperlink 21" xfId="39468" hidden="1" xr:uid="{00000000-0005-0000-0000-0000F2410000}"/>
    <cellStyle name="Followed Hyperlink 21" xfId="39502" hidden="1" xr:uid="{00000000-0005-0000-0000-0000F3410000}"/>
    <cellStyle name="Followed Hyperlink 21" xfId="39552" hidden="1" xr:uid="{00000000-0005-0000-0000-0000F4410000}"/>
    <cellStyle name="Followed Hyperlink 21" xfId="39197" hidden="1" xr:uid="{00000000-0005-0000-0000-0000F5410000}"/>
    <cellStyle name="Followed Hyperlink 21" xfId="39594" hidden="1" xr:uid="{00000000-0005-0000-0000-0000F6410000}"/>
    <cellStyle name="Followed Hyperlink 21" xfId="39628" hidden="1" xr:uid="{00000000-0005-0000-0000-0000F7410000}"/>
    <cellStyle name="Followed Hyperlink 21" xfId="39361" hidden="1" xr:uid="{00000000-0005-0000-0000-0000F9410000}"/>
    <cellStyle name="Followed Hyperlink 21" xfId="39720" hidden="1" xr:uid="{00000000-0005-0000-0000-0000FA410000}"/>
    <cellStyle name="Followed Hyperlink 21" xfId="39754" hidden="1" xr:uid="{00000000-0005-0000-0000-0000FB410000}"/>
    <cellStyle name="Followed Hyperlink 21" xfId="39804" hidden="1" xr:uid="{00000000-0005-0000-0000-0000FC410000}"/>
    <cellStyle name="Followed Hyperlink 21" xfId="39930" hidden="1" xr:uid="{00000000-0005-0000-0000-0000FE410000}"/>
    <cellStyle name="Followed Hyperlink 21" xfId="39964" hidden="1" xr:uid="{00000000-0005-0000-0000-0000FF410000}"/>
    <cellStyle name="Followed Hyperlink 21" xfId="40014" hidden="1" xr:uid="{00000000-0005-0000-0000-000000420000}"/>
    <cellStyle name="Followed Hyperlink 21" xfId="39863" hidden="1" xr:uid="{00000000-0005-0000-0000-000001420000}"/>
    <cellStyle name="Followed Hyperlink 21" xfId="40056" hidden="1" xr:uid="{00000000-0005-0000-0000-000002420000}"/>
    <cellStyle name="Followed Hyperlink 21" xfId="40090" hidden="1" xr:uid="{00000000-0005-0000-0000-000003420000}"/>
    <cellStyle name="Followed Hyperlink 21" xfId="40140" hidden="1" xr:uid="{00000000-0005-0000-0000-000004420000}"/>
    <cellStyle name="Followed Hyperlink 21" xfId="40211" hidden="1" xr:uid="{00000000-0005-0000-0000-000005420000}"/>
    <cellStyle name="Followed Hyperlink 21" xfId="40261" hidden="1" xr:uid="{00000000-0005-0000-0000-000006420000}"/>
    <cellStyle name="Followed Hyperlink 21" xfId="40295" hidden="1" xr:uid="{00000000-0005-0000-0000-000007420000}"/>
    <cellStyle name="Followed Hyperlink 21" xfId="40345" hidden="1" xr:uid="{00000000-0005-0000-0000-000008420000}"/>
    <cellStyle name="Followed Hyperlink 21" xfId="40470" hidden="1" xr:uid="{00000000-0005-0000-0000-000009420000}"/>
    <cellStyle name="Followed Hyperlink 21" xfId="40596" hidden="1" xr:uid="{00000000-0005-0000-0000-00000A420000}"/>
    <cellStyle name="Followed Hyperlink 21" xfId="40646" hidden="1" xr:uid="{00000000-0005-0000-0000-00000B420000}"/>
    <cellStyle name="Followed Hyperlink 21" xfId="40453" hidden="1" xr:uid="{00000000-0005-0000-0000-00000C420000}"/>
    <cellStyle name="Followed Hyperlink 21" xfId="40688" hidden="1" xr:uid="{00000000-0005-0000-0000-00000D420000}"/>
    <cellStyle name="Followed Hyperlink 21" xfId="40765" hidden="1" xr:uid="{00000000-0005-0000-0000-00000E420000}"/>
    <cellStyle name="Followed Hyperlink 21" xfId="40815" hidden="1" xr:uid="{00000000-0005-0000-0000-00000F420000}"/>
    <cellStyle name="Followed Hyperlink 21" xfId="40373" hidden="1" xr:uid="{00000000-0005-0000-0000-000010420000}"/>
    <cellStyle name="Followed Hyperlink 21" xfId="40856" hidden="1" xr:uid="{00000000-0005-0000-0000-000011420000}"/>
    <cellStyle name="Followed Hyperlink 21" xfId="40933" hidden="1" xr:uid="{00000000-0005-0000-0000-000012420000}"/>
    <cellStyle name="Followed Hyperlink 21" xfId="40983" hidden="1" xr:uid="{00000000-0005-0000-0000-000013420000}"/>
    <cellStyle name="Followed Hyperlink 21" xfId="40581" hidden="1" xr:uid="{00000000-0005-0000-0000-000014420000}"/>
    <cellStyle name="Followed Hyperlink 21" xfId="41024" hidden="1" xr:uid="{00000000-0005-0000-0000-000015420000}"/>
    <cellStyle name="Followed Hyperlink 21" xfId="41071" hidden="1" xr:uid="{00000000-0005-0000-0000-000016420000}"/>
    <cellStyle name="Followed Hyperlink 21" xfId="41121" hidden="1" xr:uid="{00000000-0005-0000-0000-000017420000}"/>
    <cellStyle name="Followed Hyperlink 21" xfId="40717" hidden="1" xr:uid="{00000000-0005-0000-0000-000018420000}"/>
    <cellStyle name="Followed Hyperlink 21" xfId="41213" hidden="1" xr:uid="{00000000-0005-0000-0000-00001A420000}"/>
    <cellStyle name="Followed Hyperlink 21" xfId="41263" hidden="1" xr:uid="{00000000-0005-0000-0000-00001B420000}"/>
    <cellStyle name="Followed Hyperlink 21" xfId="41310" hidden="1" xr:uid="{00000000-0005-0000-0000-00001C420000}"/>
    <cellStyle name="Followed Hyperlink 21" xfId="41425" hidden="1" xr:uid="{00000000-0005-0000-0000-00001E420000}"/>
    <cellStyle name="Followed Hyperlink 21" xfId="41475" hidden="1" xr:uid="{00000000-0005-0000-0000-00001F420000}"/>
    <cellStyle name="Followed Hyperlink 21" xfId="40881" hidden="1" xr:uid="{00000000-0005-0000-0000-000020420000}"/>
    <cellStyle name="Followed Hyperlink 21" xfId="41528" hidden="1" xr:uid="{00000000-0005-0000-0000-000021420000}"/>
    <cellStyle name="Followed Hyperlink 21" xfId="41601" hidden="1" xr:uid="{00000000-0005-0000-0000-000022420000}"/>
    <cellStyle name="Followed Hyperlink 21" xfId="41651" hidden="1" xr:uid="{00000000-0005-0000-0000-000023420000}"/>
    <cellStyle name="Followed Hyperlink 21" xfId="40734" hidden="1" xr:uid="{00000000-0005-0000-0000-000024420000}"/>
    <cellStyle name="Followed Hyperlink 21" xfId="41696" hidden="1" xr:uid="{00000000-0005-0000-0000-000025420000}"/>
    <cellStyle name="Followed Hyperlink 21" xfId="41765" hidden="1" xr:uid="{00000000-0005-0000-0000-000026420000}"/>
    <cellStyle name="Followed Hyperlink 21" xfId="41815" hidden="1" xr:uid="{00000000-0005-0000-0000-000027420000}"/>
    <cellStyle name="Followed Hyperlink 21" xfId="41411" hidden="1" xr:uid="{00000000-0005-0000-0000-000028420000}"/>
    <cellStyle name="Followed Hyperlink 21" xfId="41891" hidden="1" xr:uid="{00000000-0005-0000-0000-000029420000}"/>
    <cellStyle name="Followed Hyperlink 21" xfId="41586" hidden="1" xr:uid="{00000000-0005-0000-0000-00002B420000}"/>
    <cellStyle name="Followed Hyperlink 21" xfId="41983" hidden="1" xr:uid="{00000000-0005-0000-0000-00002C420000}"/>
    <cellStyle name="Followed Hyperlink 21" xfId="42017" hidden="1" xr:uid="{00000000-0005-0000-0000-00002D420000}"/>
    <cellStyle name="Followed Hyperlink 21" xfId="42067" hidden="1" xr:uid="{00000000-0005-0000-0000-00002E420000}"/>
    <cellStyle name="Followed Hyperlink 21" xfId="41750" hidden="1" xr:uid="{00000000-0005-0000-0000-00002F420000}"/>
    <cellStyle name="Followed Hyperlink 21" xfId="42109" hidden="1" xr:uid="{00000000-0005-0000-0000-000030420000}"/>
    <cellStyle name="Followed Hyperlink 21" xfId="42143" hidden="1" xr:uid="{00000000-0005-0000-0000-000031420000}"/>
    <cellStyle name="Followed Hyperlink 21" xfId="42193" hidden="1" xr:uid="{00000000-0005-0000-0000-000032420000}"/>
    <cellStyle name="Followed Hyperlink 21" xfId="42269" hidden="1" xr:uid="{00000000-0005-0000-0000-000033420000}"/>
    <cellStyle name="Followed Hyperlink 21" xfId="42319" hidden="1" xr:uid="{00000000-0005-0000-0000-000034420000}"/>
    <cellStyle name="Followed Hyperlink 21" xfId="42353" hidden="1" xr:uid="{00000000-0005-0000-0000-000035420000}"/>
    <cellStyle name="Followed Hyperlink 21" xfId="42403" hidden="1" xr:uid="{00000000-0005-0000-0000-000036420000}"/>
    <cellStyle name="Followed Hyperlink 21" xfId="42252" hidden="1" xr:uid="{00000000-0005-0000-0000-000037420000}"/>
    <cellStyle name="Followed Hyperlink 21" xfId="42445" hidden="1" xr:uid="{00000000-0005-0000-0000-000038420000}"/>
    <cellStyle name="Followed Hyperlink 21" xfId="42479" hidden="1" xr:uid="{00000000-0005-0000-0000-000039420000}"/>
    <cellStyle name="Followed Hyperlink 21" xfId="42529" hidden="1" xr:uid="{00000000-0005-0000-0000-00003A420000}"/>
    <cellStyle name="Followed Hyperlink 21" xfId="42576" hidden="1" xr:uid="{00000000-0005-0000-0000-00003C420000}"/>
    <cellStyle name="Followed Hyperlink 21" xfId="42660" hidden="1" xr:uid="{00000000-0005-0000-0000-00003E420000}"/>
    <cellStyle name="Followed Hyperlink 21" xfId="42785" hidden="1" xr:uid="{00000000-0005-0000-0000-00003F420000}"/>
    <cellStyle name="Followed Hyperlink 21" xfId="42835" hidden="1" xr:uid="{00000000-0005-0000-0000-000040420000}"/>
    <cellStyle name="Followed Hyperlink 21" xfId="42911" hidden="1" xr:uid="{00000000-0005-0000-0000-000041420000}"/>
    <cellStyle name="Followed Hyperlink 21" xfId="42961" hidden="1" xr:uid="{00000000-0005-0000-0000-000042420000}"/>
    <cellStyle name="Followed Hyperlink 21" xfId="42768" hidden="1" xr:uid="{00000000-0005-0000-0000-000043420000}"/>
    <cellStyle name="Followed Hyperlink 21" xfId="43003" hidden="1" xr:uid="{00000000-0005-0000-0000-000044420000}"/>
    <cellStyle name="Followed Hyperlink 21" xfId="43080" hidden="1" xr:uid="{00000000-0005-0000-0000-000045420000}"/>
    <cellStyle name="Followed Hyperlink 21" xfId="43130" hidden="1" xr:uid="{00000000-0005-0000-0000-000046420000}"/>
    <cellStyle name="Followed Hyperlink 21" xfId="42688" hidden="1" xr:uid="{00000000-0005-0000-0000-000047420000}"/>
    <cellStyle name="Followed Hyperlink 21" xfId="43248" hidden="1" xr:uid="{00000000-0005-0000-0000-000048420000}"/>
    <cellStyle name="Followed Hyperlink 21" xfId="43298" hidden="1" xr:uid="{00000000-0005-0000-0000-000049420000}"/>
    <cellStyle name="Followed Hyperlink 21" xfId="42896" hidden="1" xr:uid="{00000000-0005-0000-0000-00004A420000}"/>
    <cellStyle name="Followed Hyperlink 21" xfId="43339" hidden="1" xr:uid="{00000000-0005-0000-0000-00004B420000}"/>
    <cellStyle name="Followed Hyperlink 21" xfId="43386" hidden="1" xr:uid="{00000000-0005-0000-0000-00004C420000}"/>
    <cellStyle name="Followed Hyperlink 21" xfId="43436" hidden="1" xr:uid="{00000000-0005-0000-0000-00004D420000}"/>
    <cellStyle name="Followed Hyperlink 21" xfId="43032" hidden="1" xr:uid="{00000000-0005-0000-0000-00004E420000}"/>
    <cellStyle name="Followed Hyperlink 21" xfId="43493" hidden="1" xr:uid="{00000000-0005-0000-0000-00004F420000}"/>
    <cellStyle name="Followed Hyperlink 21" xfId="43528" hidden="1" xr:uid="{00000000-0005-0000-0000-000050420000}"/>
    <cellStyle name="Followed Hyperlink 21" xfId="43578" hidden="1" xr:uid="{00000000-0005-0000-0000-000051420000}"/>
    <cellStyle name="Followed Hyperlink 21" xfId="43625" hidden="1" xr:uid="{00000000-0005-0000-0000-000052420000}"/>
    <cellStyle name="Followed Hyperlink 21" xfId="43675" hidden="1" xr:uid="{00000000-0005-0000-0000-000053420000}"/>
    <cellStyle name="Followed Hyperlink 21" xfId="43740" hidden="1" xr:uid="{00000000-0005-0000-0000-000054420000}"/>
    <cellStyle name="Followed Hyperlink 21" xfId="43790" hidden="1" xr:uid="{00000000-0005-0000-0000-000055420000}"/>
    <cellStyle name="Followed Hyperlink 21" xfId="43196" hidden="1" xr:uid="{00000000-0005-0000-0000-000056420000}"/>
    <cellStyle name="Followed Hyperlink 21" xfId="43843" hidden="1" xr:uid="{00000000-0005-0000-0000-000057420000}"/>
    <cellStyle name="Followed Hyperlink 21" xfId="43916" hidden="1" xr:uid="{00000000-0005-0000-0000-000058420000}"/>
    <cellStyle name="Followed Hyperlink 21" xfId="43966" hidden="1" xr:uid="{00000000-0005-0000-0000-000059420000}"/>
    <cellStyle name="Followed Hyperlink 21" xfId="43049" hidden="1" xr:uid="{00000000-0005-0000-0000-00005A420000}"/>
    <cellStyle name="Followed Hyperlink 21" xfId="44011" hidden="1" xr:uid="{00000000-0005-0000-0000-00005B420000}"/>
    <cellStyle name="Followed Hyperlink 21" xfId="43726" hidden="1" xr:uid="{00000000-0005-0000-0000-00005E420000}"/>
    <cellStyle name="Followed Hyperlink 21" xfId="44172" hidden="1" xr:uid="{00000000-0005-0000-0000-00005F420000}"/>
    <cellStyle name="Followed Hyperlink 21" xfId="44206" hidden="1" xr:uid="{00000000-0005-0000-0000-000060420000}"/>
    <cellStyle name="Followed Hyperlink 21" xfId="44256" hidden="1" xr:uid="{00000000-0005-0000-0000-000061420000}"/>
    <cellStyle name="Followed Hyperlink 21" xfId="43901" hidden="1" xr:uid="{00000000-0005-0000-0000-000062420000}"/>
    <cellStyle name="Followed Hyperlink 21" xfId="44298" hidden="1" xr:uid="{00000000-0005-0000-0000-000063420000}"/>
    <cellStyle name="Followed Hyperlink 21" xfId="44332" hidden="1" xr:uid="{00000000-0005-0000-0000-000064420000}"/>
    <cellStyle name="Followed Hyperlink 21" xfId="44382" hidden="1" xr:uid="{00000000-0005-0000-0000-000065420000}"/>
    <cellStyle name="Followed Hyperlink 21" xfId="44065" hidden="1" xr:uid="{00000000-0005-0000-0000-000066420000}"/>
    <cellStyle name="Followed Hyperlink 21" xfId="44458" hidden="1" xr:uid="{00000000-0005-0000-0000-000067420000}"/>
    <cellStyle name="Followed Hyperlink 21" xfId="44508" hidden="1" xr:uid="{00000000-0005-0000-0000-000068420000}"/>
    <cellStyle name="Followed Hyperlink 21" xfId="44584" hidden="1" xr:uid="{00000000-0005-0000-0000-000069420000}"/>
    <cellStyle name="Followed Hyperlink 21" xfId="44634" hidden="1" xr:uid="{00000000-0005-0000-0000-00006A420000}"/>
    <cellStyle name="Followed Hyperlink 21" xfId="44668" hidden="1" xr:uid="{00000000-0005-0000-0000-00006B420000}"/>
    <cellStyle name="Followed Hyperlink 21" xfId="44567" hidden="1" xr:uid="{00000000-0005-0000-0000-00006D420000}"/>
    <cellStyle name="Followed Hyperlink 21" xfId="44760" hidden="1" xr:uid="{00000000-0005-0000-0000-00006E420000}"/>
    <cellStyle name="Followed Hyperlink 21" xfId="44794" hidden="1" xr:uid="{00000000-0005-0000-0000-00006F420000}"/>
    <cellStyle name="Followed Hyperlink 21" xfId="44844" hidden="1" xr:uid="{00000000-0005-0000-0000-000070420000}"/>
    <cellStyle name="Followed Hyperlink 21" xfId="44920" hidden="1" xr:uid="{00000000-0005-0000-0000-000071420000}"/>
    <cellStyle name="Followed Hyperlink 21" xfId="44970" hidden="1" xr:uid="{00000000-0005-0000-0000-000072420000}"/>
    <cellStyle name="Followed Hyperlink 21" xfId="45004" hidden="1" xr:uid="{00000000-0005-0000-0000-000073420000}"/>
    <cellStyle name="Followed Hyperlink 21" xfId="45054" hidden="1" xr:uid="{00000000-0005-0000-0000-000074420000}"/>
    <cellStyle name="Followed Hyperlink 21" xfId="45179" hidden="1" xr:uid="{00000000-0005-0000-0000-000075420000}"/>
    <cellStyle name="Followed Hyperlink 21" xfId="45229" hidden="1" xr:uid="{00000000-0005-0000-0000-000076420000}"/>
    <cellStyle name="Followed Hyperlink 21" xfId="45305" hidden="1" xr:uid="{00000000-0005-0000-0000-000077420000}"/>
    <cellStyle name="Followed Hyperlink 21" xfId="45355" hidden="1" xr:uid="{00000000-0005-0000-0000-000078420000}"/>
    <cellStyle name="Followed Hyperlink 21" xfId="45162" hidden="1" xr:uid="{00000000-0005-0000-0000-000079420000}"/>
    <cellStyle name="Followed Hyperlink 21" xfId="45397" hidden="1" xr:uid="{00000000-0005-0000-0000-00007A420000}"/>
    <cellStyle name="Followed Hyperlink 21" xfId="44718" hidden="1" xr:uid="{00000000-0005-0000-0000-00006C420000}"/>
    <cellStyle name="Followed Hyperlink 21" xfId="44080" hidden="1" xr:uid="{00000000-0005-0000-0000-00005C420000}"/>
    <cellStyle name="Followed Hyperlink 21" xfId="40189" hidden="1" xr:uid="{00000000-0005-0000-0000-00003B420000}"/>
    <cellStyle name="Followed Hyperlink 21" xfId="41178" hidden="1" xr:uid="{00000000-0005-0000-0000-000019420000}"/>
    <cellStyle name="Followed Hyperlink 21" xfId="39678" hidden="1" xr:uid="{00000000-0005-0000-0000-0000F8410000}"/>
    <cellStyle name="Followed Hyperlink 21" xfId="38064" hidden="1" xr:uid="{00000000-0005-0000-0000-0000D6410000}"/>
    <cellStyle name="Followed Hyperlink 21" xfId="36911" hidden="1" xr:uid="{00000000-0005-0000-0000-0000B5410000}"/>
    <cellStyle name="Followed Hyperlink 21" xfId="35395" hidden="1" xr:uid="{00000000-0005-0000-0000-000093410000}"/>
    <cellStyle name="Followed Hyperlink 21" xfId="34016" hidden="1" xr:uid="{00000000-0005-0000-0000-000072410000}"/>
    <cellStyle name="Followed Hyperlink 21" xfId="33512" hidden="1" xr:uid="{00000000-0005-0000-0000-000067410000}"/>
    <cellStyle name="Followed Hyperlink 21" xfId="32021" hidden="1" xr:uid="{00000000-0005-0000-0000-000045410000}"/>
    <cellStyle name="Followed Hyperlink 21" xfId="30455" hidden="1" xr:uid="{00000000-0005-0000-0000-000024410000}"/>
    <cellStyle name="Followed Hyperlink 21" xfId="29042" hidden="1" xr:uid="{00000000-0005-0000-0000-000002410000}"/>
    <cellStyle name="Followed Hyperlink 21" xfId="27649" hidden="1" xr:uid="{00000000-0005-0000-0000-0000E1400000}"/>
    <cellStyle name="Followed Hyperlink 21" xfId="23705" hidden="1" xr:uid="{00000000-0005-0000-0000-0000BF400000}"/>
    <cellStyle name="Followed Hyperlink 21" xfId="24729" hidden="1" xr:uid="{00000000-0005-0000-0000-00009E400000}"/>
    <cellStyle name="Followed Hyperlink 21" xfId="23191" hidden="1" xr:uid="{00000000-0005-0000-0000-00007C400000}"/>
    <cellStyle name="Followed Hyperlink 21" xfId="42610" hidden="1" xr:uid="{00000000-0005-0000-0000-00003D420000}"/>
    <cellStyle name="Followed Hyperlink 21" xfId="52478" hidden="1" xr:uid="{00000000-0005-0000-0000-0000FF3F0000}"/>
    <cellStyle name="Followed Hyperlink 21" xfId="52106" hidden="1" xr:uid="{00000000-0005-0000-0000-0000EF3F0000}"/>
    <cellStyle name="Followed Hyperlink 21" xfId="24694" hidden="1" xr:uid="{00000000-0005-0000-0000-00009D400000}"/>
    <cellStyle name="Followed Hyperlink 21" xfId="45474" hidden="1" xr:uid="{00000000-0005-0000-0000-00007B420000}"/>
    <cellStyle name="Followed Hyperlink 21" xfId="45524" hidden="1" xr:uid="{00000000-0005-0000-0000-00007C420000}"/>
    <cellStyle name="Followed Hyperlink 21" xfId="45565" hidden="1" xr:uid="{00000000-0005-0000-0000-00007E420000}"/>
    <cellStyle name="Followed Hyperlink 21" xfId="45642" hidden="1" xr:uid="{00000000-0005-0000-0000-00007F420000}"/>
    <cellStyle name="Followed Hyperlink 21" xfId="45692" hidden="1" xr:uid="{00000000-0005-0000-0000-000080420000}"/>
    <cellStyle name="Followed Hyperlink 21" xfId="45290" hidden="1" xr:uid="{00000000-0005-0000-0000-000081420000}"/>
    <cellStyle name="Followed Hyperlink 21" xfId="45733" hidden="1" xr:uid="{00000000-0005-0000-0000-000082420000}"/>
    <cellStyle name="Followed Hyperlink 21" xfId="44424" hidden="1" xr:uid="{00000000-0005-0000-0000-000083420000}"/>
    <cellStyle name="Followed Hyperlink 21" xfId="43171" hidden="1" xr:uid="{00000000-0005-0000-0000-000084420000}"/>
    <cellStyle name="Followed Hyperlink 21" xfId="41857" hidden="1" xr:uid="{00000000-0005-0000-0000-000085420000}"/>
    <cellStyle name="Followed Hyperlink 21" xfId="40520" hidden="1" xr:uid="{00000000-0005-0000-0000-000086420000}"/>
    <cellStyle name="Followed Hyperlink 21" xfId="39139" hidden="1" xr:uid="{00000000-0005-0000-0000-000087420000}"/>
    <cellStyle name="Followed Hyperlink 21" xfId="37755" hidden="1" xr:uid="{00000000-0005-0000-0000-000088420000}"/>
    <cellStyle name="Followed Hyperlink 21" xfId="36488" hidden="1" xr:uid="{00000000-0005-0000-0000-000089420000}"/>
    <cellStyle name="Followed Hyperlink 21" xfId="35101" hidden="1" xr:uid="{00000000-0005-0000-0000-00008A420000}"/>
    <cellStyle name="Followed Hyperlink 21" xfId="33848" hidden="1" xr:uid="{00000000-0005-0000-0000-00008B420000}"/>
    <cellStyle name="Followed Hyperlink 21" xfId="32453" hidden="1" xr:uid="{00000000-0005-0000-0000-00008C420000}"/>
    <cellStyle name="Followed Hyperlink 21" xfId="29714" hidden="1" xr:uid="{00000000-0005-0000-0000-00008E420000}"/>
    <cellStyle name="Followed Hyperlink 21" xfId="28279" hidden="1" xr:uid="{00000000-0005-0000-0000-00008F420000}"/>
    <cellStyle name="Followed Hyperlink 21" xfId="27012" hidden="1" xr:uid="{00000000-0005-0000-0000-000090420000}"/>
    <cellStyle name="Followed Hyperlink 21" xfId="25625" hidden="1" xr:uid="{00000000-0005-0000-0000-000091420000}"/>
    <cellStyle name="Followed Hyperlink 21" xfId="24372" hidden="1" xr:uid="{00000000-0005-0000-0000-000092420000}"/>
    <cellStyle name="Followed Hyperlink 21" xfId="22981" hidden="1" xr:uid="{00000000-0005-0000-0000-000093420000}"/>
    <cellStyle name="Followed Hyperlink 21" xfId="11061" hidden="1" xr:uid="{00000000-0005-0000-0000-000094420000}"/>
    <cellStyle name="Followed Hyperlink 21" xfId="11130" hidden="1" xr:uid="{00000000-0005-0000-0000-000095420000}"/>
    <cellStyle name="Followed Hyperlink 21" xfId="11180" hidden="1" xr:uid="{00000000-0005-0000-0000-000096420000}"/>
    <cellStyle name="Followed Hyperlink 21" xfId="10776" hidden="1" xr:uid="{00000000-0005-0000-0000-000097420000}"/>
    <cellStyle name="Followed Hyperlink 21" xfId="11222" hidden="1" xr:uid="{00000000-0005-0000-0000-000098420000}"/>
    <cellStyle name="Followed Hyperlink 21" xfId="11256" hidden="1" xr:uid="{00000000-0005-0000-0000-000099420000}"/>
    <cellStyle name="Followed Hyperlink 21" xfId="11306" hidden="1" xr:uid="{00000000-0005-0000-0000-00009A420000}"/>
    <cellStyle name="Followed Hyperlink 21" xfId="10951" hidden="1" xr:uid="{00000000-0005-0000-0000-00009B420000}"/>
    <cellStyle name="Followed Hyperlink 21" xfId="11348" hidden="1" xr:uid="{00000000-0005-0000-0000-00009C420000}"/>
    <cellStyle name="Followed Hyperlink 21" xfId="11432" hidden="1" xr:uid="{00000000-0005-0000-0000-00009E420000}"/>
    <cellStyle name="Followed Hyperlink 21" xfId="11115" hidden="1" xr:uid="{00000000-0005-0000-0000-00009F420000}"/>
    <cellStyle name="Followed Hyperlink 21" xfId="11474" hidden="1" xr:uid="{00000000-0005-0000-0000-0000A0420000}"/>
    <cellStyle name="Followed Hyperlink 21" xfId="11508" hidden="1" xr:uid="{00000000-0005-0000-0000-0000A1420000}"/>
    <cellStyle name="Followed Hyperlink 21" xfId="11558" hidden="1" xr:uid="{00000000-0005-0000-0000-0000A2420000}"/>
    <cellStyle name="Followed Hyperlink 21" xfId="11634" hidden="1" xr:uid="{00000000-0005-0000-0000-0000A3420000}"/>
    <cellStyle name="Followed Hyperlink 21" xfId="11684" hidden="1" xr:uid="{00000000-0005-0000-0000-0000A4420000}"/>
    <cellStyle name="Followed Hyperlink 21" xfId="11718" hidden="1" xr:uid="{00000000-0005-0000-0000-0000A5420000}"/>
    <cellStyle name="Followed Hyperlink 21" xfId="11768" hidden="1" xr:uid="{00000000-0005-0000-0000-0000A6420000}"/>
    <cellStyle name="Followed Hyperlink 21" xfId="11617" hidden="1" xr:uid="{00000000-0005-0000-0000-0000A7420000}"/>
    <cellStyle name="Followed Hyperlink 21" xfId="11810" hidden="1" xr:uid="{00000000-0005-0000-0000-0000A8420000}"/>
    <cellStyle name="Followed Hyperlink 21" xfId="11844" hidden="1" xr:uid="{00000000-0005-0000-0000-0000A9420000}"/>
    <cellStyle name="Followed Hyperlink 21" xfId="11894" hidden="1" xr:uid="{00000000-0005-0000-0000-0000AA420000}"/>
    <cellStyle name="Followed Hyperlink 21" xfId="11965" hidden="1" xr:uid="{00000000-0005-0000-0000-0000AB420000}"/>
    <cellStyle name="Followed Hyperlink 21" xfId="12015" hidden="1" xr:uid="{00000000-0005-0000-0000-0000AC420000}"/>
    <cellStyle name="Followed Hyperlink 21" xfId="12049" hidden="1" xr:uid="{00000000-0005-0000-0000-0000AD420000}"/>
    <cellStyle name="Followed Hyperlink 21" xfId="12224" hidden="1" xr:uid="{00000000-0005-0000-0000-0000AF420000}"/>
    <cellStyle name="Followed Hyperlink 21" xfId="12274" hidden="1" xr:uid="{00000000-0005-0000-0000-0000B0420000}"/>
    <cellStyle name="Followed Hyperlink 21" xfId="12350" hidden="1" xr:uid="{00000000-0005-0000-0000-0000B1420000}"/>
    <cellStyle name="Followed Hyperlink 21" xfId="12400" hidden="1" xr:uid="{00000000-0005-0000-0000-0000B2420000}"/>
    <cellStyle name="Followed Hyperlink 21" xfId="12207" hidden="1" xr:uid="{00000000-0005-0000-0000-0000B3420000}"/>
    <cellStyle name="Followed Hyperlink 21" xfId="12442" hidden="1" xr:uid="{00000000-0005-0000-0000-0000B4420000}"/>
    <cellStyle name="Followed Hyperlink 21" xfId="12519" hidden="1" xr:uid="{00000000-0005-0000-0000-0000B5420000}"/>
    <cellStyle name="Followed Hyperlink 21" xfId="12569" hidden="1" xr:uid="{00000000-0005-0000-0000-0000B6420000}"/>
    <cellStyle name="Followed Hyperlink 21" xfId="12610" hidden="1" xr:uid="{00000000-0005-0000-0000-0000B8420000}"/>
    <cellStyle name="Followed Hyperlink 21" xfId="12687" hidden="1" xr:uid="{00000000-0005-0000-0000-0000B9420000}"/>
    <cellStyle name="Followed Hyperlink 21" xfId="12737" hidden="1" xr:uid="{00000000-0005-0000-0000-0000BA420000}"/>
    <cellStyle name="Followed Hyperlink 21" xfId="12335" hidden="1" xr:uid="{00000000-0005-0000-0000-0000BB420000}"/>
    <cellStyle name="Followed Hyperlink 21" xfId="12778" hidden="1" xr:uid="{00000000-0005-0000-0000-0000BC420000}"/>
    <cellStyle name="Followed Hyperlink 21" xfId="12875" hidden="1" xr:uid="{00000000-0005-0000-0000-0000BE420000}"/>
    <cellStyle name="Followed Hyperlink 21" xfId="12471" hidden="1" xr:uid="{00000000-0005-0000-0000-0000BF420000}"/>
    <cellStyle name="Followed Hyperlink 21" xfId="12932" hidden="1" xr:uid="{00000000-0005-0000-0000-0000C0420000}"/>
    <cellStyle name="Followed Hyperlink 21" xfId="12967" hidden="1" xr:uid="{00000000-0005-0000-0000-0000C1420000}"/>
    <cellStyle name="Followed Hyperlink 21" xfId="13017" hidden="1" xr:uid="{00000000-0005-0000-0000-0000C2420000}"/>
    <cellStyle name="Followed Hyperlink 21" xfId="13064" hidden="1" xr:uid="{00000000-0005-0000-0000-0000C3420000}"/>
    <cellStyle name="Followed Hyperlink 21" xfId="13114" hidden="1" xr:uid="{00000000-0005-0000-0000-0000C4420000}"/>
    <cellStyle name="Followed Hyperlink 21" xfId="13179" hidden="1" xr:uid="{00000000-0005-0000-0000-0000C5420000}"/>
    <cellStyle name="Followed Hyperlink 21" xfId="13229" hidden="1" xr:uid="{00000000-0005-0000-0000-0000C6420000}"/>
    <cellStyle name="Followed Hyperlink 21" xfId="12635" hidden="1" xr:uid="{00000000-0005-0000-0000-0000C7420000}"/>
    <cellStyle name="Followed Hyperlink 21" xfId="13282" hidden="1" xr:uid="{00000000-0005-0000-0000-0000C8420000}"/>
    <cellStyle name="Followed Hyperlink 21" xfId="13355" hidden="1" xr:uid="{00000000-0005-0000-0000-0000C9420000}"/>
    <cellStyle name="Followed Hyperlink 21" xfId="13405" hidden="1" xr:uid="{00000000-0005-0000-0000-0000CA420000}"/>
    <cellStyle name="Followed Hyperlink 21" xfId="12488" hidden="1" xr:uid="{00000000-0005-0000-0000-0000CB420000}"/>
    <cellStyle name="Followed Hyperlink 21" xfId="13450" hidden="1" xr:uid="{00000000-0005-0000-0000-0000CC420000}"/>
    <cellStyle name="Followed Hyperlink 21" xfId="13519" hidden="1" xr:uid="{00000000-0005-0000-0000-0000CD420000}"/>
    <cellStyle name="Followed Hyperlink 21" xfId="13569" hidden="1" xr:uid="{00000000-0005-0000-0000-0000CE420000}"/>
    <cellStyle name="Followed Hyperlink 21" xfId="13645" hidden="1" xr:uid="{00000000-0005-0000-0000-0000D0420000}"/>
    <cellStyle name="Followed Hyperlink 21" xfId="13695" hidden="1" xr:uid="{00000000-0005-0000-0000-0000D1420000}"/>
    <cellStyle name="Followed Hyperlink 21" xfId="13340" hidden="1" xr:uid="{00000000-0005-0000-0000-0000D2420000}"/>
    <cellStyle name="Followed Hyperlink 21" xfId="13737" hidden="1" xr:uid="{00000000-0005-0000-0000-0000D3420000}"/>
    <cellStyle name="Followed Hyperlink 21" xfId="13771" hidden="1" xr:uid="{00000000-0005-0000-0000-0000D4420000}"/>
    <cellStyle name="Followed Hyperlink 21" xfId="13821" hidden="1" xr:uid="{00000000-0005-0000-0000-0000D5420000}"/>
    <cellStyle name="Followed Hyperlink 21" xfId="13504" hidden="1" xr:uid="{00000000-0005-0000-0000-0000D6420000}"/>
    <cellStyle name="Followed Hyperlink 21" xfId="13863" hidden="1" xr:uid="{00000000-0005-0000-0000-0000D7420000}"/>
    <cellStyle name="Followed Hyperlink 21" xfId="13897" hidden="1" xr:uid="{00000000-0005-0000-0000-0000D8420000}"/>
    <cellStyle name="Followed Hyperlink 21" xfId="13947" hidden="1" xr:uid="{00000000-0005-0000-0000-0000D9420000}"/>
    <cellStyle name="Followed Hyperlink 21" xfId="14023" hidden="1" xr:uid="{00000000-0005-0000-0000-0000DA420000}"/>
    <cellStyle name="Followed Hyperlink 21" xfId="14073" hidden="1" xr:uid="{00000000-0005-0000-0000-0000DB420000}"/>
    <cellStyle name="Followed Hyperlink 21" xfId="14107" hidden="1" xr:uid="{00000000-0005-0000-0000-0000DC420000}"/>
    <cellStyle name="Followed Hyperlink 21" xfId="14006" hidden="1" xr:uid="{00000000-0005-0000-0000-0000DE420000}"/>
    <cellStyle name="Followed Hyperlink 21" xfId="14199" hidden="1" xr:uid="{00000000-0005-0000-0000-0000DF420000}"/>
    <cellStyle name="Followed Hyperlink 21" xfId="14233" hidden="1" xr:uid="{00000000-0005-0000-0000-0000E0420000}"/>
    <cellStyle name="Followed Hyperlink 21" xfId="14283" hidden="1" xr:uid="{00000000-0005-0000-0000-0000E1420000}"/>
    <cellStyle name="Followed Hyperlink 21" xfId="11943" hidden="1" xr:uid="{00000000-0005-0000-0000-0000E2420000}"/>
    <cellStyle name="Followed Hyperlink 21" xfId="14330" hidden="1" xr:uid="{00000000-0005-0000-0000-0000E3420000}"/>
    <cellStyle name="Followed Hyperlink 21" xfId="14364" hidden="1" xr:uid="{00000000-0005-0000-0000-0000E4420000}"/>
    <cellStyle name="Followed Hyperlink 21" xfId="14414" hidden="1" xr:uid="{00000000-0005-0000-0000-0000E5420000}"/>
    <cellStyle name="Followed Hyperlink 21" xfId="14539" hidden="1" xr:uid="{00000000-0005-0000-0000-0000E6420000}"/>
    <cellStyle name="Followed Hyperlink 21" xfId="14589" hidden="1" xr:uid="{00000000-0005-0000-0000-0000E7420000}"/>
    <cellStyle name="Followed Hyperlink 21" xfId="14665" hidden="1" xr:uid="{00000000-0005-0000-0000-0000E8420000}"/>
    <cellStyle name="Followed Hyperlink 21" xfId="14715" hidden="1" xr:uid="{00000000-0005-0000-0000-0000E9420000}"/>
    <cellStyle name="Followed Hyperlink 21" xfId="14522" hidden="1" xr:uid="{00000000-0005-0000-0000-0000EA420000}"/>
    <cellStyle name="Followed Hyperlink 21" xfId="14757" hidden="1" xr:uid="{00000000-0005-0000-0000-0000EB420000}"/>
    <cellStyle name="Followed Hyperlink 21" xfId="14834" hidden="1" xr:uid="{00000000-0005-0000-0000-0000EC420000}"/>
    <cellStyle name="Followed Hyperlink 21" xfId="14884" hidden="1" xr:uid="{00000000-0005-0000-0000-0000ED420000}"/>
    <cellStyle name="Followed Hyperlink 21" xfId="14442" hidden="1" xr:uid="{00000000-0005-0000-0000-0000EE420000}"/>
    <cellStyle name="Followed Hyperlink 21" xfId="14925" hidden="1" xr:uid="{00000000-0005-0000-0000-0000EF420000}"/>
    <cellStyle name="Followed Hyperlink 21" xfId="15052" hidden="1" xr:uid="{00000000-0005-0000-0000-0000F1420000}"/>
    <cellStyle name="Followed Hyperlink 21" xfId="14650" hidden="1" xr:uid="{00000000-0005-0000-0000-0000F2420000}"/>
    <cellStyle name="Followed Hyperlink 21" xfId="15093" hidden="1" xr:uid="{00000000-0005-0000-0000-0000F3420000}"/>
    <cellStyle name="Followed Hyperlink 21" xfId="15140" hidden="1" xr:uid="{00000000-0005-0000-0000-0000F4420000}"/>
    <cellStyle name="Followed Hyperlink 21" xfId="15190" hidden="1" xr:uid="{00000000-0005-0000-0000-0000F5420000}"/>
    <cellStyle name="Followed Hyperlink 21" xfId="14786" hidden="1" xr:uid="{00000000-0005-0000-0000-0000F6420000}"/>
    <cellStyle name="Followed Hyperlink 21" xfId="15247" hidden="1" xr:uid="{00000000-0005-0000-0000-0000F7420000}"/>
    <cellStyle name="Followed Hyperlink 21" xfId="15282" hidden="1" xr:uid="{00000000-0005-0000-0000-0000F8420000}"/>
    <cellStyle name="Followed Hyperlink 21" xfId="15332" hidden="1" xr:uid="{00000000-0005-0000-0000-0000F9420000}"/>
    <cellStyle name="Followed Hyperlink 21" xfId="15379" hidden="1" xr:uid="{00000000-0005-0000-0000-0000FA420000}"/>
    <cellStyle name="Followed Hyperlink 21" xfId="15494" hidden="1" xr:uid="{00000000-0005-0000-0000-0000FC420000}"/>
    <cellStyle name="Followed Hyperlink 21" xfId="14950" hidden="1" xr:uid="{00000000-0005-0000-0000-0000FE420000}"/>
    <cellStyle name="Followed Hyperlink 21" xfId="15597" hidden="1" xr:uid="{00000000-0005-0000-0000-0000FF420000}"/>
    <cellStyle name="Followed Hyperlink 21" xfId="15670" hidden="1" xr:uid="{00000000-0005-0000-0000-000000430000}"/>
    <cellStyle name="Followed Hyperlink 21" xfId="15720" hidden="1" xr:uid="{00000000-0005-0000-0000-000001430000}"/>
    <cellStyle name="Followed Hyperlink 21" xfId="14803" hidden="1" xr:uid="{00000000-0005-0000-0000-000002430000}"/>
    <cellStyle name="Followed Hyperlink 21" xfId="15765" hidden="1" xr:uid="{00000000-0005-0000-0000-000003430000}"/>
    <cellStyle name="Followed Hyperlink 21" xfId="15834" hidden="1" xr:uid="{00000000-0005-0000-0000-000004430000}"/>
    <cellStyle name="Followed Hyperlink 21" xfId="15884" hidden="1" xr:uid="{00000000-0005-0000-0000-000005430000}"/>
    <cellStyle name="Followed Hyperlink 21" xfId="15480" hidden="1" xr:uid="{00000000-0005-0000-0000-000006430000}"/>
    <cellStyle name="Followed Hyperlink 21" xfId="15926" hidden="1" xr:uid="{00000000-0005-0000-0000-000007430000}"/>
    <cellStyle name="Followed Hyperlink 21" xfId="15960" hidden="1" xr:uid="{00000000-0005-0000-0000-000008430000}"/>
    <cellStyle name="Followed Hyperlink 21" xfId="16010" hidden="1" xr:uid="{00000000-0005-0000-0000-000009430000}"/>
    <cellStyle name="Followed Hyperlink 21" xfId="15655" hidden="1" xr:uid="{00000000-0005-0000-0000-00000A430000}"/>
    <cellStyle name="Followed Hyperlink 21" xfId="16052" hidden="1" xr:uid="{00000000-0005-0000-0000-00000B430000}"/>
    <cellStyle name="Followed Hyperlink 21" xfId="16086" hidden="1" xr:uid="{00000000-0005-0000-0000-00000C430000}"/>
    <cellStyle name="Followed Hyperlink 21" xfId="16136" hidden="1" xr:uid="{00000000-0005-0000-0000-00000D430000}"/>
    <cellStyle name="Followed Hyperlink 21" xfId="15819" hidden="1" xr:uid="{00000000-0005-0000-0000-00000E430000}"/>
    <cellStyle name="Followed Hyperlink 21" xfId="16212" hidden="1" xr:uid="{00000000-0005-0000-0000-00000F430000}"/>
    <cellStyle name="Followed Hyperlink 21" xfId="16262" hidden="1" xr:uid="{00000000-0005-0000-0000-000010430000}"/>
    <cellStyle name="Followed Hyperlink 21" xfId="16388" hidden="1" xr:uid="{00000000-0005-0000-0000-000012430000}"/>
    <cellStyle name="Followed Hyperlink 21" xfId="16422" hidden="1" xr:uid="{00000000-0005-0000-0000-000013430000}"/>
    <cellStyle name="Followed Hyperlink 21" xfId="16472" hidden="1" xr:uid="{00000000-0005-0000-0000-000014430000}"/>
    <cellStyle name="Followed Hyperlink 21" xfId="16321" hidden="1" xr:uid="{00000000-0005-0000-0000-000015430000}"/>
    <cellStyle name="Followed Hyperlink 21" xfId="16514" hidden="1" xr:uid="{00000000-0005-0000-0000-000016430000}"/>
    <cellStyle name="Followed Hyperlink 21" xfId="16548" hidden="1" xr:uid="{00000000-0005-0000-0000-000017430000}"/>
    <cellStyle name="Followed Hyperlink 21" xfId="16598" hidden="1" xr:uid="{00000000-0005-0000-0000-000018430000}"/>
    <cellStyle name="Followed Hyperlink 21" xfId="16674" hidden="1" xr:uid="{00000000-0005-0000-0000-000019430000}"/>
    <cellStyle name="Followed Hyperlink 21" xfId="16724" hidden="1" xr:uid="{00000000-0005-0000-0000-00001A430000}"/>
    <cellStyle name="Followed Hyperlink 21" xfId="16758" hidden="1" xr:uid="{00000000-0005-0000-0000-00001B430000}"/>
    <cellStyle name="Followed Hyperlink 21" xfId="16808" hidden="1" xr:uid="{00000000-0005-0000-0000-00001C430000}"/>
    <cellStyle name="Followed Hyperlink 21" xfId="16983" hidden="1" xr:uid="{00000000-0005-0000-0000-00001E430000}"/>
    <cellStyle name="Followed Hyperlink 21" xfId="17059" hidden="1" xr:uid="{00000000-0005-0000-0000-00001F430000}"/>
    <cellStyle name="Followed Hyperlink 21" xfId="17109" hidden="1" xr:uid="{00000000-0005-0000-0000-000020430000}"/>
    <cellStyle name="Followed Hyperlink 21" xfId="16916" hidden="1" xr:uid="{00000000-0005-0000-0000-000021430000}"/>
    <cellStyle name="Followed Hyperlink 21" xfId="17151" hidden="1" xr:uid="{00000000-0005-0000-0000-000022430000}"/>
    <cellStyle name="Followed Hyperlink 21" xfId="17228" hidden="1" xr:uid="{00000000-0005-0000-0000-000023430000}"/>
    <cellStyle name="Followed Hyperlink 21" xfId="17278" hidden="1" xr:uid="{00000000-0005-0000-0000-000024430000}"/>
    <cellStyle name="Followed Hyperlink 21" xfId="16836" hidden="1" xr:uid="{00000000-0005-0000-0000-000025430000}"/>
    <cellStyle name="Followed Hyperlink 21" xfId="17319" hidden="1" xr:uid="{00000000-0005-0000-0000-000026430000}"/>
    <cellStyle name="Followed Hyperlink 21" xfId="17396" hidden="1" xr:uid="{00000000-0005-0000-0000-000027430000}"/>
    <cellStyle name="Followed Hyperlink 21" xfId="17446" hidden="1" xr:uid="{00000000-0005-0000-0000-000028430000}"/>
    <cellStyle name="Followed Hyperlink 21" xfId="17044" hidden="1" xr:uid="{00000000-0005-0000-0000-000029430000}"/>
    <cellStyle name="Followed Hyperlink 21" xfId="17487" hidden="1" xr:uid="{00000000-0005-0000-0000-00002A430000}"/>
    <cellStyle name="Followed Hyperlink 21" xfId="17534" hidden="1" xr:uid="{00000000-0005-0000-0000-00002B430000}"/>
    <cellStyle name="Followed Hyperlink 21" xfId="17584" hidden="1" xr:uid="{00000000-0005-0000-0000-00002C430000}"/>
    <cellStyle name="Followed Hyperlink 21" xfId="17180" hidden="1" xr:uid="{00000000-0005-0000-0000-00002D430000}"/>
    <cellStyle name="Followed Hyperlink 21" xfId="17641" hidden="1" xr:uid="{00000000-0005-0000-0000-00002E430000}"/>
    <cellStyle name="Followed Hyperlink 21" xfId="17676" hidden="1" xr:uid="{00000000-0005-0000-0000-00002F430000}"/>
    <cellStyle name="Followed Hyperlink 21" xfId="17726" hidden="1" xr:uid="{00000000-0005-0000-0000-000030430000}"/>
    <cellStyle name="Followed Hyperlink 21" xfId="17773" hidden="1" xr:uid="{00000000-0005-0000-0000-000031430000}"/>
    <cellStyle name="Followed Hyperlink 21" xfId="17888" hidden="1" xr:uid="{00000000-0005-0000-0000-000033430000}"/>
    <cellStyle name="Followed Hyperlink 21" xfId="17938" hidden="1" xr:uid="{00000000-0005-0000-0000-000034430000}"/>
    <cellStyle name="Followed Hyperlink 21" xfId="17344" hidden="1" xr:uid="{00000000-0005-0000-0000-000035430000}"/>
    <cellStyle name="Followed Hyperlink 21" xfId="17991" hidden="1" xr:uid="{00000000-0005-0000-0000-000036430000}"/>
    <cellStyle name="Followed Hyperlink 21" xfId="18064" hidden="1" xr:uid="{00000000-0005-0000-0000-000037430000}"/>
    <cellStyle name="Followed Hyperlink 21" xfId="18114" hidden="1" xr:uid="{00000000-0005-0000-0000-000038430000}"/>
    <cellStyle name="Followed Hyperlink 21" xfId="17197" hidden="1" xr:uid="{00000000-0005-0000-0000-000039430000}"/>
    <cellStyle name="Followed Hyperlink 21" xfId="18159" hidden="1" xr:uid="{00000000-0005-0000-0000-00003A430000}"/>
    <cellStyle name="Followed Hyperlink 21" xfId="18228" hidden="1" xr:uid="{00000000-0005-0000-0000-00003B430000}"/>
    <cellStyle name="Followed Hyperlink 21" xfId="18278" hidden="1" xr:uid="{00000000-0005-0000-0000-00003C430000}"/>
    <cellStyle name="Followed Hyperlink 21" xfId="18320" hidden="1" xr:uid="{00000000-0005-0000-0000-00003E430000}"/>
    <cellStyle name="Followed Hyperlink 21" xfId="18354" hidden="1" xr:uid="{00000000-0005-0000-0000-00003F430000}"/>
    <cellStyle name="Followed Hyperlink 21" xfId="18049" hidden="1" xr:uid="{00000000-0005-0000-0000-000041430000}"/>
    <cellStyle name="Followed Hyperlink 21" xfId="18446" hidden="1" xr:uid="{00000000-0005-0000-0000-000042430000}"/>
    <cellStyle name="Followed Hyperlink 21" xfId="18480" hidden="1" xr:uid="{00000000-0005-0000-0000-000043430000}"/>
    <cellStyle name="Followed Hyperlink 21" xfId="18530" hidden="1" xr:uid="{00000000-0005-0000-0000-000044430000}"/>
    <cellStyle name="Followed Hyperlink 21" xfId="18213" hidden="1" xr:uid="{00000000-0005-0000-0000-000045430000}"/>
    <cellStyle name="Followed Hyperlink 21" xfId="18572" hidden="1" xr:uid="{00000000-0005-0000-0000-000046430000}"/>
    <cellStyle name="Followed Hyperlink 21" xfId="18606" hidden="1" xr:uid="{00000000-0005-0000-0000-000047430000}"/>
    <cellStyle name="Followed Hyperlink 21" xfId="18656" hidden="1" xr:uid="{00000000-0005-0000-0000-000048430000}"/>
    <cellStyle name="Followed Hyperlink 21" xfId="18732" hidden="1" xr:uid="{00000000-0005-0000-0000-000049430000}"/>
    <cellStyle name="Followed Hyperlink 21" xfId="18782" hidden="1" xr:uid="{00000000-0005-0000-0000-00004A430000}"/>
    <cellStyle name="Followed Hyperlink 21" xfId="18816" hidden="1" xr:uid="{00000000-0005-0000-0000-00004B430000}"/>
    <cellStyle name="Followed Hyperlink 21" xfId="18866" hidden="1" xr:uid="{00000000-0005-0000-0000-00004C430000}"/>
    <cellStyle name="Followed Hyperlink 21" xfId="18715" hidden="1" xr:uid="{00000000-0005-0000-0000-00004D430000}"/>
    <cellStyle name="Followed Hyperlink 21" xfId="18942" hidden="1" xr:uid="{00000000-0005-0000-0000-00004E430000}"/>
    <cellStyle name="Followed Hyperlink 21" xfId="18992" hidden="1" xr:uid="{00000000-0005-0000-0000-00004F430000}"/>
    <cellStyle name="Followed Hyperlink 21" xfId="16624" hidden="1" xr:uid="{00000000-0005-0000-0000-000050430000}"/>
    <cellStyle name="Followed Hyperlink 21" xfId="19029" hidden="1" xr:uid="{00000000-0005-0000-0000-000051430000}"/>
    <cellStyle name="Followed Hyperlink 21" xfId="19063" hidden="1" xr:uid="{00000000-0005-0000-0000-000052430000}"/>
    <cellStyle name="Followed Hyperlink 21" xfId="19238" hidden="1" xr:uid="{00000000-0005-0000-0000-000054430000}"/>
    <cellStyle name="Followed Hyperlink 21" xfId="19288" hidden="1" xr:uid="{00000000-0005-0000-0000-000055430000}"/>
    <cellStyle name="Followed Hyperlink 21" xfId="19364" hidden="1" xr:uid="{00000000-0005-0000-0000-000056430000}"/>
    <cellStyle name="Followed Hyperlink 21" xfId="19414" hidden="1" xr:uid="{00000000-0005-0000-0000-000057430000}"/>
    <cellStyle name="Followed Hyperlink 21" xfId="19221" hidden="1" xr:uid="{00000000-0005-0000-0000-000058430000}"/>
    <cellStyle name="Followed Hyperlink 21" xfId="19456" hidden="1" xr:uid="{00000000-0005-0000-0000-000059430000}"/>
    <cellStyle name="Followed Hyperlink 21" xfId="19533" hidden="1" xr:uid="{00000000-0005-0000-0000-00005A430000}"/>
    <cellStyle name="Followed Hyperlink 21" xfId="19583" hidden="1" xr:uid="{00000000-0005-0000-0000-00005B430000}"/>
    <cellStyle name="Followed Hyperlink 21" xfId="19141" hidden="1" xr:uid="{00000000-0005-0000-0000-00005C430000}"/>
    <cellStyle name="Followed Hyperlink 21" xfId="19701" hidden="1" xr:uid="{00000000-0005-0000-0000-00005E430000}"/>
    <cellStyle name="Followed Hyperlink 21" xfId="19751" hidden="1" xr:uid="{00000000-0005-0000-0000-00005F430000}"/>
    <cellStyle name="Followed Hyperlink 21" xfId="19349" hidden="1" xr:uid="{00000000-0005-0000-0000-000060430000}"/>
    <cellStyle name="Followed Hyperlink 21" xfId="19792" hidden="1" xr:uid="{00000000-0005-0000-0000-000061430000}"/>
    <cellStyle name="Followed Hyperlink 21" xfId="19839" hidden="1" xr:uid="{00000000-0005-0000-0000-000062430000}"/>
    <cellStyle name="Followed Hyperlink 21" xfId="19889" hidden="1" xr:uid="{00000000-0005-0000-0000-000063430000}"/>
    <cellStyle name="Followed Hyperlink 21" xfId="19485" hidden="1" xr:uid="{00000000-0005-0000-0000-000064430000}"/>
    <cellStyle name="Followed Hyperlink 21" xfId="19946" hidden="1" xr:uid="{00000000-0005-0000-0000-000065430000}"/>
    <cellStyle name="Followed Hyperlink 21" xfId="19981" hidden="1" xr:uid="{00000000-0005-0000-0000-000066430000}"/>
    <cellStyle name="Followed Hyperlink 21" xfId="20031" hidden="1" xr:uid="{00000000-0005-0000-0000-000067430000}"/>
    <cellStyle name="Followed Hyperlink 21" xfId="20078" hidden="1" xr:uid="{00000000-0005-0000-0000-000068430000}"/>
    <cellStyle name="Followed Hyperlink 21" xfId="20128" hidden="1" xr:uid="{00000000-0005-0000-0000-000069430000}"/>
    <cellStyle name="Followed Hyperlink 21" xfId="20193" hidden="1" xr:uid="{00000000-0005-0000-0000-00006A430000}"/>
    <cellStyle name="Followed Hyperlink 21" xfId="20243" hidden="1" xr:uid="{00000000-0005-0000-0000-00006B430000}"/>
    <cellStyle name="Followed Hyperlink 21" xfId="19649" hidden="1" xr:uid="{00000000-0005-0000-0000-00006C430000}"/>
    <cellStyle name="Followed Hyperlink 21" xfId="20296" hidden="1" xr:uid="{00000000-0005-0000-0000-00006D430000}"/>
    <cellStyle name="Followed Hyperlink 21" xfId="20369" hidden="1" xr:uid="{00000000-0005-0000-0000-00006E430000}"/>
    <cellStyle name="Followed Hyperlink 21" xfId="20419" hidden="1" xr:uid="{00000000-0005-0000-0000-00006F430000}"/>
    <cellStyle name="Followed Hyperlink 21" xfId="19502" hidden="1" xr:uid="{00000000-0005-0000-0000-000070430000}"/>
    <cellStyle name="Followed Hyperlink 21" xfId="20464" hidden="1" xr:uid="{00000000-0005-0000-0000-000071430000}"/>
    <cellStyle name="Followed Hyperlink 21" xfId="20533" hidden="1" xr:uid="{00000000-0005-0000-0000-000072430000}"/>
    <cellStyle name="Followed Hyperlink 21" xfId="20583" hidden="1" xr:uid="{00000000-0005-0000-0000-000073430000}"/>
    <cellStyle name="Followed Hyperlink 21" xfId="20625" hidden="1" xr:uid="{00000000-0005-0000-0000-000075430000}"/>
    <cellStyle name="Followed Hyperlink 21" xfId="20659" hidden="1" xr:uid="{00000000-0005-0000-0000-000076430000}"/>
    <cellStyle name="Followed Hyperlink 21" xfId="20709" hidden="1" xr:uid="{00000000-0005-0000-0000-000077430000}"/>
    <cellStyle name="Followed Hyperlink 21" xfId="20354" hidden="1" xr:uid="{00000000-0005-0000-0000-000078430000}"/>
    <cellStyle name="Followed Hyperlink 21" xfId="20751" hidden="1" xr:uid="{00000000-0005-0000-0000-000079430000}"/>
    <cellStyle name="Followed Hyperlink 21" xfId="20785" hidden="1" xr:uid="{00000000-0005-0000-0000-00007A430000}"/>
    <cellStyle name="Followed Hyperlink 21" xfId="20835" hidden="1" xr:uid="{00000000-0005-0000-0000-00007B430000}"/>
    <cellStyle name="Followed Hyperlink 21" xfId="20518" hidden="1" xr:uid="{00000000-0005-0000-0000-00007C430000}"/>
    <cellStyle name="Followed Hyperlink 21" xfId="20911" hidden="1" xr:uid="{00000000-0005-0000-0000-00007E430000}"/>
    <cellStyle name="Followed Hyperlink 21" xfId="20961" hidden="1" xr:uid="{00000000-0005-0000-0000-00007F430000}"/>
    <cellStyle name="Followed Hyperlink 21" xfId="21037" hidden="1" xr:uid="{00000000-0005-0000-0000-000080430000}"/>
    <cellStyle name="Followed Hyperlink 21" xfId="21087" hidden="1" xr:uid="{00000000-0005-0000-0000-000081430000}"/>
    <cellStyle name="Followed Hyperlink 21" xfId="21121" hidden="1" xr:uid="{00000000-0005-0000-0000-000082430000}"/>
    <cellStyle name="Followed Hyperlink 21" xfId="21171" hidden="1" xr:uid="{00000000-0005-0000-0000-000083430000}"/>
    <cellStyle name="Followed Hyperlink 21" xfId="21213" hidden="1" xr:uid="{00000000-0005-0000-0000-000085430000}"/>
    <cellStyle name="Followed Hyperlink 21" xfId="21247" hidden="1" xr:uid="{00000000-0005-0000-0000-000086430000}"/>
    <cellStyle name="Followed Hyperlink 21" xfId="21297" hidden="1" xr:uid="{00000000-0005-0000-0000-000087430000}"/>
    <cellStyle name="Followed Hyperlink 21" xfId="21335" hidden="1" xr:uid="{00000000-0005-0000-0000-000088430000}"/>
    <cellStyle name="Followed Hyperlink 21" xfId="21385" hidden="1" xr:uid="{00000000-0005-0000-0000-000089430000}"/>
    <cellStyle name="Followed Hyperlink 21" xfId="21419" hidden="1" xr:uid="{00000000-0005-0000-0000-00008A430000}"/>
    <cellStyle name="Followed Hyperlink 21" xfId="21469" hidden="1" xr:uid="{00000000-0005-0000-0000-00008B430000}"/>
    <cellStyle name="Followed Hyperlink 21" xfId="21594" hidden="1" xr:uid="{00000000-0005-0000-0000-00008C430000}"/>
    <cellStyle name="Followed Hyperlink 21" xfId="21720" hidden="1" xr:uid="{00000000-0005-0000-0000-00008D430000}"/>
    <cellStyle name="Followed Hyperlink 21" xfId="21770" hidden="1" xr:uid="{00000000-0005-0000-0000-00008E430000}"/>
    <cellStyle name="Followed Hyperlink 21" xfId="21577" hidden="1" xr:uid="{00000000-0005-0000-0000-00008F430000}"/>
    <cellStyle name="Followed Hyperlink 21" xfId="21812" hidden="1" xr:uid="{00000000-0005-0000-0000-000090430000}"/>
    <cellStyle name="Followed Hyperlink 21" xfId="21889" hidden="1" xr:uid="{00000000-0005-0000-0000-000091430000}"/>
    <cellStyle name="Followed Hyperlink 21" xfId="21939" hidden="1" xr:uid="{00000000-0005-0000-0000-000092430000}"/>
    <cellStyle name="Followed Hyperlink 21" xfId="21020" hidden="1" xr:uid="{00000000-0005-0000-0000-000084430000}"/>
    <cellStyle name="Followed Hyperlink 21" xfId="18404" hidden="1" xr:uid="{00000000-0005-0000-0000-000040430000}"/>
    <cellStyle name="Followed Hyperlink 21" xfId="15429" hidden="1" xr:uid="{00000000-0005-0000-0000-0000FB420000}"/>
    <cellStyle name="Followed Hyperlink 21" xfId="12127" hidden="1" xr:uid="{00000000-0005-0000-0000-0000B7420000}"/>
    <cellStyle name="Followed Hyperlink 21" xfId="48779" hidden="1" xr:uid="{00000000-0005-0000-0000-0000A33F0000}"/>
    <cellStyle name="Followed Hyperlink 21" xfId="48829" hidden="1" xr:uid="{00000000-0005-0000-0000-0000A43F0000}"/>
    <cellStyle name="Followed Hyperlink 21" xfId="48425" hidden="1" xr:uid="{00000000-0005-0000-0000-0000A53F0000}"/>
    <cellStyle name="Followed Hyperlink 21" xfId="48871" hidden="1" xr:uid="{00000000-0005-0000-0000-0000A63F0000}"/>
    <cellStyle name="Followed Hyperlink 21" xfId="48905" hidden="1" xr:uid="{00000000-0005-0000-0000-0000A73F0000}"/>
    <cellStyle name="Followed Hyperlink 21" xfId="48955" hidden="1" xr:uid="{00000000-0005-0000-0000-0000A83F0000}"/>
    <cellStyle name="Followed Hyperlink 21" xfId="48600" hidden="1" xr:uid="{00000000-0005-0000-0000-0000A93F0000}"/>
    <cellStyle name="Followed Hyperlink 21" xfId="48997" hidden="1" xr:uid="{00000000-0005-0000-0000-0000AA3F0000}"/>
    <cellStyle name="Followed Hyperlink 21" xfId="49031" hidden="1" xr:uid="{00000000-0005-0000-0000-0000AB3F0000}"/>
    <cellStyle name="Followed Hyperlink 21" xfId="48764" hidden="1" xr:uid="{00000000-0005-0000-0000-0000AD3F0000}"/>
    <cellStyle name="Followed Hyperlink 21" xfId="49157" hidden="1" xr:uid="{00000000-0005-0000-0000-0000AE3F0000}"/>
    <cellStyle name="Followed Hyperlink 21" xfId="49207" hidden="1" xr:uid="{00000000-0005-0000-0000-0000AF3F0000}"/>
    <cellStyle name="Followed Hyperlink 21" xfId="49283" hidden="1" xr:uid="{00000000-0005-0000-0000-0000B03F0000}"/>
    <cellStyle name="Followed Hyperlink 21" xfId="49333" hidden="1" xr:uid="{00000000-0005-0000-0000-0000B13F0000}"/>
    <cellStyle name="Followed Hyperlink 21" xfId="49367" hidden="1" xr:uid="{00000000-0005-0000-0000-0000B23F0000}"/>
    <cellStyle name="Followed Hyperlink 21" xfId="49417" hidden="1" xr:uid="{00000000-0005-0000-0000-0000B33F0000}"/>
    <cellStyle name="Followed Hyperlink 21" xfId="49266" hidden="1" xr:uid="{00000000-0005-0000-0000-0000B43F0000}"/>
    <cellStyle name="Followed Hyperlink 21" xfId="49459" hidden="1" xr:uid="{00000000-0005-0000-0000-0000B53F0000}"/>
    <cellStyle name="Followed Hyperlink 21" xfId="49493" hidden="1" xr:uid="{00000000-0005-0000-0000-0000B63F0000}"/>
    <cellStyle name="Followed Hyperlink 21" xfId="49543" hidden="1" xr:uid="{00000000-0005-0000-0000-0000B73F0000}"/>
    <cellStyle name="Followed Hyperlink 21" xfId="49580" hidden="1" xr:uid="{00000000-0005-0000-0000-0000B83F0000}"/>
    <cellStyle name="Followed Hyperlink 21" xfId="49630" hidden="1" xr:uid="{00000000-0005-0000-0000-0000B93F0000}"/>
    <cellStyle name="Followed Hyperlink 21" xfId="49664" hidden="1" xr:uid="{00000000-0005-0000-0000-0000BA3F0000}"/>
    <cellStyle name="Followed Hyperlink 21" xfId="49714" hidden="1" xr:uid="{00000000-0005-0000-0000-0000BB3F0000}"/>
    <cellStyle name="Followed Hyperlink 21" xfId="49965" hidden="1" xr:uid="{00000000-0005-0000-0000-0000BD3F0000}"/>
    <cellStyle name="Followed Hyperlink 21" xfId="50015" hidden="1" xr:uid="{00000000-0005-0000-0000-0000BE3F0000}"/>
    <cellStyle name="Followed Hyperlink 21" xfId="49822" hidden="1" xr:uid="{00000000-0005-0000-0000-0000BF3F0000}"/>
    <cellStyle name="Followed Hyperlink 21" xfId="50057" hidden="1" xr:uid="{00000000-0005-0000-0000-0000C03F0000}"/>
    <cellStyle name="Followed Hyperlink 21" xfId="50134" hidden="1" xr:uid="{00000000-0005-0000-0000-0000C13F0000}"/>
    <cellStyle name="Followed Hyperlink 21" xfId="50184" hidden="1" xr:uid="{00000000-0005-0000-0000-0000C23F0000}"/>
    <cellStyle name="Followed Hyperlink 21" xfId="49742" hidden="1" xr:uid="{00000000-0005-0000-0000-0000C33F0000}"/>
    <cellStyle name="Followed Hyperlink 21" xfId="50225" hidden="1" xr:uid="{00000000-0005-0000-0000-0000C43F0000}"/>
    <cellStyle name="Followed Hyperlink 21" xfId="50302" hidden="1" xr:uid="{00000000-0005-0000-0000-0000C53F0000}"/>
    <cellStyle name="Followed Hyperlink 21" xfId="50352" hidden="1" xr:uid="{00000000-0005-0000-0000-0000C63F0000}"/>
    <cellStyle name="Followed Hyperlink 21" xfId="49950" hidden="1" xr:uid="{00000000-0005-0000-0000-0000C73F0000}"/>
    <cellStyle name="Followed Hyperlink 21" xfId="50393" hidden="1" xr:uid="{00000000-0005-0000-0000-0000C83F0000}"/>
    <cellStyle name="Followed Hyperlink 21" xfId="50440" hidden="1" xr:uid="{00000000-0005-0000-0000-0000C93F0000}"/>
    <cellStyle name="Followed Hyperlink 21" xfId="50490" hidden="1" xr:uid="{00000000-0005-0000-0000-0000CA3F0000}"/>
    <cellStyle name="Followed Hyperlink 21" xfId="50086" hidden="1" xr:uid="{00000000-0005-0000-0000-0000CB3F0000}"/>
    <cellStyle name="Followed Hyperlink 21" xfId="50632" hidden="1" xr:uid="{00000000-0005-0000-0000-0000CD3F0000}"/>
    <cellStyle name="Followed Hyperlink 21" xfId="50679" hidden="1" xr:uid="{00000000-0005-0000-0000-0000CE3F0000}"/>
    <cellStyle name="Followed Hyperlink 21" xfId="50729" hidden="1" xr:uid="{00000000-0005-0000-0000-0000CF3F0000}"/>
    <cellStyle name="Followed Hyperlink 21" xfId="50794" hidden="1" xr:uid="{00000000-0005-0000-0000-0000D03F0000}"/>
    <cellStyle name="Followed Hyperlink 21" xfId="50844" hidden="1" xr:uid="{00000000-0005-0000-0000-0000D13F0000}"/>
    <cellStyle name="Followed Hyperlink 21" xfId="50250" hidden="1" xr:uid="{00000000-0005-0000-0000-0000D23F0000}"/>
    <cellStyle name="Followed Hyperlink 21" xfId="50897" hidden="1" xr:uid="{00000000-0005-0000-0000-0000D33F0000}"/>
    <cellStyle name="Followed Hyperlink 21" xfId="50970" hidden="1" xr:uid="{00000000-0005-0000-0000-0000D43F0000}"/>
    <cellStyle name="Followed Hyperlink 21" xfId="51020" hidden="1" xr:uid="{00000000-0005-0000-0000-0000D53F0000}"/>
    <cellStyle name="Followed Hyperlink 21" xfId="50103" hidden="1" xr:uid="{00000000-0005-0000-0000-0000D63F0000}"/>
    <cellStyle name="Followed Hyperlink 21" xfId="51065" hidden="1" xr:uid="{00000000-0005-0000-0000-0000D73F0000}"/>
    <cellStyle name="Followed Hyperlink 21" xfId="51134" hidden="1" xr:uid="{00000000-0005-0000-0000-0000D83F0000}"/>
    <cellStyle name="Followed Hyperlink 21" xfId="51184" hidden="1" xr:uid="{00000000-0005-0000-0000-0000D93F0000}"/>
    <cellStyle name="Followed Hyperlink 21" xfId="50780" hidden="1" xr:uid="{00000000-0005-0000-0000-0000DA3F0000}"/>
    <cellStyle name="Followed Hyperlink 21" xfId="51260" hidden="1" xr:uid="{00000000-0005-0000-0000-0000DB3F0000}"/>
    <cellStyle name="Followed Hyperlink 21" xfId="51352" hidden="1" xr:uid="{00000000-0005-0000-0000-0000DE3F0000}"/>
    <cellStyle name="Followed Hyperlink 21" xfId="51386" hidden="1" xr:uid="{00000000-0005-0000-0000-0000DF3F0000}"/>
    <cellStyle name="Followed Hyperlink 21" xfId="50955" hidden="1" xr:uid="{00000000-0005-0000-0000-0000DD3F0000}"/>
    <cellStyle name="Followed Hyperlink 21" xfId="47112" hidden="1" xr:uid="{00000000-0005-0000-0000-00007F3F0000}"/>
    <cellStyle name="Followed Hyperlink 21" xfId="46961" hidden="1" xr:uid="{00000000-0005-0000-0000-0000803F0000}"/>
    <cellStyle name="Followed Hyperlink 21" xfId="47188" hidden="1" xr:uid="{00000000-0005-0000-0000-0000813F0000}"/>
    <cellStyle name="Followed Hyperlink 21" xfId="47238" hidden="1" xr:uid="{00000000-0005-0000-0000-0000823F0000}"/>
    <cellStyle name="Followed Hyperlink 21" xfId="44870" hidden="1" xr:uid="{00000000-0005-0000-0000-0000833F0000}"/>
    <cellStyle name="Followed Hyperlink 21" xfId="47275" hidden="1" xr:uid="{00000000-0005-0000-0000-0000843F0000}"/>
    <cellStyle name="Followed Hyperlink 21" xfId="47309" hidden="1" xr:uid="{00000000-0005-0000-0000-0000853F0000}"/>
    <cellStyle name="Followed Hyperlink 21" xfId="47359" hidden="1" xr:uid="{00000000-0005-0000-0000-0000863F0000}"/>
    <cellStyle name="Followed Hyperlink 21" xfId="47484" hidden="1" xr:uid="{00000000-0005-0000-0000-0000873F0000}"/>
    <cellStyle name="Followed Hyperlink 21" xfId="47534" hidden="1" xr:uid="{00000000-0005-0000-0000-0000883F0000}"/>
    <cellStyle name="Followed Hyperlink 21" xfId="47610" hidden="1" xr:uid="{00000000-0005-0000-0000-0000893F0000}"/>
    <cellStyle name="Followed Hyperlink 21" xfId="47660" hidden="1" xr:uid="{00000000-0005-0000-0000-00008A3F0000}"/>
    <cellStyle name="Followed Hyperlink 21" xfId="47702" hidden="1" xr:uid="{00000000-0005-0000-0000-00008C3F0000}"/>
    <cellStyle name="Followed Hyperlink 21" xfId="47779" hidden="1" xr:uid="{00000000-0005-0000-0000-00008D3F0000}"/>
    <cellStyle name="Followed Hyperlink 21" xfId="47829" hidden="1" xr:uid="{00000000-0005-0000-0000-00008E3F0000}"/>
    <cellStyle name="Followed Hyperlink 21" xfId="47387" hidden="1" xr:uid="{00000000-0005-0000-0000-00008F3F0000}"/>
    <cellStyle name="Followed Hyperlink 21" xfId="47947" hidden="1" xr:uid="{00000000-0005-0000-0000-0000903F0000}"/>
    <cellStyle name="Followed Hyperlink 21" xfId="47997" hidden="1" xr:uid="{00000000-0005-0000-0000-0000913F0000}"/>
    <cellStyle name="Followed Hyperlink 21" xfId="47595" hidden="1" xr:uid="{00000000-0005-0000-0000-0000923F0000}"/>
    <cellStyle name="Followed Hyperlink 21" xfId="48038" hidden="1" xr:uid="{00000000-0005-0000-0000-0000933F0000}"/>
    <cellStyle name="Followed Hyperlink 21" xfId="48085" hidden="1" xr:uid="{00000000-0005-0000-0000-0000943F0000}"/>
    <cellStyle name="Followed Hyperlink 21" xfId="48135" hidden="1" xr:uid="{00000000-0005-0000-0000-0000953F0000}"/>
    <cellStyle name="Followed Hyperlink 21" xfId="47731" hidden="1" xr:uid="{00000000-0005-0000-0000-0000963F0000}"/>
    <cellStyle name="Followed Hyperlink 21" xfId="48192" hidden="1" xr:uid="{00000000-0005-0000-0000-0000973F0000}"/>
    <cellStyle name="Followed Hyperlink 21" xfId="48227" hidden="1" xr:uid="{00000000-0005-0000-0000-0000983F0000}"/>
    <cellStyle name="Followed Hyperlink 21" xfId="48277" hidden="1" xr:uid="{00000000-0005-0000-0000-0000993F0000}"/>
    <cellStyle name="Followed Hyperlink 21" xfId="48324" hidden="1" xr:uid="{00000000-0005-0000-0000-00009A3F0000}"/>
    <cellStyle name="Followed Hyperlink 21" xfId="48439" hidden="1" xr:uid="{00000000-0005-0000-0000-00009C3F0000}"/>
    <cellStyle name="Followed Hyperlink 21" xfId="48489" hidden="1" xr:uid="{00000000-0005-0000-0000-00009D3F0000}"/>
    <cellStyle name="Followed Hyperlink 21" xfId="47895" hidden="1" xr:uid="{00000000-0005-0000-0000-00009E3F0000}"/>
    <cellStyle name="Followed Hyperlink 21" xfId="46474" hidden="1" xr:uid="{00000000-0005-0000-0000-00006F3F0000}"/>
    <cellStyle name="Followed Hyperlink 21" xfId="46524" hidden="1" xr:uid="{00000000-0005-0000-0000-0000703F0000}"/>
    <cellStyle name="Followed Hyperlink 21" xfId="46120" hidden="1" xr:uid="{00000000-0005-0000-0000-0000713F0000}"/>
    <cellStyle name="Followed Hyperlink 21" xfId="46600" hidden="1" xr:uid="{00000000-0005-0000-0000-0000723F0000}"/>
    <cellStyle name="Followed Hyperlink 21" xfId="46650" hidden="1" xr:uid="{00000000-0005-0000-0000-0000733F0000}"/>
    <cellStyle name="Followed Hyperlink 21" xfId="46295" hidden="1" xr:uid="{00000000-0005-0000-0000-0000743F0000}"/>
    <cellStyle name="Followed Hyperlink 21" xfId="46692" hidden="1" xr:uid="{00000000-0005-0000-0000-0000753F0000}"/>
    <cellStyle name="Followed Hyperlink 21" xfId="46726" hidden="1" xr:uid="{00000000-0005-0000-0000-0000763F0000}"/>
    <cellStyle name="Followed Hyperlink 21" xfId="46776" hidden="1" xr:uid="{00000000-0005-0000-0000-0000773F0000}"/>
    <cellStyle name="Followed Hyperlink 21" xfId="46459" hidden="1" xr:uid="{00000000-0005-0000-0000-0000783F0000}"/>
    <cellStyle name="Followed Hyperlink 21" xfId="46818" hidden="1" xr:uid="{00000000-0005-0000-0000-0000793F0000}"/>
    <cellStyle name="Followed Hyperlink 21" xfId="46852" hidden="1" xr:uid="{00000000-0005-0000-0000-00007A3F0000}"/>
    <cellStyle name="Followed Hyperlink 21" xfId="46978" hidden="1" xr:uid="{00000000-0005-0000-0000-00007C3F0000}"/>
    <cellStyle name="Followed Hyperlink 21" xfId="47028" hidden="1" xr:uid="{00000000-0005-0000-0000-00007D3F0000}"/>
    <cellStyle name="Followed Hyperlink 21" xfId="47062" hidden="1" xr:uid="{00000000-0005-0000-0000-00007E3F0000}"/>
    <cellStyle name="Followed Hyperlink 21" xfId="46134" hidden="1" xr:uid="{00000000-0005-0000-0000-0000673F0000}"/>
    <cellStyle name="Followed Hyperlink 21" xfId="46184" hidden="1" xr:uid="{00000000-0005-0000-0000-0000683F0000}"/>
    <cellStyle name="Followed Hyperlink 21" xfId="45590" hidden="1" xr:uid="{00000000-0005-0000-0000-0000693F0000}"/>
    <cellStyle name="Followed Hyperlink 21" xfId="46237" hidden="1" xr:uid="{00000000-0005-0000-0000-00006A3F0000}"/>
    <cellStyle name="Followed Hyperlink 21" xfId="46310" hidden="1" xr:uid="{00000000-0005-0000-0000-00006B3F0000}"/>
    <cellStyle name="Followed Hyperlink 21" xfId="46360" hidden="1" xr:uid="{00000000-0005-0000-0000-00006C3F0000}"/>
    <cellStyle name="Followed Hyperlink 21" xfId="45443" hidden="1" xr:uid="{00000000-0005-0000-0000-00006D3F0000}"/>
    <cellStyle name="Followed Hyperlink 21" xfId="46405" hidden="1" xr:uid="{00000000-0005-0000-0000-00006E3F0000}"/>
    <cellStyle name="Followed Hyperlink 21" xfId="45922" hidden="1" xr:uid="{00000000-0005-0000-0000-0000633F0000}"/>
    <cellStyle name="Followed Hyperlink 21" xfId="45972" hidden="1" xr:uid="{00000000-0005-0000-0000-0000643F0000}"/>
    <cellStyle name="Followed Hyperlink 21" xfId="46019" hidden="1" xr:uid="{00000000-0005-0000-0000-0000653F0000}"/>
    <cellStyle name="Followed Hyperlink 21" xfId="46069" hidden="1" xr:uid="{00000000-0005-0000-0000-0000663F0000}"/>
    <cellStyle name="Followed Hyperlink 21" xfId="45426" hidden="1" xr:uid="{00000000-0005-0000-0000-0000623F0000}"/>
    <cellStyle name="Followed Hyperlink 21" xfId="45780" hidden="1" xr:uid="{00000000-0005-0000-0000-0000603F0000}"/>
    <cellStyle name="Followed Hyperlink 21" xfId="45830" hidden="1" xr:uid="{00000000-0005-0000-0000-0000613F0000}"/>
    <cellStyle name="Followed Hyperlink 21" xfId="46902" hidden="1" xr:uid="{00000000-0005-0000-0000-00007B3F0000}"/>
    <cellStyle name="Followed Hyperlink 21" xfId="48374" hidden="1" xr:uid="{00000000-0005-0000-0000-00009B3F0000}"/>
    <cellStyle name="Followed Hyperlink 21" xfId="47467" hidden="1" xr:uid="{00000000-0005-0000-0000-00008B3F0000}"/>
    <cellStyle name="Followed Hyperlink 21" xfId="51310" hidden="1" xr:uid="{00000000-0005-0000-0000-0000DC3F0000}"/>
    <cellStyle name="Followed Hyperlink 21" xfId="50582" hidden="1" xr:uid="{00000000-0005-0000-0000-0000CC3F0000}"/>
    <cellStyle name="Followed Hyperlink 21" xfId="49839" hidden="1" xr:uid="{00000000-0005-0000-0000-0000BC3F0000}"/>
    <cellStyle name="Followed Hyperlink 21" xfId="49081" hidden="1" xr:uid="{00000000-0005-0000-0000-0000AC3F0000}"/>
    <cellStyle name="Followed Hyperlink 21" xfId="48542" hidden="1" xr:uid="{00000000-0005-0000-0000-000060400000}"/>
    <cellStyle name="Followed Hyperlink 21" xfId="54813" hidden="1" xr:uid="{00000000-0005-0000-0000-00003F400000}"/>
    <cellStyle name="Followed Hyperlink 21" xfId="55062" hidden="1" xr:uid="{00000000-0005-0000-0000-00002F400000}"/>
    <cellStyle name="Followed Hyperlink 21" xfId="54240" hidden="1" xr:uid="{00000000-0005-0000-0000-00001F400000}"/>
    <cellStyle name="Followed Hyperlink 21" xfId="53618" hidden="1" xr:uid="{00000000-0005-0000-0000-00000F400000}"/>
    <cellStyle name="Followed Hyperlink 21" xfId="56398" hidden="1" xr:uid="{00000000-0005-0000-0000-00004F400000}"/>
    <cellStyle name="Followed Hyperlink 21" xfId="51950" hidden="1" xr:uid="{00000000-0005-0000-0000-000021400000}"/>
    <cellStyle name="Followed Hyperlink 21" xfId="54340" hidden="1" xr:uid="{00000000-0005-0000-0000-000022400000}"/>
    <cellStyle name="Followed Hyperlink 21" xfId="54374" hidden="1" xr:uid="{00000000-0005-0000-0000-000023400000}"/>
    <cellStyle name="Followed Hyperlink 21" xfId="54424" hidden="1" xr:uid="{00000000-0005-0000-0000-000024400000}"/>
    <cellStyle name="Followed Hyperlink 21" xfId="54549" hidden="1" xr:uid="{00000000-0005-0000-0000-000025400000}"/>
    <cellStyle name="Followed Hyperlink 21" xfId="54675" hidden="1" xr:uid="{00000000-0005-0000-0000-000026400000}"/>
    <cellStyle name="Followed Hyperlink 21" xfId="54725" hidden="1" xr:uid="{00000000-0005-0000-0000-000027400000}"/>
    <cellStyle name="Followed Hyperlink 21" xfId="54532" hidden="1" xr:uid="{00000000-0005-0000-0000-000028400000}"/>
    <cellStyle name="Followed Hyperlink 21" xfId="54767" hidden="1" xr:uid="{00000000-0005-0000-0000-000029400000}"/>
    <cellStyle name="Followed Hyperlink 21" xfId="54844" hidden="1" xr:uid="{00000000-0005-0000-0000-00002A400000}"/>
    <cellStyle name="Followed Hyperlink 21" xfId="54894" hidden="1" xr:uid="{00000000-0005-0000-0000-00002B400000}"/>
    <cellStyle name="Followed Hyperlink 21" xfId="54452" hidden="1" xr:uid="{00000000-0005-0000-0000-00002C400000}"/>
    <cellStyle name="Followed Hyperlink 21" xfId="54935" hidden="1" xr:uid="{00000000-0005-0000-0000-00002D400000}"/>
    <cellStyle name="Followed Hyperlink 21" xfId="55012" hidden="1" xr:uid="{00000000-0005-0000-0000-00002E400000}"/>
    <cellStyle name="Followed Hyperlink 21" xfId="54660" hidden="1" xr:uid="{00000000-0005-0000-0000-000030400000}"/>
    <cellStyle name="Followed Hyperlink 21" xfId="55103" hidden="1" xr:uid="{00000000-0005-0000-0000-000031400000}"/>
    <cellStyle name="Followed Hyperlink 21" xfId="55150" hidden="1" xr:uid="{00000000-0005-0000-0000-000032400000}"/>
    <cellStyle name="Followed Hyperlink 21" xfId="55200" hidden="1" xr:uid="{00000000-0005-0000-0000-000033400000}"/>
    <cellStyle name="Followed Hyperlink 21" xfId="54796" hidden="1" xr:uid="{00000000-0005-0000-0000-000034400000}"/>
    <cellStyle name="Followed Hyperlink 21" xfId="55292" hidden="1" xr:uid="{00000000-0005-0000-0000-000035400000}"/>
    <cellStyle name="Followed Hyperlink 21" xfId="55342" hidden="1" xr:uid="{00000000-0005-0000-0000-000036400000}"/>
    <cellStyle name="Followed Hyperlink 21" xfId="55389" hidden="1" xr:uid="{00000000-0005-0000-0000-000037400000}"/>
    <cellStyle name="Followed Hyperlink 21" xfId="55439" hidden="1" xr:uid="{00000000-0005-0000-0000-000038400000}"/>
    <cellStyle name="Followed Hyperlink 21" xfId="55504" hidden="1" xr:uid="{00000000-0005-0000-0000-000039400000}"/>
    <cellStyle name="Followed Hyperlink 21" xfId="55554" hidden="1" xr:uid="{00000000-0005-0000-0000-00003A400000}"/>
    <cellStyle name="Followed Hyperlink 21" xfId="54960" hidden="1" xr:uid="{00000000-0005-0000-0000-00003B400000}"/>
    <cellStyle name="Followed Hyperlink 21" xfId="55607" hidden="1" xr:uid="{00000000-0005-0000-0000-00003C400000}"/>
    <cellStyle name="Followed Hyperlink 21" xfId="55680" hidden="1" xr:uid="{00000000-0005-0000-0000-00003D400000}"/>
    <cellStyle name="Followed Hyperlink 21" xfId="55730" hidden="1" xr:uid="{00000000-0005-0000-0000-00003E400000}"/>
    <cellStyle name="Followed Hyperlink 21" xfId="55775" hidden="1" xr:uid="{00000000-0005-0000-0000-000040400000}"/>
    <cellStyle name="Followed Hyperlink 21" xfId="55844" hidden="1" xr:uid="{00000000-0005-0000-0000-000041400000}"/>
    <cellStyle name="Followed Hyperlink 21" xfId="55894" hidden="1" xr:uid="{00000000-0005-0000-0000-000042400000}"/>
    <cellStyle name="Followed Hyperlink 21" xfId="55490" hidden="1" xr:uid="{00000000-0005-0000-0000-000043400000}"/>
    <cellStyle name="Followed Hyperlink 21" xfId="55970" hidden="1" xr:uid="{00000000-0005-0000-0000-000044400000}"/>
    <cellStyle name="Followed Hyperlink 21" xfId="56020" hidden="1" xr:uid="{00000000-0005-0000-0000-000045400000}"/>
    <cellStyle name="Followed Hyperlink 21" xfId="55665" hidden="1" xr:uid="{00000000-0005-0000-0000-000046400000}"/>
    <cellStyle name="Followed Hyperlink 21" xfId="56062" hidden="1" xr:uid="{00000000-0005-0000-0000-000047400000}"/>
    <cellStyle name="Followed Hyperlink 21" xfId="56096" hidden="1" xr:uid="{00000000-0005-0000-0000-000048400000}"/>
    <cellStyle name="Followed Hyperlink 21" xfId="56146" hidden="1" xr:uid="{00000000-0005-0000-0000-000049400000}"/>
    <cellStyle name="Followed Hyperlink 21" xfId="55829" hidden="1" xr:uid="{00000000-0005-0000-0000-00004A400000}"/>
    <cellStyle name="Followed Hyperlink 21" xfId="56188" hidden="1" xr:uid="{00000000-0005-0000-0000-00004B400000}"/>
    <cellStyle name="Followed Hyperlink 21" xfId="56222" hidden="1" xr:uid="{00000000-0005-0000-0000-00004C400000}"/>
    <cellStyle name="Followed Hyperlink 21" xfId="56272" hidden="1" xr:uid="{00000000-0005-0000-0000-00004D400000}"/>
    <cellStyle name="Followed Hyperlink 21" xfId="56348" hidden="1" xr:uid="{00000000-0005-0000-0000-00004E400000}"/>
    <cellStyle name="Followed Hyperlink 21" xfId="56432" hidden="1" xr:uid="{00000000-0005-0000-0000-000050400000}"/>
    <cellStyle name="Followed Hyperlink 21" xfId="56482" hidden="1" xr:uid="{00000000-0005-0000-0000-000051400000}"/>
    <cellStyle name="Followed Hyperlink 21" xfId="56331" hidden="1" xr:uid="{00000000-0005-0000-0000-000052400000}"/>
    <cellStyle name="Followed Hyperlink 21" xfId="56558" hidden="1" xr:uid="{00000000-0005-0000-0000-000053400000}"/>
    <cellStyle name="Followed Hyperlink 21" xfId="56524" hidden="1" xr:uid="{00000000-0005-0000-0000-000054400000}"/>
    <cellStyle name="Followed Hyperlink 21" xfId="55936" hidden="1" xr:uid="{00000000-0005-0000-0000-000055400000}"/>
    <cellStyle name="Followed Hyperlink 21" xfId="55257" hidden="1" xr:uid="{00000000-0005-0000-0000-000056400000}"/>
    <cellStyle name="Followed Hyperlink 21" xfId="54599" hidden="1" xr:uid="{00000000-0005-0000-0000-000057400000}"/>
    <cellStyle name="Followed Hyperlink 21" xfId="53870" hidden="1" xr:uid="{00000000-0005-0000-0000-000058400000}"/>
    <cellStyle name="Followed Hyperlink 21" xfId="53289" hidden="1" xr:uid="{00000000-0005-0000-0000-000059400000}"/>
    <cellStyle name="Followed Hyperlink 21" xfId="52617" hidden="1" xr:uid="{00000000-0005-0000-0000-00005A400000}"/>
    <cellStyle name="Followed Hyperlink 21" xfId="51814" hidden="1" xr:uid="{00000000-0005-0000-0000-00005B400000}"/>
    <cellStyle name="Followed Hyperlink 21" xfId="51226" hidden="1" xr:uid="{00000000-0005-0000-0000-00005C400000}"/>
    <cellStyle name="Followed Hyperlink 21" xfId="49889" hidden="1" xr:uid="{00000000-0005-0000-0000-00005E400000}"/>
    <cellStyle name="Followed Hyperlink 21" xfId="49123" hidden="1" xr:uid="{00000000-0005-0000-0000-00005F400000}"/>
    <cellStyle name="Followed Hyperlink 21" xfId="47870" hidden="1" xr:uid="{00000000-0005-0000-0000-000061400000}"/>
    <cellStyle name="Followed Hyperlink 21" xfId="50547" hidden="1" xr:uid="{00000000-0005-0000-0000-00005D400000}"/>
    <cellStyle name="Followed Hyperlink 21" xfId="48615" hidden="1" xr:uid="{00000000-0005-0000-0000-00009F3F0000}"/>
    <cellStyle name="Followed Hyperlink 21" xfId="47748" hidden="1" xr:uid="{00000000-0005-0000-0000-0000A13F0000}"/>
    <cellStyle name="Followed Hyperlink 21" xfId="48710" hidden="1" xr:uid="{00000000-0005-0000-0000-0000A23F0000}"/>
    <cellStyle name="Followed Hyperlink 21" xfId="48665" hidden="1" xr:uid="{00000000-0005-0000-0000-0000A03F0000}"/>
    <cellStyle name="Followed Hyperlink 21" xfId="52882" hidden="1" xr:uid="{00000000-0005-0000-0000-0000FE3F0000}"/>
    <cellStyle name="Followed Hyperlink 21" xfId="52939" hidden="1" xr:uid="{00000000-0005-0000-0000-000000400000}"/>
    <cellStyle name="Followed Hyperlink 21" xfId="52974" hidden="1" xr:uid="{00000000-0005-0000-0000-000001400000}"/>
    <cellStyle name="Followed Hyperlink 21" xfId="53024" hidden="1" xr:uid="{00000000-0005-0000-0000-000002400000}"/>
    <cellStyle name="Followed Hyperlink 21" xfId="53071" hidden="1" xr:uid="{00000000-0005-0000-0000-000003400000}"/>
    <cellStyle name="Followed Hyperlink 21" xfId="53121" hidden="1" xr:uid="{00000000-0005-0000-0000-000004400000}"/>
    <cellStyle name="Followed Hyperlink 21" xfId="53186" hidden="1" xr:uid="{00000000-0005-0000-0000-000005400000}"/>
    <cellStyle name="Followed Hyperlink 21" xfId="53236" hidden="1" xr:uid="{00000000-0005-0000-0000-000006400000}"/>
    <cellStyle name="Followed Hyperlink 21" xfId="52642" hidden="1" xr:uid="{00000000-0005-0000-0000-000007400000}"/>
    <cellStyle name="Followed Hyperlink 21" xfId="53362" hidden="1" xr:uid="{00000000-0005-0000-0000-000008400000}"/>
    <cellStyle name="Followed Hyperlink 21" xfId="53412" hidden="1" xr:uid="{00000000-0005-0000-0000-000009400000}"/>
    <cellStyle name="Followed Hyperlink 21" xfId="52495" hidden="1" xr:uid="{00000000-0005-0000-0000-00000A400000}"/>
    <cellStyle name="Followed Hyperlink 21" xfId="53457" hidden="1" xr:uid="{00000000-0005-0000-0000-00000B400000}"/>
    <cellStyle name="Followed Hyperlink 21" xfId="53526" hidden="1" xr:uid="{00000000-0005-0000-0000-00000C400000}"/>
    <cellStyle name="Followed Hyperlink 21" xfId="53576" hidden="1" xr:uid="{00000000-0005-0000-0000-00000D400000}"/>
    <cellStyle name="Followed Hyperlink 21" xfId="53172" hidden="1" xr:uid="{00000000-0005-0000-0000-00000E400000}"/>
    <cellStyle name="Followed Hyperlink 21" xfId="53652" hidden="1" xr:uid="{00000000-0005-0000-0000-000010400000}"/>
    <cellStyle name="Followed Hyperlink 21" xfId="53702" hidden="1" xr:uid="{00000000-0005-0000-0000-000011400000}"/>
    <cellStyle name="Followed Hyperlink 21" xfId="53347" hidden="1" xr:uid="{00000000-0005-0000-0000-000012400000}"/>
    <cellStyle name="Followed Hyperlink 21" xfId="53744" hidden="1" xr:uid="{00000000-0005-0000-0000-000013400000}"/>
    <cellStyle name="Followed Hyperlink 21" xfId="53778" hidden="1" xr:uid="{00000000-0005-0000-0000-000014400000}"/>
    <cellStyle name="Followed Hyperlink 21" xfId="53828" hidden="1" xr:uid="{00000000-0005-0000-0000-000015400000}"/>
    <cellStyle name="Followed Hyperlink 21" xfId="53511" hidden="1" xr:uid="{00000000-0005-0000-0000-000016400000}"/>
    <cellStyle name="Followed Hyperlink 21" xfId="53904" hidden="1" xr:uid="{00000000-0005-0000-0000-000017400000}"/>
    <cellStyle name="Followed Hyperlink 21" xfId="53954" hidden="1" xr:uid="{00000000-0005-0000-0000-000018400000}"/>
    <cellStyle name="Followed Hyperlink 21" xfId="54030" hidden="1" xr:uid="{00000000-0005-0000-0000-000019400000}"/>
    <cellStyle name="Followed Hyperlink 21" xfId="54080" hidden="1" xr:uid="{00000000-0005-0000-0000-00001A400000}"/>
    <cellStyle name="Followed Hyperlink 21" xfId="54114" hidden="1" xr:uid="{00000000-0005-0000-0000-00001B400000}"/>
    <cellStyle name="Followed Hyperlink 21" xfId="54164" hidden="1" xr:uid="{00000000-0005-0000-0000-00001C400000}"/>
    <cellStyle name="Followed Hyperlink 21" xfId="54013" hidden="1" xr:uid="{00000000-0005-0000-0000-00001D400000}"/>
    <cellStyle name="Followed Hyperlink 21" xfId="54206" hidden="1" xr:uid="{00000000-0005-0000-0000-00001E400000}"/>
    <cellStyle name="Followed Hyperlink 21" xfId="54290" hidden="1" xr:uid="{00000000-0005-0000-0000-000020400000}"/>
    <cellStyle name="Followed Hyperlink 21" xfId="52022" hidden="1" xr:uid="{00000000-0005-0000-0000-0000ED3F0000}"/>
    <cellStyle name="Followed Hyperlink 21" xfId="52056" hidden="1" xr:uid="{00000000-0005-0000-0000-0000EE3F0000}"/>
    <cellStyle name="Followed Hyperlink 21" xfId="52231" hidden="1" xr:uid="{00000000-0005-0000-0000-0000F03F0000}"/>
    <cellStyle name="Followed Hyperlink 21" xfId="52281" hidden="1" xr:uid="{00000000-0005-0000-0000-0000F13F0000}"/>
    <cellStyle name="Followed Hyperlink 21" xfId="52357" hidden="1" xr:uid="{00000000-0005-0000-0000-0000F23F0000}"/>
    <cellStyle name="Followed Hyperlink 21" xfId="52407" hidden="1" xr:uid="{00000000-0005-0000-0000-0000F33F0000}"/>
    <cellStyle name="Followed Hyperlink 21" xfId="52214" hidden="1" xr:uid="{00000000-0005-0000-0000-0000F43F0000}"/>
    <cellStyle name="Followed Hyperlink 21" xfId="52449" hidden="1" xr:uid="{00000000-0005-0000-0000-0000F53F0000}"/>
    <cellStyle name="Followed Hyperlink 21" xfId="52526" hidden="1" xr:uid="{00000000-0005-0000-0000-0000F63F0000}"/>
    <cellStyle name="Followed Hyperlink 21" xfId="52576" hidden="1" xr:uid="{00000000-0005-0000-0000-0000F73F0000}"/>
    <cellStyle name="Followed Hyperlink 21" xfId="52134" hidden="1" xr:uid="{00000000-0005-0000-0000-0000F83F0000}"/>
    <cellStyle name="Followed Hyperlink 21" xfId="52694" hidden="1" xr:uid="{00000000-0005-0000-0000-0000F93F0000}"/>
    <cellStyle name="Followed Hyperlink 21" xfId="52744" hidden="1" xr:uid="{00000000-0005-0000-0000-0000FA3F0000}"/>
    <cellStyle name="Followed Hyperlink 21" xfId="52342" hidden="1" xr:uid="{00000000-0005-0000-0000-0000FB3F0000}"/>
    <cellStyle name="Followed Hyperlink 21" xfId="52785" hidden="1" xr:uid="{00000000-0005-0000-0000-0000FC3F0000}"/>
    <cellStyle name="Followed Hyperlink 21" xfId="52832" hidden="1" xr:uid="{00000000-0005-0000-0000-0000FD3F0000}"/>
    <cellStyle name="Followed Hyperlink 21" xfId="51638" hidden="1" xr:uid="{00000000-0005-0000-0000-0000E53F0000}"/>
    <cellStyle name="Followed Hyperlink 21" xfId="51688" hidden="1" xr:uid="{00000000-0005-0000-0000-0000E63F0000}"/>
    <cellStyle name="Followed Hyperlink 21" xfId="51722" hidden="1" xr:uid="{00000000-0005-0000-0000-0000E73F0000}"/>
    <cellStyle name="Followed Hyperlink 21" xfId="51772" hidden="1" xr:uid="{00000000-0005-0000-0000-0000E83F0000}"/>
    <cellStyle name="Followed Hyperlink 21" xfId="51621" hidden="1" xr:uid="{00000000-0005-0000-0000-0000E93F0000}"/>
    <cellStyle name="Followed Hyperlink 21" xfId="51848" hidden="1" xr:uid="{00000000-0005-0000-0000-0000EA3F0000}"/>
    <cellStyle name="Followed Hyperlink 21" xfId="51898" hidden="1" xr:uid="{00000000-0005-0000-0000-0000EB3F0000}"/>
    <cellStyle name="Followed Hyperlink 21" xfId="51972" hidden="1" xr:uid="{00000000-0005-0000-0000-0000EC3F0000}"/>
    <cellStyle name="Followed Hyperlink 21" xfId="51119" hidden="1" xr:uid="{00000000-0005-0000-0000-0000E13F0000}"/>
    <cellStyle name="Followed Hyperlink 21" xfId="51478" hidden="1" xr:uid="{00000000-0005-0000-0000-0000E23F0000}"/>
    <cellStyle name="Followed Hyperlink 21" xfId="51512" hidden="1" xr:uid="{00000000-0005-0000-0000-0000E33F0000}"/>
    <cellStyle name="Followed Hyperlink 21" xfId="51562" hidden="1" xr:uid="{00000000-0005-0000-0000-0000E43F0000}"/>
    <cellStyle name="Followed Hyperlink 21" xfId="27485" hidden="1" xr:uid="{00000000-0005-0000-0000-0000DD400000}"/>
    <cellStyle name="Followed Hyperlink 21" xfId="51436" hidden="1" xr:uid="{00000000-0005-0000-0000-0000E03F0000}"/>
    <cellStyle name="Followed Hyperlink 21" xfId="30169" hidden="1" xr:uid="{00000000-0005-0000-0000-00001D410000}"/>
    <cellStyle name="Followed Hyperlink 21" xfId="56608" xr:uid="{00000000-0005-0000-0000-0000A0440000}"/>
    <cellStyle name="Followed Hyperlink 22" xfId="44635" hidden="1" xr:uid="{00000000-0005-0000-0000-000027470000}"/>
    <cellStyle name="Followed Hyperlink 22" xfId="44667" hidden="1" xr:uid="{00000000-0005-0000-0000-000028470000}"/>
    <cellStyle name="Followed Hyperlink 22" xfId="44719" hidden="1" xr:uid="{00000000-0005-0000-0000-000029470000}"/>
    <cellStyle name="Followed Hyperlink 22" xfId="44568" hidden="1" xr:uid="{00000000-0005-0000-0000-00002A470000}"/>
    <cellStyle name="Followed Hyperlink 22" xfId="44761" hidden="1" xr:uid="{00000000-0005-0000-0000-00002B470000}"/>
    <cellStyle name="Followed Hyperlink 22" xfId="44793" hidden="1" xr:uid="{00000000-0005-0000-0000-00002C470000}"/>
    <cellStyle name="Followed Hyperlink 22" xfId="44845" hidden="1" xr:uid="{00000000-0005-0000-0000-00002D470000}"/>
    <cellStyle name="Followed Hyperlink 22" xfId="44971" hidden="1" xr:uid="{00000000-0005-0000-0000-00002F470000}"/>
    <cellStyle name="Followed Hyperlink 22" xfId="45003" hidden="1" xr:uid="{00000000-0005-0000-0000-000030470000}"/>
    <cellStyle name="Followed Hyperlink 22" xfId="45055" hidden="1" xr:uid="{00000000-0005-0000-0000-000031470000}"/>
    <cellStyle name="Followed Hyperlink 22" xfId="45178" hidden="1" xr:uid="{00000000-0005-0000-0000-000032470000}"/>
    <cellStyle name="Followed Hyperlink 22" xfId="45230" hidden="1" xr:uid="{00000000-0005-0000-0000-000033470000}"/>
    <cellStyle name="Followed Hyperlink 22" xfId="45304" hidden="1" xr:uid="{00000000-0005-0000-0000-000034470000}"/>
    <cellStyle name="Followed Hyperlink 22" xfId="45356" hidden="1" xr:uid="{00000000-0005-0000-0000-000035470000}"/>
    <cellStyle name="Followed Hyperlink 22" xfId="45163" hidden="1" xr:uid="{00000000-0005-0000-0000-000036470000}"/>
    <cellStyle name="Followed Hyperlink 22" xfId="45398" hidden="1" xr:uid="{00000000-0005-0000-0000-000037470000}"/>
    <cellStyle name="Followed Hyperlink 22" xfId="45473" hidden="1" xr:uid="{00000000-0005-0000-0000-000038470000}"/>
    <cellStyle name="Followed Hyperlink 22" xfId="45525" hidden="1" xr:uid="{00000000-0005-0000-0000-000039470000}"/>
    <cellStyle name="Followed Hyperlink 22" xfId="45116" hidden="1" xr:uid="{00000000-0005-0000-0000-00003A470000}"/>
    <cellStyle name="Followed Hyperlink 22" xfId="45566" hidden="1" xr:uid="{00000000-0005-0000-0000-00003B470000}"/>
    <cellStyle name="Followed Hyperlink 22" xfId="45641" hidden="1" xr:uid="{00000000-0005-0000-0000-00003C470000}"/>
    <cellStyle name="Followed Hyperlink 22" xfId="45277" hidden="1" xr:uid="{00000000-0005-0000-0000-00003E470000}"/>
    <cellStyle name="Followed Hyperlink 22" xfId="45779" hidden="1" xr:uid="{00000000-0005-0000-0000-000040470000}"/>
    <cellStyle name="Followed Hyperlink 22" xfId="45831" hidden="1" xr:uid="{00000000-0005-0000-0000-000041470000}"/>
    <cellStyle name="Followed Hyperlink 22" xfId="45888" hidden="1" xr:uid="{00000000-0005-0000-0000-000042470000}"/>
    <cellStyle name="Followed Hyperlink 22" xfId="45921" hidden="1" xr:uid="{00000000-0005-0000-0000-000043470000}"/>
    <cellStyle name="Followed Hyperlink 22" xfId="45973" hidden="1" xr:uid="{00000000-0005-0000-0000-000044470000}"/>
    <cellStyle name="Followed Hyperlink 22" xfId="46018" hidden="1" xr:uid="{00000000-0005-0000-0000-000045470000}"/>
    <cellStyle name="Followed Hyperlink 22" xfId="46070" hidden="1" xr:uid="{00000000-0005-0000-0000-000046470000}"/>
    <cellStyle name="Followed Hyperlink 22" xfId="46133" hidden="1" xr:uid="{00000000-0005-0000-0000-000047470000}"/>
    <cellStyle name="Followed Hyperlink 22" xfId="42016" hidden="1" xr:uid="{00000000-0005-0000-0000-0000EA460000}"/>
    <cellStyle name="Followed Hyperlink 22" xfId="4796" hidden="1" xr:uid="{00000000-0005-0000-0000-000080490000}"/>
    <cellStyle name="Followed Hyperlink 22" xfId="4828" hidden="1" xr:uid="{00000000-0005-0000-0000-000081490000}"/>
    <cellStyle name="Followed Hyperlink 22" xfId="4880" hidden="1" xr:uid="{00000000-0005-0000-0000-000082490000}"/>
    <cellStyle name="Followed Hyperlink 22" xfId="4956" hidden="1" xr:uid="{00000000-0005-0000-0000-000083490000}"/>
    <cellStyle name="Followed Hyperlink 22" xfId="5008" hidden="1" xr:uid="{00000000-0005-0000-0000-000084490000}"/>
    <cellStyle name="Followed Hyperlink 22" xfId="5040" hidden="1" xr:uid="{00000000-0005-0000-0000-000085490000}"/>
    <cellStyle name="Followed Hyperlink 22" xfId="5215" hidden="1" xr:uid="{00000000-0005-0000-0000-000087490000}"/>
    <cellStyle name="Followed Hyperlink 22" xfId="5267" hidden="1" xr:uid="{00000000-0005-0000-0000-000088490000}"/>
    <cellStyle name="Followed Hyperlink 22" xfId="5341" hidden="1" xr:uid="{00000000-0005-0000-0000-000089490000}"/>
    <cellStyle name="Followed Hyperlink 22" xfId="5393" hidden="1" xr:uid="{00000000-0005-0000-0000-00008A490000}"/>
    <cellStyle name="Followed Hyperlink 22" xfId="5200" hidden="1" xr:uid="{00000000-0005-0000-0000-00008B490000}"/>
    <cellStyle name="Followed Hyperlink 22" xfId="5435" hidden="1" xr:uid="{00000000-0005-0000-0000-00008C490000}"/>
    <cellStyle name="Followed Hyperlink 22" xfId="5562" hidden="1" xr:uid="{00000000-0005-0000-0000-00008E490000}"/>
    <cellStyle name="Followed Hyperlink 22" xfId="5153" hidden="1" xr:uid="{00000000-0005-0000-0000-00008F490000}"/>
    <cellStyle name="Followed Hyperlink 22" xfId="5603" hidden="1" xr:uid="{00000000-0005-0000-0000-000090490000}"/>
    <cellStyle name="Followed Hyperlink 22" xfId="5678" hidden="1" xr:uid="{00000000-0005-0000-0000-000091490000}"/>
    <cellStyle name="Followed Hyperlink 22" xfId="5730" hidden="1" xr:uid="{00000000-0005-0000-0000-000092490000}"/>
    <cellStyle name="Followed Hyperlink 22" xfId="5314" hidden="1" xr:uid="{00000000-0005-0000-0000-000093490000}"/>
    <cellStyle name="Followed Hyperlink 22" xfId="5771" hidden="1" xr:uid="{00000000-0005-0000-0000-000094490000}"/>
    <cellStyle name="Followed Hyperlink 22" xfId="5816" hidden="1" xr:uid="{00000000-0005-0000-0000-000095490000}"/>
    <cellStyle name="Followed Hyperlink 22" xfId="5868" hidden="1" xr:uid="{00000000-0005-0000-0000-000096490000}"/>
    <cellStyle name="Followed Hyperlink 22" xfId="5925" hidden="1" xr:uid="{00000000-0005-0000-0000-000098490000}"/>
    <cellStyle name="Followed Hyperlink 22" xfId="5958" hidden="1" xr:uid="{00000000-0005-0000-0000-000099490000}"/>
    <cellStyle name="Followed Hyperlink 22" xfId="6010" hidden="1" xr:uid="{00000000-0005-0000-0000-00009A490000}"/>
    <cellStyle name="Followed Hyperlink 22" xfId="6055" hidden="1" xr:uid="{00000000-0005-0000-0000-00009B490000}"/>
    <cellStyle name="Followed Hyperlink 22" xfId="1633" hidden="1" xr:uid="{00000000-0005-0000-0000-00009C490000}"/>
    <cellStyle name="Followed Hyperlink 22" xfId="1752" hidden="1" xr:uid="{00000000-0005-0000-0000-00009E490000}"/>
    <cellStyle name="Followed Hyperlink 22" xfId="1349" hidden="1" xr:uid="{00000000-0005-0000-0000-00009F490000}"/>
    <cellStyle name="Followed Hyperlink 22" xfId="1794" hidden="1" xr:uid="{00000000-0005-0000-0000-0000A0490000}"/>
    <cellStyle name="Followed Hyperlink 22" xfId="1826" hidden="1" xr:uid="{00000000-0005-0000-0000-0000A1490000}"/>
    <cellStyle name="Followed Hyperlink 22" xfId="1878" hidden="1" xr:uid="{00000000-0005-0000-0000-0000A2490000}"/>
    <cellStyle name="Followed Hyperlink 22" xfId="1520" hidden="1" xr:uid="{00000000-0005-0000-0000-0000A3490000}"/>
    <cellStyle name="Followed Hyperlink 22" xfId="1920" hidden="1" xr:uid="{00000000-0005-0000-0000-0000A4490000}"/>
    <cellStyle name="Followed Hyperlink 22" xfId="1952" hidden="1" xr:uid="{00000000-0005-0000-0000-0000A5490000}"/>
    <cellStyle name="Followed Hyperlink 22" xfId="2004" hidden="1" xr:uid="{00000000-0005-0000-0000-0000A6490000}"/>
    <cellStyle name="Followed Hyperlink 22" xfId="1684" hidden="1" xr:uid="{00000000-0005-0000-0000-0000A7490000}"/>
    <cellStyle name="Followed Hyperlink 22" xfId="2078" hidden="1" xr:uid="{00000000-0005-0000-0000-0000A9490000}"/>
    <cellStyle name="Followed Hyperlink 22" xfId="2130" hidden="1" xr:uid="{00000000-0005-0000-0000-0000AA490000}"/>
    <cellStyle name="Followed Hyperlink 22" xfId="2204" hidden="1" xr:uid="{00000000-0005-0000-0000-0000AB490000}"/>
    <cellStyle name="Followed Hyperlink 22" xfId="2256" hidden="1" xr:uid="{00000000-0005-0000-0000-0000AC490000}"/>
    <cellStyle name="Followed Hyperlink 22" xfId="2340" hidden="1" xr:uid="{00000000-0005-0000-0000-0000AE490000}"/>
    <cellStyle name="Followed Hyperlink 22" xfId="2189" hidden="1" xr:uid="{00000000-0005-0000-0000-0000AF490000}"/>
    <cellStyle name="Followed Hyperlink 22" xfId="2382" hidden="1" xr:uid="{00000000-0005-0000-0000-0000B0490000}"/>
    <cellStyle name="Followed Hyperlink 22" xfId="2414" hidden="1" xr:uid="{00000000-0005-0000-0000-0000B1490000}"/>
    <cellStyle name="Followed Hyperlink 22" xfId="2466" hidden="1" xr:uid="{00000000-0005-0000-0000-0000B2490000}"/>
    <cellStyle name="Followed Hyperlink 22" xfId="2560" hidden="1" xr:uid="{00000000-0005-0000-0000-0000B3490000}"/>
    <cellStyle name="Followed Hyperlink 22" xfId="2612" hidden="1" xr:uid="{00000000-0005-0000-0000-0000B4490000}"/>
    <cellStyle name="Followed Hyperlink 22" xfId="2644" hidden="1" xr:uid="{00000000-0005-0000-0000-0000B5490000}"/>
    <cellStyle name="Followed Hyperlink 22" xfId="2696" hidden="1" xr:uid="{00000000-0005-0000-0000-0000B6490000}"/>
    <cellStyle name="Followed Hyperlink 22" xfId="2819" hidden="1" xr:uid="{00000000-0005-0000-0000-0000B7490000}"/>
    <cellStyle name="Followed Hyperlink 22" xfId="2871" hidden="1" xr:uid="{00000000-0005-0000-0000-0000B8490000}"/>
    <cellStyle name="Followed Hyperlink 22" xfId="2997" hidden="1" xr:uid="{00000000-0005-0000-0000-0000BA490000}"/>
    <cellStyle name="Followed Hyperlink 22" xfId="2804" hidden="1" xr:uid="{00000000-0005-0000-0000-0000BB490000}"/>
    <cellStyle name="Followed Hyperlink 22" xfId="3039" hidden="1" xr:uid="{00000000-0005-0000-0000-0000BC490000}"/>
    <cellStyle name="Followed Hyperlink 22" xfId="3166" hidden="1" xr:uid="{00000000-0005-0000-0000-0000BE490000}"/>
    <cellStyle name="Followed Hyperlink 22" xfId="504" hidden="1" xr:uid="{00000000-0005-0000-0000-0000BF490000}"/>
    <cellStyle name="Followed Hyperlink 22" xfId="961" hidden="1" xr:uid="{00000000-0005-0000-0000-0000C0490000}"/>
    <cellStyle name="Followed Hyperlink 22" xfId="1006" hidden="1" xr:uid="{00000000-0005-0000-0000-0000C1490000}"/>
    <cellStyle name="Followed Hyperlink 22" xfId="1058" hidden="1" xr:uid="{00000000-0005-0000-0000-0000C2490000}"/>
    <cellStyle name="Followed Hyperlink 22" xfId="652" hidden="1" xr:uid="{00000000-0005-0000-0000-0000C3490000}"/>
    <cellStyle name="Followed Hyperlink 22" xfId="1115" hidden="1" xr:uid="{00000000-0005-0000-0000-0000C4490000}"/>
    <cellStyle name="Followed Hyperlink 22" xfId="1148" hidden="1" xr:uid="{00000000-0005-0000-0000-0000C5490000}"/>
    <cellStyle name="Followed Hyperlink 22" xfId="1200" hidden="1" xr:uid="{00000000-0005-0000-0000-0000C6490000}"/>
    <cellStyle name="Followed Hyperlink 22" xfId="1245" hidden="1" xr:uid="{00000000-0005-0000-0000-0000C7490000}"/>
    <cellStyle name="Followed Hyperlink 22" xfId="1297" hidden="1" xr:uid="{00000000-0005-0000-0000-0000C8490000}"/>
    <cellStyle name="Followed Hyperlink 22" xfId="3334" hidden="1" xr:uid="{00000000-0005-0000-0000-00005A490000}"/>
    <cellStyle name="Followed Hyperlink 22" xfId="3375" hidden="1" xr:uid="{00000000-0005-0000-0000-00005C490000}"/>
    <cellStyle name="Followed Hyperlink 22" xfId="3472" hidden="1" xr:uid="{00000000-0005-0000-0000-00005E490000}"/>
    <cellStyle name="Followed Hyperlink 22" xfId="3066" hidden="1" xr:uid="{00000000-0005-0000-0000-00005F490000}"/>
    <cellStyle name="Followed Hyperlink 22" xfId="3529" hidden="1" xr:uid="{00000000-0005-0000-0000-000060490000}"/>
    <cellStyle name="Followed Hyperlink 22" xfId="3562" hidden="1" xr:uid="{00000000-0005-0000-0000-000061490000}"/>
    <cellStyle name="Followed Hyperlink 22" xfId="3614" hidden="1" xr:uid="{00000000-0005-0000-0000-000062490000}"/>
    <cellStyle name="Followed Hyperlink 22" xfId="3659" hidden="1" xr:uid="{00000000-0005-0000-0000-000063490000}"/>
    <cellStyle name="Followed Hyperlink 22" xfId="3711" hidden="1" xr:uid="{00000000-0005-0000-0000-000064490000}"/>
    <cellStyle name="Followed Hyperlink 22" xfId="3774" hidden="1" xr:uid="{00000000-0005-0000-0000-000065490000}"/>
    <cellStyle name="Followed Hyperlink 22" xfId="3826" hidden="1" xr:uid="{00000000-0005-0000-0000-000066490000}"/>
    <cellStyle name="Followed Hyperlink 22" xfId="3232" hidden="1" xr:uid="{00000000-0005-0000-0000-000067490000}"/>
    <cellStyle name="Followed Hyperlink 22" xfId="3879" hidden="1" xr:uid="{00000000-0005-0000-0000-000068490000}"/>
    <cellStyle name="Followed Hyperlink 22" xfId="3950" hidden="1" xr:uid="{00000000-0005-0000-0000-000069490000}"/>
    <cellStyle name="Followed Hyperlink 22" xfId="4002" hidden="1" xr:uid="{00000000-0005-0000-0000-00006A490000}"/>
    <cellStyle name="Followed Hyperlink 22" xfId="3085" hidden="1" xr:uid="{00000000-0005-0000-0000-00006B490000}"/>
    <cellStyle name="Followed Hyperlink 22" xfId="4166" hidden="1" xr:uid="{00000000-0005-0000-0000-00006E490000}"/>
    <cellStyle name="Followed Hyperlink 22" xfId="3763" hidden="1" xr:uid="{00000000-0005-0000-0000-00006F490000}"/>
    <cellStyle name="Followed Hyperlink 22" xfId="4208" hidden="1" xr:uid="{00000000-0005-0000-0000-000070490000}"/>
    <cellStyle name="Followed Hyperlink 22" xfId="4240" hidden="1" xr:uid="{00000000-0005-0000-0000-000071490000}"/>
    <cellStyle name="Followed Hyperlink 22" xfId="4292" hidden="1" xr:uid="{00000000-0005-0000-0000-000072490000}"/>
    <cellStyle name="Followed Hyperlink 22" xfId="3934" hidden="1" xr:uid="{00000000-0005-0000-0000-000073490000}"/>
    <cellStyle name="Followed Hyperlink 22" xfId="4334" hidden="1" xr:uid="{00000000-0005-0000-0000-000074490000}"/>
    <cellStyle name="Followed Hyperlink 22" xfId="4366" hidden="1" xr:uid="{00000000-0005-0000-0000-000075490000}"/>
    <cellStyle name="Followed Hyperlink 22" xfId="4418" hidden="1" xr:uid="{00000000-0005-0000-0000-000076490000}"/>
    <cellStyle name="Followed Hyperlink 22" xfId="4098" hidden="1" xr:uid="{00000000-0005-0000-0000-000077490000}"/>
    <cellStyle name="Followed Hyperlink 22" xfId="4460" hidden="1" xr:uid="{00000000-0005-0000-0000-000078490000}"/>
    <cellStyle name="Followed Hyperlink 22" xfId="4492" hidden="1" xr:uid="{00000000-0005-0000-0000-000079490000}"/>
    <cellStyle name="Followed Hyperlink 22" xfId="4544" hidden="1" xr:uid="{00000000-0005-0000-0000-00007A490000}"/>
    <cellStyle name="Followed Hyperlink 22" xfId="4618" hidden="1" xr:uid="{00000000-0005-0000-0000-00007B490000}"/>
    <cellStyle name="Followed Hyperlink 22" xfId="4670" hidden="1" xr:uid="{00000000-0005-0000-0000-00007C490000}"/>
    <cellStyle name="Followed Hyperlink 22" xfId="4603" hidden="1" xr:uid="{00000000-0005-0000-0000-00007F490000}"/>
    <cellStyle name="Followed Hyperlink 22" xfId="10949" hidden="1" xr:uid="{00000000-0005-0000-0000-000048490000}"/>
    <cellStyle name="Followed Hyperlink 22" xfId="11349" hidden="1" xr:uid="{00000000-0005-0000-0000-000049490000}"/>
    <cellStyle name="Followed Hyperlink 22" xfId="11381" hidden="1" xr:uid="{00000000-0005-0000-0000-00004A490000}"/>
    <cellStyle name="Followed Hyperlink 22" xfId="11433" hidden="1" xr:uid="{00000000-0005-0000-0000-00004B490000}"/>
    <cellStyle name="Followed Hyperlink 22" xfId="11113" hidden="1" xr:uid="{00000000-0005-0000-0000-00004C490000}"/>
    <cellStyle name="Followed Hyperlink 22" xfId="11507" hidden="1" xr:uid="{00000000-0005-0000-0000-00004E490000}"/>
    <cellStyle name="Followed Hyperlink 22" xfId="11559" hidden="1" xr:uid="{00000000-0005-0000-0000-00004F490000}"/>
    <cellStyle name="Followed Hyperlink 22" xfId="11633" hidden="1" xr:uid="{00000000-0005-0000-0000-000050490000}"/>
    <cellStyle name="Followed Hyperlink 22" xfId="11685" hidden="1" xr:uid="{00000000-0005-0000-0000-000051490000}"/>
    <cellStyle name="Followed Hyperlink 22" xfId="11717" hidden="1" xr:uid="{00000000-0005-0000-0000-000052490000}"/>
    <cellStyle name="Followed Hyperlink 22" xfId="11769" hidden="1" xr:uid="{00000000-0005-0000-0000-000053490000}"/>
    <cellStyle name="Followed Hyperlink 22" xfId="11618" hidden="1" xr:uid="{00000000-0005-0000-0000-000054490000}"/>
    <cellStyle name="Followed Hyperlink 22" xfId="11811" hidden="1" xr:uid="{00000000-0005-0000-0000-000055490000}"/>
    <cellStyle name="Followed Hyperlink 22" xfId="7780" hidden="1" xr:uid="{00000000-0005-0000-0000-000056490000}"/>
    <cellStyle name="Followed Hyperlink 22" xfId="3207" hidden="1" xr:uid="{00000000-0005-0000-0000-000058490000}"/>
    <cellStyle name="Followed Hyperlink 22" xfId="3282" hidden="1" xr:uid="{00000000-0005-0000-0000-000059490000}"/>
    <cellStyle name="Followed Hyperlink 22" xfId="11017" hidden="1" xr:uid="{00000000-0005-0000-0000-00003F490000}"/>
    <cellStyle name="Followed Hyperlink 22" xfId="10100" hidden="1" xr:uid="{00000000-0005-0000-0000-000040490000}"/>
    <cellStyle name="Followed Hyperlink 22" xfId="11062" hidden="1" xr:uid="{00000000-0005-0000-0000-000041490000}"/>
    <cellStyle name="Followed Hyperlink 22" xfId="11129" hidden="1" xr:uid="{00000000-0005-0000-0000-000042490000}"/>
    <cellStyle name="Followed Hyperlink 22" xfId="11181" hidden="1" xr:uid="{00000000-0005-0000-0000-000043490000}"/>
    <cellStyle name="Followed Hyperlink 22" xfId="10778" hidden="1" xr:uid="{00000000-0005-0000-0000-000044490000}"/>
    <cellStyle name="Followed Hyperlink 22" xfId="11223" hidden="1" xr:uid="{00000000-0005-0000-0000-000045490000}"/>
    <cellStyle name="Followed Hyperlink 22" xfId="11255" hidden="1" xr:uid="{00000000-0005-0000-0000-000046490000}"/>
    <cellStyle name="Followed Hyperlink 22" xfId="11307" hidden="1" xr:uid="{00000000-0005-0000-0000-000047490000}"/>
    <cellStyle name="Followed Hyperlink 22" xfId="10789" hidden="1" xr:uid="{00000000-0005-0000-0000-00003A490000}"/>
    <cellStyle name="Followed Hyperlink 22" xfId="10841" hidden="1" xr:uid="{00000000-0005-0000-0000-00003B490000}"/>
    <cellStyle name="Followed Hyperlink 22" xfId="10247" hidden="1" xr:uid="{00000000-0005-0000-0000-00003C490000}"/>
    <cellStyle name="Followed Hyperlink 22" xfId="10965" hidden="1" xr:uid="{00000000-0005-0000-0000-00003E490000}"/>
    <cellStyle name="Followed Hyperlink 22" xfId="10726" hidden="1" xr:uid="{00000000-0005-0000-0000-000039490000}"/>
    <cellStyle name="Followed Hyperlink 22" xfId="10629" hidden="1" xr:uid="{00000000-0005-0000-0000-000037490000}"/>
    <cellStyle name="Followed Hyperlink 22" xfId="10577" hidden="1" xr:uid="{00000000-0005-0000-0000-000036490000}"/>
    <cellStyle name="Followed Hyperlink 22" xfId="10674" hidden="1" xr:uid="{00000000-0005-0000-0000-000038490000}"/>
    <cellStyle name="Followed Hyperlink 22" xfId="2757" hidden="1" xr:uid="{00000000-0005-0000-0000-000057490000}"/>
    <cellStyle name="Followed Hyperlink 22" xfId="4754" hidden="1" xr:uid="{00000000-0005-0000-0000-00007E490000}"/>
    <cellStyle name="Followed Hyperlink 22" xfId="4047" hidden="1" xr:uid="{00000000-0005-0000-0000-00006C490000}"/>
    <cellStyle name="Followed Hyperlink 22" xfId="2918" hidden="1" xr:uid="{00000000-0005-0000-0000-00005B490000}"/>
    <cellStyle name="Followed Hyperlink 22" xfId="2945" hidden="1" xr:uid="{00000000-0005-0000-0000-0000B9490000}"/>
    <cellStyle name="Followed Hyperlink 22" xfId="2046" hidden="1" xr:uid="{00000000-0005-0000-0000-0000A8490000}"/>
    <cellStyle name="Followed Hyperlink 22" xfId="5462" hidden="1" xr:uid="{00000000-0005-0000-0000-000097490000}"/>
    <cellStyle name="Followed Hyperlink 22" xfId="5092" hidden="1" xr:uid="{00000000-0005-0000-0000-000086490000}"/>
    <cellStyle name="Followed Hyperlink 22" xfId="45734" hidden="1" xr:uid="{00000000-0005-0000-0000-00003F470000}"/>
    <cellStyle name="Followed Hyperlink 22" xfId="44919" hidden="1" xr:uid="{00000000-0005-0000-0000-00002E470000}"/>
    <cellStyle name="Followed Hyperlink 22" xfId="37452" hidden="1" xr:uid="{00000000-0005-0000-0000-000082460000}"/>
    <cellStyle name="Followed Hyperlink 22" xfId="37504" hidden="1" xr:uid="{00000000-0005-0000-0000-000083460000}"/>
    <cellStyle name="Followed Hyperlink 22" xfId="37578" hidden="1" xr:uid="{00000000-0005-0000-0000-000084460000}"/>
    <cellStyle name="Followed Hyperlink 22" xfId="37630" hidden="1" xr:uid="{00000000-0005-0000-0000-000085460000}"/>
    <cellStyle name="Followed Hyperlink 22" xfId="37662" hidden="1" xr:uid="{00000000-0005-0000-0000-000086460000}"/>
    <cellStyle name="Followed Hyperlink 22" xfId="37756" hidden="1" xr:uid="{00000000-0005-0000-0000-000088460000}"/>
    <cellStyle name="Followed Hyperlink 22" xfId="37788" hidden="1" xr:uid="{00000000-0005-0000-0000-000089460000}"/>
    <cellStyle name="Followed Hyperlink 22" xfId="37840" hidden="1" xr:uid="{00000000-0005-0000-0000-00008A460000}"/>
    <cellStyle name="Followed Hyperlink 22" xfId="30760" hidden="1" xr:uid="{00000000-0005-0000-0000-00008B460000}"/>
    <cellStyle name="Followed Hyperlink 22" xfId="37873" hidden="1" xr:uid="{00000000-0005-0000-0000-00008C460000}"/>
    <cellStyle name="Followed Hyperlink 22" xfId="37905" hidden="1" xr:uid="{00000000-0005-0000-0000-00008D460000}"/>
    <cellStyle name="Followed Hyperlink 22" xfId="38080" hidden="1" xr:uid="{00000000-0005-0000-0000-00008F460000}"/>
    <cellStyle name="Followed Hyperlink 22" xfId="38132" hidden="1" xr:uid="{00000000-0005-0000-0000-000090460000}"/>
    <cellStyle name="Followed Hyperlink 22" xfId="38206" hidden="1" xr:uid="{00000000-0005-0000-0000-000091460000}"/>
    <cellStyle name="Followed Hyperlink 22" xfId="38258" hidden="1" xr:uid="{00000000-0005-0000-0000-000092460000}"/>
    <cellStyle name="Followed Hyperlink 22" xfId="38065" hidden="1" xr:uid="{00000000-0005-0000-0000-000093460000}"/>
    <cellStyle name="Followed Hyperlink 22" xfId="38300" hidden="1" xr:uid="{00000000-0005-0000-0000-000094460000}"/>
    <cellStyle name="Followed Hyperlink 22" xfId="38375" hidden="1" xr:uid="{00000000-0005-0000-0000-000095460000}"/>
    <cellStyle name="Followed Hyperlink 22" xfId="38427" hidden="1" xr:uid="{00000000-0005-0000-0000-000096460000}"/>
    <cellStyle name="Followed Hyperlink 22" xfId="38018" hidden="1" xr:uid="{00000000-0005-0000-0000-000097460000}"/>
    <cellStyle name="Followed Hyperlink 22" xfId="38468" hidden="1" xr:uid="{00000000-0005-0000-0000-000098460000}"/>
    <cellStyle name="Followed Hyperlink 22" xfId="38543" hidden="1" xr:uid="{00000000-0005-0000-0000-000099460000}"/>
    <cellStyle name="Followed Hyperlink 22" xfId="38595" hidden="1" xr:uid="{00000000-0005-0000-0000-00009A460000}"/>
    <cellStyle name="Followed Hyperlink 22" xfId="38179" hidden="1" xr:uid="{00000000-0005-0000-0000-00009B460000}"/>
    <cellStyle name="Followed Hyperlink 22" xfId="38636" hidden="1" xr:uid="{00000000-0005-0000-0000-00009C460000}"/>
    <cellStyle name="Followed Hyperlink 22" xfId="38733" hidden="1" xr:uid="{00000000-0005-0000-0000-00009E460000}"/>
    <cellStyle name="Followed Hyperlink 22" xfId="38327" hidden="1" xr:uid="{00000000-0005-0000-0000-00009F460000}"/>
    <cellStyle name="Followed Hyperlink 22" xfId="38790" hidden="1" xr:uid="{00000000-0005-0000-0000-0000A0460000}"/>
    <cellStyle name="Followed Hyperlink 22" xfId="38823" hidden="1" xr:uid="{00000000-0005-0000-0000-0000A1460000}"/>
    <cellStyle name="Followed Hyperlink 22" xfId="38875" hidden="1" xr:uid="{00000000-0005-0000-0000-0000A2460000}"/>
    <cellStyle name="Followed Hyperlink 22" xfId="38920" hidden="1" xr:uid="{00000000-0005-0000-0000-0000A3460000}"/>
    <cellStyle name="Followed Hyperlink 22" xfId="38972" hidden="1" xr:uid="{00000000-0005-0000-0000-0000A4460000}"/>
    <cellStyle name="Followed Hyperlink 22" xfId="39035" hidden="1" xr:uid="{00000000-0005-0000-0000-0000A5460000}"/>
    <cellStyle name="Followed Hyperlink 22" xfId="39087" hidden="1" xr:uid="{00000000-0005-0000-0000-0000A6460000}"/>
    <cellStyle name="Followed Hyperlink 22" xfId="39140" hidden="1" xr:uid="{00000000-0005-0000-0000-0000A7460000}"/>
    <cellStyle name="Followed Hyperlink 22" xfId="39211" hidden="1" xr:uid="{00000000-0005-0000-0000-0000A8460000}"/>
    <cellStyle name="Followed Hyperlink 22" xfId="38346" hidden="1" xr:uid="{00000000-0005-0000-0000-0000AA460000}"/>
    <cellStyle name="Followed Hyperlink 22" xfId="39308" hidden="1" xr:uid="{00000000-0005-0000-0000-0000AB460000}"/>
    <cellStyle name="Followed Hyperlink 22" xfId="39375" hidden="1" xr:uid="{00000000-0005-0000-0000-0000AC460000}"/>
    <cellStyle name="Followed Hyperlink 22" xfId="39427" hidden="1" xr:uid="{00000000-0005-0000-0000-0000AD460000}"/>
    <cellStyle name="Followed Hyperlink 22" xfId="39024" hidden="1" xr:uid="{00000000-0005-0000-0000-0000AE460000}"/>
    <cellStyle name="Followed Hyperlink 22" xfId="39501" hidden="1" xr:uid="{00000000-0005-0000-0000-0000B0460000}"/>
    <cellStyle name="Followed Hyperlink 22" xfId="39553" hidden="1" xr:uid="{00000000-0005-0000-0000-0000B1460000}"/>
    <cellStyle name="Followed Hyperlink 22" xfId="39195" hidden="1" xr:uid="{00000000-0005-0000-0000-0000B2460000}"/>
    <cellStyle name="Followed Hyperlink 22" xfId="39595" hidden="1" xr:uid="{00000000-0005-0000-0000-0000B3460000}"/>
    <cellStyle name="Followed Hyperlink 22" xfId="39627" hidden="1" xr:uid="{00000000-0005-0000-0000-0000B4460000}"/>
    <cellStyle name="Followed Hyperlink 22" xfId="39679" hidden="1" xr:uid="{00000000-0005-0000-0000-0000B5460000}"/>
    <cellStyle name="Followed Hyperlink 22" xfId="39359" hidden="1" xr:uid="{00000000-0005-0000-0000-0000B6460000}"/>
    <cellStyle name="Followed Hyperlink 22" xfId="39721" hidden="1" xr:uid="{00000000-0005-0000-0000-0000B7460000}"/>
    <cellStyle name="Followed Hyperlink 22" xfId="39753" hidden="1" xr:uid="{00000000-0005-0000-0000-0000B8460000}"/>
    <cellStyle name="Followed Hyperlink 22" xfId="39805" hidden="1" xr:uid="{00000000-0005-0000-0000-0000B9460000}"/>
    <cellStyle name="Followed Hyperlink 22" xfId="39879" hidden="1" xr:uid="{00000000-0005-0000-0000-0000BA460000}"/>
    <cellStyle name="Followed Hyperlink 22" xfId="39931" hidden="1" xr:uid="{00000000-0005-0000-0000-0000BB460000}"/>
    <cellStyle name="Followed Hyperlink 22" xfId="39963" hidden="1" xr:uid="{00000000-0005-0000-0000-0000BC460000}"/>
    <cellStyle name="Followed Hyperlink 22" xfId="40015" hidden="1" xr:uid="{00000000-0005-0000-0000-0000BD460000}"/>
    <cellStyle name="Followed Hyperlink 22" xfId="39864" hidden="1" xr:uid="{00000000-0005-0000-0000-0000BE460000}"/>
    <cellStyle name="Followed Hyperlink 22" xfId="40057" hidden="1" xr:uid="{00000000-0005-0000-0000-0000BF460000}"/>
    <cellStyle name="Followed Hyperlink 22" xfId="40089" hidden="1" xr:uid="{00000000-0005-0000-0000-0000C0460000}"/>
    <cellStyle name="Followed Hyperlink 22" xfId="40141" hidden="1" xr:uid="{00000000-0005-0000-0000-0000C1460000}"/>
    <cellStyle name="Followed Hyperlink 22" xfId="40210" hidden="1" xr:uid="{00000000-0005-0000-0000-0000C2460000}"/>
    <cellStyle name="Followed Hyperlink 22" xfId="40262" hidden="1" xr:uid="{00000000-0005-0000-0000-0000C3460000}"/>
    <cellStyle name="Followed Hyperlink 22" xfId="40294" hidden="1" xr:uid="{00000000-0005-0000-0000-0000C4460000}"/>
    <cellStyle name="Followed Hyperlink 22" xfId="40346" hidden="1" xr:uid="{00000000-0005-0000-0000-0000C5460000}"/>
    <cellStyle name="Followed Hyperlink 22" xfId="40521" hidden="1" xr:uid="{00000000-0005-0000-0000-0000C6460000}"/>
    <cellStyle name="Followed Hyperlink 22" xfId="40595" hidden="1" xr:uid="{00000000-0005-0000-0000-0000C7460000}"/>
    <cellStyle name="Followed Hyperlink 22" xfId="40647" hidden="1" xr:uid="{00000000-0005-0000-0000-0000C8460000}"/>
    <cellStyle name="Followed Hyperlink 22" xfId="40454" hidden="1" xr:uid="{00000000-0005-0000-0000-0000C9460000}"/>
    <cellStyle name="Followed Hyperlink 22" xfId="40764" hidden="1" xr:uid="{00000000-0005-0000-0000-0000CB460000}"/>
    <cellStyle name="Followed Hyperlink 22" xfId="40816" hidden="1" xr:uid="{00000000-0005-0000-0000-0000CC460000}"/>
    <cellStyle name="Followed Hyperlink 22" xfId="40407" hidden="1" xr:uid="{00000000-0005-0000-0000-0000CD460000}"/>
    <cellStyle name="Followed Hyperlink 22" xfId="40857" hidden="1" xr:uid="{00000000-0005-0000-0000-0000CE460000}"/>
    <cellStyle name="Followed Hyperlink 22" xfId="40984" hidden="1" xr:uid="{00000000-0005-0000-0000-0000D0460000}"/>
    <cellStyle name="Followed Hyperlink 22" xfId="40568" hidden="1" xr:uid="{00000000-0005-0000-0000-0000D1460000}"/>
    <cellStyle name="Followed Hyperlink 22" xfId="41025" hidden="1" xr:uid="{00000000-0005-0000-0000-0000D2460000}"/>
    <cellStyle name="Followed Hyperlink 22" xfId="41070" hidden="1" xr:uid="{00000000-0005-0000-0000-0000D3460000}"/>
    <cellStyle name="Followed Hyperlink 22" xfId="41122" hidden="1" xr:uid="{00000000-0005-0000-0000-0000D4460000}"/>
    <cellStyle name="Followed Hyperlink 22" xfId="40716" hidden="1" xr:uid="{00000000-0005-0000-0000-0000D5460000}"/>
    <cellStyle name="Followed Hyperlink 22" xfId="41179" hidden="1" xr:uid="{00000000-0005-0000-0000-0000D6460000}"/>
    <cellStyle name="Followed Hyperlink 22" xfId="41212" hidden="1" xr:uid="{00000000-0005-0000-0000-0000D7460000}"/>
    <cellStyle name="Followed Hyperlink 22" xfId="38681" hidden="1" xr:uid="{00000000-0005-0000-0000-00009D460000}"/>
    <cellStyle name="Followed Hyperlink 22" xfId="35764" hidden="1" xr:uid="{00000000-0005-0000-0000-00005D460000}"/>
    <cellStyle name="Followed Hyperlink 22" xfId="33074" hidden="1" xr:uid="{00000000-0005-0000-0000-00001D460000}"/>
    <cellStyle name="Followed Hyperlink 22" xfId="29934" hidden="1" xr:uid="{00000000-0005-0000-0000-0000DD450000}"/>
    <cellStyle name="Followed Hyperlink 22" xfId="55731" hidden="1" xr:uid="{00000000-0005-0000-0000-00002B450000}"/>
    <cellStyle name="Followed Hyperlink 22" xfId="54814" hidden="1" xr:uid="{00000000-0005-0000-0000-00002C450000}"/>
    <cellStyle name="Followed Hyperlink 22" xfId="55776" hidden="1" xr:uid="{00000000-0005-0000-0000-00002D450000}"/>
    <cellStyle name="Followed Hyperlink 22" xfId="55843" hidden="1" xr:uid="{00000000-0005-0000-0000-00002E450000}"/>
    <cellStyle name="Followed Hyperlink 22" xfId="55895" hidden="1" xr:uid="{00000000-0005-0000-0000-00002F450000}"/>
    <cellStyle name="Followed Hyperlink 22" xfId="55937" hidden="1" xr:uid="{00000000-0005-0000-0000-000030450000}"/>
    <cellStyle name="Followed Hyperlink 22" xfId="55969" hidden="1" xr:uid="{00000000-0005-0000-0000-000031450000}"/>
    <cellStyle name="Followed Hyperlink 22" xfId="56021" hidden="1" xr:uid="{00000000-0005-0000-0000-000032450000}"/>
    <cellStyle name="Followed Hyperlink 22" xfId="55663" hidden="1" xr:uid="{00000000-0005-0000-0000-000033450000}"/>
    <cellStyle name="Followed Hyperlink 22" xfId="56063" hidden="1" xr:uid="{00000000-0005-0000-0000-000034450000}"/>
    <cellStyle name="Followed Hyperlink 22" xfId="56095" hidden="1" xr:uid="{00000000-0005-0000-0000-000035450000}"/>
    <cellStyle name="Followed Hyperlink 22" xfId="56147" hidden="1" xr:uid="{00000000-0005-0000-0000-000036450000}"/>
    <cellStyle name="Followed Hyperlink 22" xfId="55827" hidden="1" xr:uid="{00000000-0005-0000-0000-000037450000}"/>
    <cellStyle name="Followed Hyperlink 22" xfId="56189" hidden="1" xr:uid="{00000000-0005-0000-0000-000038450000}"/>
    <cellStyle name="Followed Hyperlink 22" xfId="56221" hidden="1" xr:uid="{00000000-0005-0000-0000-000039450000}"/>
    <cellStyle name="Followed Hyperlink 22" xfId="56347" hidden="1" xr:uid="{00000000-0005-0000-0000-00003B450000}"/>
    <cellStyle name="Followed Hyperlink 22" xfId="56399" hidden="1" xr:uid="{00000000-0005-0000-0000-00003C450000}"/>
    <cellStyle name="Followed Hyperlink 22" xfId="56431" hidden="1" xr:uid="{00000000-0005-0000-0000-00003D450000}"/>
    <cellStyle name="Followed Hyperlink 22" xfId="56525" hidden="1" xr:uid="{00000000-0005-0000-0000-00003F450000}"/>
    <cellStyle name="Followed Hyperlink 22" xfId="56557" hidden="1" xr:uid="{00000000-0005-0000-0000-000040450000}"/>
    <cellStyle name="Followed Hyperlink 22" xfId="56332" hidden="1" xr:uid="{00000000-0005-0000-0000-000041450000}"/>
    <cellStyle name="Followed Hyperlink 22" xfId="55492" hidden="1" xr:uid="{00000000-0005-0000-0000-000042450000}"/>
    <cellStyle name="Followed Hyperlink 22" xfId="54795" hidden="1" xr:uid="{00000000-0005-0000-0000-000043450000}"/>
    <cellStyle name="Followed Hyperlink 22" xfId="54548" hidden="1" xr:uid="{00000000-0005-0000-0000-000044450000}"/>
    <cellStyle name="Followed Hyperlink 22" xfId="53509" hidden="1" xr:uid="{00000000-0005-0000-0000-000045450000}"/>
    <cellStyle name="Followed Hyperlink 22" xfId="52643" hidden="1" xr:uid="{00000000-0005-0000-0000-000046450000}"/>
    <cellStyle name="Followed Hyperlink 22" xfId="52168" hidden="1" xr:uid="{00000000-0005-0000-0000-000047450000}"/>
    <cellStyle name="Followed Hyperlink 22" xfId="51622" hidden="1" xr:uid="{00000000-0005-0000-0000-000048450000}"/>
    <cellStyle name="Followed Hyperlink 22" xfId="50782" hidden="1" xr:uid="{00000000-0005-0000-0000-000049450000}"/>
    <cellStyle name="Followed Hyperlink 22" xfId="50085" hidden="1" xr:uid="{00000000-0005-0000-0000-00004A450000}"/>
    <cellStyle name="Followed Hyperlink 22" xfId="49838" hidden="1" xr:uid="{00000000-0005-0000-0000-00004B450000}"/>
    <cellStyle name="Followed Hyperlink 22" xfId="24111" hidden="1" xr:uid="{00000000-0005-0000-0000-00004C450000}"/>
    <cellStyle name="Followed Hyperlink 22" xfId="24163" hidden="1" xr:uid="{00000000-0005-0000-0000-00004D450000}"/>
    <cellStyle name="Followed Hyperlink 22" xfId="23970" hidden="1" xr:uid="{00000000-0005-0000-0000-00004E450000}"/>
    <cellStyle name="Followed Hyperlink 22" xfId="24205" hidden="1" xr:uid="{00000000-0005-0000-0000-00004F450000}"/>
    <cellStyle name="Followed Hyperlink 22" xfId="24280" hidden="1" xr:uid="{00000000-0005-0000-0000-000050450000}"/>
    <cellStyle name="Followed Hyperlink 22" xfId="24332" hidden="1" xr:uid="{00000000-0005-0000-0000-000051450000}"/>
    <cellStyle name="Followed Hyperlink 22" xfId="24373" hidden="1" xr:uid="{00000000-0005-0000-0000-000052450000}"/>
    <cellStyle name="Followed Hyperlink 22" xfId="24448" hidden="1" xr:uid="{00000000-0005-0000-0000-000053450000}"/>
    <cellStyle name="Followed Hyperlink 22" xfId="24500" hidden="1" xr:uid="{00000000-0005-0000-0000-000054450000}"/>
    <cellStyle name="Followed Hyperlink 22" xfId="24084" hidden="1" xr:uid="{00000000-0005-0000-0000-000055450000}"/>
    <cellStyle name="Followed Hyperlink 22" xfId="24541" hidden="1" xr:uid="{00000000-0005-0000-0000-000056450000}"/>
    <cellStyle name="Followed Hyperlink 22" xfId="24586" hidden="1" xr:uid="{00000000-0005-0000-0000-000057450000}"/>
    <cellStyle name="Followed Hyperlink 22" xfId="24638" hidden="1" xr:uid="{00000000-0005-0000-0000-000058450000}"/>
    <cellStyle name="Followed Hyperlink 22" xfId="24232" hidden="1" xr:uid="{00000000-0005-0000-0000-000059450000}"/>
    <cellStyle name="Followed Hyperlink 22" xfId="24695" hidden="1" xr:uid="{00000000-0005-0000-0000-00005A450000}"/>
    <cellStyle name="Followed Hyperlink 22" xfId="24780" hidden="1" xr:uid="{00000000-0005-0000-0000-00005C450000}"/>
    <cellStyle name="Followed Hyperlink 22" xfId="24877" hidden="1" xr:uid="{00000000-0005-0000-0000-00005E450000}"/>
    <cellStyle name="Followed Hyperlink 22" xfId="24992" hidden="1" xr:uid="{00000000-0005-0000-0000-000060450000}"/>
    <cellStyle name="Followed Hyperlink 22" xfId="24398" hidden="1" xr:uid="{00000000-0005-0000-0000-000061450000}"/>
    <cellStyle name="Followed Hyperlink 22" xfId="25045" hidden="1" xr:uid="{00000000-0005-0000-0000-000062450000}"/>
    <cellStyle name="Followed Hyperlink 22" xfId="25116" hidden="1" xr:uid="{00000000-0005-0000-0000-000063450000}"/>
    <cellStyle name="Followed Hyperlink 22" xfId="25168" hidden="1" xr:uid="{00000000-0005-0000-0000-000064450000}"/>
    <cellStyle name="Followed Hyperlink 22" xfId="24251" hidden="1" xr:uid="{00000000-0005-0000-0000-000065450000}"/>
    <cellStyle name="Followed Hyperlink 22" xfId="25213" hidden="1" xr:uid="{00000000-0005-0000-0000-000066450000}"/>
    <cellStyle name="Followed Hyperlink 22" xfId="25280" hidden="1" xr:uid="{00000000-0005-0000-0000-000067450000}"/>
    <cellStyle name="Followed Hyperlink 22" xfId="25332" hidden="1" xr:uid="{00000000-0005-0000-0000-000068450000}"/>
    <cellStyle name="Followed Hyperlink 22" xfId="24929" hidden="1" xr:uid="{00000000-0005-0000-0000-000069450000}"/>
    <cellStyle name="Followed Hyperlink 22" xfId="25374" hidden="1" xr:uid="{00000000-0005-0000-0000-00006A450000}"/>
    <cellStyle name="Followed Hyperlink 22" xfId="25406" hidden="1" xr:uid="{00000000-0005-0000-0000-00006B450000}"/>
    <cellStyle name="Followed Hyperlink 22" xfId="25458" hidden="1" xr:uid="{00000000-0005-0000-0000-00006C450000}"/>
    <cellStyle name="Followed Hyperlink 22" xfId="25100" hidden="1" xr:uid="{00000000-0005-0000-0000-00006D450000}"/>
    <cellStyle name="Followed Hyperlink 22" xfId="25500" hidden="1" xr:uid="{00000000-0005-0000-0000-00006E450000}"/>
    <cellStyle name="Followed Hyperlink 22" xfId="25532" hidden="1" xr:uid="{00000000-0005-0000-0000-00006F450000}"/>
    <cellStyle name="Followed Hyperlink 22" xfId="25584" hidden="1" xr:uid="{00000000-0005-0000-0000-000070450000}"/>
    <cellStyle name="Followed Hyperlink 22" xfId="25626" hidden="1" xr:uid="{00000000-0005-0000-0000-000071450000}"/>
    <cellStyle name="Followed Hyperlink 22" xfId="25658" hidden="1" xr:uid="{00000000-0005-0000-0000-000072450000}"/>
    <cellStyle name="Followed Hyperlink 22" xfId="25710" hidden="1" xr:uid="{00000000-0005-0000-0000-000073450000}"/>
    <cellStyle name="Followed Hyperlink 22" xfId="25784" hidden="1" xr:uid="{00000000-0005-0000-0000-000074450000}"/>
    <cellStyle name="Followed Hyperlink 22" xfId="25836" hidden="1" xr:uid="{00000000-0005-0000-0000-000075450000}"/>
    <cellStyle name="Followed Hyperlink 22" xfId="25868" hidden="1" xr:uid="{00000000-0005-0000-0000-000076450000}"/>
    <cellStyle name="Followed Hyperlink 22" xfId="25920" hidden="1" xr:uid="{00000000-0005-0000-0000-000077450000}"/>
    <cellStyle name="Followed Hyperlink 22" xfId="25769" hidden="1" xr:uid="{00000000-0005-0000-0000-000078450000}"/>
    <cellStyle name="Followed Hyperlink 22" xfId="25962" hidden="1" xr:uid="{00000000-0005-0000-0000-000079450000}"/>
    <cellStyle name="Followed Hyperlink 22" xfId="25994" hidden="1" xr:uid="{00000000-0005-0000-0000-00007A450000}"/>
    <cellStyle name="Followed Hyperlink 22" xfId="26046" hidden="1" xr:uid="{00000000-0005-0000-0000-00007B450000}"/>
    <cellStyle name="Followed Hyperlink 22" xfId="23706" hidden="1" xr:uid="{00000000-0005-0000-0000-00007C450000}"/>
    <cellStyle name="Followed Hyperlink 22" xfId="26128" hidden="1" xr:uid="{00000000-0005-0000-0000-00007E450000}"/>
    <cellStyle name="Followed Hyperlink 22" xfId="26303" hidden="1" xr:uid="{00000000-0005-0000-0000-000080450000}"/>
    <cellStyle name="Followed Hyperlink 22" xfId="26355" hidden="1" xr:uid="{00000000-0005-0000-0000-000081450000}"/>
    <cellStyle name="Followed Hyperlink 22" xfId="26429" hidden="1" xr:uid="{00000000-0005-0000-0000-000082450000}"/>
    <cellStyle name="Followed Hyperlink 22" xfId="26481" hidden="1" xr:uid="{00000000-0005-0000-0000-000083450000}"/>
    <cellStyle name="Followed Hyperlink 22" xfId="26288" hidden="1" xr:uid="{00000000-0005-0000-0000-000084450000}"/>
    <cellStyle name="Followed Hyperlink 22" xfId="26523" hidden="1" xr:uid="{00000000-0005-0000-0000-000085450000}"/>
    <cellStyle name="Followed Hyperlink 22" xfId="26598" hidden="1" xr:uid="{00000000-0005-0000-0000-000086450000}"/>
    <cellStyle name="Followed Hyperlink 22" xfId="26650" hidden="1" xr:uid="{00000000-0005-0000-0000-000087450000}"/>
    <cellStyle name="Followed Hyperlink 22" xfId="26241" hidden="1" xr:uid="{00000000-0005-0000-0000-000088450000}"/>
    <cellStyle name="Followed Hyperlink 22" xfId="26691" hidden="1" xr:uid="{00000000-0005-0000-0000-000089450000}"/>
    <cellStyle name="Followed Hyperlink 22" xfId="26766" hidden="1" xr:uid="{00000000-0005-0000-0000-00008A450000}"/>
    <cellStyle name="Followed Hyperlink 22" xfId="26818" hidden="1" xr:uid="{00000000-0005-0000-0000-00008B450000}"/>
    <cellStyle name="Followed Hyperlink 22" xfId="26402" hidden="1" xr:uid="{00000000-0005-0000-0000-00008C450000}"/>
    <cellStyle name="Followed Hyperlink 22" xfId="26859" hidden="1" xr:uid="{00000000-0005-0000-0000-00008D450000}"/>
    <cellStyle name="Followed Hyperlink 22" xfId="26904" hidden="1" xr:uid="{00000000-0005-0000-0000-00008E450000}"/>
    <cellStyle name="Followed Hyperlink 22" xfId="26956" hidden="1" xr:uid="{00000000-0005-0000-0000-00008F450000}"/>
    <cellStyle name="Followed Hyperlink 22" xfId="27013" hidden="1" xr:uid="{00000000-0005-0000-0000-000090450000}"/>
    <cellStyle name="Followed Hyperlink 22" xfId="27046" hidden="1" xr:uid="{00000000-0005-0000-0000-000091450000}"/>
    <cellStyle name="Followed Hyperlink 22" xfId="27098" hidden="1" xr:uid="{00000000-0005-0000-0000-000092450000}"/>
    <cellStyle name="Followed Hyperlink 22" xfId="27143" hidden="1" xr:uid="{00000000-0005-0000-0000-000093450000}"/>
    <cellStyle name="Followed Hyperlink 22" xfId="27195" hidden="1" xr:uid="{00000000-0005-0000-0000-000094450000}"/>
    <cellStyle name="Followed Hyperlink 22" xfId="27258" hidden="1" xr:uid="{00000000-0005-0000-0000-000095450000}"/>
    <cellStyle name="Followed Hyperlink 22" xfId="27310" hidden="1" xr:uid="{00000000-0005-0000-0000-000096450000}"/>
    <cellStyle name="Followed Hyperlink 22" xfId="26716" hidden="1" xr:uid="{00000000-0005-0000-0000-000097450000}"/>
    <cellStyle name="Followed Hyperlink 22" xfId="26180" hidden="1" xr:uid="{00000000-0005-0000-0000-00007F450000}"/>
    <cellStyle name="Followed Hyperlink 22" xfId="24940" hidden="1" xr:uid="{00000000-0005-0000-0000-00005F450000}"/>
    <cellStyle name="Followed Hyperlink 22" xfId="56483" hidden="1" xr:uid="{00000000-0005-0000-0000-00003E450000}"/>
    <cellStyle name="Followed Hyperlink 22" xfId="40932" hidden="1" xr:uid="{00000000-0005-0000-0000-0000CF460000}"/>
    <cellStyle name="Followed Hyperlink 22" xfId="39469" hidden="1" xr:uid="{00000000-0005-0000-0000-0000AF460000}"/>
    <cellStyle name="Followed Hyperlink 22" xfId="37957" hidden="1" xr:uid="{00000000-0005-0000-0000-00008E460000}"/>
    <cellStyle name="Followed Hyperlink 22" xfId="35260" hidden="1" xr:uid="{00000000-0005-0000-0000-00004D460000}"/>
    <cellStyle name="Followed Hyperlink 22" xfId="33976" hidden="1" xr:uid="{00000000-0005-0000-0000-00002D460000}"/>
    <cellStyle name="Followed Hyperlink 22" xfId="32454" hidden="1" xr:uid="{00000000-0005-0000-0000-00000C460000}"/>
    <cellStyle name="Followed Hyperlink 22" xfId="30942" hidden="1" xr:uid="{00000000-0005-0000-0000-0000EC450000}"/>
    <cellStyle name="Followed Hyperlink 22" xfId="29547" hidden="1" xr:uid="{00000000-0005-0000-0000-0000CB450000}"/>
    <cellStyle name="Followed Hyperlink 22" xfId="19175" hidden="1" xr:uid="{00000000-0005-0000-0000-00005D480000}"/>
    <cellStyle name="Followed Hyperlink 22" xfId="9468" hidden="1" xr:uid="{00000000-0005-0000-0000-00001B490000}"/>
    <cellStyle name="Followed Hyperlink 22" xfId="8089" hidden="1" xr:uid="{00000000-0005-0000-0000-0000FA480000}"/>
    <cellStyle name="Followed Hyperlink 22" xfId="6330" hidden="1" xr:uid="{00000000-0005-0000-0000-0000D9480000}"/>
    <cellStyle name="Followed Hyperlink 22" xfId="23392" hidden="1" xr:uid="{00000000-0005-0000-0000-0000B8480000}"/>
    <cellStyle name="Followed Hyperlink 22" xfId="22108" hidden="1" xr:uid="{00000000-0005-0000-0000-000097480000}"/>
    <cellStyle name="Followed Hyperlink 22" xfId="20626" hidden="1" xr:uid="{00000000-0005-0000-0000-000076480000}"/>
    <cellStyle name="Followed Hyperlink 22" xfId="46185" hidden="1" xr:uid="{00000000-0005-0000-0000-000048470000}"/>
    <cellStyle name="Followed Hyperlink 22" xfId="45591" hidden="1" xr:uid="{00000000-0005-0000-0000-000049470000}"/>
    <cellStyle name="Followed Hyperlink 22" xfId="46238" hidden="1" xr:uid="{00000000-0005-0000-0000-00004A470000}"/>
    <cellStyle name="Followed Hyperlink 22" xfId="46309" hidden="1" xr:uid="{00000000-0005-0000-0000-00004B470000}"/>
    <cellStyle name="Followed Hyperlink 22" xfId="46361" hidden="1" xr:uid="{00000000-0005-0000-0000-00004C470000}"/>
    <cellStyle name="Followed Hyperlink 22" xfId="45444" hidden="1" xr:uid="{00000000-0005-0000-0000-00004D470000}"/>
    <cellStyle name="Followed Hyperlink 22" xfId="46406" hidden="1" xr:uid="{00000000-0005-0000-0000-00004E470000}"/>
    <cellStyle name="Followed Hyperlink 22" xfId="46473" hidden="1" xr:uid="{00000000-0005-0000-0000-00004F470000}"/>
    <cellStyle name="Followed Hyperlink 22" xfId="46525" hidden="1" xr:uid="{00000000-0005-0000-0000-000050470000}"/>
    <cellStyle name="Followed Hyperlink 22" xfId="46122" hidden="1" xr:uid="{00000000-0005-0000-0000-000051470000}"/>
    <cellStyle name="Followed Hyperlink 22" xfId="46567" hidden="1" xr:uid="{00000000-0005-0000-0000-000052470000}"/>
    <cellStyle name="Followed Hyperlink 22" xfId="46599" hidden="1" xr:uid="{00000000-0005-0000-0000-000053470000}"/>
    <cellStyle name="Followed Hyperlink 22" xfId="46651" hidden="1" xr:uid="{00000000-0005-0000-0000-000054470000}"/>
    <cellStyle name="Followed Hyperlink 22" xfId="46293" hidden="1" xr:uid="{00000000-0005-0000-0000-000055470000}"/>
    <cellStyle name="Followed Hyperlink 22" xfId="46693" hidden="1" xr:uid="{00000000-0005-0000-0000-000056470000}"/>
    <cellStyle name="Followed Hyperlink 22" xfId="46725" hidden="1" xr:uid="{00000000-0005-0000-0000-000057470000}"/>
    <cellStyle name="Followed Hyperlink 22" xfId="46777" hidden="1" xr:uid="{00000000-0005-0000-0000-000058470000}"/>
    <cellStyle name="Followed Hyperlink 22" xfId="46457" hidden="1" xr:uid="{00000000-0005-0000-0000-000059470000}"/>
    <cellStyle name="Followed Hyperlink 22" xfId="46819" hidden="1" xr:uid="{00000000-0005-0000-0000-00005A470000}"/>
    <cellStyle name="Followed Hyperlink 22" xfId="46903" hidden="1" xr:uid="{00000000-0005-0000-0000-00005C470000}"/>
    <cellStyle name="Followed Hyperlink 22" xfId="47029" hidden="1" xr:uid="{00000000-0005-0000-0000-00005E470000}"/>
    <cellStyle name="Followed Hyperlink 22" xfId="47061" hidden="1" xr:uid="{00000000-0005-0000-0000-00005F470000}"/>
    <cellStyle name="Followed Hyperlink 22" xfId="47113" hidden="1" xr:uid="{00000000-0005-0000-0000-000060470000}"/>
    <cellStyle name="Followed Hyperlink 22" xfId="47155" hidden="1" xr:uid="{00000000-0005-0000-0000-000061470000}"/>
    <cellStyle name="Followed Hyperlink 22" xfId="47187" hidden="1" xr:uid="{00000000-0005-0000-0000-000062470000}"/>
    <cellStyle name="Followed Hyperlink 22" xfId="47239" hidden="1" xr:uid="{00000000-0005-0000-0000-000063470000}"/>
    <cellStyle name="Followed Hyperlink 22" xfId="44871" hidden="1" xr:uid="{00000000-0005-0000-0000-000064470000}"/>
    <cellStyle name="Followed Hyperlink 22" xfId="47276" hidden="1" xr:uid="{00000000-0005-0000-0000-000065470000}"/>
    <cellStyle name="Followed Hyperlink 22" xfId="47308" hidden="1" xr:uid="{00000000-0005-0000-0000-000066470000}"/>
    <cellStyle name="Followed Hyperlink 22" xfId="47360" hidden="1" xr:uid="{00000000-0005-0000-0000-000067470000}"/>
    <cellStyle name="Followed Hyperlink 22" xfId="47483" hidden="1" xr:uid="{00000000-0005-0000-0000-000068470000}"/>
    <cellStyle name="Followed Hyperlink 22" xfId="47535" hidden="1" xr:uid="{00000000-0005-0000-0000-000069470000}"/>
    <cellStyle name="Followed Hyperlink 22" xfId="47609" hidden="1" xr:uid="{00000000-0005-0000-0000-00006A470000}"/>
    <cellStyle name="Followed Hyperlink 22" xfId="47661" hidden="1" xr:uid="{00000000-0005-0000-0000-00006B470000}"/>
    <cellStyle name="Followed Hyperlink 22" xfId="47468" hidden="1" xr:uid="{00000000-0005-0000-0000-00006C470000}"/>
    <cellStyle name="Followed Hyperlink 22" xfId="47703" hidden="1" xr:uid="{00000000-0005-0000-0000-00006D470000}"/>
    <cellStyle name="Followed Hyperlink 22" xfId="47830" hidden="1" xr:uid="{00000000-0005-0000-0000-00006F470000}"/>
    <cellStyle name="Followed Hyperlink 22" xfId="47421" hidden="1" xr:uid="{00000000-0005-0000-0000-000070470000}"/>
    <cellStyle name="Followed Hyperlink 22" xfId="47871" hidden="1" xr:uid="{00000000-0005-0000-0000-000071470000}"/>
    <cellStyle name="Followed Hyperlink 22" xfId="47946" hidden="1" xr:uid="{00000000-0005-0000-0000-000072470000}"/>
    <cellStyle name="Followed Hyperlink 22" xfId="47998" hidden="1" xr:uid="{00000000-0005-0000-0000-000073470000}"/>
    <cellStyle name="Followed Hyperlink 22" xfId="47582" hidden="1" xr:uid="{00000000-0005-0000-0000-000074470000}"/>
    <cellStyle name="Followed Hyperlink 22" xfId="48039" hidden="1" xr:uid="{00000000-0005-0000-0000-000075470000}"/>
    <cellStyle name="Followed Hyperlink 22" xfId="48084" hidden="1" xr:uid="{00000000-0005-0000-0000-000076470000}"/>
    <cellStyle name="Followed Hyperlink 22" xfId="48136" hidden="1" xr:uid="{00000000-0005-0000-0000-000077470000}"/>
    <cellStyle name="Followed Hyperlink 22" xfId="47730" hidden="1" xr:uid="{00000000-0005-0000-0000-000078470000}"/>
    <cellStyle name="Followed Hyperlink 22" xfId="48193" hidden="1" xr:uid="{00000000-0005-0000-0000-000079470000}"/>
    <cellStyle name="Followed Hyperlink 22" xfId="48226" hidden="1" xr:uid="{00000000-0005-0000-0000-00007A470000}"/>
    <cellStyle name="Followed Hyperlink 22" xfId="48278" hidden="1" xr:uid="{00000000-0005-0000-0000-00007B470000}"/>
    <cellStyle name="Followed Hyperlink 22" xfId="48323" hidden="1" xr:uid="{00000000-0005-0000-0000-00007C470000}"/>
    <cellStyle name="Followed Hyperlink 22" xfId="48490" hidden="1" xr:uid="{00000000-0005-0000-0000-00007F470000}"/>
    <cellStyle name="Followed Hyperlink 22" xfId="48543" hidden="1" xr:uid="{00000000-0005-0000-0000-000080470000}"/>
    <cellStyle name="Followed Hyperlink 22" xfId="48614" hidden="1" xr:uid="{00000000-0005-0000-0000-000081470000}"/>
    <cellStyle name="Followed Hyperlink 22" xfId="48666" hidden="1" xr:uid="{00000000-0005-0000-0000-000082470000}"/>
    <cellStyle name="Followed Hyperlink 22" xfId="47749" hidden="1" xr:uid="{00000000-0005-0000-0000-000083470000}"/>
    <cellStyle name="Followed Hyperlink 22" xfId="48711" hidden="1" xr:uid="{00000000-0005-0000-0000-000084470000}"/>
    <cellStyle name="Followed Hyperlink 22" xfId="48778" hidden="1" xr:uid="{00000000-0005-0000-0000-000085470000}"/>
    <cellStyle name="Followed Hyperlink 22" xfId="48830" hidden="1" xr:uid="{00000000-0005-0000-0000-000086470000}"/>
    <cellStyle name="Followed Hyperlink 22" xfId="48427" hidden="1" xr:uid="{00000000-0005-0000-0000-000087470000}"/>
    <cellStyle name="Followed Hyperlink 22" xfId="48872" hidden="1" xr:uid="{00000000-0005-0000-0000-000088470000}"/>
    <cellStyle name="Followed Hyperlink 22" xfId="48904" hidden="1" xr:uid="{00000000-0005-0000-0000-000089470000}"/>
    <cellStyle name="Followed Hyperlink 22" xfId="48956" hidden="1" xr:uid="{00000000-0005-0000-0000-00008A470000}"/>
    <cellStyle name="Followed Hyperlink 22" xfId="48598" hidden="1" xr:uid="{00000000-0005-0000-0000-00008B470000}"/>
    <cellStyle name="Followed Hyperlink 22" xfId="48998" hidden="1" xr:uid="{00000000-0005-0000-0000-00008C470000}"/>
    <cellStyle name="Followed Hyperlink 22" xfId="49030" hidden="1" xr:uid="{00000000-0005-0000-0000-00008D470000}"/>
    <cellStyle name="Followed Hyperlink 22" xfId="49082" hidden="1" xr:uid="{00000000-0005-0000-0000-00008E470000}"/>
    <cellStyle name="Followed Hyperlink 22" xfId="48762" hidden="1" xr:uid="{00000000-0005-0000-0000-00008F470000}"/>
    <cellStyle name="Followed Hyperlink 22" xfId="49124" hidden="1" xr:uid="{00000000-0005-0000-0000-000090470000}"/>
    <cellStyle name="Followed Hyperlink 22" xfId="49156" hidden="1" xr:uid="{00000000-0005-0000-0000-000091470000}"/>
    <cellStyle name="Followed Hyperlink 22" xfId="49208" hidden="1" xr:uid="{00000000-0005-0000-0000-000092470000}"/>
    <cellStyle name="Followed Hyperlink 22" xfId="49282" hidden="1" xr:uid="{00000000-0005-0000-0000-000093470000}"/>
    <cellStyle name="Followed Hyperlink 22" xfId="49334" hidden="1" xr:uid="{00000000-0005-0000-0000-000094470000}"/>
    <cellStyle name="Followed Hyperlink 22" xfId="49366" hidden="1" xr:uid="{00000000-0005-0000-0000-000095470000}"/>
    <cellStyle name="Followed Hyperlink 22" xfId="49418" hidden="1" xr:uid="{00000000-0005-0000-0000-000096470000}"/>
    <cellStyle name="Followed Hyperlink 22" xfId="47896" hidden="1" xr:uid="{00000000-0005-0000-0000-000097470000}"/>
    <cellStyle name="Followed Hyperlink 22" xfId="46962" hidden="1" xr:uid="{00000000-0005-0000-0000-000098470000}"/>
    <cellStyle name="Followed Hyperlink 22" xfId="45425" hidden="1" xr:uid="{00000000-0005-0000-0000-000099470000}"/>
    <cellStyle name="Followed Hyperlink 22" xfId="44063" hidden="1" xr:uid="{00000000-0005-0000-0000-00009A470000}"/>
    <cellStyle name="Followed Hyperlink 22" xfId="42722" hidden="1" xr:uid="{00000000-0005-0000-0000-00009B470000}"/>
    <cellStyle name="Followed Hyperlink 22" xfId="41413" hidden="1" xr:uid="{00000000-0005-0000-0000-00009C470000}"/>
    <cellStyle name="Followed Hyperlink 22" xfId="38493" hidden="1" xr:uid="{00000000-0005-0000-0000-00009E470000}"/>
    <cellStyle name="Followed Hyperlink 22" xfId="36026" hidden="1" xr:uid="{00000000-0005-0000-0000-0000A0470000}"/>
    <cellStyle name="Followed Hyperlink 22" xfId="34740" hidden="1" xr:uid="{00000000-0005-0000-0000-0000A1470000}"/>
    <cellStyle name="Followed Hyperlink 22" xfId="33399" hidden="1" xr:uid="{00000000-0005-0000-0000-0000A2470000}"/>
    <cellStyle name="Followed Hyperlink 22" xfId="32009" hidden="1" xr:uid="{00000000-0005-0000-0000-0000A3470000}"/>
    <cellStyle name="Followed Hyperlink 22" xfId="31065" hidden="1" xr:uid="{00000000-0005-0000-0000-0000A4470000}"/>
    <cellStyle name="Followed Hyperlink 22" xfId="29068" hidden="1" xr:uid="{00000000-0005-0000-0000-0000A5470000}"/>
    <cellStyle name="Followed Hyperlink 22" xfId="28087" hidden="1" xr:uid="{00000000-0005-0000-0000-0000A6470000}"/>
    <cellStyle name="Followed Hyperlink 22" xfId="26550" hidden="1" xr:uid="{00000000-0005-0000-0000-0000A7470000}"/>
    <cellStyle name="Followed Hyperlink 22" xfId="25264" hidden="1" xr:uid="{00000000-0005-0000-0000-0000A8470000}"/>
    <cellStyle name="Followed Hyperlink 22" xfId="23923" hidden="1" xr:uid="{00000000-0005-0000-0000-0000A9470000}"/>
    <cellStyle name="Followed Hyperlink 22" xfId="11843" hidden="1" xr:uid="{00000000-0005-0000-0000-0000AA470000}"/>
    <cellStyle name="Followed Hyperlink 22" xfId="11895" hidden="1" xr:uid="{00000000-0005-0000-0000-0000AB470000}"/>
    <cellStyle name="Followed Hyperlink 22" xfId="11964" hidden="1" xr:uid="{00000000-0005-0000-0000-0000AC470000}"/>
    <cellStyle name="Followed Hyperlink 22" xfId="12016" hidden="1" xr:uid="{00000000-0005-0000-0000-0000AD470000}"/>
    <cellStyle name="Followed Hyperlink 22" xfId="12048" hidden="1" xr:uid="{00000000-0005-0000-0000-0000AE470000}"/>
    <cellStyle name="Followed Hyperlink 22" xfId="12100" hidden="1" xr:uid="{00000000-0005-0000-0000-0000AF470000}"/>
    <cellStyle name="Followed Hyperlink 22" xfId="12275" hidden="1" xr:uid="{00000000-0005-0000-0000-0000B1470000}"/>
    <cellStyle name="Followed Hyperlink 22" xfId="12349" hidden="1" xr:uid="{00000000-0005-0000-0000-0000B2470000}"/>
    <cellStyle name="Followed Hyperlink 22" xfId="12401" hidden="1" xr:uid="{00000000-0005-0000-0000-0000B3470000}"/>
    <cellStyle name="Followed Hyperlink 22" xfId="12208" hidden="1" xr:uid="{00000000-0005-0000-0000-0000B4470000}"/>
    <cellStyle name="Followed Hyperlink 22" xfId="12443" hidden="1" xr:uid="{00000000-0005-0000-0000-0000B5470000}"/>
    <cellStyle name="Followed Hyperlink 22" xfId="12518" hidden="1" xr:uid="{00000000-0005-0000-0000-0000B6470000}"/>
    <cellStyle name="Followed Hyperlink 22" xfId="12570" hidden="1" xr:uid="{00000000-0005-0000-0000-0000B7470000}"/>
    <cellStyle name="Followed Hyperlink 22" xfId="12161" hidden="1" xr:uid="{00000000-0005-0000-0000-0000B8470000}"/>
    <cellStyle name="Followed Hyperlink 22" xfId="12611" hidden="1" xr:uid="{00000000-0005-0000-0000-0000B9470000}"/>
    <cellStyle name="Followed Hyperlink 22" xfId="12686" hidden="1" xr:uid="{00000000-0005-0000-0000-0000BA470000}"/>
    <cellStyle name="Followed Hyperlink 22" xfId="12738" hidden="1" xr:uid="{00000000-0005-0000-0000-0000BB470000}"/>
    <cellStyle name="Followed Hyperlink 22" xfId="12322" hidden="1" xr:uid="{00000000-0005-0000-0000-0000BC470000}"/>
    <cellStyle name="Followed Hyperlink 22" xfId="12824" hidden="1" xr:uid="{00000000-0005-0000-0000-0000BE470000}"/>
    <cellStyle name="Followed Hyperlink 22" xfId="12876" hidden="1" xr:uid="{00000000-0005-0000-0000-0000BF470000}"/>
    <cellStyle name="Followed Hyperlink 22" xfId="12470" hidden="1" xr:uid="{00000000-0005-0000-0000-0000C0470000}"/>
    <cellStyle name="Followed Hyperlink 22" xfId="12966" hidden="1" xr:uid="{00000000-0005-0000-0000-0000C2470000}"/>
    <cellStyle name="Followed Hyperlink 22" xfId="13018" hidden="1" xr:uid="{00000000-0005-0000-0000-0000C3470000}"/>
    <cellStyle name="Followed Hyperlink 22" xfId="13063" hidden="1" xr:uid="{00000000-0005-0000-0000-0000C4470000}"/>
    <cellStyle name="Followed Hyperlink 22" xfId="13115" hidden="1" xr:uid="{00000000-0005-0000-0000-0000C5470000}"/>
    <cellStyle name="Followed Hyperlink 22" xfId="13178" hidden="1" xr:uid="{00000000-0005-0000-0000-0000C6470000}"/>
    <cellStyle name="Followed Hyperlink 22" xfId="13230" hidden="1" xr:uid="{00000000-0005-0000-0000-0000C7470000}"/>
    <cellStyle name="Followed Hyperlink 22" xfId="12636" hidden="1" xr:uid="{00000000-0005-0000-0000-0000C8470000}"/>
    <cellStyle name="Followed Hyperlink 22" xfId="13283" hidden="1" xr:uid="{00000000-0005-0000-0000-0000C9470000}"/>
    <cellStyle name="Followed Hyperlink 22" xfId="13354" hidden="1" xr:uid="{00000000-0005-0000-0000-0000CA470000}"/>
    <cellStyle name="Followed Hyperlink 22" xfId="13406" hidden="1" xr:uid="{00000000-0005-0000-0000-0000CB470000}"/>
    <cellStyle name="Followed Hyperlink 22" xfId="12489" hidden="1" xr:uid="{00000000-0005-0000-0000-0000CC470000}"/>
    <cellStyle name="Followed Hyperlink 22" xfId="13451" hidden="1" xr:uid="{00000000-0005-0000-0000-0000CD470000}"/>
    <cellStyle name="Followed Hyperlink 22" xfId="13518" hidden="1" xr:uid="{00000000-0005-0000-0000-0000CE470000}"/>
    <cellStyle name="Followed Hyperlink 22" xfId="13570" hidden="1" xr:uid="{00000000-0005-0000-0000-0000CF470000}"/>
    <cellStyle name="Followed Hyperlink 22" xfId="13612" hidden="1" xr:uid="{00000000-0005-0000-0000-0000D0470000}"/>
    <cellStyle name="Followed Hyperlink 22" xfId="13644" hidden="1" xr:uid="{00000000-0005-0000-0000-0000D1470000}"/>
    <cellStyle name="Followed Hyperlink 22" xfId="13696" hidden="1" xr:uid="{00000000-0005-0000-0000-0000D2470000}"/>
    <cellStyle name="Followed Hyperlink 22" xfId="13338" hidden="1" xr:uid="{00000000-0005-0000-0000-0000D3470000}"/>
    <cellStyle name="Followed Hyperlink 22" xfId="13738" hidden="1" xr:uid="{00000000-0005-0000-0000-0000D4470000}"/>
    <cellStyle name="Followed Hyperlink 22" xfId="13770" hidden="1" xr:uid="{00000000-0005-0000-0000-0000D5470000}"/>
    <cellStyle name="Followed Hyperlink 22" xfId="13822" hidden="1" xr:uid="{00000000-0005-0000-0000-0000D6470000}"/>
    <cellStyle name="Followed Hyperlink 22" xfId="13502" hidden="1" xr:uid="{00000000-0005-0000-0000-0000D7470000}"/>
    <cellStyle name="Followed Hyperlink 22" xfId="13864" hidden="1" xr:uid="{00000000-0005-0000-0000-0000D8470000}"/>
    <cellStyle name="Followed Hyperlink 22" xfId="13896" hidden="1" xr:uid="{00000000-0005-0000-0000-0000D9470000}"/>
    <cellStyle name="Followed Hyperlink 22" xfId="13948" hidden="1" xr:uid="{00000000-0005-0000-0000-0000DA470000}"/>
    <cellStyle name="Followed Hyperlink 22" xfId="14022" hidden="1" xr:uid="{00000000-0005-0000-0000-0000DB470000}"/>
    <cellStyle name="Followed Hyperlink 22" xfId="14074" hidden="1" xr:uid="{00000000-0005-0000-0000-0000DC470000}"/>
    <cellStyle name="Followed Hyperlink 22" xfId="14158" hidden="1" xr:uid="{00000000-0005-0000-0000-0000DE470000}"/>
    <cellStyle name="Followed Hyperlink 22" xfId="14007" hidden="1" xr:uid="{00000000-0005-0000-0000-0000DF470000}"/>
    <cellStyle name="Followed Hyperlink 22" xfId="14200" hidden="1" xr:uid="{00000000-0005-0000-0000-0000E0470000}"/>
    <cellStyle name="Followed Hyperlink 22" xfId="14232" hidden="1" xr:uid="{00000000-0005-0000-0000-0000E1470000}"/>
    <cellStyle name="Followed Hyperlink 22" xfId="11944" hidden="1" xr:uid="{00000000-0005-0000-0000-0000E3470000}"/>
    <cellStyle name="Followed Hyperlink 22" xfId="14331" hidden="1" xr:uid="{00000000-0005-0000-0000-0000E4470000}"/>
    <cellStyle name="Followed Hyperlink 22" xfId="14363" hidden="1" xr:uid="{00000000-0005-0000-0000-0000E5470000}"/>
    <cellStyle name="Followed Hyperlink 22" xfId="14415" hidden="1" xr:uid="{00000000-0005-0000-0000-0000E6470000}"/>
    <cellStyle name="Followed Hyperlink 22" xfId="14538" hidden="1" xr:uid="{00000000-0005-0000-0000-0000E7470000}"/>
    <cellStyle name="Followed Hyperlink 22" xfId="14590" hidden="1" xr:uid="{00000000-0005-0000-0000-0000E8470000}"/>
    <cellStyle name="Followed Hyperlink 22" xfId="14664" hidden="1" xr:uid="{00000000-0005-0000-0000-0000E9470000}"/>
    <cellStyle name="Followed Hyperlink 22" xfId="14716" hidden="1" xr:uid="{00000000-0005-0000-0000-0000EA470000}"/>
    <cellStyle name="Followed Hyperlink 22" xfId="14523" hidden="1" xr:uid="{00000000-0005-0000-0000-0000EB470000}"/>
    <cellStyle name="Followed Hyperlink 22" xfId="14758" hidden="1" xr:uid="{00000000-0005-0000-0000-0000EC470000}"/>
    <cellStyle name="Followed Hyperlink 22" xfId="14833" hidden="1" xr:uid="{00000000-0005-0000-0000-0000ED470000}"/>
    <cellStyle name="Followed Hyperlink 22" xfId="14885" hidden="1" xr:uid="{00000000-0005-0000-0000-0000EE470000}"/>
    <cellStyle name="Followed Hyperlink 22" xfId="14476" hidden="1" xr:uid="{00000000-0005-0000-0000-0000EF470000}"/>
    <cellStyle name="Followed Hyperlink 22" xfId="14926" hidden="1" xr:uid="{00000000-0005-0000-0000-0000F0470000}"/>
    <cellStyle name="Followed Hyperlink 22" xfId="15001" hidden="1" xr:uid="{00000000-0005-0000-0000-0000F1470000}"/>
    <cellStyle name="Followed Hyperlink 22" xfId="14637" hidden="1" xr:uid="{00000000-0005-0000-0000-0000F3470000}"/>
    <cellStyle name="Followed Hyperlink 22" xfId="15094" hidden="1" xr:uid="{00000000-0005-0000-0000-0000F4470000}"/>
    <cellStyle name="Followed Hyperlink 22" xfId="15139" hidden="1" xr:uid="{00000000-0005-0000-0000-0000F5470000}"/>
    <cellStyle name="Followed Hyperlink 22" xfId="15191" hidden="1" xr:uid="{00000000-0005-0000-0000-0000F6470000}"/>
    <cellStyle name="Followed Hyperlink 22" xfId="14785" hidden="1" xr:uid="{00000000-0005-0000-0000-0000F7470000}"/>
    <cellStyle name="Followed Hyperlink 22" xfId="15248" hidden="1" xr:uid="{00000000-0005-0000-0000-0000F8470000}"/>
    <cellStyle name="Followed Hyperlink 22" xfId="15281" hidden="1" xr:uid="{00000000-0005-0000-0000-0000F9470000}"/>
    <cellStyle name="Followed Hyperlink 22" xfId="15333" hidden="1" xr:uid="{00000000-0005-0000-0000-0000FA470000}"/>
    <cellStyle name="Followed Hyperlink 22" xfId="15378" hidden="1" xr:uid="{00000000-0005-0000-0000-0000FB470000}"/>
    <cellStyle name="Followed Hyperlink 22" xfId="15430" hidden="1" xr:uid="{00000000-0005-0000-0000-0000FC470000}"/>
    <cellStyle name="Followed Hyperlink 22" xfId="15545" hidden="1" xr:uid="{00000000-0005-0000-0000-0000FE470000}"/>
    <cellStyle name="Followed Hyperlink 22" xfId="14951" hidden="1" xr:uid="{00000000-0005-0000-0000-0000FF470000}"/>
    <cellStyle name="Followed Hyperlink 22" xfId="15598" hidden="1" xr:uid="{00000000-0005-0000-0000-000000480000}"/>
    <cellStyle name="Followed Hyperlink 22" xfId="15669" hidden="1" xr:uid="{00000000-0005-0000-0000-000001480000}"/>
    <cellStyle name="Followed Hyperlink 22" xfId="15721" hidden="1" xr:uid="{00000000-0005-0000-0000-000002480000}"/>
    <cellStyle name="Followed Hyperlink 22" xfId="14804" hidden="1" xr:uid="{00000000-0005-0000-0000-000003480000}"/>
    <cellStyle name="Followed Hyperlink 22" xfId="15833" hidden="1" xr:uid="{00000000-0005-0000-0000-000005480000}"/>
    <cellStyle name="Followed Hyperlink 22" xfId="15885" hidden="1" xr:uid="{00000000-0005-0000-0000-000006480000}"/>
    <cellStyle name="Followed Hyperlink 22" xfId="15482" hidden="1" xr:uid="{00000000-0005-0000-0000-000007480000}"/>
    <cellStyle name="Followed Hyperlink 22" xfId="15927" hidden="1" xr:uid="{00000000-0005-0000-0000-000008480000}"/>
    <cellStyle name="Followed Hyperlink 22" xfId="15959" hidden="1" xr:uid="{00000000-0005-0000-0000-000009480000}"/>
    <cellStyle name="Followed Hyperlink 22" xfId="16011" hidden="1" xr:uid="{00000000-0005-0000-0000-00000A480000}"/>
    <cellStyle name="Followed Hyperlink 22" xfId="15653" hidden="1" xr:uid="{00000000-0005-0000-0000-00000B480000}"/>
    <cellStyle name="Followed Hyperlink 22" xfId="16053" hidden="1" xr:uid="{00000000-0005-0000-0000-00000C480000}"/>
    <cellStyle name="Followed Hyperlink 22" xfId="16085" hidden="1" xr:uid="{00000000-0005-0000-0000-00000D480000}"/>
    <cellStyle name="Followed Hyperlink 22" xfId="16137" hidden="1" xr:uid="{00000000-0005-0000-0000-00000E480000}"/>
    <cellStyle name="Followed Hyperlink 22" xfId="16179" hidden="1" xr:uid="{00000000-0005-0000-0000-00000F480000}"/>
    <cellStyle name="Followed Hyperlink 22" xfId="16211" hidden="1" xr:uid="{00000000-0005-0000-0000-000010480000}"/>
    <cellStyle name="Followed Hyperlink 22" xfId="16263" hidden="1" xr:uid="{00000000-0005-0000-0000-000011480000}"/>
    <cellStyle name="Followed Hyperlink 22" xfId="16337" hidden="1" xr:uid="{00000000-0005-0000-0000-000012480000}"/>
    <cellStyle name="Followed Hyperlink 22" xfId="16389" hidden="1" xr:uid="{00000000-0005-0000-0000-000013480000}"/>
    <cellStyle name="Followed Hyperlink 22" xfId="16421" hidden="1" xr:uid="{00000000-0005-0000-0000-000014480000}"/>
    <cellStyle name="Followed Hyperlink 22" xfId="16473" hidden="1" xr:uid="{00000000-0005-0000-0000-000015480000}"/>
    <cellStyle name="Followed Hyperlink 22" xfId="16322" hidden="1" xr:uid="{00000000-0005-0000-0000-000016480000}"/>
    <cellStyle name="Followed Hyperlink 22" xfId="16515" hidden="1" xr:uid="{00000000-0005-0000-0000-000017480000}"/>
    <cellStyle name="Followed Hyperlink 22" xfId="16547" hidden="1" xr:uid="{00000000-0005-0000-0000-000018480000}"/>
    <cellStyle name="Followed Hyperlink 22" xfId="16599" hidden="1" xr:uid="{00000000-0005-0000-0000-000019480000}"/>
    <cellStyle name="Followed Hyperlink 22" xfId="16673" hidden="1" xr:uid="{00000000-0005-0000-0000-00001A480000}"/>
    <cellStyle name="Followed Hyperlink 22" xfId="16725" hidden="1" xr:uid="{00000000-0005-0000-0000-00001B480000}"/>
    <cellStyle name="Followed Hyperlink 22" xfId="16757" hidden="1" xr:uid="{00000000-0005-0000-0000-00001C480000}"/>
    <cellStyle name="Followed Hyperlink 22" xfId="16932" hidden="1" xr:uid="{00000000-0005-0000-0000-00001E480000}"/>
    <cellStyle name="Followed Hyperlink 22" xfId="16984" hidden="1" xr:uid="{00000000-0005-0000-0000-00001F480000}"/>
    <cellStyle name="Followed Hyperlink 22" xfId="17058" hidden="1" xr:uid="{00000000-0005-0000-0000-000020480000}"/>
    <cellStyle name="Followed Hyperlink 22" xfId="17110" hidden="1" xr:uid="{00000000-0005-0000-0000-000021480000}"/>
    <cellStyle name="Followed Hyperlink 22" xfId="16917" hidden="1" xr:uid="{00000000-0005-0000-0000-000022480000}"/>
    <cellStyle name="Followed Hyperlink 22" xfId="17152" hidden="1" xr:uid="{00000000-0005-0000-0000-000023480000}"/>
    <cellStyle name="Followed Hyperlink 22" xfId="17227" hidden="1" xr:uid="{00000000-0005-0000-0000-000024480000}"/>
    <cellStyle name="Followed Hyperlink 22" xfId="16870" hidden="1" xr:uid="{00000000-0005-0000-0000-000026480000}"/>
    <cellStyle name="Followed Hyperlink 22" xfId="17320" hidden="1" xr:uid="{00000000-0005-0000-0000-000027480000}"/>
    <cellStyle name="Followed Hyperlink 22" xfId="17395" hidden="1" xr:uid="{00000000-0005-0000-0000-000028480000}"/>
    <cellStyle name="Followed Hyperlink 22" xfId="17447" hidden="1" xr:uid="{00000000-0005-0000-0000-000029480000}"/>
    <cellStyle name="Followed Hyperlink 22" xfId="17031" hidden="1" xr:uid="{00000000-0005-0000-0000-00002A480000}"/>
    <cellStyle name="Followed Hyperlink 22" xfId="17488" hidden="1" xr:uid="{00000000-0005-0000-0000-00002B480000}"/>
    <cellStyle name="Followed Hyperlink 22" xfId="17533" hidden="1" xr:uid="{00000000-0005-0000-0000-00002C480000}"/>
    <cellStyle name="Followed Hyperlink 22" xfId="17585" hidden="1" xr:uid="{00000000-0005-0000-0000-00002D480000}"/>
    <cellStyle name="Followed Hyperlink 22" xfId="17179" hidden="1" xr:uid="{00000000-0005-0000-0000-00002E480000}"/>
    <cellStyle name="Followed Hyperlink 22" xfId="17642" hidden="1" xr:uid="{00000000-0005-0000-0000-00002F480000}"/>
    <cellStyle name="Followed Hyperlink 22" xfId="17675" hidden="1" xr:uid="{00000000-0005-0000-0000-000030480000}"/>
    <cellStyle name="Followed Hyperlink 22" xfId="17727" hidden="1" xr:uid="{00000000-0005-0000-0000-000031480000}"/>
    <cellStyle name="Followed Hyperlink 22" xfId="17772" hidden="1" xr:uid="{00000000-0005-0000-0000-000032480000}"/>
    <cellStyle name="Followed Hyperlink 22" xfId="17824" hidden="1" xr:uid="{00000000-0005-0000-0000-000033480000}"/>
    <cellStyle name="Followed Hyperlink 22" xfId="17939" hidden="1" xr:uid="{00000000-0005-0000-0000-000035480000}"/>
    <cellStyle name="Followed Hyperlink 22" xfId="17345" hidden="1" xr:uid="{00000000-0005-0000-0000-000036480000}"/>
    <cellStyle name="Followed Hyperlink 22" xfId="17992" hidden="1" xr:uid="{00000000-0005-0000-0000-000037480000}"/>
    <cellStyle name="Followed Hyperlink 22" xfId="18063" hidden="1" xr:uid="{00000000-0005-0000-0000-000038480000}"/>
    <cellStyle name="Followed Hyperlink 22" xfId="18115" hidden="1" xr:uid="{00000000-0005-0000-0000-000039480000}"/>
    <cellStyle name="Followed Hyperlink 22" xfId="17198" hidden="1" xr:uid="{00000000-0005-0000-0000-00003A480000}"/>
    <cellStyle name="Followed Hyperlink 22" xfId="18160" hidden="1" xr:uid="{00000000-0005-0000-0000-00003B480000}"/>
    <cellStyle name="Followed Hyperlink 22" xfId="18227" hidden="1" xr:uid="{00000000-0005-0000-0000-00003C480000}"/>
    <cellStyle name="Followed Hyperlink 22" xfId="17876" hidden="1" xr:uid="{00000000-0005-0000-0000-00003E480000}"/>
    <cellStyle name="Followed Hyperlink 22" xfId="18321" hidden="1" xr:uid="{00000000-0005-0000-0000-00003F480000}"/>
    <cellStyle name="Followed Hyperlink 22" xfId="18353" hidden="1" xr:uid="{00000000-0005-0000-0000-000040480000}"/>
    <cellStyle name="Followed Hyperlink 22" xfId="18405" hidden="1" xr:uid="{00000000-0005-0000-0000-000041480000}"/>
    <cellStyle name="Followed Hyperlink 22" xfId="18047" hidden="1" xr:uid="{00000000-0005-0000-0000-000042480000}"/>
    <cellStyle name="Followed Hyperlink 22" xfId="18447" hidden="1" xr:uid="{00000000-0005-0000-0000-000043480000}"/>
    <cellStyle name="Followed Hyperlink 22" xfId="18479" hidden="1" xr:uid="{00000000-0005-0000-0000-000044480000}"/>
    <cellStyle name="Followed Hyperlink 22" xfId="18531" hidden="1" xr:uid="{00000000-0005-0000-0000-000045480000}"/>
    <cellStyle name="Followed Hyperlink 22" xfId="18211" hidden="1" xr:uid="{00000000-0005-0000-0000-000046480000}"/>
    <cellStyle name="Followed Hyperlink 22" xfId="18605" hidden="1" xr:uid="{00000000-0005-0000-0000-000048480000}"/>
    <cellStyle name="Followed Hyperlink 22" xfId="18657" hidden="1" xr:uid="{00000000-0005-0000-0000-000049480000}"/>
    <cellStyle name="Followed Hyperlink 22" xfId="18731" hidden="1" xr:uid="{00000000-0005-0000-0000-00004A480000}"/>
    <cellStyle name="Followed Hyperlink 22" xfId="18783" hidden="1" xr:uid="{00000000-0005-0000-0000-00004B480000}"/>
    <cellStyle name="Followed Hyperlink 22" xfId="18815" hidden="1" xr:uid="{00000000-0005-0000-0000-00004C480000}"/>
    <cellStyle name="Followed Hyperlink 22" xfId="18867" hidden="1" xr:uid="{00000000-0005-0000-0000-00004D480000}"/>
    <cellStyle name="Followed Hyperlink 22" xfId="18909" hidden="1" xr:uid="{00000000-0005-0000-0000-00004E480000}"/>
    <cellStyle name="Followed Hyperlink 22" xfId="18941" hidden="1" xr:uid="{00000000-0005-0000-0000-00004F480000}"/>
    <cellStyle name="Followed Hyperlink 22" xfId="18993" hidden="1" xr:uid="{00000000-0005-0000-0000-000050480000}"/>
    <cellStyle name="Followed Hyperlink 22" xfId="16625" hidden="1" xr:uid="{00000000-0005-0000-0000-000051480000}"/>
    <cellStyle name="Followed Hyperlink 22" xfId="19030" hidden="1" xr:uid="{00000000-0005-0000-0000-000052480000}"/>
    <cellStyle name="Followed Hyperlink 22" xfId="19062" hidden="1" xr:uid="{00000000-0005-0000-0000-000053480000}"/>
    <cellStyle name="Followed Hyperlink 22" xfId="19114" hidden="1" xr:uid="{00000000-0005-0000-0000-000054480000}"/>
    <cellStyle name="Followed Hyperlink 22" xfId="19237" hidden="1" xr:uid="{00000000-0005-0000-0000-000055480000}"/>
    <cellStyle name="Followed Hyperlink 22" xfId="19289" hidden="1" xr:uid="{00000000-0005-0000-0000-000056480000}"/>
    <cellStyle name="Followed Hyperlink 22" xfId="19363" hidden="1" xr:uid="{00000000-0005-0000-0000-000057480000}"/>
    <cellStyle name="Followed Hyperlink 22" xfId="19415" hidden="1" xr:uid="{00000000-0005-0000-0000-000058480000}"/>
    <cellStyle name="Followed Hyperlink 22" xfId="19222" hidden="1" xr:uid="{00000000-0005-0000-0000-000059480000}"/>
    <cellStyle name="Followed Hyperlink 22" xfId="19457" hidden="1" xr:uid="{00000000-0005-0000-0000-00005A480000}"/>
    <cellStyle name="Followed Hyperlink 22" xfId="19532" hidden="1" xr:uid="{00000000-0005-0000-0000-00005B480000}"/>
    <cellStyle name="Followed Hyperlink 22" xfId="19584" hidden="1" xr:uid="{00000000-0005-0000-0000-00005C480000}"/>
    <cellStyle name="Followed Hyperlink 22" xfId="19625" hidden="1" xr:uid="{00000000-0005-0000-0000-00005E480000}"/>
    <cellStyle name="Followed Hyperlink 22" xfId="19700" hidden="1" xr:uid="{00000000-0005-0000-0000-00005F480000}"/>
    <cellStyle name="Followed Hyperlink 22" xfId="19752" hidden="1" xr:uid="{00000000-0005-0000-0000-000060480000}"/>
    <cellStyle name="Followed Hyperlink 22" xfId="19336" hidden="1" xr:uid="{00000000-0005-0000-0000-000061480000}"/>
    <cellStyle name="Followed Hyperlink 22" xfId="19793" hidden="1" xr:uid="{00000000-0005-0000-0000-000062480000}"/>
    <cellStyle name="Followed Hyperlink 22" xfId="19838" hidden="1" xr:uid="{00000000-0005-0000-0000-000063480000}"/>
    <cellStyle name="Followed Hyperlink 22" xfId="19890" hidden="1" xr:uid="{00000000-0005-0000-0000-000064480000}"/>
    <cellStyle name="Followed Hyperlink 22" xfId="19484" hidden="1" xr:uid="{00000000-0005-0000-0000-000065480000}"/>
    <cellStyle name="Followed Hyperlink 22" xfId="19947" hidden="1" xr:uid="{00000000-0005-0000-0000-000066480000}"/>
    <cellStyle name="Followed Hyperlink 22" xfId="19980" hidden="1" xr:uid="{00000000-0005-0000-0000-000067480000}"/>
    <cellStyle name="Followed Hyperlink 22" xfId="20077" hidden="1" xr:uid="{00000000-0005-0000-0000-000069480000}"/>
    <cellStyle name="Followed Hyperlink 22" xfId="20129" hidden="1" xr:uid="{00000000-0005-0000-0000-00006A480000}"/>
    <cellStyle name="Followed Hyperlink 22" xfId="20192" hidden="1" xr:uid="{00000000-0005-0000-0000-00006B480000}"/>
    <cellStyle name="Followed Hyperlink 22" xfId="20244" hidden="1" xr:uid="{00000000-0005-0000-0000-00006C480000}"/>
    <cellStyle name="Followed Hyperlink 22" xfId="19650" hidden="1" xr:uid="{00000000-0005-0000-0000-00006D480000}"/>
    <cellStyle name="Followed Hyperlink 22" xfId="20297" hidden="1" xr:uid="{00000000-0005-0000-0000-00006E480000}"/>
    <cellStyle name="Followed Hyperlink 22" xfId="20368" hidden="1" xr:uid="{00000000-0005-0000-0000-00006F480000}"/>
    <cellStyle name="Followed Hyperlink 22" xfId="20420" hidden="1" xr:uid="{00000000-0005-0000-0000-000070480000}"/>
    <cellStyle name="Followed Hyperlink 22" xfId="17887" hidden="1" xr:uid="{00000000-0005-0000-0000-000034480000}"/>
    <cellStyle name="Followed Hyperlink 22" xfId="15053" hidden="1" xr:uid="{00000000-0005-0000-0000-0000F2470000}"/>
    <cellStyle name="Followed Hyperlink 22" xfId="12223" hidden="1" xr:uid="{00000000-0005-0000-0000-0000B0470000}"/>
    <cellStyle name="Followed Hyperlink 22" xfId="47778" hidden="1" xr:uid="{00000000-0005-0000-0000-00006E470000}"/>
    <cellStyle name="Followed Hyperlink 22" xfId="1360" hidden="1" xr:uid="{00000000-0005-0000-0000-0000C9490000}"/>
    <cellStyle name="Followed Hyperlink 22" xfId="1412" hidden="1" xr:uid="{00000000-0005-0000-0000-0000CA490000}"/>
    <cellStyle name="Followed Hyperlink 22" xfId="818" hidden="1" xr:uid="{00000000-0005-0000-0000-0000CB490000}"/>
    <cellStyle name="Followed Hyperlink 22" xfId="1465" hidden="1" xr:uid="{00000000-0005-0000-0000-0000CC490000}"/>
    <cellStyle name="Followed Hyperlink 22" xfId="1588" hidden="1" xr:uid="{00000000-0005-0000-0000-0000CE490000}"/>
    <cellStyle name="Followed Hyperlink 22" xfId="671" hidden="1" xr:uid="{00000000-0005-0000-0000-0000CF490000}"/>
    <cellStyle name="Followed Hyperlink 22" xfId="583" hidden="1" xr:uid="{00000000-0005-0000-0000-0000D0490000}"/>
    <cellStyle name="Followed Hyperlink 22" xfId="390" hidden="1" xr:uid="{00000000-0005-0000-0000-0000D1490000}"/>
    <cellStyle name="Followed Hyperlink 22" xfId="625" hidden="1" xr:uid="{00000000-0005-0000-0000-0000D2490000}"/>
    <cellStyle name="Followed Hyperlink 22" xfId="700" hidden="1" xr:uid="{00000000-0005-0000-0000-0000D3490000}"/>
    <cellStyle name="Followed Hyperlink 22" xfId="752" hidden="1" xr:uid="{00000000-0005-0000-0000-0000D4490000}"/>
    <cellStyle name="Followed Hyperlink 22" xfId="343" hidden="1" xr:uid="{00000000-0005-0000-0000-0000D5490000}"/>
    <cellStyle name="Followed Hyperlink 22" xfId="793" hidden="1" xr:uid="{00000000-0005-0000-0000-0000D6490000}"/>
    <cellStyle name="Followed Hyperlink 22" xfId="868" hidden="1" xr:uid="{00000000-0005-0000-0000-0000D7490000}"/>
    <cellStyle name="Followed Hyperlink 22" xfId="920" hidden="1" xr:uid="{00000000-0005-0000-0000-0000D8490000}"/>
    <cellStyle name="Followed Hyperlink 22" xfId="282" hidden="1" xr:uid="{00000000-0005-0000-0000-0000D9490000}"/>
    <cellStyle name="Followed Hyperlink 22" xfId="405" hidden="1" xr:uid="{00000000-0005-0000-0000-0000DA490000}"/>
    <cellStyle name="Followed Hyperlink 22" xfId="457" hidden="1" xr:uid="{00000000-0005-0000-0000-0000DB490000}"/>
    <cellStyle name="Followed Hyperlink 22" xfId="531" hidden="1" xr:uid="{00000000-0005-0000-0000-0000DC490000}"/>
    <cellStyle name="Followed Hyperlink 22" xfId="104" hidden="1" xr:uid="{00000000-0005-0000-0000-0000DF490000}"/>
    <cellStyle name="Followed Hyperlink 22" xfId="72" hidden="1" xr:uid="{00000000-0005-0000-0000-0000E0490000}"/>
    <cellStyle name="Followed Hyperlink 22" xfId="156" hidden="1" xr:uid="{00000000-0005-0000-0000-0000DD490000}"/>
    <cellStyle name="Followed Hyperlink 22" xfId="1536" hidden="1" xr:uid="{00000000-0005-0000-0000-0000CD490000}"/>
    <cellStyle name="Followed Hyperlink 22" xfId="3114" hidden="1" xr:uid="{00000000-0005-0000-0000-0000BD490000}"/>
    <cellStyle name="Followed Hyperlink 22" xfId="2288" hidden="1" xr:uid="{00000000-0005-0000-0000-0000AD490000}"/>
    <cellStyle name="Followed Hyperlink 22" xfId="1700" hidden="1" xr:uid="{00000000-0005-0000-0000-00009D490000}"/>
    <cellStyle name="Followed Hyperlink 22" xfId="5510" hidden="1" xr:uid="{00000000-0005-0000-0000-00008D490000}"/>
    <cellStyle name="Followed Hyperlink 22" xfId="4702" hidden="1" xr:uid="{00000000-0005-0000-0000-00007D490000}"/>
    <cellStyle name="Followed Hyperlink 22" xfId="4114" hidden="1" xr:uid="{00000000-0005-0000-0000-00006D490000}"/>
    <cellStyle name="Followed Hyperlink 22" xfId="3420" hidden="1" xr:uid="{00000000-0005-0000-0000-00005D490000}"/>
    <cellStyle name="Followed Hyperlink 22" xfId="11475" hidden="1" xr:uid="{00000000-0005-0000-0000-00004D490000}"/>
    <cellStyle name="Followed Hyperlink 22" xfId="10894" hidden="1" xr:uid="{00000000-0005-0000-0000-00003D490000}"/>
    <cellStyle name="Followed Hyperlink 22" xfId="41264" hidden="1" xr:uid="{00000000-0005-0000-0000-0000D8460000}"/>
    <cellStyle name="Followed Hyperlink 22" xfId="41309" hidden="1" xr:uid="{00000000-0005-0000-0000-0000D9460000}"/>
    <cellStyle name="Followed Hyperlink 22" xfId="41361" hidden="1" xr:uid="{00000000-0005-0000-0000-0000DA460000}"/>
    <cellStyle name="Followed Hyperlink 22" xfId="41424" hidden="1" xr:uid="{00000000-0005-0000-0000-0000DB460000}"/>
    <cellStyle name="Followed Hyperlink 22" xfId="41476" hidden="1" xr:uid="{00000000-0005-0000-0000-0000DC460000}"/>
    <cellStyle name="Followed Hyperlink 22" xfId="41529" hidden="1" xr:uid="{00000000-0005-0000-0000-0000DE460000}"/>
    <cellStyle name="Followed Hyperlink 22" xfId="41600" hidden="1" xr:uid="{00000000-0005-0000-0000-0000DF460000}"/>
    <cellStyle name="Followed Hyperlink 22" xfId="41652" hidden="1" xr:uid="{00000000-0005-0000-0000-0000E0460000}"/>
    <cellStyle name="Followed Hyperlink 22" xfId="40735" hidden="1" xr:uid="{00000000-0005-0000-0000-0000E1460000}"/>
    <cellStyle name="Followed Hyperlink 22" xfId="41697" hidden="1" xr:uid="{00000000-0005-0000-0000-0000E2460000}"/>
    <cellStyle name="Followed Hyperlink 22" xfId="41764" hidden="1" xr:uid="{00000000-0005-0000-0000-0000E3460000}"/>
    <cellStyle name="Followed Hyperlink 22" xfId="41816" hidden="1" xr:uid="{00000000-0005-0000-0000-0000E4460000}"/>
    <cellStyle name="Followed Hyperlink 22" xfId="41858" hidden="1" xr:uid="{00000000-0005-0000-0000-0000E5460000}"/>
    <cellStyle name="Followed Hyperlink 22" xfId="41890" hidden="1" xr:uid="{00000000-0005-0000-0000-0000E6460000}"/>
    <cellStyle name="Followed Hyperlink 22" xfId="41942" hidden="1" xr:uid="{00000000-0005-0000-0000-0000E7460000}"/>
    <cellStyle name="Followed Hyperlink 22" xfId="41584" hidden="1" xr:uid="{00000000-0005-0000-0000-0000E8460000}"/>
    <cellStyle name="Followed Hyperlink 22" xfId="41984" hidden="1" xr:uid="{00000000-0005-0000-0000-0000E9460000}"/>
    <cellStyle name="Followed Hyperlink 22" xfId="42068" hidden="1" xr:uid="{00000000-0005-0000-0000-0000EB460000}"/>
    <cellStyle name="Followed Hyperlink 22" xfId="42110" hidden="1" xr:uid="{00000000-0005-0000-0000-0000ED460000}"/>
    <cellStyle name="Followed Hyperlink 22" xfId="42142" hidden="1" xr:uid="{00000000-0005-0000-0000-0000EE460000}"/>
    <cellStyle name="Followed Hyperlink 22" xfId="42194" hidden="1" xr:uid="{00000000-0005-0000-0000-0000EF460000}"/>
    <cellStyle name="Followed Hyperlink 22" xfId="42268" hidden="1" xr:uid="{00000000-0005-0000-0000-0000F0460000}"/>
    <cellStyle name="Followed Hyperlink 22" xfId="42320" hidden="1" xr:uid="{00000000-0005-0000-0000-0000F1460000}"/>
    <cellStyle name="Followed Hyperlink 22" xfId="42352" hidden="1" xr:uid="{00000000-0005-0000-0000-0000F2460000}"/>
    <cellStyle name="Followed Hyperlink 22" xfId="42404" hidden="1" xr:uid="{00000000-0005-0000-0000-0000F3460000}"/>
    <cellStyle name="Followed Hyperlink 22" xfId="42253" hidden="1" xr:uid="{00000000-0005-0000-0000-0000F4460000}"/>
    <cellStyle name="Followed Hyperlink 22" xfId="42446" hidden="1" xr:uid="{00000000-0005-0000-0000-0000F5460000}"/>
    <cellStyle name="Followed Hyperlink 22" xfId="42478" hidden="1" xr:uid="{00000000-0005-0000-0000-0000F6460000}"/>
    <cellStyle name="Followed Hyperlink 22" xfId="42530" hidden="1" xr:uid="{00000000-0005-0000-0000-0000F7460000}"/>
    <cellStyle name="Followed Hyperlink 22" xfId="40190" hidden="1" xr:uid="{00000000-0005-0000-0000-0000F8460000}"/>
    <cellStyle name="Followed Hyperlink 22" xfId="42577" hidden="1" xr:uid="{00000000-0005-0000-0000-0000F9460000}"/>
    <cellStyle name="Followed Hyperlink 22" xfId="42609" hidden="1" xr:uid="{00000000-0005-0000-0000-0000FA460000}"/>
    <cellStyle name="Followed Hyperlink 22" xfId="42661" hidden="1" xr:uid="{00000000-0005-0000-0000-0000FB460000}"/>
    <cellStyle name="Followed Hyperlink 22" xfId="42784" hidden="1" xr:uid="{00000000-0005-0000-0000-0000FC460000}"/>
    <cellStyle name="Followed Hyperlink 22" xfId="42910" hidden="1" xr:uid="{00000000-0005-0000-0000-0000FE460000}"/>
    <cellStyle name="Followed Hyperlink 22" xfId="42962" hidden="1" xr:uid="{00000000-0005-0000-0000-0000FF460000}"/>
    <cellStyle name="Followed Hyperlink 22" xfId="42769" hidden="1" xr:uid="{00000000-0005-0000-0000-000000470000}"/>
    <cellStyle name="Followed Hyperlink 22" xfId="43004" hidden="1" xr:uid="{00000000-0005-0000-0000-000001470000}"/>
    <cellStyle name="Followed Hyperlink 22" xfId="43079" hidden="1" xr:uid="{00000000-0005-0000-0000-000002470000}"/>
    <cellStyle name="Followed Hyperlink 22" xfId="43131" hidden="1" xr:uid="{00000000-0005-0000-0000-000003470000}"/>
    <cellStyle name="Followed Hyperlink 22" xfId="43172" hidden="1" xr:uid="{00000000-0005-0000-0000-000004470000}"/>
    <cellStyle name="Followed Hyperlink 22" xfId="43247" hidden="1" xr:uid="{00000000-0005-0000-0000-000005470000}"/>
    <cellStyle name="Followed Hyperlink 22" xfId="43299" hidden="1" xr:uid="{00000000-0005-0000-0000-000006470000}"/>
    <cellStyle name="Followed Hyperlink 22" xfId="42883" hidden="1" xr:uid="{00000000-0005-0000-0000-000007470000}"/>
    <cellStyle name="Followed Hyperlink 22" xfId="43340" hidden="1" xr:uid="{00000000-0005-0000-0000-000008470000}"/>
    <cellStyle name="Followed Hyperlink 22" xfId="43385" hidden="1" xr:uid="{00000000-0005-0000-0000-000009470000}"/>
    <cellStyle name="Followed Hyperlink 22" xfId="43437" hidden="1" xr:uid="{00000000-0005-0000-0000-00000A470000}"/>
    <cellStyle name="Followed Hyperlink 22" xfId="43031" hidden="1" xr:uid="{00000000-0005-0000-0000-00000B470000}"/>
    <cellStyle name="Followed Hyperlink 22" xfId="43494" hidden="1" xr:uid="{00000000-0005-0000-0000-00000C470000}"/>
    <cellStyle name="Followed Hyperlink 22" xfId="43579" hidden="1" xr:uid="{00000000-0005-0000-0000-00000E470000}"/>
    <cellStyle name="Followed Hyperlink 22" xfId="43624" hidden="1" xr:uid="{00000000-0005-0000-0000-00000F470000}"/>
    <cellStyle name="Followed Hyperlink 22" xfId="43676" hidden="1" xr:uid="{00000000-0005-0000-0000-000010470000}"/>
    <cellStyle name="Followed Hyperlink 22" xfId="43739" hidden="1" xr:uid="{00000000-0005-0000-0000-000011470000}"/>
    <cellStyle name="Followed Hyperlink 22" xfId="43791" hidden="1" xr:uid="{00000000-0005-0000-0000-000012470000}"/>
    <cellStyle name="Followed Hyperlink 22" xfId="43197" hidden="1" xr:uid="{00000000-0005-0000-0000-000013470000}"/>
    <cellStyle name="Followed Hyperlink 22" xfId="43844" hidden="1" xr:uid="{00000000-0005-0000-0000-000014470000}"/>
    <cellStyle name="Followed Hyperlink 22" xfId="43915" hidden="1" xr:uid="{00000000-0005-0000-0000-000015470000}"/>
    <cellStyle name="Followed Hyperlink 22" xfId="43967" hidden="1" xr:uid="{00000000-0005-0000-0000-000016470000}"/>
    <cellStyle name="Followed Hyperlink 22" xfId="43050" hidden="1" xr:uid="{00000000-0005-0000-0000-000017470000}"/>
    <cellStyle name="Followed Hyperlink 22" xfId="44012" hidden="1" xr:uid="{00000000-0005-0000-0000-000018470000}"/>
    <cellStyle name="Followed Hyperlink 22" xfId="44079" hidden="1" xr:uid="{00000000-0005-0000-0000-000019470000}"/>
    <cellStyle name="Followed Hyperlink 22" xfId="44131" hidden="1" xr:uid="{00000000-0005-0000-0000-00001A470000}"/>
    <cellStyle name="Followed Hyperlink 22" xfId="43728" hidden="1" xr:uid="{00000000-0005-0000-0000-00001B470000}"/>
    <cellStyle name="Followed Hyperlink 22" xfId="44173" hidden="1" xr:uid="{00000000-0005-0000-0000-00001C470000}"/>
    <cellStyle name="Followed Hyperlink 22" xfId="44257" hidden="1" xr:uid="{00000000-0005-0000-0000-00001E470000}"/>
    <cellStyle name="Followed Hyperlink 22" xfId="43899" hidden="1" xr:uid="{00000000-0005-0000-0000-00001F470000}"/>
    <cellStyle name="Followed Hyperlink 22" xfId="44299" hidden="1" xr:uid="{00000000-0005-0000-0000-000020470000}"/>
    <cellStyle name="Followed Hyperlink 22" xfId="44331" hidden="1" xr:uid="{00000000-0005-0000-0000-000021470000}"/>
    <cellStyle name="Followed Hyperlink 22" xfId="44383" hidden="1" xr:uid="{00000000-0005-0000-0000-000022470000}"/>
    <cellStyle name="Followed Hyperlink 22" xfId="44425" hidden="1" xr:uid="{00000000-0005-0000-0000-000023470000}"/>
    <cellStyle name="Followed Hyperlink 22" xfId="44457" hidden="1" xr:uid="{00000000-0005-0000-0000-000024470000}"/>
    <cellStyle name="Followed Hyperlink 22" xfId="44509" hidden="1" xr:uid="{00000000-0005-0000-0000-000025470000}"/>
    <cellStyle name="Followed Hyperlink 22" xfId="44583" hidden="1" xr:uid="{00000000-0005-0000-0000-000026470000}"/>
    <cellStyle name="Followed Hyperlink 22" xfId="43527" hidden="1" xr:uid="{00000000-0005-0000-0000-00000D470000}"/>
    <cellStyle name="Followed Hyperlink 22" xfId="41748" hidden="1" xr:uid="{00000000-0005-0000-0000-0000EC460000}"/>
    <cellStyle name="Followed Hyperlink 22" xfId="230" hidden="1" xr:uid="{00000000-0005-0000-0000-0000DE490000}"/>
    <cellStyle name="Followed Hyperlink 22" xfId="20032" hidden="1" xr:uid="{00000000-0005-0000-0000-000068480000}"/>
    <cellStyle name="Followed Hyperlink 22" xfId="18573" hidden="1" xr:uid="{00000000-0005-0000-0000-000047480000}"/>
    <cellStyle name="Followed Hyperlink 22" xfId="17279" hidden="1" xr:uid="{00000000-0005-0000-0000-000025480000}"/>
    <cellStyle name="Followed Hyperlink 22" xfId="15766" hidden="1" xr:uid="{00000000-0005-0000-0000-000004480000}"/>
    <cellStyle name="Followed Hyperlink 22" xfId="14284" hidden="1" xr:uid="{00000000-0005-0000-0000-0000E2470000}"/>
    <cellStyle name="Followed Hyperlink 22" xfId="12933" hidden="1" xr:uid="{00000000-0005-0000-0000-0000C1470000}"/>
    <cellStyle name="Followed Hyperlink 22" xfId="37563" hidden="1" xr:uid="{00000000-0005-0000-0000-00009F470000}"/>
    <cellStyle name="Followed Hyperlink 22" xfId="48438" hidden="1" xr:uid="{00000000-0005-0000-0000-00007E470000}"/>
    <cellStyle name="Followed Hyperlink 22" xfId="46851" hidden="1" xr:uid="{00000000-0005-0000-0000-00005B470000}"/>
    <cellStyle name="Followed Hyperlink 22" xfId="36734" hidden="1" xr:uid="{00000000-0005-0000-0000-00006E460000}"/>
    <cellStyle name="Followed Hyperlink 22" xfId="26096" hidden="1" xr:uid="{00000000-0005-0000-0000-00007D450000}"/>
    <cellStyle name="Followed Hyperlink 22" xfId="24728" hidden="1" xr:uid="{00000000-0005-0000-0000-00005B450000}"/>
    <cellStyle name="Followed Hyperlink 22" xfId="56273" hidden="1" xr:uid="{00000000-0005-0000-0000-00003A450000}"/>
    <cellStyle name="Followed Hyperlink 22" xfId="40689" hidden="1" xr:uid="{00000000-0005-0000-0000-0000CA460000}"/>
    <cellStyle name="Followed Hyperlink 22" xfId="39263" hidden="1" xr:uid="{00000000-0005-0000-0000-0000A9460000}"/>
    <cellStyle name="Followed Hyperlink 22" xfId="37714" hidden="1" xr:uid="{00000000-0005-0000-0000-000087460000}"/>
    <cellStyle name="Followed Hyperlink 22" xfId="6999" hidden="1" xr:uid="{00000000-0005-0000-0000-0000E5480000}"/>
    <cellStyle name="Followed Hyperlink 22" xfId="7192" hidden="1" xr:uid="{00000000-0005-0000-0000-0000E6480000}"/>
    <cellStyle name="Followed Hyperlink 22" xfId="7224" hidden="1" xr:uid="{00000000-0005-0000-0000-0000E7480000}"/>
    <cellStyle name="Followed Hyperlink 22" xfId="7276" hidden="1" xr:uid="{00000000-0005-0000-0000-0000E8480000}"/>
    <cellStyle name="Followed Hyperlink 22" xfId="4936" hidden="1" xr:uid="{00000000-0005-0000-0000-0000E9480000}"/>
    <cellStyle name="Followed Hyperlink 22" xfId="7326" hidden="1" xr:uid="{00000000-0005-0000-0000-0000EA480000}"/>
    <cellStyle name="Followed Hyperlink 22" xfId="7358" hidden="1" xr:uid="{00000000-0005-0000-0000-0000EB480000}"/>
    <cellStyle name="Followed Hyperlink 22" xfId="7410" hidden="1" xr:uid="{00000000-0005-0000-0000-0000EC480000}"/>
    <cellStyle name="Followed Hyperlink 22" xfId="7533" hidden="1" xr:uid="{00000000-0005-0000-0000-0000ED480000}"/>
    <cellStyle name="Followed Hyperlink 22" xfId="7585" hidden="1" xr:uid="{00000000-0005-0000-0000-0000EE480000}"/>
    <cellStyle name="Followed Hyperlink 22" xfId="7659" hidden="1" xr:uid="{00000000-0005-0000-0000-0000EF480000}"/>
    <cellStyle name="Followed Hyperlink 22" xfId="7711" hidden="1" xr:uid="{00000000-0005-0000-0000-0000F0480000}"/>
    <cellStyle name="Followed Hyperlink 22" xfId="7518" hidden="1" xr:uid="{00000000-0005-0000-0000-0000F1480000}"/>
    <cellStyle name="Followed Hyperlink 22" xfId="7753" hidden="1" xr:uid="{00000000-0005-0000-0000-0000F2480000}"/>
    <cellStyle name="Followed Hyperlink 22" xfId="7828" hidden="1" xr:uid="{00000000-0005-0000-0000-0000F3480000}"/>
    <cellStyle name="Followed Hyperlink 22" xfId="7880" hidden="1" xr:uid="{00000000-0005-0000-0000-0000F4480000}"/>
    <cellStyle name="Followed Hyperlink 22" xfId="7471" hidden="1" xr:uid="{00000000-0005-0000-0000-0000F5480000}"/>
    <cellStyle name="Followed Hyperlink 22" xfId="7921" hidden="1" xr:uid="{00000000-0005-0000-0000-0000F6480000}"/>
    <cellStyle name="Followed Hyperlink 22" xfId="7996" hidden="1" xr:uid="{00000000-0005-0000-0000-0000F7480000}"/>
    <cellStyle name="Followed Hyperlink 22" xfId="8048" hidden="1" xr:uid="{00000000-0005-0000-0000-0000F8480000}"/>
    <cellStyle name="Followed Hyperlink 22" xfId="7632" hidden="1" xr:uid="{00000000-0005-0000-0000-0000F9480000}"/>
    <cellStyle name="Followed Hyperlink 22" xfId="8134" hidden="1" xr:uid="{00000000-0005-0000-0000-0000FB480000}"/>
    <cellStyle name="Followed Hyperlink 22" xfId="8186" hidden="1" xr:uid="{00000000-0005-0000-0000-0000FC480000}"/>
    <cellStyle name="Followed Hyperlink 22" xfId="8276" hidden="1" xr:uid="{00000000-0005-0000-0000-0000FE480000}"/>
    <cellStyle name="Followed Hyperlink 22" xfId="8328" hidden="1" xr:uid="{00000000-0005-0000-0000-0000FF480000}"/>
    <cellStyle name="Followed Hyperlink 22" xfId="8373" hidden="1" xr:uid="{00000000-0005-0000-0000-000000490000}"/>
    <cellStyle name="Followed Hyperlink 22" xfId="8425" hidden="1" xr:uid="{00000000-0005-0000-0000-000001490000}"/>
    <cellStyle name="Followed Hyperlink 22" xfId="8488" hidden="1" xr:uid="{00000000-0005-0000-0000-000002490000}"/>
    <cellStyle name="Followed Hyperlink 22" xfId="8540" hidden="1" xr:uid="{00000000-0005-0000-0000-000003490000}"/>
    <cellStyle name="Followed Hyperlink 22" xfId="7946" hidden="1" xr:uid="{00000000-0005-0000-0000-000004490000}"/>
    <cellStyle name="Followed Hyperlink 22" xfId="8593" hidden="1" xr:uid="{00000000-0005-0000-0000-000005490000}"/>
    <cellStyle name="Followed Hyperlink 22" xfId="8664" hidden="1" xr:uid="{00000000-0005-0000-0000-000006490000}"/>
    <cellStyle name="Followed Hyperlink 22" xfId="8716" hidden="1" xr:uid="{00000000-0005-0000-0000-000007490000}"/>
    <cellStyle name="Followed Hyperlink 22" xfId="7799" hidden="1" xr:uid="{00000000-0005-0000-0000-000008490000}"/>
    <cellStyle name="Followed Hyperlink 22" xfId="8761" hidden="1" xr:uid="{00000000-0005-0000-0000-000009490000}"/>
    <cellStyle name="Followed Hyperlink 22" xfId="8828" hidden="1" xr:uid="{00000000-0005-0000-0000-00000A490000}"/>
    <cellStyle name="Followed Hyperlink 22" xfId="8880" hidden="1" xr:uid="{00000000-0005-0000-0000-00000B490000}"/>
    <cellStyle name="Followed Hyperlink 22" xfId="8922" hidden="1" xr:uid="{00000000-0005-0000-0000-00000D490000}"/>
    <cellStyle name="Followed Hyperlink 22" xfId="8954" hidden="1" xr:uid="{00000000-0005-0000-0000-00000E490000}"/>
    <cellStyle name="Followed Hyperlink 22" xfId="9006" hidden="1" xr:uid="{00000000-0005-0000-0000-00000F490000}"/>
    <cellStyle name="Followed Hyperlink 22" xfId="8648" hidden="1" xr:uid="{00000000-0005-0000-0000-000010490000}"/>
    <cellStyle name="Followed Hyperlink 22" xfId="9048" hidden="1" xr:uid="{00000000-0005-0000-0000-000011490000}"/>
    <cellStyle name="Followed Hyperlink 22" xfId="9080" hidden="1" xr:uid="{00000000-0005-0000-0000-000012490000}"/>
    <cellStyle name="Followed Hyperlink 22" xfId="9132" hidden="1" xr:uid="{00000000-0005-0000-0000-000013490000}"/>
    <cellStyle name="Followed Hyperlink 22" xfId="8812" hidden="1" xr:uid="{00000000-0005-0000-0000-000014490000}"/>
    <cellStyle name="Followed Hyperlink 22" xfId="9174" hidden="1" xr:uid="{00000000-0005-0000-0000-000015490000}"/>
    <cellStyle name="Followed Hyperlink 22" xfId="9206" hidden="1" xr:uid="{00000000-0005-0000-0000-000016490000}"/>
    <cellStyle name="Followed Hyperlink 22" xfId="9258" hidden="1" xr:uid="{00000000-0005-0000-0000-000017490000}"/>
    <cellStyle name="Followed Hyperlink 22" xfId="9332" hidden="1" xr:uid="{00000000-0005-0000-0000-000018490000}"/>
    <cellStyle name="Followed Hyperlink 22" xfId="9384" hidden="1" xr:uid="{00000000-0005-0000-0000-000019490000}"/>
    <cellStyle name="Followed Hyperlink 22" xfId="9416" hidden="1" xr:uid="{00000000-0005-0000-0000-00001A490000}"/>
    <cellStyle name="Followed Hyperlink 22" xfId="9317" hidden="1" xr:uid="{00000000-0005-0000-0000-00001C490000}"/>
    <cellStyle name="Followed Hyperlink 22" xfId="9542" hidden="1" xr:uid="{00000000-0005-0000-0000-00001E490000}"/>
    <cellStyle name="Followed Hyperlink 22" xfId="9594" hidden="1" xr:uid="{00000000-0005-0000-0000-00001F490000}"/>
    <cellStyle name="Followed Hyperlink 22" xfId="2514" hidden="1" xr:uid="{00000000-0005-0000-0000-000020490000}"/>
    <cellStyle name="Followed Hyperlink 22" xfId="9627" hidden="1" xr:uid="{00000000-0005-0000-0000-000021490000}"/>
    <cellStyle name="Followed Hyperlink 22" xfId="9659" hidden="1" xr:uid="{00000000-0005-0000-0000-000022490000}"/>
    <cellStyle name="Followed Hyperlink 22" xfId="9711" hidden="1" xr:uid="{00000000-0005-0000-0000-000023490000}"/>
    <cellStyle name="Followed Hyperlink 22" xfId="9834" hidden="1" xr:uid="{00000000-0005-0000-0000-000024490000}"/>
    <cellStyle name="Followed Hyperlink 22" xfId="9886" hidden="1" xr:uid="{00000000-0005-0000-0000-000025490000}"/>
    <cellStyle name="Followed Hyperlink 22" xfId="9960" hidden="1" xr:uid="{00000000-0005-0000-0000-000026490000}"/>
    <cellStyle name="Followed Hyperlink 22" xfId="10012" hidden="1" xr:uid="{00000000-0005-0000-0000-000027490000}"/>
    <cellStyle name="Followed Hyperlink 22" xfId="9819" hidden="1" xr:uid="{00000000-0005-0000-0000-000028490000}"/>
    <cellStyle name="Followed Hyperlink 22" xfId="10054" hidden="1" xr:uid="{00000000-0005-0000-0000-000029490000}"/>
    <cellStyle name="Followed Hyperlink 22" xfId="10129" hidden="1" xr:uid="{00000000-0005-0000-0000-00002A490000}"/>
    <cellStyle name="Followed Hyperlink 22" xfId="10181" hidden="1" xr:uid="{00000000-0005-0000-0000-00002B490000}"/>
    <cellStyle name="Followed Hyperlink 22" xfId="9772" hidden="1" xr:uid="{00000000-0005-0000-0000-00002C490000}"/>
    <cellStyle name="Followed Hyperlink 22" xfId="10222" hidden="1" xr:uid="{00000000-0005-0000-0000-00002D490000}"/>
    <cellStyle name="Followed Hyperlink 22" xfId="10297" hidden="1" xr:uid="{00000000-0005-0000-0000-00002E490000}"/>
    <cellStyle name="Followed Hyperlink 22" xfId="10349" hidden="1" xr:uid="{00000000-0005-0000-0000-00002F490000}"/>
    <cellStyle name="Followed Hyperlink 22" xfId="9933" hidden="1" xr:uid="{00000000-0005-0000-0000-000030490000}"/>
    <cellStyle name="Followed Hyperlink 22" xfId="10390" hidden="1" xr:uid="{00000000-0005-0000-0000-000031490000}"/>
    <cellStyle name="Followed Hyperlink 22" xfId="10435" hidden="1" xr:uid="{00000000-0005-0000-0000-000032490000}"/>
    <cellStyle name="Followed Hyperlink 22" xfId="10487" hidden="1" xr:uid="{00000000-0005-0000-0000-000033490000}"/>
    <cellStyle name="Followed Hyperlink 22" xfId="10081" hidden="1" xr:uid="{00000000-0005-0000-0000-000034490000}"/>
    <cellStyle name="Followed Hyperlink 22" xfId="10544" hidden="1" xr:uid="{00000000-0005-0000-0000-000035490000}"/>
    <cellStyle name="Followed Hyperlink 22" xfId="9510" hidden="1" xr:uid="{00000000-0005-0000-0000-00001D490000}"/>
    <cellStyle name="Followed Hyperlink 22" xfId="8243" hidden="1" xr:uid="{00000000-0005-0000-0000-0000FD480000}"/>
    <cellStyle name="Followed Hyperlink 22" xfId="6494" hidden="1" xr:uid="{00000000-0005-0000-0000-0000DD480000}"/>
    <cellStyle name="Followed Hyperlink 22" xfId="23570" hidden="1" xr:uid="{00000000-0005-0000-0000-0000BD480000}"/>
    <cellStyle name="Followed Hyperlink 22" xfId="22303" hidden="1" xr:uid="{00000000-0005-0000-0000-00009D480000}"/>
    <cellStyle name="Followed Hyperlink 22" xfId="20516" hidden="1" xr:uid="{00000000-0005-0000-0000-00007D480000}"/>
    <cellStyle name="Followed Hyperlink 22" xfId="18279" hidden="1" xr:uid="{00000000-0005-0000-0000-00003D480000}"/>
    <cellStyle name="Followed Hyperlink 22" xfId="16809" hidden="1" xr:uid="{00000000-0005-0000-0000-00001D480000}"/>
    <cellStyle name="Followed Hyperlink 22" xfId="15493" hidden="1" xr:uid="{00000000-0005-0000-0000-0000FD470000}"/>
    <cellStyle name="Followed Hyperlink 22" xfId="14106" hidden="1" xr:uid="{00000000-0005-0000-0000-0000DD470000}"/>
    <cellStyle name="Followed Hyperlink 22" xfId="12779" hidden="1" xr:uid="{00000000-0005-0000-0000-0000BD470000}"/>
    <cellStyle name="Followed Hyperlink 22" xfId="40469" hidden="1" xr:uid="{00000000-0005-0000-0000-00009D470000}"/>
    <cellStyle name="Followed Hyperlink 22" xfId="48375" hidden="1" xr:uid="{00000000-0005-0000-0000-00007D470000}"/>
    <cellStyle name="Followed Hyperlink 22" xfId="46977" hidden="1" xr:uid="{00000000-0005-0000-0000-00005D470000}"/>
    <cellStyle name="Followed Hyperlink 22" xfId="45693" hidden="1" xr:uid="{00000000-0005-0000-0000-00003D470000}"/>
    <cellStyle name="Followed Hyperlink 22" xfId="44205" hidden="1" xr:uid="{00000000-0005-0000-0000-00001D470000}"/>
    <cellStyle name="Followed Hyperlink 22" xfId="42836" hidden="1" xr:uid="{00000000-0005-0000-0000-0000FD460000}"/>
    <cellStyle name="Followed Hyperlink 22" xfId="40882" hidden="1" xr:uid="{00000000-0005-0000-0000-0000DD460000}"/>
    <cellStyle name="Followed Hyperlink 22" xfId="28781" hidden="1" xr:uid="{00000000-0005-0000-0000-0000B8450000}"/>
    <cellStyle name="Followed Hyperlink 22" xfId="28833" hidden="1" xr:uid="{00000000-0005-0000-0000-0000B9450000}"/>
    <cellStyle name="Followed Hyperlink 22" xfId="28640" hidden="1" xr:uid="{00000000-0005-0000-0000-0000BA450000}"/>
    <cellStyle name="Followed Hyperlink 22" xfId="28875" hidden="1" xr:uid="{00000000-0005-0000-0000-0000BB450000}"/>
    <cellStyle name="Followed Hyperlink 22" xfId="28950" hidden="1" xr:uid="{00000000-0005-0000-0000-0000BC450000}"/>
    <cellStyle name="Followed Hyperlink 22" xfId="29002" hidden="1" xr:uid="{00000000-0005-0000-0000-0000BD450000}"/>
    <cellStyle name="Followed Hyperlink 22" xfId="29043" hidden="1" xr:uid="{00000000-0005-0000-0000-0000BF450000}"/>
    <cellStyle name="Followed Hyperlink 22" xfId="29118" hidden="1" xr:uid="{00000000-0005-0000-0000-0000C0450000}"/>
    <cellStyle name="Followed Hyperlink 22" xfId="29170" hidden="1" xr:uid="{00000000-0005-0000-0000-0000C1450000}"/>
    <cellStyle name="Followed Hyperlink 22" xfId="28754" hidden="1" xr:uid="{00000000-0005-0000-0000-0000C2450000}"/>
    <cellStyle name="Followed Hyperlink 22" xfId="29211" hidden="1" xr:uid="{00000000-0005-0000-0000-0000C3450000}"/>
    <cellStyle name="Followed Hyperlink 22" xfId="29256" hidden="1" xr:uid="{00000000-0005-0000-0000-0000C4450000}"/>
    <cellStyle name="Followed Hyperlink 22" xfId="29308" hidden="1" xr:uid="{00000000-0005-0000-0000-0000C5450000}"/>
    <cellStyle name="Followed Hyperlink 22" xfId="28902" hidden="1" xr:uid="{00000000-0005-0000-0000-0000C6450000}"/>
    <cellStyle name="Followed Hyperlink 22" xfId="29365" hidden="1" xr:uid="{00000000-0005-0000-0000-0000C7450000}"/>
    <cellStyle name="Followed Hyperlink 22" xfId="29398" hidden="1" xr:uid="{00000000-0005-0000-0000-0000C8450000}"/>
    <cellStyle name="Followed Hyperlink 22" xfId="29450" hidden="1" xr:uid="{00000000-0005-0000-0000-0000C9450000}"/>
    <cellStyle name="Followed Hyperlink 22" xfId="29495" hidden="1" xr:uid="{00000000-0005-0000-0000-0000CA450000}"/>
    <cellStyle name="Followed Hyperlink 22" xfId="29610" hidden="1" xr:uid="{00000000-0005-0000-0000-0000CC450000}"/>
    <cellStyle name="Followed Hyperlink 22" xfId="29662" hidden="1" xr:uid="{00000000-0005-0000-0000-0000CD450000}"/>
    <cellStyle name="Followed Hyperlink 22" xfId="29715" hidden="1" xr:uid="{00000000-0005-0000-0000-0000CE450000}"/>
    <cellStyle name="Followed Hyperlink 22" xfId="29786" hidden="1" xr:uid="{00000000-0005-0000-0000-0000CF450000}"/>
    <cellStyle name="Followed Hyperlink 22" xfId="29838" hidden="1" xr:uid="{00000000-0005-0000-0000-0000D0450000}"/>
    <cellStyle name="Followed Hyperlink 22" xfId="28921" hidden="1" xr:uid="{00000000-0005-0000-0000-0000D1450000}"/>
    <cellStyle name="Followed Hyperlink 22" xfId="29883" hidden="1" xr:uid="{00000000-0005-0000-0000-0000D2450000}"/>
    <cellStyle name="Followed Hyperlink 22" xfId="29950" hidden="1" xr:uid="{00000000-0005-0000-0000-0000D3450000}"/>
    <cellStyle name="Followed Hyperlink 22" xfId="30002" hidden="1" xr:uid="{00000000-0005-0000-0000-0000D4450000}"/>
    <cellStyle name="Followed Hyperlink 22" xfId="29599" hidden="1" xr:uid="{00000000-0005-0000-0000-0000D5450000}"/>
    <cellStyle name="Followed Hyperlink 22" xfId="30044" hidden="1" xr:uid="{00000000-0005-0000-0000-0000D6450000}"/>
    <cellStyle name="Followed Hyperlink 22" xfId="30076" hidden="1" xr:uid="{00000000-0005-0000-0000-0000D7450000}"/>
    <cellStyle name="Followed Hyperlink 22" xfId="30128" hidden="1" xr:uid="{00000000-0005-0000-0000-0000D8450000}"/>
    <cellStyle name="Followed Hyperlink 22" xfId="29770" hidden="1" xr:uid="{00000000-0005-0000-0000-0000D9450000}"/>
    <cellStyle name="Followed Hyperlink 22" xfId="30170" hidden="1" xr:uid="{00000000-0005-0000-0000-0000DA450000}"/>
    <cellStyle name="Followed Hyperlink 22" xfId="30202" hidden="1" xr:uid="{00000000-0005-0000-0000-0000DB450000}"/>
    <cellStyle name="Followed Hyperlink 22" xfId="30254" hidden="1" xr:uid="{00000000-0005-0000-0000-0000DC450000}"/>
    <cellStyle name="Followed Hyperlink 22" xfId="30296" hidden="1" xr:uid="{00000000-0005-0000-0000-0000DE450000}"/>
    <cellStyle name="Followed Hyperlink 22" xfId="30328" hidden="1" xr:uid="{00000000-0005-0000-0000-0000DF450000}"/>
    <cellStyle name="Followed Hyperlink 22" xfId="30380" hidden="1" xr:uid="{00000000-0005-0000-0000-0000E0450000}"/>
    <cellStyle name="Followed Hyperlink 22" xfId="30454" hidden="1" xr:uid="{00000000-0005-0000-0000-0000E1450000}"/>
    <cellStyle name="Followed Hyperlink 22" xfId="30506" hidden="1" xr:uid="{00000000-0005-0000-0000-0000E2450000}"/>
    <cellStyle name="Followed Hyperlink 22" xfId="30538" hidden="1" xr:uid="{00000000-0005-0000-0000-0000E3450000}"/>
    <cellStyle name="Followed Hyperlink 22" xfId="30590" hidden="1" xr:uid="{00000000-0005-0000-0000-0000E4450000}"/>
    <cellStyle name="Followed Hyperlink 22" xfId="30439" hidden="1" xr:uid="{00000000-0005-0000-0000-0000E5450000}"/>
    <cellStyle name="Followed Hyperlink 22" xfId="30632" hidden="1" xr:uid="{00000000-0005-0000-0000-0000E6450000}"/>
    <cellStyle name="Followed Hyperlink 22" xfId="30664" hidden="1" xr:uid="{00000000-0005-0000-0000-0000E7450000}"/>
    <cellStyle name="Followed Hyperlink 22" xfId="30716" hidden="1" xr:uid="{00000000-0005-0000-0000-0000E8450000}"/>
    <cellStyle name="Followed Hyperlink 22" xfId="30806" hidden="1" xr:uid="{00000000-0005-0000-0000-0000E9450000}"/>
    <cellStyle name="Followed Hyperlink 22" xfId="30858" hidden="1" xr:uid="{00000000-0005-0000-0000-0000EA450000}"/>
    <cellStyle name="Followed Hyperlink 22" xfId="30890" hidden="1" xr:uid="{00000000-0005-0000-0000-0000EB450000}"/>
    <cellStyle name="Followed Hyperlink 22" xfId="31117" hidden="1" xr:uid="{00000000-0005-0000-0000-0000ED450000}"/>
    <cellStyle name="Followed Hyperlink 22" xfId="31191" hidden="1" xr:uid="{00000000-0005-0000-0000-0000EE450000}"/>
    <cellStyle name="Followed Hyperlink 22" xfId="31243" hidden="1" xr:uid="{00000000-0005-0000-0000-0000EF450000}"/>
    <cellStyle name="Followed Hyperlink 22" xfId="31050" hidden="1" xr:uid="{00000000-0005-0000-0000-0000F0450000}"/>
    <cellStyle name="Followed Hyperlink 22" xfId="31285" hidden="1" xr:uid="{00000000-0005-0000-0000-0000F1450000}"/>
    <cellStyle name="Followed Hyperlink 22" xfId="31360" hidden="1" xr:uid="{00000000-0005-0000-0000-0000F2450000}"/>
    <cellStyle name="Followed Hyperlink 22" xfId="31412" hidden="1" xr:uid="{00000000-0005-0000-0000-0000F3450000}"/>
    <cellStyle name="Followed Hyperlink 22" xfId="31003" hidden="1" xr:uid="{00000000-0005-0000-0000-0000F4450000}"/>
    <cellStyle name="Followed Hyperlink 22" xfId="31453" hidden="1" xr:uid="{00000000-0005-0000-0000-0000F5450000}"/>
    <cellStyle name="Followed Hyperlink 22" xfId="31528" hidden="1" xr:uid="{00000000-0005-0000-0000-0000F6450000}"/>
    <cellStyle name="Followed Hyperlink 22" xfId="31580" hidden="1" xr:uid="{00000000-0005-0000-0000-0000F7450000}"/>
    <cellStyle name="Followed Hyperlink 22" xfId="31164" hidden="1" xr:uid="{00000000-0005-0000-0000-0000F8450000}"/>
    <cellStyle name="Followed Hyperlink 22" xfId="31621" hidden="1" xr:uid="{00000000-0005-0000-0000-0000F9450000}"/>
    <cellStyle name="Followed Hyperlink 22" xfId="31666" hidden="1" xr:uid="{00000000-0005-0000-0000-0000FA450000}"/>
    <cellStyle name="Followed Hyperlink 22" xfId="31718" hidden="1" xr:uid="{00000000-0005-0000-0000-0000FB450000}"/>
    <cellStyle name="Followed Hyperlink 22" xfId="31312" hidden="1" xr:uid="{00000000-0005-0000-0000-0000FC450000}"/>
    <cellStyle name="Followed Hyperlink 22" xfId="31775" hidden="1" xr:uid="{00000000-0005-0000-0000-0000FD450000}"/>
    <cellStyle name="Followed Hyperlink 22" xfId="31808" hidden="1" xr:uid="{00000000-0005-0000-0000-0000FE450000}"/>
    <cellStyle name="Followed Hyperlink 22" xfId="31860" hidden="1" xr:uid="{00000000-0005-0000-0000-0000FF450000}"/>
    <cellStyle name="Followed Hyperlink 22" xfId="31905" hidden="1" xr:uid="{00000000-0005-0000-0000-000000460000}"/>
    <cellStyle name="Followed Hyperlink 22" xfId="32020" hidden="1" xr:uid="{00000000-0005-0000-0000-000002460000}"/>
    <cellStyle name="Followed Hyperlink 22" xfId="32072" hidden="1" xr:uid="{00000000-0005-0000-0000-000003460000}"/>
    <cellStyle name="Followed Hyperlink 22" xfId="31478" hidden="1" xr:uid="{00000000-0005-0000-0000-000004460000}"/>
    <cellStyle name="Followed Hyperlink 22" xfId="32125" hidden="1" xr:uid="{00000000-0005-0000-0000-000005460000}"/>
    <cellStyle name="Followed Hyperlink 22" xfId="32196" hidden="1" xr:uid="{00000000-0005-0000-0000-000006460000}"/>
    <cellStyle name="Followed Hyperlink 22" xfId="32248" hidden="1" xr:uid="{00000000-0005-0000-0000-000007460000}"/>
    <cellStyle name="Followed Hyperlink 22" xfId="31331" hidden="1" xr:uid="{00000000-0005-0000-0000-000008460000}"/>
    <cellStyle name="Followed Hyperlink 22" xfId="32293" hidden="1" xr:uid="{00000000-0005-0000-0000-000009460000}"/>
    <cellStyle name="Followed Hyperlink 22" xfId="32360" hidden="1" xr:uid="{00000000-0005-0000-0000-00000A460000}"/>
    <cellStyle name="Followed Hyperlink 22" xfId="32412" hidden="1" xr:uid="{00000000-0005-0000-0000-00000B460000}"/>
    <cellStyle name="Followed Hyperlink 22" xfId="32486" hidden="1" xr:uid="{00000000-0005-0000-0000-00000D460000}"/>
    <cellStyle name="Followed Hyperlink 22" xfId="32538" hidden="1" xr:uid="{00000000-0005-0000-0000-00000E460000}"/>
    <cellStyle name="Followed Hyperlink 22" xfId="32180" hidden="1" xr:uid="{00000000-0005-0000-0000-00000F460000}"/>
    <cellStyle name="Followed Hyperlink 22" xfId="32580" hidden="1" xr:uid="{00000000-0005-0000-0000-000010460000}"/>
    <cellStyle name="Followed Hyperlink 22" xfId="32612" hidden="1" xr:uid="{00000000-0005-0000-0000-000011460000}"/>
    <cellStyle name="Followed Hyperlink 22" xfId="32664" hidden="1" xr:uid="{00000000-0005-0000-0000-000012460000}"/>
    <cellStyle name="Followed Hyperlink 22" xfId="32344" hidden="1" xr:uid="{00000000-0005-0000-0000-000013460000}"/>
    <cellStyle name="Followed Hyperlink 22" xfId="32706" hidden="1" xr:uid="{00000000-0005-0000-0000-000014460000}"/>
    <cellStyle name="Followed Hyperlink 22" xfId="32738" hidden="1" xr:uid="{00000000-0005-0000-0000-000015460000}"/>
    <cellStyle name="Followed Hyperlink 22" xfId="32790" hidden="1" xr:uid="{00000000-0005-0000-0000-000016460000}"/>
    <cellStyle name="Followed Hyperlink 22" xfId="32864" hidden="1" xr:uid="{00000000-0005-0000-0000-000017460000}"/>
    <cellStyle name="Followed Hyperlink 22" xfId="32916" hidden="1" xr:uid="{00000000-0005-0000-0000-000018460000}"/>
    <cellStyle name="Followed Hyperlink 22" xfId="32948" hidden="1" xr:uid="{00000000-0005-0000-0000-000019460000}"/>
    <cellStyle name="Followed Hyperlink 22" xfId="33000" hidden="1" xr:uid="{00000000-0005-0000-0000-00001A460000}"/>
    <cellStyle name="Followed Hyperlink 22" xfId="32849" hidden="1" xr:uid="{00000000-0005-0000-0000-00001B460000}"/>
    <cellStyle name="Followed Hyperlink 22" xfId="33042" hidden="1" xr:uid="{00000000-0005-0000-0000-00001C460000}"/>
    <cellStyle name="Followed Hyperlink 22" xfId="33126" hidden="1" xr:uid="{00000000-0005-0000-0000-00001E460000}"/>
    <cellStyle name="Followed Hyperlink 22" xfId="33202" hidden="1" xr:uid="{00000000-0005-0000-0000-00001F460000}"/>
    <cellStyle name="Followed Hyperlink 22" xfId="33254" hidden="1" xr:uid="{00000000-0005-0000-0000-000020460000}"/>
    <cellStyle name="Followed Hyperlink 22" xfId="33286" hidden="1" xr:uid="{00000000-0005-0000-0000-000021460000}"/>
    <cellStyle name="Followed Hyperlink 22" xfId="33338" hidden="1" xr:uid="{00000000-0005-0000-0000-000022460000}"/>
    <cellStyle name="Followed Hyperlink 22" xfId="33461" hidden="1" xr:uid="{00000000-0005-0000-0000-000023460000}"/>
    <cellStyle name="Followed Hyperlink 22" xfId="33513" hidden="1" xr:uid="{00000000-0005-0000-0000-000024460000}"/>
    <cellStyle name="Followed Hyperlink 22" xfId="33587" hidden="1" xr:uid="{00000000-0005-0000-0000-000025460000}"/>
    <cellStyle name="Followed Hyperlink 22" xfId="33639" hidden="1" xr:uid="{00000000-0005-0000-0000-000026460000}"/>
    <cellStyle name="Followed Hyperlink 22" xfId="33446" hidden="1" xr:uid="{00000000-0005-0000-0000-000027460000}"/>
    <cellStyle name="Followed Hyperlink 22" xfId="33681" hidden="1" xr:uid="{00000000-0005-0000-0000-000028460000}"/>
    <cellStyle name="Followed Hyperlink 22" xfId="33756" hidden="1" xr:uid="{00000000-0005-0000-0000-000029460000}"/>
    <cellStyle name="Followed Hyperlink 22" xfId="33808" hidden="1" xr:uid="{00000000-0005-0000-0000-00002A460000}"/>
    <cellStyle name="Followed Hyperlink 22" xfId="33849" hidden="1" xr:uid="{00000000-0005-0000-0000-00002B460000}"/>
    <cellStyle name="Followed Hyperlink 22" xfId="33924" hidden="1" xr:uid="{00000000-0005-0000-0000-00002C460000}"/>
    <cellStyle name="Followed Hyperlink 22" xfId="33560" hidden="1" xr:uid="{00000000-0005-0000-0000-00002E460000}"/>
    <cellStyle name="Followed Hyperlink 22" xfId="34017" hidden="1" xr:uid="{00000000-0005-0000-0000-00002F460000}"/>
    <cellStyle name="Followed Hyperlink 22" xfId="34062" hidden="1" xr:uid="{00000000-0005-0000-0000-000030460000}"/>
    <cellStyle name="Followed Hyperlink 22" xfId="34114" hidden="1" xr:uid="{00000000-0005-0000-0000-000031460000}"/>
    <cellStyle name="Followed Hyperlink 22" xfId="33708" hidden="1" xr:uid="{00000000-0005-0000-0000-000032460000}"/>
    <cellStyle name="Followed Hyperlink 22" xfId="34171" hidden="1" xr:uid="{00000000-0005-0000-0000-000033460000}"/>
    <cellStyle name="Followed Hyperlink 22" xfId="34204" hidden="1" xr:uid="{00000000-0005-0000-0000-000034460000}"/>
    <cellStyle name="Followed Hyperlink 22" xfId="34256" hidden="1" xr:uid="{00000000-0005-0000-0000-000035460000}"/>
    <cellStyle name="Followed Hyperlink 22" xfId="34301" hidden="1" xr:uid="{00000000-0005-0000-0000-000036460000}"/>
    <cellStyle name="Followed Hyperlink 22" xfId="34353" hidden="1" xr:uid="{00000000-0005-0000-0000-000037460000}"/>
    <cellStyle name="Followed Hyperlink 22" xfId="34416" hidden="1" xr:uid="{00000000-0005-0000-0000-000038460000}"/>
    <cellStyle name="Followed Hyperlink 22" xfId="34468" hidden="1" xr:uid="{00000000-0005-0000-0000-000039460000}"/>
    <cellStyle name="Followed Hyperlink 22" xfId="33874" hidden="1" xr:uid="{00000000-0005-0000-0000-00003A460000}"/>
    <cellStyle name="Followed Hyperlink 22" xfId="34521" hidden="1" xr:uid="{00000000-0005-0000-0000-00003B460000}"/>
    <cellStyle name="Followed Hyperlink 22" xfId="34592" hidden="1" xr:uid="{00000000-0005-0000-0000-00003C460000}"/>
    <cellStyle name="Followed Hyperlink 22" xfId="34644" hidden="1" xr:uid="{00000000-0005-0000-0000-00003D460000}"/>
    <cellStyle name="Followed Hyperlink 22" xfId="33727" hidden="1" xr:uid="{00000000-0005-0000-0000-00003E460000}"/>
    <cellStyle name="Followed Hyperlink 22" xfId="34689" hidden="1" xr:uid="{00000000-0005-0000-0000-00003F460000}"/>
    <cellStyle name="Followed Hyperlink 22" xfId="34756" hidden="1" xr:uid="{00000000-0005-0000-0000-000040460000}"/>
    <cellStyle name="Followed Hyperlink 22" xfId="34808" hidden="1" xr:uid="{00000000-0005-0000-0000-000041460000}"/>
    <cellStyle name="Followed Hyperlink 22" xfId="34405" hidden="1" xr:uid="{00000000-0005-0000-0000-000042460000}"/>
    <cellStyle name="Followed Hyperlink 22" xfId="34850" hidden="1" xr:uid="{00000000-0005-0000-0000-000043460000}"/>
    <cellStyle name="Followed Hyperlink 22" xfId="34934" hidden="1" xr:uid="{00000000-0005-0000-0000-000045460000}"/>
    <cellStyle name="Followed Hyperlink 22" xfId="34576" hidden="1" xr:uid="{00000000-0005-0000-0000-000046460000}"/>
    <cellStyle name="Followed Hyperlink 22" xfId="34976" hidden="1" xr:uid="{00000000-0005-0000-0000-000047460000}"/>
    <cellStyle name="Followed Hyperlink 22" xfId="35008" hidden="1" xr:uid="{00000000-0005-0000-0000-000048460000}"/>
    <cellStyle name="Followed Hyperlink 22" xfId="35060" hidden="1" xr:uid="{00000000-0005-0000-0000-000049460000}"/>
    <cellStyle name="Followed Hyperlink 22" xfId="35102" hidden="1" xr:uid="{00000000-0005-0000-0000-00004A460000}"/>
    <cellStyle name="Followed Hyperlink 22" xfId="35134" hidden="1" xr:uid="{00000000-0005-0000-0000-00004B460000}"/>
    <cellStyle name="Followed Hyperlink 22" xfId="35186" hidden="1" xr:uid="{00000000-0005-0000-0000-00004C460000}"/>
    <cellStyle name="Followed Hyperlink 22" xfId="35312" hidden="1" xr:uid="{00000000-0005-0000-0000-00004E460000}"/>
    <cellStyle name="Followed Hyperlink 22" xfId="35344" hidden="1" xr:uid="{00000000-0005-0000-0000-00004F460000}"/>
    <cellStyle name="Followed Hyperlink 22" xfId="35396" hidden="1" xr:uid="{00000000-0005-0000-0000-000050460000}"/>
    <cellStyle name="Followed Hyperlink 22" xfId="35245" hidden="1" xr:uid="{00000000-0005-0000-0000-000051460000}"/>
    <cellStyle name="Followed Hyperlink 22" xfId="35438" hidden="1" xr:uid="{00000000-0005-0000-0000-000052460000}"/>
    <cellStyle name="Followed Hyperlink 22" xfId="35470" hidden="1" xr:uid="{00000000-0005-0000-0000-000053460000}"/>
    <cellStyle name="Followed Hyperlink 22" xfId="35522" hidden="1" xr:uid="{00000000-0005-0000-0000-000054460000}"/>
    <cellStyle name="Followed Hyperlink 22" xfId="33182" hidden="1" xr:uid="{00000000-0005-0000-0000-000055460000}"/>
    <cellStyle name="Followed Hyperlink 22" xfId="35572" hidden="1" xr:uid="{00000000-0005-0000-0000-000056460000}"/>
    <cellStyle name="Followed Hyperlink 22" xfId="35604" hidden="1" xr:uid="{00000000-0005-0000-0000-000057460000}"/>
    <cellStyle name="Followed Hyperlink 22" xfId="35656" hidden="1" xr:uid="{00000000-0005-0000-0000-000058460000}"/>
    <cellStyle name="Followed Hyperlink 22" xfId="35779" hidden="1" xr:uid="{00000000-0005-0000-0000-000059460000}"/>
    <cellStyle name="Followed Hyperlink 22" xfId="35831" hidden="1" xr:uid="{00000000-0005-0000-0000-00005A460000}"/>
    <cellStyle name="Followed Hyperlink 22" xfId="35905" hidden="1" xr:uid="{00000000-0005-0000-0000-00005B460000}"/>
    <cellStyle name="Followed Hyperlink 22" xfId="35957" hidden="1" xr:uid="{00000000-0005-0000-0000-00005C460000}"/>
    <cellStyle name="Followed Hyperlink 22" xfId="35999" hidden="1" xr:uid="{00000000-0005-0000-0000-00005E460000}"/>
    <cellStyle name="Followed Hyperlink 22" xfId="36074" hidden="1" xr:uid="{00000000-0005-0000-0000-00005F460000}"/>
    <cellStyle name="Followed Hyperlink 22" xfId="36126" hidden="1" xr:uid="{00000000-0005-0000-0000-000060460000}"/>
    <cellStyle name="Followed Hyperlink 22" xfId="35717" hidden="1" xr:uid="{00000000-0005-0000-0000-000061460000}"/>
    <cellStyle name="Followed Hyperlink 22" xfId="36167" hidden="1" xr:uid="{00000000-0005-0000-0000-000062460000}"/>
    <cellStyle name="Followed Hyperlink 22" xfId="36242" hidden="1" xr:uid="{00000000-0005-0000-0000-000063460000}"/>
    <cellStyle name="Followed Hyperlink 22" xfId="36294" hidden="1" xr:uid="{00000000-0005-0000-0000-000064460000}"/>
    <cellStyle name="Followed Hyperlink 22" xfId="35878" hidden="1" xr:uid="{00000000-0005-0000-0000-000065460000}"/>
    <cellStyle name="Followed Hyperlink 22" xfId="36335" hidden="1" xr:uid="{00000000-0005-0000-0000-000066460000}"/>
    <cellStyle name="Followed Hyperlink 22" xfId="36380" hidden="1" xr:uid="{00000000-0005-0000-0000-000067460000}"/>
    <cellStyle name="Followed Hyperlink 22" xfId="36432" hidden="1" xr:uid="{00000000-0005-0000-0000-000068460000}"/>
    <cellStyle name="Followed Hyperlink 22" xfId="36489" hidden="1" xr:uid="{00000000-0005-0000-0000-000069460000}"/>
    <cellStyle name="Followed Hyperlink 22" xfId="36522" hidden="1" xr:uid="{00000000-0005-0000-0000-00006A460000}"/>
    <cellStyle name="Followed Hyperlink 22" xfId="36574" hidden="1" xr:uid="{00000000-0005-0000-0000-00006B460000}"/>
    <cellStyle name="Followed Hyperlink 22" xfId="36619" hidden="1" xr:uid="{00000000-0005-0000-0000-00006C460000}"/>
    <cellStyle name="Followed Hyperlink 22" xfId="36671" hidden="1" xr:uid="{00000000-0005-0000-0000-00006D460000}"/>
    <cellStyle name="Followed Hyperlink 22" xfId="36786" hidden="1" xr:uid="{00000000-0005-0000-0000-00006F460000}"/>
    <cellStyle name="Followed Hyperlink 22" xfId="36192" hidden="1" xr:uid="{00000000-0005-0000-0000-000070460000}"/>
    <cellStyle name="Followed Hyperlink 22" xfId="36839" hidden="1" xr:uid="{00000000-0005-0000-0000-000071460000}"/>
    <cellStyle name="Followed Hyperlink 22" xfId="36910" hidden="1" xr:uid="{00000000-0005-0000-0000-000072460000}"/>
    <cellStyle name="Followed Hyperlink 22" xfId="36962" hidden="1" xr:uid="{00000000-0005-0000-0000-000073460000}"/>
    <cellStyle name="Followed Hyperlink 22" xfId="36045" hidden="1" xr:uid="{00000000-0005-0000-0000-000074460000}"/>
    <cellStyle name="Followed Hyperlink 22" xfId="37007" hidden="1" xr:uid="{00000000-0005-0000-0000-000075460000}"/>
    <cellStyle name="Followed Hyperlink 22" xfId="37074" hidden="1" xr:uid="{00000000-0005-0000-0000-000076460000}"/>
    <cellStyle name="Followed Hyperlink 22" xfId="37126" hidden="1" xr:uid="{00000000-0005-0000-0000-000077460000}"/>
    <cellStyle name="Followed Hyperlink 22" xfId="36723" hidden="1" xr:uid="{00000000-0005-0000-0000-000078460000}"/>
    <cellStyle name="Followed Hyperlink 22" xfId="37168" hidden="1" xr:uid="{00000000-0005-0000-0000-000079460000}"/>
    <cellStyle name="Followed Hyperlink 22" xfId="37200" hidden="1" xr:uid="{00000000-0005-0000-0000-00007A460000}"/>
    <cellStyle name="Followed Hyperlink 22" xfId="37252" hidden="1" xr:uid="{00000000-0005-0000-0000-00007B460000}"/>
    <cellStyle name="Followed Hyperlink 22" xfId="36894" hidden="1" xr:uid="{00000000-0005-0000-0000-00007C460000}"/>
    <cellStyle name="Followed Hyperlink 22" xfId="37294" hidden="1" xr:uid="{00000000-0005-0000-0000-00007D460000}"/>
    <cellStyle name="Followed Hyperlink 22" xfId="37326" hidden="1" xr:uid="{00000000-0005-0000-0000-00007E460000}"/>
    <cellStyle name="Followed Hyperlink 22" xfId="37378" hidden="1" xr:uid="{00000000-0005-0000-0000-00007F460000}"/>
    <cellStyle name="Followed Hyperlink 22" xfId="37058" hidden="1" xr:uid="{00000000-0005-0000-0000-000080460000}"/>
    <cellStyle name="Followed Hyperlink 22" xfId="37420" hidden="1" xr:uid="{00000000-0005-0000-0000-000081460000}"/>
    <cellStyle name="Followed Hyperlink 22" xfId="34882" hidden="1" xr:uid="{00000000-0005-0000-0000-000044460000}"/>
    <cellStyle name="Followed Hyperlink 22" xfId="31957" hidden="1" xr:uid="{00000000-0005-0000-0000-000001460000}"/>
    <cellStyle name="Followed Hyperlink 22" xfId="28593" hidden="1" xr:uid="{00000000-0005-0000-0000-0000BE450000}"/>
    <cellStyle name="Followed Hyperlink 22" xfId="8477" hidden="1" xr:uid="{00000000-0005-0000-0000-00000C490000}"/>
    <cellStyle name="Followed Hyperlink 22" xfId="50730" hidden="1" xr:uid="{00000000-0005-0000-0000-0000BC440000}"/>
    <cellStyle name="Followed Hyperlink 22" xfId="50793" hidden="1" xr:uid="{00000000-0005-0000-0000-0000BD440000}"/>
    <cellStyle name="Followed Hyperlink 22" xfId="50845" hidden="1" xr:uid="{00000000-0005-0000-0000-0000BE440000}"/>
    <cellStyle name="Followed Hyperlink 22" xfId="50251" hidden="1" xr:uid="{00000000-0005-0000-0000-0000BF440000}"/>
    <cellStyle name="Followed Hyperlink 22" xfId="50969" hidden="1" xr:uid="{00000000-0005-0000-0000-0000C1440000}"/>
    <cellStyle name="Followed Hyperlink 22" xfId="51021" hidden="1" xr:uid="{00000000-0005-0000-0000-0000C2440000}"/>
    <cellStyle name="Followed Hyperlink 22" xfId="49890" hidden="1" xr:uid="{00000000-0005-0000-0000-0000A9440000}"/>
    <cellStyle name="Followed Hyperlink 22" xfId="49964" hidden="1" xr:uid="{00000000-0005-0000-0000-0000AA440000}"/>
    <cellStyle name="Followed Hyperlink 22" xfId="50016" hidden="1" xr:uid="{00000000-0005-0000-0000-0000AB440000}"/>
    <cellStyle name="Followed Hyperlink 22" xfId="49823" hidden="1" xr:uid="{00000000-0005-0000-0000-0000AC440000}"/>
    <cellStyle name="Followed Hyperlink 22" xfId="50058" hidden="1" xr:uid="{00000000-0005-0000-0000-0000AD440000}"/>
    <cellStyle name="Followed Hyperlink 22" xfId="50133" hidden="1" xr:uid="{00000000-0005-0000-0000-0000AE440000}"/>
    <cellStyle name="Followed Hyperlink 22" xfId="50185" hidden="1" xr:uid="{00000000-0005-0000-0000-0000AF440000}"/>
    <cellStyle name="Followed Hyperlink 22" xfId="49776" hidden="1" xr:uid="{00000000-0005-0000-0000-0000B0440000}"/>
    <cellStyle name="Followed Hyperlink 22" xfId="50226" hidden="1" xr:uid="{00000000-0005-0000-0000-0000B1440000}"/>
    <cellStyle name="Followed Hyperlink 22" xfId="49579" hidden="1" xr:uid="{00000000-0005-0000-0000-0000A5440000}"/>
    <cellStyle name="Followed Hyperlink 22" xfId="49631" hidden="1" xr:uid="{00000000-0005-0000-0000-0000A6440000}"/>
    <cellStyle name="Followed Hyperlink 22" xfId="49663" hidden="1" xr:uid="{00000000-0005-0000-0000-0000A7440000}"/>
    <cellStyle name="Followed Hyperlink 22" xfId="49715" hidden="1" xr:uid="{00000000-0005-0000-0000-0000A8440000}"/>
    <cellStyle name="Followed Hyperlink 22" xfId="49544" hidden="1" xr:uid="{00000000-0005-0000-0000-0000A4440000}"/>
    <cellStyle name="Followed Hyperlink 22" xfId="49460" hidden="1" xr:uid="{00000000-0005-0000-0000-0000A2440000}"/>
    <cellStyle name="Followed Hyperlink 22" xfId="49267" hidden="1" xr:uid="{00000000-0005-0000-0000-0000A1440000}"/>
    <cellStyle name="Followed Hyperlink 22" xfId="49492" hidden="1" xr:uid="{00000000-0005-0000-0000-0000A3440000}"/>
    <cellStyle name="Followed Hyperlink 22" xfId="50898" hidden="1" xr:uid="{00000000-0005-0000-0000-0000C0440000}"/>
    <cellStyle name="Followed Hyperlink 22" xfId="52577" hidden="1" xr:uid="{00000000-0005-0000-0000-0000E4440000}"/>
    <cellStyle name="Followed Hyperlink 22" xfId="51721" hidden="1" xr:uid="{00000000-0005-0000-0000-0000D4440000}"/>
    <cellStyle name="Followed Hyperlink 22" xfId="51066" hidden="1" xr:uid="{00000000-0005-0000-0000-0000C4440000}"/>
    <cellStyle name="Followed Hyperlink 22" xfId="55063" hidden="1" xr:uid="{00000000-0005-0000-0000-00001C450000}"/>
    <cellStyle name="Followed Hyperlink 22" xfId="54239" hidden="1" xr:uid="{00000000-0005-0000-0000-00000C450000}"/>
    <cellStyle name="Followed Hyperlink 22" xfId="53619" hidden="1" xr:uid="{00000000-0005-0000-0000-0000FC440000}"/>
    <cellStyle name="Followed Hyperlink 22" xfId="52477" hidden="1" xr:uid="{00000000-0005-0000-0000-0000EC440000}"/>
    <cellStyle name="Followed Hyperlink 22" xfId="28280" hidden="1" xr:uid="{00000000-0005-0000-0000-0000AF450000}"/>
    <cellStyle name="Followed Hyperlink 22" xfId="27247" hidden="1" xr:uid="{00000000-0005-0000-0000-00009F450000}"/>
    <cellStyle name="Followed Hyperlink 22" xfId="19503" hidden="1" xr:uid="{00000000-0005-0000-0000-000071480000}"/>
    <cellStyle name="Followed Hyperlink 22" xfId="20465" hidden="1" xr:uid="{00000000-0005-0000-0000-000072480000}"/>
    <cellStyle name="Followed Hyperlink 22" xfId="20532" hidden="1" xr:uid="{00000000-0005-0000-0000-000073480000}"/>
    <cellStyle name="Followed Hyperlink 22" xfId="20584" hidden="1" xr:uid="{00000000-0005-0000-0000-000074480000}"/>
    <cellStyle name="Followed Hyperlink 22" xfId="20181" hidden="1" xr:uid="{00000000-0005-0000-0000-000075480000}"/>
    <cellStyle name="Followed Hyperlink 22" xfId="20658" hidden="1" xr:uid="{00000000-0005-0000-0000-000077480000}"/>
    <cellStyle name="Followed Hyperlink 22" xfId="20710" hidden="1" xr:uid="{00000000-0005-0000-0000-000078480000}"/>
    <cellStyle name="Followed Hyperlink 22" xfId="20352" hidden="1" xr:uid="{00000000-0005-0000-0000-000079480000}"/>
    <cellStyle name="Followed Hyperlink 22" xfId="20752" hidden="1" xr:uid="{00000000-0005-0000-0000-00007A480000}"/>
    <cellStyle name="Followed Hyperlink 22" xfId="20784" hidden="1" xr:uid="{00000000-0005-0000-0000-00007B480000}"/>
    <cellStyle name="Followed Hyperlink 22" xfId="20836" hidden="1" xr:uid="{00000000-0005-0000-0000-00007C480000}"/>
    <cellStyle name="Followed Hyperlink 22" xfId="20878" hidden="1" xr:uid="{00000000-0005-0000-0000-00007E480000}"/>
    <cellStyle name="Followed Hyperlink 22" xfId="20910" hidden="1" xr:uid="{00000000-0005-0000-0000-00007F480000}"/>
    <cellStyle name="Followed Hyperlink 22" xfId="20962" hidden="1" xr:uid="{00000000-0005-0000-0000-000080480000}"/>
    <cellStyle name="Followed Hyperlink 22" xfId="21036" hidden="1" xr:uid="{00000000-0005-0000-0000-000081480000}"/>
    <cellStyle name="Followed Hyperlink 22" xfId="21088" hidden="1" xr:uid="{00000000-0005-0000-0000-000082480000}"/>
    <cellStyle name="Followed Hyperlink 22" xfId="21120" hidden="1" xr:uid="{00000000-0005-0000-0000-000083480000}"/>
    <cellStyle name="Followed Hyperlink 22" xfId="21021" hidden="1" xr:uid="{00000000-0005-0000-0000-000085480000}"/>
    <cellStyle name="Followed Hyperlink 22" xfId="21214" hidden="1" xr:uid="{00000000-0005-0000-0000-000086480000}"/>
    <cellStyle name="Followed Hyperlink 22" xfId="21246" hidden="1" xr:uid="{00000000-0005-0000-0000-000087480000}"/>
    <cellStyle name="Followed Hyperlink 22" xfId="21298" hidden="1" xr:uid="{00000000-0005-0000-0000-000088480000}"/>
    <cellStyle name="Followed Hyperlink 22" xfId="21334" hidden="1" xr:uid="{00000000-0005-0000-0000-000089480000}"/>
    <cellStyle name="Followed Hyperlink 22" xfId="21386" hidden="1" xr:uid="{00000000-0005-0000-0000-00008A480000}"/>
    <cellStyle name="Followed Hyperlink 22" xfId="21418" hidden="1" xr:uid="{00000000-0005-0000-0000-00008B480000}"/>
    <cellStyle name="Followed Hyperlink 22" xfId="21470" hidden="1" xr:uid="{00000000-0005-0000-0000-00008C480000}"/>
    <cellStyle name="Followed Hyperlink 22" xfId="21645" hidden="1" xr:uid="{00000000-0005-0000-0000-00008D480000}"/>
    <cellStyle name="Followed Hyperlink 22" xfId="21719" hidden="1" xr:uid="{00000000-0005-0000-0000-00008E480000}"/>
    <cellStyle name="Followed Hyperlink 22" xfId="21771" hidden="1" xr:uid="{00000000-0005-0000-0000-00008F480000}"/>
    <cellStyle name="Followed Hyperlink 22" xfId="21578" hidden="1" xr:uid="{00000000-0005-0000-0000-000090480000}"/>
    <cellStyle name="Followed Hyperlink 22" xfId="21813" hidden="1" xr:uid="{00000000-0005-0000-0000-000091480000}"/>
    <cellStyle name="Followed Hyperlink 22" xfId="21888" hidden="1" xr:uid="{00000000-0005-0000-0000-000092480000}"/>
    <cellStyle name="Followed Hyperlink 22" xfId="21940" hidden="1" xr:uid="{00000000-0005-0000-0000-000093480000}"/>
    <cellStyle name="Followed Hyperlink 22" xfId="21531" hidden="1" xr:uid="{00000000-0005-0000-0000-000094480000}"/>
    <cellStyle name="Followed Hyperlink 22" xfId="21981" hidden="1" xr:uid="{00000000-0005-0000-0000-000095480000}"/>
    <cellStyle name="Followed Hyperlink 22" xfId="22056" hidden="1" xr:uid="{00000000-0005-0000-0000-000096480000}"/>
    <cellStyle name="Followed Hyperlink 22" xfId="21692" hidden="1" xr:uid="{00000000-0005-0000-0000-000098480000}"/>
    <cellStyle name="Followed Hyperlink 22" xfId="22149" hidden="1" xr:uid="{00000000-0005-0000-0000-000099480000}"/>
    <cellStyle name="Followed Hyperlink 22" xfId="22194" hidden="1" xr:uid="{00000000-0005-0000-0000-00009A480000}"/>
    <cellStyle name="Followed Hyperlink 22" xfId="22246" hidden="1" xr:uid="{00000000-0005-0000-0000-00009B480000}"/>
    <cellStyle name="Followed Hyperlink 22" xfId="21840" hidden="1" xr:uid="{00000000-0005-0000-0000-00009C480000}"/>
    <cellStyle name="Followed Hyperlink 22" xfId="22336" hidden="1" xr:uid="{00000000-0005-0000-0000-00009E480000}"/>
    <cellStyle name="Followed Hyperlink 22" xfId="22388" hidden="1" xr:uid="{00000000-0005-0000-0000-00009F480000}"/>
    <cellStyle name="Followed Hyperlink 22" xfId="22433" hidden="1" xr:uid="{00000000-0005-0000-0000-0000A0480000}"/>
    <cellStyle name="Followed Hyperlink 22" xfId="22485" hidden="1" xr:uid="{00000000-0005-0000-0000-0000A1480000}"/>
    <cellStyle name="Followed Hyperlink 22" xfId="22548" hidden="1" xr:uid="{00000000-0005-0000-0000-0000A2480000}"/>
    <cellStyle name="Followed Hyperlink 22" xfId="22600" hidden="1" xr:uid="{00000000-0005-0000-0000-0000A3480000}"/>
    <cellStyle name="Followed Hyperlink 22" xfId="22006" hidden="1" xr:uid="{00000000-0005-0000-0000-0000A4480000}"/>
    <cellStyle name="Followed Hyperlink 22" xfId="22653" hidden="1" xr:uid="{00000000-0005-0000-0000-0000A5480000}"/>
    <cellStyle name="Followed Hyperlink 22" xfId="22724" hidden="1" xr:uid="{00000000-0005-0000-0000-0000A6480000}"/>
    <cellStyle name="Followed Hyperlink 22" xfId="22776" hidden="1" xr:uid="{00000000-0005-0000-0000-0000A7480000}"/>
    <cellStyle name="Followed Hyperlink 22" xfId="21859" hidden="1" xr:uid="{00000000-0005-0000-0000-0000A8480000}"/>
    <cellStyle name="Followed Hyperlink 22" xfId="22821" hidden="1" xr:uid="{00000000-0005-0000-0000-0000A9480000}"/>
    <cellStyle name="Followed Hyperlink 22" xfId="22888" hidden="1" xr:uid="{00000000-0005-0000-0000-0000AA480000}"/>
    <cellStyle name="Followed Hyperlink 22" xfId="22940" hidden="1" xr:uid="{00000000-0005-0000-0000-0000AB480000}"/>
    <cellStyle name="Followed Hyperlink 22" xfId="22537" hidden="1" xr:uid="{00000000-0005-0000-0000-0000AC480000}"/>
    <cellStyle name="Followed Hyperlink 22" xfId="22982" hidden="1" xr:uid="{00000000-0005-0000-0000-0000AD480000}"/>
    <cellStyle name="Followed Hyperlink 22" xfId="23014" hidden="1" xr:uid="{00000000-0005-0000-0000-0000AE480000}"/>
    <cellStyle name="Followed Hyperlink 22" xfId="23066" hidden="1" xr:uid="{00000000-0005-0000-0000-0000AF480000}"/>
    <cellStyle name="Followed Hyperlink 22" xfId="22708" hidden="1" xr:uid="{00000000-0005-0000-0000-0000B0480000}"/>
    <cellStyle name="Followed Hyperlink 22" xfId="23108" hidden="1" xr:uid="{00000000-0005-0000-0000-0000B1480000}"/>
    <cellStyle name="Followed Hyperlink 22" xfId="23140" hidden="1" xr:uid="{00000000-0005-0000-0000-0000B2480000}"/>
    <cellStyle name="Followed Hyperlink 22" xfId="23192" hidden="1" xr:uid="{00000000-0005-0000-0000-0000B3480000}"/>
    <cellStyle name="Followed Hyperlink 22" xfId="22872" hidden="1" xr:uid="{00000000-0005-0000-0000-0000B4480000}"/>
    <cellStyle name="Followed Hyperlink 22" xfId="23234" hidden="1" xr:uid="{00000000-0005-0000-0000-0000B5480000}"/>
    <cellStyle name="Followed Hyperlink 22" xfId="23266" hidden="1" xr:uid="{00000000-0005-0000-0000-0000B6480000}"/>
    <cellStyle name="Followed Hyperlink 22" xfId="23318" hidden="1" xr:uid="{00000000-0005-0000-0000-0000B7480000}"/>
    <cellStyle name="Followed Hyperlink 22" xfId="23444" hidden="1" xr:uid="{00000000-0005-0000-0000-0000B9480000}"/>
    <cellStyle name="Followed Hyperlink 22" xfId="23476" hidden="1" xr:uid="{00000000-0005-0000-0000-0000BA480000}"/>
    <cellStyle name="Followed Hyperlink 22" xfId="23528" hidden="1" xr:uid="{00000000-0005-0000-0000-0000BB480000}"/>
    <cellStyle name="Followed Hyperlink 22" xfId="23377" hidden="1" xr:uid="{00000000-0005-0000-0000-0000BC480000}"/>
    <cellStyle name="Followed Hyperlink 22" xfId="23602" hidden="1" xr:uid="{00000000-0005-0000-0000-0000BE480000}"/>
    <cellStyle name="Followed Hyperlink 22" xfId="23654" hidden="1" xr:uid="{00000000-0005-0000-0000-0000BF480000}"/>
    <cellStyle name="Followed Hyperlink 22" xfId="23726" hidden="1" xr:uid="{00000000-0005-0000-0000-0000C0480000}"/>
    <cellStyle name="Followed Hyperlink 22" xfId="23778" hidden="1" xr:uid="{00000000-0005-0000-0000-0000C1480000}"/>
    <cellStyle name="Followed Hyperlink 22" xfId="23810" hidden="1" xr:uid="{00000000-0005-0000-0000-0000C2480000}"/>
    <cellStyle name="Followed Hyperlink 22" xfId="23862" hidden="1" xr:uid="{00000000-0005-0000-0000-0000C3480000}"/>
    <cellStyle name="Followed Hyperlink 22" xfId="23985" hidden="1" xr:uid="{00000000-0005-0000-0000-0000C4480000}"/>
    <cellStyle name="Followed Hyperlink 22" xfId="24037" hidden="1" xr:uid="{00000000-0005-0000-0000-0000C5480000}"/>
    <cellStyle name="Followed Hyperlink 22" xfId="21593" hidden="1" xr:uid="{00000000-0005-0000-0000-0000C6480000}"/>
    <cellStyle name="Followed Hyperlink 22" xfId="18716" hidden="1" xr:uid="{00000000-0005-0000-0000-0000C7480000}"/>
    <cellStyle name="Followed Hyperlink 22" xfId="15817" hidden="1" xr:uid="{00000000-0005-0000-0000-0000C8480000}"/>
    <cellStyle name="Followed Hyperlink 22" xfId="13167" hidden="1" xr:uid="{00000000-0005-0000-0000-0000C9480000}"/>
    <cellStyle name="Followed Hyperlink 22" xfId="6107" hidden="1" xr:uid="{00000000-0005-0000-0000-0000CA480000}"/>
    <cellStyle name="Followed Hyperlink 22" xfId="6170" hidden="1" xr:uid="{00000000-0005-0000-0000-0000CB480000}"/>
    <cellStyle name="Followed Hyperlink 22" xfId="6222" hidden="1" xr:uid="{00000000-0005-0000-0000-0000CC480000}"/>
    <cellStyle name="Followed Hyperlink 22" xfId="5628" hidden="1" xr:uid="{00000000-0005-0000-0000-0000CD480000}"/>
    <cellStyle name="Followed Hyperlink 22" xfId="6275" hidden="1" xr:uid="{00000000-0005-0000-0000-0000CE480000}"/>
    <cellStyle name="Followed Hyperlink 22" xfId="6346" hidden="1" xr:uid="{00000000-0005-0000-0000-0000CF480000}"/>
    <cellStyle name="Followed Hyperlink 22" xfId="6398" hidden="1" xr:uid="{00000000-0005-0000-0000-0000D0480000}"/>
    <cellStyle name="Followed Hyperlink 22" xfId="5481" hidden="1" xr:uid="{00000000-0005-0000-0000-0000D1480000}"/>
    <cellStyle name="Followed Hyperlink 22" xfId="6443" hidden="1" xr:uid="{00000000-0005-0000-0000-0000D2480000}"/>
    <cellStyle name="Followed Hyperlink 22" xfId="6510" hidden="1" xr:uid="{00000000-0005-0000-0000-0000D3480000}"/>
    <cellStyle name="Followed Hyperlink 22" xfId="6562" hidden="1" xr:uid="{00000000-0005-0000-0000-0000D4480000}"/>
    <cellStyle name="Followed Hyperlink 22" xfId="6159" hidden="1" xr:uid="{00000000-0005-0000-0000-0000D5480000}"/>
    <cellStyle name="Followed Hyperlink 22" xfId="6604" hidden="1" xr:uid="{00000000-0005-0000-0000-0000D6480000}"/>
    <cellStyle name="Followed Hyperlink 22" xfId="6636" hidden="1" xr:uid="{00000000-0005-0000-0000-0000D7480000}"/>
    <cellStyle name="Followed Hyperlink 22" xfId="6688" hidden="1" xr:uid="{00000000-0005-0000-0000-0000D8480000}"/>
    <cellStyle name="Followed Hyperlink 22" xfId="6730" hidden="1" xr:uid="{00000000-0005-0000-0000-0000DA480000}"/>
    <cellStyle name="Followed Hyperlink 22" xfId="6762" hidden="1" xr:uid="{00000000-0005-0000-0000-0000DB480000}"/>
    <cellStyle name="Followed Hyperlink 22" xfId="6814" hidden="1" xr:uid="{00000000-0005-0000-0000-0000DC480000}"/>
    <cellStyle name="Followed Hyperlink 22" xfId="6856" hidden="1" xr:uid="{00000000-0005-0000-0000-0000DE480000}"/>
    <cellStyle name="Followed Hyperlink 22" xfId="6888" hidden="1" xr:uid="{00000000-0005-0000-0000-0000DF480000}"/>
    <cellStyle name="Followed Hyperlink 22" xfId="6940" hidden="1" xr:uid="{00000000-0005-0000-0000-0000E0480000}"/>
    <cellStyle name="Followed Hyperlink 22" xfId="7014" hidden="1" xr:uid="{00000000-0005-0000-0000-0000E1480000}"/>
    <cellStyle name="Followed Hyperlink 22" xfId="7066" hidden="1" xr:uid="{00000000-0005-0000-0000-0000E2480000}"/>
    <cellStyle name="Followed Hyperlink 22" xfId="7098" hidden="1" xr:uid="{00000000-0005-0000-0000-0000E3480000}"/>
    <cellStyle name="Followed Hyperlink 22" xfId="7150" hidden="1" xr:uid="{00000000-0005-0000-0000-0000E4480000}"/>
    <cellStyle name="Followed Hyperlink 22" xfId="21172" hidden="1" xr:uid="{00000000-0005-0000-0000-000084480000}"/>
    <cellStyle name="Followed Hyperlink 22" xfId="54341" hidden="1" xr:uid="{00000000-0005-0000-0000-00000F450000}"/>
    <cellStyle name="Followed Hyperlink 22" xfId="54373" hidden="1" xr:uid="{00000000-0005-0000-0000-000010450000}"/>
    <cellStyle name="Followed Hyperlink 22" xfId="54425" hidden="1" xr:uid="{00000000-0005-0000-0000-000011450000}"/>
    <cellStyle name="Followed Hyperlink 22" xfId="54600" hidden="1" xr:uid="{00000000-0005-0000-0000-000012450000}"/>
    <cellStyle name="Followed Hyperlink 22" xfId="54674" hidden="1" xr:uid="{00000000-0005-0000-0000-000013450000}"/>
    <cellStyle name="Followed Hyperlink 22" xfId="54726" hidden="1" xr:uid="{00000000-0005-0000-0000-000014450000}"/>
    <cellStyle name="Followed Hyperlink 22" xfId="54533" hidden="1" xr:uid="{00000000-0005-0000-0000-000015450000}"/>
    <cellStyle name="Followed Hyperlink 22" xfId="54768" hidden="1" xr:uid="{00000000-0005-0000-0000-000016450000}"/>
    <cellStyle name="Followed Hyperlink 22" xfId="54843" hidden="1" xr:uid="{00000000-0005-0000-0000-000017450000}"/>
    <cellStyle name="Followed Hyperlink 22" xfId="54895" hidden="1" xr:uid="{00000000-0005-0000-0000-000018450000}"/>
    <cellStyle name="Followed Hyperlink 22" xfId="54486" hidden="1" xr:uid="{00000000-0005-0000-0000-000019450000}"/>
    <cellStyle name="Followed Hyperlink 22" xfId="54936" hidden="1" xr:uid="{00000000-0005-0000-0000-00001A450000}"/>
    <cellStyle name="Followed Hyperlink 22" xfId="55011" hidden="1" xr:uid="{00000000-0005-0000-0000-00001B450000}"/>
    <cellStyle name="Followed Hyperlink 22" xfId="54647" hidden="1" xr:uid="{00000000-0005-0000-0000-00001D450000}"/>
    <cellStyle name="Followed Hyperlink 22" xfId="55104" hidden="1" xr:uid="{00000000-0005-0000-0000-00001E450000}"/>
    <cellStyle name="Followed Hyperlink 22" xfId="55149" hidden="1" xr:uid="{00000000-0005-0000-0000-00001F450000}"/>
    <cellStyle name="Followed Hyperlink 22" xfId="55201" hidden="1" xr:uid="{00000000-0005-0000-0000-000020450000}"/>
    <cellStyle name="Followed Hyperlink 22" xfId="55258" hidden="1" xr:uid="{00000000-0005-0000-0000-000021450000}"/>
    <cellStyle name="Followed Hyperlink 22" xfId="55291" hidden="1" xr:uid="{00000000-0005-0000-0000-000022450000}"/>
    <cellStyle name="Followed Hyperlink 22" xfId="55343" hidden="1" xr:uid="{00000000-0005-0000-0000-000023450000}"/>
    <cellStyle name="Followed Hyperlink 22" xfId="55388" hidden="1" xr:uid="{00000000-0005-0000-0000-000024450000}"/>
    <cellStyle name="Followed Hyperlink 22" xfId="55440" hidden="1" xr:uid="{00000000-0005-0000-0000-000025450000}"/>
    <cellStyle name="Followed Hyperlink 22" xfId="55503" hidden="1" xr:uid="{00000000-0005-0000-0000-000026450000}"/>
    <cellStyle name="Followed Hyperlink 22" xfId="55555" hidden="1" xr:uid="{00000000-0005-0000-0000-000027450000}"/>
    <cellStyle name="Followed Hyperlink 22" xfId="54961" hidden="1" xr:uid="{00000000-0005-0000-0000-000028450000}"/>
    <cellStyle name="Followed Hyperlink 22" xfId="55608" hidden="1" xr:uid="{00000000-0005-0000-0000-000029450000}"/>
    <cellStyle name="Followed Hyperlink 22" xfId="55679" hidden="1" xr:uid="{00000000-0005-0000-0000-00002A450000}"/>
    <cellStyle name="Followed Hyperlink 22" xfId="50104" hidden="1" xr:uid="{00000000-0005-0000-0000-0000C3440000}"/>
    <cellStyle name="Followed Hyperlink 22" xfId="51133" hidden="1" xr:uid="{00000000-0005-0000-0000-0000C5440000}"/>
    <cellStyle name="Followed Hyperlink 22" xfId="51185" hidden="1" xr:uid="{00000000-0005-0000-0000-0000C6440000}"/>
    <cellStyle name="Followed Hyperlink 22" xfId="51227" hidden="1" xr:uid="{00000000-0005-0000-0000-0000C7440000}"/>
    <cellStyle name="Followed Hyperlink 22" xfId="51259" hidden="1" xr:uid="{00000000-0005-0000-0000-0000C8440000}"/>
    <cellStyle name="Followed Hyperlink 22" xfId="51311" hidden="1" xr:uid="{00000000-0005-0000-0000-0000C9440000}"/>
    <cellStyle name="Followed Hyperlink 22" xfId="50953" hidden="1" xr:uid="{00000000-0005-0000-0000-0000CA440000}"/>
    <cellStyle name="Followed Hyperlink 22" xfId="51353" hidden="1" xr:uid="{00000000-0005-0000-0000-0000CB440000}"/>
    <cellStyle name="Followed Hyperlink 22" xfId="51385" hidden="1" xr:uid="{00000000-0005-0000-0000-0000CC440000}"/>
    <cellStyle name="Followed Hyperlink 22" xfId="51437" hidden="1" xr:uid="{00000000-0005-0000-0000-0000CD440000}"/>
    <cellStyle name="Followed Hyperlink 22" xfId="51117" hidden="1" xr:uid="{00000000-0005-0000-0000-0000CE440000}"/>
    <cellStyle name="Followed Hyperlink 22" xfId="51479" hidden="1" xr:uid="{00000000-0005-0000-0000-0000CF440000}"/>
    <cellStyle name="Followed Hyperlink 22" xfId="51511" hidden="1" xr:uid="{00000000-0005-0000-0000-0000D0440000}"/>
    <cellStyle name="Followed Hyperlink 22" xfId="51563" hidden="1" xr:uid="{00000000-0005-0000-0000-0000D1440000}"/>
    <cellStyle name="Followed Hyperlink 22" xfId="51637" hidden="1" xr:uid="{00000000-0005-0000-0000-0000D2440000}"/>
    <cellStyle name="Followed Hyperlink 22" xfId="51689" hidden="1" xr:uid="{00000000-0005-0000-0000-0000D3440000}"/>
    <cellStyle name="Followed Hyperlink 22" xfId="51773" hidden="1" xr:uid="{00000000-0005-0000-0000-0000D5440000}"/>
    <cellStyle name="Followed Hyperlink 22" xfId="51815" hidden="1" xr:uid="{00000000-0005-0000-0000-0000D6440000}"/>
    <cellStyle name="Followed Hyperlink 22" xfId="51847" hidden="1" xr:uid="{00000000-0005-0000-0000-0000D7440000}"/>
    <cellStyle name="Followed Hyperlink 22" xfId="51899" hidden="1" xr:uid="{00000000-0005-0000-0000-0000D8440000}"/>
    <cellStyle name="Followed Hyperlink 22" xfId="51971" hidden="1" xr:uid="{00000000-0005-0000-0000-0000D9440000}"/>
    <cellStyle name="Followed Hyperlink 22" xfId="52023" hidden="1" xr:uid="{00000000-0005-0000-0000-0000DA440000}"/>
    <cellStyle name="Followed Hyperlink 22" xfId="52055" hidden="1" xr:uid="{00000000-0005-0000-0000-0000DB440000}"/>
    <cellStyle name="Followed Hyperlink 22" xfId="52107" hidden="1" xr:uid="{00000000-0005-0000-0000-0000DC440000}"/>
    <cellStyle name="Followed Hyperlink 22" xfId="52230" hidden="1" xr:uid="{00000000-0005-0000-0000-0000DD440000}"/>
    <cellStyle name="Followed Hyperlink 22" xfId="52282" hidden="1" xr:uid="{00000000-0005-0000-0000-0000DE440000}"/>
    <cellStyle name="Followed Hyperlink 22" xfId="52356" hidden="1" xr:uid="{00000000-0005-0000-0000-0000DF440000}"/>
    <cellStyle name="Followed Hyperlink 22" xfId="52408" hidden="1" xr:uid="{00000000-0005-0000-0000-0000E0440000}"/>
    <cellStyle name="Followed Hyperlink 22" xfId="52215" hidden="1" xr:uid="{00000000-0005-0000-0000-0000E1440000}"/>
    <cellStyle name="Followed Hyperlink 22" xfId="52450" hidden="1" xr:uid="{00000000-0005-0000-0000-0000E2440000}"/>
    <cellStyle name="Followed Hyperlink 22" xfId="52525" hidden="1" xr:uid="{00000000-0005-0000-0000-0000E3440000}"/>
    <cellStyle name="Followed Hyperlink 22" xfId="52618" hidden="1" xr:uid="{00000000-0005-0000-0000-0000E5440000}"/>
    <cellStyle name="Followed Hyperlink 22" xfId="50301" hidden="1" xr:uid="{00000000-0005-0000-0000-0000B2440000}"/>
    <cellStyle name="Followed Hyperlink 22" xfId="50353" hidden="1" xr:uid="{00000000-0005-0000-0000-0000B3440000}"/>
    <cellStyle name="Followed Hyperlink 22" xfId="49937" hidden="1" xr:uid="{00000000-0005-0000-0000-0000B4440000}"/>
    <cellStyle name="Followed Hyperlink 22" xfId="50394" hidden="1" xr:uid="{00000000-0005-0000-0000-0000B5440000}"/>
    <cellStyle name="Followed Hyperlink 22" xfId="50439" hidden="1" xr:uid="{00000000-0005-0000-0000-0000B6440000}"/>
    <cellStyle name="Followed Hyperlink 22" xfId="50491" hidden="1" xr:uid="{00000000-0005-0000-0000-0000B7440000}"/>
    <cellStyle name="Followed Hyperlink 22" xfId="50548" hidden="1" xr:uid="{00000000-0005-0000-0000-0000B8440000}"/>
    <cellStyle name="Followed Hyperlink 22" xfId="50581" hidden="1" xr:uid="{00000000-0005-0000-0000-0000B9440000}"/>
    <cellStyle name="Followed Hyperlink 22" xfId="50633" hidden="1" xr:uid="{00000000-0005-0000-0000-0000BA440000}"/>
    <cellStyle name="Followed Hyperlink 22" xfId="50678" hidden="1" xr:uid="{00000000-0005-0000-0000-0000BB440000}"/>
    <cellStyle name="Followed Hyperlink 22" xfId="52786" hidden="1" xr:uid="{00000000-0005-0000-0000-0000E9440000}"/>
    <cellStyle name="Followed Hyperlink 22" xfId="52831" hidden="1" xr:uid="{00000000-0005-0000-0000-0000EA440000}"/>
    <cellStyle name="Followed Hyperlink 22" xfId="52883" hidden="1" xr:uid="{00000000-0005-0000-0000-0000EB440000}"/>
    <cellStyle name="Followed Hyperlink 22" xfId="52940" hidden="1" xr:uid="{00000000-0005-0000-0000-0000ED440000}"/>
    <cellStyle name="Followed Hyperlink 22" xfId="52973" hidden="1" xr:uid="{00000000-0005-0000-0000-0000EE440000}"/>
    <cellStyle name="Followed Hyperlink 22" xfId="53025" hidden="1" xr:uid="{00000000-0005-0000-0000-0000EF440000}"/>
    <cellStyle name="Followed Hyperlink 22" xfId="53070" hidden="1" xr:uid="{00000000-0005-0000-0000-0000F0440000}"/>
    <cellStyle name="Followed Hyperlink 22" xfId="53122" hidden="1" xr:uid="{00000000-0005-0000-0000-0000F1440000}"/>
    <cellStyle name="Followed Hyperlink 22" xfId="53185" hidden="1" xr:uid="{00000000-0005-0000-0000-0000F2440000}"/>
    <cellStyle name="Followed Hyperlink 22" xfId="53237" hidden="1" xr:uid="{00000000-0005-0000-0000-0000F3440000}"/>
    <cellStyle name="Followed Hyperlink 22" xfId="53290" hidden="1" xr:uid="{00000000-0005-0000-0000-0000F4440000}"/>
    <cellStyle name="Followed Hyperlink 22" xfId="53361" hidden="1" xr:uid="{00000000-0005-0000-0000-0000F5440000}"/>
    <cellStyle name="Followed Hyperlink 22" xfId="53413" hidden="1" xr:uid="{00000000-0005-0000-0000-0000F6440000}"/>
    <cellStyle name="Followed Hyperlink 22" xfId="52496" hidden="1" xr:uid="{00000000-0005-0000-0000-0000F7440000}"/>
    <cellStyle name="Followed Hyperlink 22" xfId="53458" hidden="1" xr:uid="{00000000-0005-0000-0000-0000F8440000}"/>
    <cellStyle name="Followed Hyperlink 22" xfId="53525" hidden="1" xr:uid="{00000000-0005-0000-0000-0000F9440000}"/>
    <cellStyle name="Followed Hyperlink 22" xfId="53577" hidden="1" xr:uid="{00000000-0005-0000-0000-0000FA440000}"/>
    <cellStyle name="Followed Hyperlink 22" xfId="53174" hidden="1" xr:uid="{00000000-0005-0000-0000-0000FB440000}"/>
    <cellStyle name="Followed Hyperlink 22" xfId="53651" hidden="1" xr:uid="{00000000-0005-0000-0000-0000FD440000}"/>
    <cellStyle name="Followed Hyperlink 22" xfId="53703" hidden="1" xr:uid="{00000000-0005-0000-0000-0000FE440000}"/>
    <cellStyle name="Followed Hyperlink 22" xfId="53345" hidden="1" xr:uid="{00000000-0005-0000-0000-0000FF440000}"/>
    <cellStyle name="Followed Hyperlink 22" xfId="53745" hidden="1" xr:uid="{00000000-0005-0000-0000-000000450000}"/>
    <cellStyle name="Followed Hyperlink 22" xfId="53777" hidden="1" xr:uid="{00000000-0005-0000-0000-000001450000}"/>
    <cellStyle name="Followed Hyperlink 22" xfId="53829" hidden="1" xr:uid="{00000000-0005-0000-0000-000002450000}"/>
    <cellStyle name="Followed Hyperlink 22" xfId="53871" hidden="1" xr:uid="{00000000-0005-0000-0000-000003450000}"/>
    <cellStyle name="Followed Hyperlink 22" xfId="53903" hidden="1" xr:uid="{00000000-0005-0000-0000-000004450000}"/>
    <cellStyle name="Followed Hyperlink 22" xfId="53955" hidden="1" xr:uid="{00000000-0005-0000-0000-000005450000}"/>
    <cellStyle name="Followed Hyperlink 22" xfId="54029" hidden="1" xr:uid="{00000000-0005-0000-0000-000006450000}"/>
    <cellStyle name="Followed Hyperlink 22" xfId="54081" hidden="1" xr:uid="{00000000-0005-0000-0000-000007450000}"/>
    <cellStyle name="Followed Hyperlink 22" xfId="54113" hidden="1" xr:uid="{00000000-0005-0000-0000-000008450000}"/>
    <cellStyle name="Followed Hyperlink 22" xfId="54165" hidden="1" xr:uid="{00000000-0005-0000-0000-000009450000}"/>
    <cellStyle name="Followed Hyperlink 22" xfId="54014" hidden="1" xr:uid="{00000000-0005-0000-0000-00000A450000}"/>
    <cellStyle name="Followed Hyperlink 22" xfId="54207" hidden="1" xr:uid="{00000000-0005-0000-0000-00000B450000}"/>
    <cellStyle name="Followed Hyperlink 22" xfId="54291" hidden="1" xr:uid="{00000000-0005-0000-0000-00000D450000}"/>
    <cellStyle name="Followed Hyperlink 22" xfId="51951" hidden="1" xr:uid="{00000000-0005-0000-0000-00000E450000}"/>
    <cellStyle name="Followed Hyperlink 22" xfId="28028" hidden="1" xr:uid="{00000000-0005-0000-0000-0000AA450000}"/>
    <cellStyle name="Followed Hyperlink 22" xfId="28102" hidden="1" xr:uid="{00000000-0005-0000-0000-0000AB450000}"/>
    <cellStyle name="Followed Hyperlink 22" xfId="28154" hidden="1" xr:uid="{00000000-0005-0000-0000-0000AC450000}"/>
    <cellStyle name="Followed Hyperlink 22" xfId="28186" hidden="1" xr:uid="{00000000-0005-0000-0000-0000AD450000}"/>
    <cellStyle name="Followed Hyperlink 22" xfId="28238" hidden="1" xr:uid="{00000000-0005-0000-0000-0000AE450000}"/>
    <cellStyle name="Followed Hyperlink 22" xfId="28312" hidden="1" xr:uid="{00000000-0005-0000-0000-0000B0450000}"/>
    <cellStyle name="Followed Hyperlink 22" xfId="28364" hidden="1" xr:uid="{00000000-0005-0000-0000-0000B1450000}"/>
    <cellStyle name="Followed Hyperlink 22" xfId="28396" hidden="1" xr:uid="{00000000-0005-0000-0000-0000B2450000}"/>
    <cellStyle name="Followed Hyperlink 22" xfId="28448" hidden="1" xr:uid="{00000000-0005-0000-0000-0000B3450000}"/>
    <cellStyle name="Followed Hyperlink 22" xfId="28480" hidden="1" xr:uid="{00000000-0005-0000-0000-0000B4450000}"/>
    <cellStyle name="Followed Hyperlink 22" xfId="28532" hidden="1" xr:uid="{00000000-0005-0000-0000-0000B5450000}"/>
    <cellStyle name="Followed Hyperlink 22" xfId="28655" hidden="1" xr:uid="{00000000-0005-0000-0000-0000B6450000}"/>
    <cellStyle name="Followed Hyperlink 22" xfId="28707" hidden="1" xr:uid="{00000000-0005-0000-0000-0000B7450000}"/>
    <cellStyle name="Followed Hyperlink 22" xfId="24825" hidden="1" xr:uid="{00000000-0005-0000-0000-00005D450000}"/>
    <cellStyle name="Followed Hyperlink 22" xfId="52693" hidden="1" xr:uid="{00000000-0005-0000-0000-0000E6440000}"/>
    <cellStyle name="Followed Hyperlink 22" xfId="52745" hidden="1" xr:uid="{00000000-0005-0000-0000-0000E7440000}"/>
    <cellStyle name="Followed Hyperlink 22" xfId="52329" hidden="1" xr:uid="{00000000-0005-0000-0000-0000E8440000}"/>
    <cellStyle name="Followed Hyperlink 22" xfId="27724" hidden="1" xr:uid="{00000000-0005-0000-0000-0000A1450000}"/>
    <cellStyle name="Followed Hyperlink 22" xfId="27776" hidden="1" xr:uid="{00000000-0005-0000-0000-0000A2450000}"/>
    <cellStyle name="Followed Hyperlink 22" xfId="27418" hidden="1" xr:uid="{00000000-0005-0000-0000-0000A3450000}"/>
    <cellStyle name="Followed Hyperlink 22" xfId="27818" hidden="1" xr:uid="{00000000-0005-0000-0000-0000A4450000}"/>
    <cellStyle name="Followed Hyperlink 22" xfId="27850" hidden="1" xr:uid="{00000000-0005-0000-0000-0000A5450000}"/>
    <cellStyle name="Followed Hyperlink 22" xfId="27902" hidden="1" xr:uid="{00000000-0005-0000-0000-0000A6450000}"/>
    <cellStyle name="Followed Hyperlink 22" xfId="27582" hidden="1" xr:uid="{00000000-0005-0000-0000-0000A7450000}"/>
    <cellStyle name="Followed Hyperlink 22" xfId="27944" hidden="1" xr:uid="{00000000-0005-0000-0000-0000A8450000}"/>
    <cellStyle name="Followed Hyperlink 22" xfId="27976" hidden="1" xr:uid="{00000000-0005-0000-0000-0000A9450000}"/>
    <cellStyle name="Followed Hyperlink 22" xfId="27531" hidden="1" xr:uid="{00000000-0005-0000-0000-00009C450000}"/>
    <cellStyle name="Followed Hyperlink 22" xfId="27598" hidden="1" xr:uid="{00000000-0005-0000-0000-00009D450000}"/>
    <cellStyle name="Followed Hyperlink 22" xfId="27650" hidden="1" xr:uid="{00000000-0005-0000-0000-00009E450000}"/>
    <cellStyle name="Followed Hyperlink 22" xfId="27692" hidden="1" xr:uid="{00000000-0005-0000-0000-0000A0450000}"/>
    <cellStyle name="Followed Hyperlink 22" xfId="27486" hidden="1" xr:uid="{00000000-0005-0000-0000-00009A450000}"/>
    <cellStyle name="Followed Hyperlink 22" xfId="26569" hidden="1" xr:uid="{00000000-0005-0000-0000-00009B450000}"/>
    <cellStyle name="Followed Hyperlink 22" xfId="27434" hidden="1" xr:uid="{00000000-0005-0000-0000-000099450000}"/>
    <cellStyle name="Followed Hyperlink 22" xfId="27363" hidden="1" xr:uid="{00000000-0005-0000-0000-000098450000}"/>
    <cellStyle name="Followed Hyperlink 22" xfId="56609" xr:uid="{00000000-0005-0000-0000-0000E1490000}"/>
    <cellStyle name="Followed Hyperlink 23" xfId="51510" hidden="1" xr:uid="{00000000-0005-0000-0000-0000844C0000}"/>
    <cellStyle name="Followed Hyperlink 23" xfId="51564" hidden="1" xr:uid="{00000000-0005-0000-0000-0000854C0000}"/>
    <cellStyle name="Followed Hyperlink 23" xfId="51636" hidden="1" xr:uid="{00000000-0005-0000-0000-0000864C0000}"/>
    <cellStyle name="Followed Hyperlink 23" xfId="51690" hidden="1" xr:uid="{00000000-0005-0000-0000-0000874C0000}"/>
    <cellStyle name="Followed Hyperlink 23" xfId="51720" hidden="1" xr:uid="{00000000-0005-0000-0000-0000884C0000}"/>
    <cellStyle name="Followed Hyperlink 23" xfId="51774" hidden="1" xr:uid="{00000000-0005-0000-0000-0000894C0000}"/>
    <cellStyle name="Followed Hyperlink 23" xfId="51587" hidden="1" xr:uid="{00000000-0005-0000-0000-00008A4C0000}"/>
    <cellStyle name="Followed Hyperlink 23" xfId="2724" hidden="1" xr:uid="{00000000-0005-0000-0000-0000F84E0000}"/>
    <cellStyle name="Followed Hyperlink 23" xfId="3208" hidden="1" xr:uid="{00000000-0005-0000-0000-0000F94E0000}"/>
    <cellStyle name="Followed Hyperlink 23" xfId="3281" hidden="1" xr:uid="{00000000-0005-0000-0000-0000FA4E0000}"/>
    <cellStyle name="Followed Hyperlink 23" xfId="3335" hidden="1" xr:uid="{00000000-0005-0000-0000-0000FB4E0000}"/>
    <cellStyle name="Followed Hyperlink 23" xfId="2929" hidden="1" xr:uid="{00000000-0005-0000-0000-0000FC4E0000}"/>
    <cellStyle name="Followed Hyperlink 23" xfId="1059" hidden="1" xr:uid="{00000000-0005-0000-0000-0000FF4E0000}"/>
    <cellStyle name="Followed Hyperlink 23" xfId="651" hidden="1" xr:uid="{00000000-0005-0000-0000-0000004F0000}"/>
    <cellStyle name="Followed Hyperlink 23" xfId="1116" hidden="1" xr:uid="{00000000-0005-0000-0000-0000014F0000}"/>
    <cellStyle name="Followed Hyperlink 23" xfId="1147" hidden="1" xr:uid="{00000000-0005-0000-0000-0000024F0000}"/>
    <cellStyle name="Followed Hyperlink 23" xfId="1201" hidden="1" xr:uid="{00000000-0005-0000-0000-0000034F0000}"/>
    <cellStyle name="Followed Hyperlink 23" xfId="1244" hidden="1" xr:uid="{00000000-0005-0000-0000-0000044F0000}"/>
    <cellStyle name="Followed Hyperlink 23" xfId="1298" hidden="1" xr:uid="{00000000-0005-0000-0000-0000054F0000}"/>
    <cellStyle name="Followed Hyperlink 23" xfId="1359" hidden="1" xr:uid="{00000000-0005-0000-0000-0000064F0000}"/>
    <cellStyle name="Followed Hyperlink 23" xfId="1413" hidden="1" xr:uid="{00000000-0005-0000-0000-0000074F0000}"/>
    <cellStyle name="Followed Hyperlink 23" xfId="687" hidden="1" xr:uid="{00000000-0005-0000-0000-0000084F0000}"/>
    <cellStyle name="Followed Hyperlink 23" xfId="1466" hidden="1" xr:uid="{00000000-0005-0000-0000-0000094F0000}"/>
    <cellStyle name="Followed Hyperlink 23" xfId="1535" hidden="1" xr:uid="{00000000-0005-0000-0000-00000A4F0000}"/>
    <cellStyle name="Followed Hyperlink 23" xfId="1589" hidden="1" xr:uid="{00000000-0005-0000-0000-00000B4F0000}"/>
    <cellStyle name="Followed Hyperlink 23" xfId="672" hidden="1" xr:uid="{00000000-0005-0000-0000-00000C4F0000}"/>
    <cellStyle name="Followed Hyperlink 23" xfId="1699" hidden="1" xr:uid="{00000000-0005-0000-0000-00000E4F0000}"/>
    <cellStyle name="Followed Hyperlink 23" xfId="355" hidden="1" xr:uid="{00000000-0005-0000-0000-0000104F0000}"/>
    <cellStyle name="Followed Hyperlink 23" xfId="626" hidden="1" xr:uid="{00000000-0005-0000-0000-0000114F0000}"/>
    <cellStyle name="Followed Hyperlink 23" xfId="699" hidden="1" xr:uid="{00000000-0005-0000-0000-0000124F0000}"/>
    <cellStyle name="Followed Hyperlink 23" xfId="753" hidden="1" xr:uid="{00000000-0005-0000-0000-0000134F0000}"/>
    <cellStyle name="Followed Hyperlink 23" xfId="310" hidden="1" xr:uid="{00000000-0005-0000-0000-0000144F0000}"/>
    <cellStyle name="Followed Hyperlink 23" xfId="794" hidden="1" xr:uid="{00000000-0005-0000-0000-0000154F0000}"/>
    <cellStyle name="Followed Hyperlink 23" xfId="867" hidden="1" xr:uid="{00000000-0005-0000-0000-0000164F0000}"/>
    <cellStyle name="Followed Hyperlink 23" xfId="921" hidden="1" xr:uid="{00000000-0005-0000-0000-0000174F0000}"/>
    <cellStyle name="Followed Hyperlink 23" xfId="515" hidden="1" xr:uid="{00000000-0005-0000-0000-0000184F0000}"/>
    <cellStyle name="Followed Hyperlink 23" xfId="283" hidden="1" xr:uid="{00000000-0005-0000-0000-0000194F0000}"/>
    <cellStyle name="Followed Hyperlink 23" xfId="404" hidden="1" xr:uid="{00000000-0005-0000-0000-00001A4F0000}"/>
    <cellStyle name="Followed Hyperlink 23" xfId="458" hidden="1" xr:uid="{00000000-0005-0000-0000-00001B4F0000}"/>
    <cellStyle name="Followed Hyperlink 23" xfId="530" hidden="1" xr:uid="{00000000-0005-0000-0000-00001C4F0000}"/>
    <cellStyle name="Followed Hyperlink 23" xfId="157" hidden="1" xr:uid="{00000000-0005-0000-0000-00001E4F0000}"/>
    <cellStyle name="Followed Hyperlink 23" xfId="229" hidden="1" xr:uid="{00000000-0005-0000-0000-00001F4F0000}"/>
    <cellStyle name="Followed Hyperlink 23" xfId="2257" hidden="1" xr:uid="{00000000-0005-0000-0000-0000E54E0000}"/>
    <cellStyle name="Followed Hyperlink 23" xfId="2287" hidden="1" xr:uid="{00000000-0005-0000-0000-0000E64E0000}"/>
    <cellStyle name="Followed Hyperlink 23" xfId="2341" hidden="1" xr:uid="{00000000-0005-0000-0000-0000E74E0000}"/>
    <cellStyle name="Followed Hyperlink 23" xfId="2154" hidden="1" xr:uid="{00000000-0005-0000-0000-0000E84E0000}"/>
    <cellStyle name="Followed Hyperlink 23" xfId="2383" hidden="1" xr:uid="{00000000-0005-0000-0000-0000E94E0000}"/>
    <cellStyle name="Followed Hyperlink 23" xfId="2413" hidden="1" xr:uid="{00000000-0005-0000-0000-0000EA4E0000}"/>
    <cellStyle name="Followed Hyperlink 23" xfId="2467" hidden="1" xr:uid="{00000000-0005-0000-0000-0000EB4E0000}"/>
    <cellStyle name="Followed Hyperlink 23" xfId="2559" hidden="1" xr:uid="{00000000-0005-0000-0000-0000EC4E0000}"/>
    <cellStyle name="Followed Hyperlink 23" xfId="2643" hidden="1" xr:uid="{00000000-0005-0000-0000-0000EE4E0000}"/>
    <cellStyle name="Followed Hyperlink 23" xfId="2697" hidden="1" xr:uid="{00000000-0005-0000-0000-0000EF4E0000}"/>
    <cellStyle name="Followed Hyperlink 23" xfId="2818" hidden="1" xr:uid="{00000000-0005-0000-0000-0000F04E0000}"/>
    <cellStyle name="Followed Hyperlink 23" xfId="2872" hidden="1" xr:uid="{00000000-0005-0000-0000-0000F14E0000}"/>
    <cellStyle name="Followed Hyperlink 23" xfId="2944" hidden="1" xr:uid="{00000000-0005-0000-0000-0000F24E0000}"/>
    <cellStyle name="Followed Hyperlink 23" xfId="2998" hidden="1" xr:uid="{00000000-0005-0000-0000-0000F34E0000}"/>
    <cellStyle name="Followed Hyperlink 23" xfId="2769" hidden="1" xr:uid="{00000000-0005-0000-0000-0000F44E0000}"/>
    <cellStyle name="Followed Hyperlink 23" xfId="3113" hidden="1" xr:uid="{00000000-0005-0000-0000-0000F64E0000}"/>
    <cellStyle name="Followed Hyperlink 23" xfId="3167" hidden="1" xr:uid="{00000000-0005-0000-0000-0000F74E0000}"/>
    <cellStyle name="Followed Hyperlink 23" xfId="1825" hidden="1" xr:uid="{00000000-0005-0000-0000-0000DA4E0000}"/>
    <cellStyle name="Followed Hyperlink 23" xfId="1879" hidden="1" xr:uid="{00000000-0005-0000-0000-0000DB4E0000}"/>
    <cellStyle name="Followed Hyperlink 23" xfId="1509" hidden="1" xr:uid="{00000000-0005-0000-0000-0000DC4E0000}"/>
    <cellStyle name="Followed Hyperlink 23" xfId="1951" hidden="1" xr:uid="{00000000-0005-0000-0000-0000DE4E0000}"/>
    <cellStyle name="Followed Hyperlink 23" xfId="2005" hidden="1" xr:uid="{00000000-0005-0000-0000-0000DF4E0000}"/>
    <cellStyle name="Followed Hyperlink 23" xfId="1680" hidden="1" xr:uid="{00000000-0005-0000-0000-0000E04E0000}"/>
    <cellStyle name="Followed Hyperlink 23" xfId="2047" hidden="1" xr:uid="{00000000-0005-0000-0000-0000E14E0000}"/>
    <cellStyle name="Followed Hyperlink 23" xfId="2077" hidden="1" xr:uid="{00000000-0005-0000-0000-0000E24E0000}"/>
    <cellStyle name="Followed Hyperlink 23" xfId="2131" hidden="1" xr:uid="{00000000-0005-0000-0000-0000E34E0000}"/>
    <cellStyle name="Followed Hyperlink 23" xfId="6444" hidden="1" xr:uid="{00000000-0005-0000-0000-0000D54E0000}"/>
    <cellStyle name="Followed Hyperlink 23" xfId="6509" hidden="1" xr:uid="{00000000-0005-0000-0000-0000D64E0000}"/>
    <cellStyle name="Followed Hyperlink 23" xfId="6563" hidden="1" xr:uid="{00000000-0005-0000-0000-0000D74E0000}"/>
    <cellStyle name="Followed Hyperlink 23" xfId="1330" hidden="1" xr:uid="{00000000-0005-0000-0000-0000D84E0000}"/>
    <cellStyle name="Followed Hyperlink 23" xfId="6399" hidden="1" xr:uid="{00000000-0005-0000-0000-0000D34E0000}"/>
    <cellStyle name="Followed Hyperlink 23" xfId="5482" hidden="1" xr:uid="{00000000-0005-0000-0000-0000D44E0000}"/>
    <cellStyle name="Followed Hyperlink 23" xfId="6345" hidden="1" xr:uid="{00000000-0005-0000-0000-0000D24E0000}"/>
    <cellStyle name="Followed Hyperlink 23" xfId="6276" hidden="1" xr:uid="{00000000-0005-0000-0000-0000D14E0000}"/>
    <cellStyle name="Followed Hyperlink 23" xfId="1795" hidden="1" xr:uid="{00000000-0005-0000-0000-0000D94E0000}"/>
    <cellStyle name="Followed Hyperlink 23" xfId="3040" hidden="1" xr:uid="{00000000-0005-0000-0000-0000F54E0000}"/>
    <cellStyle name="Followed Hyperlink 23" xfId="2203" hidden="1" xr:uid="{00000000-0005-0000-0000-0000E44E0000}"/>
    <cellStyle name="Followed Hyperlink 23" xfId="1753" hidden="1" xr:uid="{00000000-0005-0000-0000-00000F4F0000}"/>
    <cellStyle name="Followed Hyperlink 23" xfId="1005" hidden="1" xr:uid="{00000000-0005-0000-0000-0000FE4E0000}"/>
    <cellStyle name="Followed Hyperlink 23" xfId="33977" hidden="1" xr:uid="{00000000-0005-0000-0000-0000EA4A0000}"/>
    <cellStyle name="Followed Hyperlink 23" xfId="33571" hidden="1" xr:uid="{00000000-0005-0000-0000-0000EB4A0000}"/>
    <cellStyle name="Followed Hyperlink 23" xfId="34018" hidden="1" xr:uid="{00000000-0005-0000-0000-0000EC4A0000}"/>
    <cellStyle name="Followed Hyperlink 23" xfId="34061" hidden="1" xr:uid="{00000000-0005-0000-0000-0000ED4A0000}"/>
    <cellStyle name="Followed Hyperlink 23" xfId="34115" hidden="1" xr:uid="{00000000-0005-0000-0000-0000EE4A0000}"/>
    <cellStyle name="Followed Hyperlink 23" xfId="33707" hidden="1" xr:uid="{00000000-0005-0000-0000-0000EF4A0000}"/>
    <cellStyle name="Followed Hyperlink 23" xfId="34172" hidden="1" xr:uid="{00000000-0005-0000-0000-0000F04A0000}"/>
    <cellStyle name="Followed Hyperlink 23" xfId="34203" hidden="1" xr:uid="{00000000-0005-0000-0000-0000F14A0000}"/>
    <cellStyle name="Followed Hyperlink 23" xfId="34257" hidden="1" xr:uid="{00000000-0005-0000-0000-0000F24A0000}"/>
    <cellStyle name="Followed Hyperlink 23" xfId="34300" hidden="1" xr:uid="{00000000-0005-0000-0000-0000F34A0000}"/>
    <cellStyle name="Followed Hyperlink 23" xfId="34354" hidden="1" xr:uid="{00000000-0005-0000-0000-0000F44A0000}"/>
    <cellStyle name="Followed Hyperlink 23" xfId="34415" hidden="1" xr:uid="{00000000-0005-0000-0000-0000F54A0000}"/>
    <cellStyle name="Followed Hyperlink 23" xfId="34469" hidden="1" xr:uid="{00000000-0005-0000-0000-0000F64A0000}"/>
    <cellStyle name="Followed Hyperlink 23" xfId="33743" hidden="1" xr:uid="{00000000-0005-0000-0000-0000F74A0000}"/>
    <cellStyle name="Followed Hyperlink 23" xfId="34522" hidden="1" xr:uid="{00000000-0005-0000-0000-0000F84A0000}"/>
    <cellStyle name="Followed Hyperlink 23" xfId="34591" hidden="1" xr:uid="{00000000-0005-0000-0000-0000F94A0000}"/>
    <cellStyle name="Followed Hyperlink 23" xfId="34645" hidden="1" xr:uid="{00000000-0005-0000-0000-0000FA4A0000}"/>
    <cellStyle name="Followed Hyperlink 23" xfId="33728" hidden="1" xr:uid="{00000000-0005-0000-0000-0000FB4A0000}"/>
    <cellStyle name="Followed Hyperlink 23" xfId="34690" hidden="1" xr:uid="{00000000-0005-0000-0000-0000FC4A0000}"/>
    <cellStyle name="Followed Hyperlink 23" xfId="34755" hidden="1" xr:uid="{00000000-0005-0000-0000-0000FD4A0000}"/>
    <cellStyle name="Followed Hyperlink 23" xfId="34809" hidden="1" xr:uid="{00000000-0005-0000-0000-0000FE4A0000}"/>
    <cellStyle name="Followed Hyperlink 23" xfId="34851" hidden="1" xr:uid="{00000000-0005-0000-0000-0000004B0000}"/>
    <cellStyle name="Followed Hyperlink 23" xfId="34881" hidden="1" xr:uid="{00000000-0005-0000-0000-0000014B0000}"/>
    <cellStyle name="Followed Hyperlink 23" xfId="34935" hidden="1" xr:uid="{00000000-0005-0000-0000-0000024B0000}"/>
    <cellStyle name="Followed Hyperlink 23" xfId="34977" hidden="1" xr:uid="{00000000-0005-0000-0000-0000044B0000}"/>
    <cellStyle name="Followed Hyperlink 23" xfId="35007" hidden="1" xr:uid="{00000000-0005-0000-0000-0000054B0000}"/>
    <cellStyle name="Followed Hyperlink 23" xfId="34736" hidden="1" xr:uid="{00000000-0005-0000-0000-0000064B0000}"/>
    <cellStyle name="Followed Hyperlink 23" xfId="35103" hidden="1" xr:uid="{00000000-0005-0000-0000-0000074B0000}"/>
    <cellStyle name="Followed Hyperlink 23" xfId="35133" hidden="1" xr:uid="{00000000-0005-0000-0000-0000084B0000}"/>
    <cellStyle name="Followed Hyperlink 23" xfId="35187" hidden="1" xr:uid="{00000000-0005-0000-0000-0000094B0000}"/>
    <cellStyle name="Followed Hyperlink 23" xfId="35259" hidden="1" xr:uid="{00000000-0005-0000-0000-00000A4B0000}"/>
    <cellStyle name="Followed Hyperlink 23" xfId="35313" hidden="1" xr:uid="{00000000-0005-0000-0000-00000B4B0000}"/>
    <cellStyle name="Followed Hyperlink 23" xfId="35343" hidden="1" xr:uid="{00000000-0005-0000-0000-00000C4B0000}"/>
    <cellStyle name="Followed Hyperlink 23" xfId="35397" hidden="1" xr:uid="{00000000-0005-0000-0000-00000D4B0000}"/>
    <cellStyle name="Followed Hyperlink 23" xfId="33255" hidden="1" xr:uid="{00000000-0005-0000-0000-0000DD4A0000}"/>
    <cellStyle name="Followed Hyperlink 23" xfId="56526" hidden="1" xr:uid="{00000000-0005-0000-0000-00002C4A0000}"/>
    <cellStyle name="Followed Hyperlink 23" xfId="56556" hidden="1" xr:uid="{00000000-0005-0000-0000-00002D4A0000}"/>
    <cellStyle name="Followed Hyperlink 23" xfId="56484" hidden="1" xr:uid="{00000000-0005-0000-0000-00002E4A0000}"/>
    <cellStyle name="Followed Hyperlink 23" xfId="55896" hidden="1" xr:uid="{00000000-0005-0000-0000-00002F4A0000}"/>
    <cellStyle name="Followed Hyperlink 23" xfId="55202" hidden="1" xr:uid="{00000000-0005-0000-0000-0000304A0000}"/>
    <cellStyle name="Followed Hyperlink 23" xfId="54426" hidden="1" xr:uid="{00000000-0005-0000-0000-0000314A0000}"/>
    <cellStyle name="Followed Hyperlink 23" xfId="53830" hidden="1" xr:uid="{00000000-0005-0000-0000-0000324A0000}"/>
    <cellStyle name="Followed Hyperlink 23" xfId="25867" hidden="1" xr:uid="{00000000-0005-0000-0000-0000334A0000}"/>
    <cellStyle name="Followed Hyperlink 23" xfId="25921" hidden="1" xr:uid="{00000000-0005-0000-0000-0000344A0000}"/>
    <cellStyle name="Followed Hyperlink 23" xfId="25734" hidden="1" xr:uid="{00000000-0005-0000-0000-0000354A0000}"/>
    <cellStyle name="Followed Hyperlink 23" xfId="25963" hidden="1" xr:uid="{00000000-0005-0000-0000-0000364A0000}"/>
    <cellStyle name="Followed Hyperlink 23" xfId="25993" hidden="1" xr:uid="{00000000-0005-0000-0000-0000374A0000}"/>
    <cellStyle name="Followed Hyperlink 23" xfId="26047" hidden="1" xr:uid="{00000000-0005-0000-0000-0000384A0000}"/>
    <cellStyle name="Followed Hyperlink 23" xfId="23707" hidden="1" xr:uid="{00000000-0005-0000-0000-0000394A0000}"/>
    <cellStyle name="Followed Hyperlink 23" xfId="26097" hidden="1" xr:uid="{00000000-0005-0000-0000-00003A4A0000}"/>
    <cellStyle name="Followed Hyperlink 23" xfId="26127" hidden="1" xr:uid="{00000000-0005-0000-0000-00003B4A0000}"/>
    <cellStyle name="Followed Hyperlink 23" xfId="26302" hidden="1" xr:uid="{00000000-0005-0000-0000-00003D4A0000}"/>
    <cellStyle name="Followed Hyperlink 23" xfId="26356" hidden="1" xr:uid="{00000000-0005-0000-0000-00003E4A0000}"/>
    <cellStyle name="Followed Hyperlink 23" xfId="26428" hidden="1" xr:uid="{00000000-0005-0000-0000-00003F4A0000}"/>
    <cellStyle name="Followed Hyperlink 23" xfId="26482" hidden="1" xr:uid="{00000000-0005-0000-0000-0000404A0000}"/>
    <cellStyle name="Followed Hyperlink 23" xfId="26524" hidden="1" xr:uid="{00000000-0005-0000-0000-0000424A0000}"/>
    <cellStyle name="Followed Hyperlink 23" xfId="26597" hidden="1" xr:uid="{00000000-0005-0000-0000-0000434A0000}"/>
    <cellStyle name="Followed Hyperlink 23" xfId="26651" hidden="1" xr:uid="{00000000-0005-0000-0000-0000444A0000}"/>
    <cellStyle name="Followed Hyperlink 23" xfId="26208" hidden="1" xr:uid="{00000000-0005-0000-0000-0000454A0000}"/>
    <cellStyle name="Followed Hyperlink 23" xfId="26692" hidden="1" xr:uid="{00000000-0005-0000-0000-0000464A0000}"/>
    <cellStyle name="Followed Hyperlink 23" xfId="26765" hidden="1" xr:uid="{00000000-0005-0000-0000-0000474A0000}"/>
    <cellStyle name="Followed Hyperlink 23" xfId="26819" hidden="1" xr:uid="{00000000-0005-0000-0000-0000484A0000}"/>
    <cellStyle name="Followed Hyperlink 23" xfId="26413" hidden="1" xr:uid="{00000000-0005-0000-0000-0000494A0000}"/>
    <cellStyle name="Followed Hyperlink 23" xfId="26860" hidden="1" xr:uid="{00000000-0005-0000-0000-00004A4A0000}"/>
    <cellStyle name="Followed Hyperlink 23" xfId="26903" hidden="1" xr:uid="{00000000-0005-0000-0000-00004B4A0000}"/>
    <cellStyle name="Followed Hyperlink 23" xfId="26549" hidden="1" xr:uid="{00000000-0005-0000-0000-00004C4A0000}"/>
    <cellStyle name="Followed Hyperlink 23" xfId="27014" hidden="1" xr:uid="{00000000-0005-0000-0000-00004D4A0000}"/>
    <cellStyle name="Followed Hyperlink 23" xfId="27045" hidden="1" xr:uid="{00000000-0005-0000-0000-00004E4A0000}"/>
    <cellStyle name="Followed Hyperlink 23" xfId="27099" hidden="1" xr:uid="{00000000-0005-0000-0000-00004F4A0000}"/>
    <cellStyle name="Followed Hyperlink 23" xfId="27142" hidden="1" xr:uid="{00000000-0005-0000-0000-0000504A0000}"/>
    <cellStyle name="Followed Hyperlink 23" xfId="27196" hidden="1" xr:uid="{00000000-0005-0000-0000-0000514A0000}"/>
    <cellStyle name="Followed Hyperlink 23" xfId="27257" hidden="1" xr:uid="{00000000-0005-0000-0000-0000524A0000}"/>
    <cellStyle name="Followed Hyperlink 23" xfId="27311" hidden="1" xr:uid="{00000000-0005-0000-0000-0000534A0000}"/>
    <cellStyle name="Followed Hyperlink 23" xfId="26585" hidden="1" xr:uid="{00000000-0005-0000-0000-0000544A0000}"/>
    <cellStyle name="Followed Hyperlink 23" xfId="27364" hidden="1" xr:uid="{00000000-0005-0000-0000-0000554A0000}"/>
    <cellStyle name="Followed Hyperlink 23" xfId="27433" hidden="1" xr:uid="{00000000-0005-0000-0000-0000564A0000}"/>
    <cellStyle name="Followed Hyperlink 23" xfId="27487" hidden="1" xr:uid="{00000000-0005-0000-0000-0000574A0000}"/>
    <cellStyle name="Followed Hyperlink 23" xfId="26570" hidden="1" xr:uid="{00000000-0005-0000-0000-0000584A0000}"/>
    <cellStyle name="Followed Hyperlink 23" xfId="27532" hidden="1" xr:uid="{00000000-0005-0000-0000-0000594A0000}"/>
    <cellStyle name="Followed Hyperlink 23" xfId="27597" hidden="1" xr:uid="{00000000-0005-0000-0000-00005A4A0000}"/>
    <cellStyle name="Followed Hyperlink 23" xfId="27651" hidden="1" xr:uid="{00000000-0005-0000-0000-00005B4A0000}"/>
    <cellStyle name="Followed Hyperlink 23" xfId="27693" hidden="1" xr:uid="{00000000-0005-0000-0000-00005D4A0000}"/>
    <cellStyle name="Followed Hyperlink 23" xfId="27723" hidden="1" xr:uid="{00000000-0005-0000-0000-00005E4A0000}"/>
    <cellStyle name="Followed Hyperlink 23" xfId="27777" hidden="1" xr:uid="{00000000-0005-0000-0000-00005F4A0000}"/>
    <cellStyle name="Followed Hyperlink 23" xfId="27407" hidden="1" xr:uid="{00000000-0005-0000-0000-0000604A0000}"/>
    <cellStyle name="Followed Hyperlink 23" xfId="27819" hidden="1" xr:uid="{00000000-0005-0000-0000-0000614A0000}"/>
    <cellStyle name="Followed Hyperlink 23" xfId="27903" hidden="1" xr:uid="{00000000-0005-0000-0000-0000634A0000}"/>
    <cellStyle name="Followed Hyperlink 23" xfId="27578" hidden="1" xr:uid="{00000000-0005-0000-0000-0000644A0000}"/>
    <cellStyle name="Followed Hyperlink 23" xfId="27945" hidden="1" xr:uid="{00000000-0005-0000-0000-0000654A0000}"/>
    <cellStyle name="Followed Hyperlink 23" xfId="27975" hidden="1" xr:uid="{00000000-0005-0000-0000-0000664A0000}"/>
    <cellStyle name="Followed Hyperlink 23" xfId="28029" hidden="1" xr:uid="{00000000-0005-0000-0000-0000674A0000}"/>
    <cellStyle name="Followed Hyperlink 23" xfId="28101" hidden="1" xr:uid="{00000000-0005-0000-0000-0000684A0000}"/>
    <cellStyle name="Followed Hyperlink 23" xfId="28155" hidden="1" xr:uid="{00000000-0005-0000-0000-0000694A0000}"/>
    <cellStyle name="Followed Hyperlink 23" xfId="28185" hidden="1" xr:uid="{00000000-0005-0000-0000-00006A4A0000}"/>
    <cellStyle name="Followed Hyperlink 23" xfId="28052" hidden="1" xr:uid="{00000000-0005-0000-0000-00006B4A0000}"/>
    <cellStyle name="Followed Hyperlink 23" xfId="28281" hidden="1" xr:uid="{00000000-0005-0000-0000-00006C4A0000}"/>
    <cellStyle name="Followed Hyperlink 23" xfId="28311" hidden="1" xr:uid="{00000000-0005-0000-0000-00006D4A0000}"/>
    <cellStyle name="Followed Hyperlink 23" xfId="28365" hidden="1" xr:uid="{00000000-0005-0000-0000-00006E4A0000}"/>
    <cellStyle name="Followed Hyperlink 23" xfId="28395" hidden="1" xr:uid="{00000000-0005-0000-0000-00006F4A0000}"/>
    <cellStyle name="Followed Hyperlink 23" xfId="27228" hidden="1" xr:uid="{00000000-0005-0000-0000-00005C4A0000}"/>
    <cellStyle name="Followed Hyperlink 23" xfId="26181" hidden="1" xr:uid="{00000000-0005-0000-0000-00003C4A0000}"/>
    <cellStyle name="Followed Hyperlink 23" xfId="34386" hidden="1" xr:uid="{00000000-0005-0000-0000-0000FF4A0000}"/>
    <cellStyle name="Followed Hyperlink 23" xfId="33339" hidden="1" xr:uid="{00000000-0005-0000-0000-0000DF4A0000}"/>
    <cellStyle name="Followed Hyperlink 23" xfId="31958" hidden="1" xr:uid="{00000000-0005-0000-0000-0000BE4A0000}"/>
    <cellStyle name="Followed Hyperlink 23" xfId="30453" hidden="1" xr:uid="{00000000-0005-0000-0000-00009E4A0000}"/>
    <cellStyle name="Followed Hyperlink 23" xfId="29171" hidden="1" xr:uid="{00000000-0005-0000-0000-00007E4A0000}"/>
    <cellStyle name="Followed Hyperlink 23" xfId="47593" hidden="1" xr:uid="{00000000-0005-0000-0000-0000314C0000}"/>
    <cellStyle name="Followed Hyperlink 23" xfId="46598" hidden="1" xr:uid="{00000000-0005-0000-0000-0000104C0000}"/>
    <cellStyle name="Followed Hyperlink 23" xfId="45231" hidden="1" xr:uid="{00000000-0005-0000-0000-0000F04B0000}"/>
    <cellStyle name="Followed Hyperlink 23" xfId="43792" hidden="1" xr:uid="{00000000-0005-0000-0000-0000CF4B0000}"/>
    <cellStyle name="Followed Hyperlink 23" xfId="42351" hidden="1" xr:uid="{00000000-0005-0000-0000-0000AF4B0000}"/>
    <cellStyle name="Followed Hyperlink 23" xfId="40579" hidden="1" xr:uid="{00000000-0005-0000-0000-00008E4B0000}"/>
    <cellStyle name="Followed Hyperlink 23" xfId="39554" hidden="1" xr:uid="{00000000-0005-0000-0000-00006E4B0000}"/>
    <cellStyle name="Followed Hyperlink 23" xfId="38133" hidden="1" xr:uid="{00000000-0005-0000-0000-00004D4B0000}"/>
    <cellStyle name="Followed Hyperlink 23" xfId="36061" hidden="1" xr:uid="{00000000-0005-0000-0000-00002D4B0000}"/>
    <cellStyle name="Followed Hyperlink 23" xfId="51312" hidden="1" xr:uid="{00000000-0005-0000-0000-00007D4C0000}"/>
    <cellStyle name="Followed Hyperlink 23" xfId="5731" hidden="1" xr:uid="{00000000-0005-0000-0000-0000C34E0000}"/>
    <cellStyle name="Followed Hyperlink 23" xfId="12173" hidden="1" xr:uid="{00000000-0005-0000-0000-0000814E0000}"/>
    <cellStyle name="Followed Hyperlink 23" xfId="17321" hidden="1" xr:uid="{00000000-0005-0000-0000-0000274D0000}"/>
    <cellStyle name="Followed Hyperlink 23" xfId="17394" hidden="1" xr:uid="{00000000-0005-0000-0000-0000284D0000}"/>
    <cellStyle name="Followed Hyperlink 23" xfId="17448" hidden="1" xr:uid="{00000000-0005-0000-0000-0000294D0000}"/>
    <cellStyle name="Followed Hyperlink 23" xfId="17042" hidden="1" xr:uid="{00000000-0005-0000-0000-00002A4D0000}"/>
    <cellStyle name="Followed Hyperlink 23" xfId="17489" hidden="1" xr:uid="{00000000-0005-0000-0000-00002B4D0000}"/>
    <cellStyle name="Followed Hyperlink 23" xfId="17532" hidden="1" xr:uid="{00000000-0005-0000-0000-00002C4D0000}"/>
    <cellStyle name="Followed Hyperlink 23" xfId="17586" hidden="1" xr:uid="{00000000-0005-0000-0000-00002D4D0000}"/>
    <cellStyle name="Followed Hyperlink 23" xfId="17178" hidden="1" xr:uid="{00000000-0005-0000-0000-00002E4D0000}"/>
    <cellStyle name="Followed Hyperlink 23" xfId="17643" hidden="1" xr:uid="{00000000-0005-0000-0000-00002F4D0000}"/>
    <cellStyle name="Followed Hyperlink 23" xfId="17674" hidden="1" xr:uid="{00000000-0005-0000-0000-0000304D0000}"/>
    <cellStyle name="Followed Hyperlink 23" xfId="17728" hidden="1" xr:uid="{00000000-0005-0000-0000-0000314D0000}"/>
    <cellStyle name="Followed Hyperlink 23" xfId="17771" hidden="1" xr:uid="{00000000-0005-0000-0000-0000324D0000}"/>
    <cellStyle name="Followed Hyperlink 23" xfId="17825" hidden="1" xr:uid="{00000000-0005-0000-0000-0000334D0000}"/>
    <cellStyle name="Followed Hyperlink 23" xfId="17886" hidden="1" xr:uid="{00000000-0005-0000-0000-0000344D0000}"/>
    <cellStyle name="Followed Hyperlink 23" xfId="17940" hidden="1" xr:uid="{00000000-0005-0000-0000-0000354D0000}"/>
    <cellStyle name="Followed Hyperlink 23" xfId="17993" hidden="1" xr:uid="{00000000-0005-0000-0000-0000374D0000}"/>
    <cellStyle name="Followed Hyperlink 23" xfId="18062" hidden="1" xr:uid="{00000000-0005-0000-0000-0000384D0000}"/>
    <cellStyle name="Followed Hyperlink 23" xfId="18116" hidden="1" xr:uid="{00000000-0005-0000-0000-0000394D0000}"/>
    <cellStyle name="Followed Hyperlink 23" xfId="17199" hidden="1" xr:uid="{00000000-0005-0000-0000-00003A4D0000}"/>
    <cellStyle name="Followed Hyperlink 23" xfId="18161" hidden="1" xr:uid="{00000000-0005-0000-0000-00003B4D0000}"/>
    <cellStyle name="Followed Hyperlink 23" xfId="18226" hidden="1" xr:uid="{00000000-0005-0000-0000-00003C4D0000}"/>
    <cellStyle name="Followed Hyperlink 23" xfId="17857" hidden="1" xr:uid="{00000000-0005-0000-0000-00003E4D0000}"/>
    <cellStyle name="Followed Hyperlink 23" xfId="18322" hidden="1" xr:uid="{00000000-0005-0000-0000-00003F4D0000}"/>
    <cellStyle name="Followed Hyperlink 23" xfId="18352" hidden="1" xr:uid="{00000000-0005-0000-0000-0000404D0000}"/>
    <cellStyle name="Followed Hyperlink 23" xfId="18406" hidden="1" xr:uid="{00000000-0005-0000-0000-0000414D0000}"/>
    <cellStyle name="Followed Hyperlink 23" xfId="18036" hidden="1" xr:uid="{00000000-0005-0000-0000-0000424D0000}"/>
    <cellStyle name="Followed Hyperlink 23" xfId="18448" hidden="1" xr:uid="{00000000-0005-0000-0000-0000434D0000}"/>
    <cellStyle name="Followed Hyperlink 23" xfId="18478" hidden="1" xr:uid="{00000000-0005-0000-0000-0000444D0000}"/>
    <cellStyle name="Followed Hyperlink 23" xfId="18532" hidden="1" xr:uid="{00000000-0005-0000-0000-0000454D0000}"/>
    <cellStyle name="Followed Hyperlink 23" xfId="18207" hidden="1" xr:uid="{00000000-0005-0000-0000-0000464D0000}"/>
    <cellStyle name="Followed Hyperlink 23" xfId="18604" hidden="1" xr:uid="{00000000-0005-0000-0000-0000484D0000}"/>
    <cellStyle name="Followed Hyperlink 23" xfId="18658" hidden="1" xr:uid="{00000000-0005-0000-0000-0000494D0000}"/>
    <cellStyle name="Followed Hyperlink 23" xfId="18730" hidden="1" xr:uid="{00000000-0005-0000-0000-00004A4D0000}"/>
    <cellStyle name="Followed Hyperlink 23" xfId="18784" hidden="1" xr:uid="{00000000-0005-0000-0000-00004B4D0000}"/>
    <cellStyle name="Followed Hyperlink 23" xfId="18814" hidden="1" xr:uid="{00000000-0005-0000-0000-00004C4D0000}"/>
    <cellStyle name="Followed Hyperlink 23" xfId="18681" hidden="1" xr:uid="{00000000-0005-0000-0000-00004D4D0000}"/>
    <cellStyle name="Followed Hyperlink 23" xfId="18910" hidden="1" xr:uid="{00000000-0005-0000-0000-00004E4D0000}"/>
    <cellStyle name="Followed Hyperlink 23" xfId="18940" hidden="1" xr:uid="{00000000-0005-0000-0000-00004F4D0000}"/>
    <cellStyle name="Followed Hyperlink 23" xfId="18994" hidden="1" xr:uid="{00000000-0005-0000-0000-0000504D0000}"/>
    <cellStyle name="Followed Hyperlink 23" xfId="16626" hidden="1" xr:uid="{00000000-0005-0000-0000-0000514D0000}"/>
    <cellStyle name="Followed Hyperlink 23" xfId="19031" hidden="1" xr:uid="{00000000-0005-0000-0000-0000524D0000}"/>
    <cellStyle name="Followed Hyperlink 23" xfId="19061" hidden="1" xr:uid="{00000000-0005-0000-0000-0000534D0000}"/>
    <cellStyle name="Followed Hyperlink 23" xfId="19115" hidden="1" xr:uid="{00000000-0005-0000-0000-0000544D0000}"/>
    <cellStyle name="Followed Hyperlink 23" xfId="19236" hidden="1" xr:uid="{00000000-0005-0000-0000-0000554D0000}"/>
    <cellStyle name="Followed Hyperlink 23" xfId="19290" hidden="1" xr:uid="{00000000-0005-0000-0000-0000564D0000}"/>
    <cellStyle name="Followed Hyperlink 23" xfId="19362" hidden="1" xr:uid="{00000000-0005-0000-0000-0000574D0000}"/>
    <cellStyle name="Followed Hyperlink 23" xfId="19416" hidden="1" xr:uid="{00000000-0005-0000-0000-0000584D0000}"/>
    <cellStyle name="Followed Hyperlink 23" xfId="19187" hidden="1" xr:uid="{00000000-0005-0000-0000-0000594D0000}"/>
    <cellStyle name="Followed Hyperlink 23" xfId="19458" hidden="1" xr:uid="{00000000-0005-0000-0000-00005A4D0000}"/>
    <cellStyle name="Followed Hyperlink 23" xfId="19531" hidden="1" xr:uid="{00000000-0005-0000-0000-00005B4D0000}"/>
    <cellStyle name="Followed Hyperlink 23" xfId="19585" hidden="1" xr:uid="{00000000-0005-0000-0000-00005C4D0000}"/>
    <cellStyle name="Followed Hyperlink 23" xfId="19626" hidden="1" xr:uid="{00000000-0005-0000-0000-00005E4D0000}"/>
    <cellStyle name="Followed Hyperlink 23" xfId="19699" hidden="1" xr:uid="{00000000-0005-0000-0000-00005F4D0000}"/>
    <cellStyle name="Followed Hyperlink 23" xfId="19753" hidden="1" xr:uid="{00000000-0005-0000-0000-0000604D0000}"/>
    <cellStyle name="Followed Hyperlink 23" xfId="19347" hidden="1" xr:uid="{00000000-0005-0000-0000-0000614D0000}"/>
    <cellStyle name="Followed Hyperlink 23" xfId="19794" hidden="1" xr:uid="{00000000-0005-0000-0000-0000624D0000}"/>
    <cellStyle name="Followed Hyperlink 23" xfId="19837" hidden="1" xr:uid="{00000000-0005-0000-0000-0000634D0000}"/>
    <cellStyle name="Followed Hyperlink 23" xfId="19891" hidden="1" xr:uid="{00000000-0005-0000-0000-0000644D0000}"/>
    <cellStyle name="Followed Hyperlink 23" xfId="19483" hidden="1" xr:uid="{00000000-0005-0000-0000-0000654D0000}"/>
    <cellStyle name="Followed Hyperlink 23" xfId="19948" hidden="1" xr:uid="{00000000-0005-0000-0000-0000664D0000}"/>
    <cellStyle name="Followed Hyperlink 23" xfId="19979" hidden="1" xr:uid="{00000000-0005-0000-0000-0000674D0000}"/>
    <cellStyle name="Followed Hyperlink 23" xfId="20076" hidden="1" xr:uid="{00000000-0005-0000-0000-0000694D0000}"/>
    <cellStyle name="Followed Hyperlink 23" xfId="20130" hidden="1" xr:uid="{00000000-0005-0000-0000-00006A4D0000}"/>
    <cellStyle name="Followed Hyperlink 23" xfId="20191" hidden="1" xr:uid="{00000000-0005-0000-0000-00006B4D0000}"/>
    <cellStyle name="Followed Hyperlink 23" xfId="20245" hidden="1" xr:uid="{00000000-0005-0000-0000-00006C4D0000}"/>
    <cellStyle name="Followed Hyperlink 23" xfId="19519" hidden="1" xr:uid="{00000000-0005-0000-0000-00006D4D0000}"/>
    <cellStyle name="Followed Hyperlink 23" xfId="20298" hidden="1" xr:uid="{00000000-0005-0000-0000-00006E4D0000}"/>
    <cellStyle name="Followed Hyperlink 23" xfId="20367" hidden="1" xr:uid="{00000000-0005-0000-0000-00006F4D0000}"/>
    <cellStyle name="Followed Hyperlink 23" xfId="20421" hidden="1" xr:uid="{00000000-0005-0000-0000-0000704D0000}"/>
    <cellStyle name="Followed Hyperlink 23" xfId="19504" hidden="1" xr:uid="{00000000-0005-0000-0000-0000714D0000}"/>
    <cellStyle name="Followed Hyperlink 23" xfId="20466" hidden="1" xr:uid="{00000000-0005-0000-0000-0000724D0000}"/>
    <cellStyle name="Followed Hyperlink 23" xfId="20531" hidden="1" xr:uid="{00000000-0005-0000-0000-0000734D0000}"/>
    <cellStyle name="Followed Hyperlink 23" xfId="20585" hidden="1" xr:uid="{00000000-0005-0000-0000-0000744D0000}"/>
    <cellStyle name="Followed Hyperlink 23" xfId="20162" hidden="1" xr:uid="{00000000-0005-0000-0000-0000754D0000}"/>
    <cellStyle name="Followed Hyperlink 23" xfId="20627" hidden="1" xr:uid="{00000000-0005-0000-0000-0000764D0000}"/>
    <cellStyle name="Followed Hyperlink 23" xfId="20657" hidden="1" xr:uid="{00000000-0005-0000-0000-0000774D0000}"/>
    <cellStyle name="Followed Hyperlink 23" xfId="20341" hidden="1" xr:uid="{00000000-0005-0000-0000-0000794D0000}"/>
    <cellStyle name="Followed Hyperlink 23" xfId="20753" hidden="1" xr:uid="{00000000-0005-0000-0000-00007A4D0000}"/>
    <cellStyle name="Followed Hyperlink 23" xfId="20783" hidden="1" xr:uid="{00000000-0005-0000-0000-00007B4D0000}"/>
    <cellStyle name="Followed Hyperlink 23" xfId="20837" hidden="1" xr:uid="{00000000-0005-0000-0000-00007C4D0000}"/>
    <cellStyle name="Followed Hyperlink 23" xfId="20879" hidden="1" xr:uid="{00000000-0005-0000-0000-00007E4D0000}"/>
    <cellStyle name="Followed Hyperlink 23" xfId="20909" hidden="1" xr:uid="{00000000-0005-0000-0000-00007F4D0000}"/>
    <cellStyle name="Followed Hyperlink 23" xfId="20963" hidden="1" xr:uid="{00000000-0005-0000-0000-0000804D0000}"/>
    <cellStyle name="Followed Hyperlink 23" xfId="21035" hidden="1" xr:uid="{00000000-0005-0000-0000-0000814D0000}"/>
    <cellStyle name="Followed Hyperlink 23" xfId="21089" hidden="1" xr:uid="{00000000-0005-0000-0000-0000824D0000}"/>
    <cellStyle name="Followed Hyperlink 23" xfId="21119" hidden="1" xr:uid="{00000000-0005-0000-0000-0000834D0000}"/>
    <cellStyle name="Followed Hyperlink 23" xfId="21173" hidden="1" xr:uid="{00000000-0005-0000-0000-0000844D0000}"/>
    <cellStyle name="Followed Hyperlink 23" xfId="20986" hidden="1" xr:uid="{00000000-0005-0000-0000-0000854D0000}"/>
    <cellStyle name="Followed Hyperlink 23" xfId="21215" hidden="1" xr:uid="{00000000-0005-0000-0000-0000864D0000}"/>
    <cellStyle name="Followed Hyperlink 23" xfId="21245" hidden="1" xr:uid="{00000000-0005-0000-0000-0000874D0000}"/>
    <cellStyle name="Followed Hyperlink 23" xfId="21299" hidden="1" xr:uid="{00000000-0005-0000-0000-0000884D0000}"/>
    <cellStyle name="Followed Hyperlink 23" xfId="21333" hidden="1" xr:uid="{00000000-0005-0000-0000-0000894D0000}"/>
    <cellStyle name="Followed Hyperlink 23" xfId="21417" hidden="1" xr:uid="{00000000-0005-0000-0000-00008B4D0000}"/>
    <cellStyle name="Followed Hyperlink 23" xfId="21592" hidden="1" xr:uid="{00000000-0005-0000-0000-00008C4D0000}"/>
    <cellStyle name="Followed Hyperlink 23" xfId="21646" hidden="1" xr:uid="{00000000-0005-0000-0000-00008D4D0000}"/>
    <cellStyle name="Followed Hyperlink 23" xfId="21718" hidden="1" xr:uid="{00000000-0005-0000-0000-00008E4D0000}"/>
    <cellStyle name="Followed Hyperlink 23" xfId="21772" hidden="1" xr:uid="{00000000-0005-0000-0000-00008F4D0000}"/>
    <cellStyle name="Followed Hyperlink 23" xfId="21543" hidden="1" xr:uid="{00000000-0005-0000-0000-0000904D0000}"/>
    <cellStyle name="Followed Hyperlink 23" xfId="21814" hidden="1" xr:uid="{00000000-0005-0000-0000-0000914D0000}"/>
    <cellStyle name="Followed Hyperlink 23" xfId="21887" hidden="1" xr:uid="{00000000-0005-0000-0000-0000924D0000}"/>
    <cellStyle name="Followed Hyperlink 23" xfId="21941" hidden="1" xr:uid="{00000000-0005-0000-0000-0000934D0000}"/>
    <cellStyle name="Followed Hyperlink 23" xfId="21498" hidden="1" xr:uid="{00000000-0005-0000-0000-0000944D0000}"/>
    <cellStyle name="Followed Hyperlink 23" xfId="21982" hidden="1" xr:uid="{00000000-0005-0000-0000-0000954D0000}"/>
    <cellStyle name="Followed Hyperlink 23" xfId="22055" hidden="1" xr:uid="{00000000-0005-0000-0000-0000964D0000}"/>
    <cellStyle name="Followed Hyperlink 23" xfId="22109" hidden="1" xr:uid="{00000000-0005-0000-0000-0000974D0000}"/>
    <cellStyle name="Followed Hyperlink 23" xfId="21703" hidden="1" xr:uid="{00000000-0005-0000-0000-0000984D0000}"/>
    <cellStyle name="Followed Hyperlink 23" xfId="22150" hidden="1" xr:uid="{00000000-0005-0000-0000-0000994D0000}"/>
    <cellStyle name="Followed Hyperlink 23" xfId="22193" hidden="1" xr:uid="{00000000-0005-0000-0000-00009A4D0000}"/>
    <cellStyle name="Followed Hyperlink 23" xfId="22247" hidden="1" xr:uid="{00000000-0005-0000-0000-00009B4D0000}"/>
    <cellStyle name="Followed Hyperlink 23" xfId="21839" hidden="1" xr:uid="{00000000-0005-0000-0000-00009C4D0000}"/>
    <cellStyle name="Followed Hyperlink 23" xfId="22335" hidden="1" xr:uid="{00000000-0005-0000-0000-00009E4D0000}"/>
    <cellStyle name="Followed Hyperlink 23" xfId="22389" hidden="1" xr:uid="{00000000-0005-0000-0000-00009F4D0000}"/>
    <cellStyle name="Followed Hyperlink 23" xfId="22432" hidden="1" xr:uid="{00000000-0005-0000-0000-0000A04D0000}"/>
    <cellStyle name="Followed Hyperlink 23" xfId="22486" hidden="1" xr:uid="{00000000-0005-0000-0000-0000A14D0000}"/>
    <cellStyle name="Followed Hyperlink 23" xfId="22547" hidden="1" xr:uid="{00000000-0005-0000-0000-0000A24D0000}"/>
    <cellStyle name="Followed Hyperlink 23" xfId="22601" hidden="1" xr:uid="{00000000-0005-0000-0000-0000A34D0000}"/>
    <cellStyle name="Followed Hyperlink 23" xfId="21875" hidden="1" xr:uid="{00000000-0005-0000-0000-0000A44D0000}"/>
    <cellStyle name="Followed Hyperlink 23" xfId="22654" hidden="1" xr:uid="{00000000-0005-0000-0000-0000A54D0000}"/>
    <cellStyle name="Followed Hyperlink 23" xfId="22723" hidden="1" xr:uid="{00000000-0005-0000-0000-0000A64D0000}"/>
    <cellStyle name="Followed Hyperlink 23" xfId="22777" hidden="1" xr:uid="{00000000-0005-0000-0000-0000A74D0000}"/>
    <cellStyle name="Followed Hyperlink 23" xfId="21860" hidden="1" xr:uid="{00000000-0005-0000-0000-0000A84D0000}"/>
    <cellStyle name="Followed Hyperlink 23" xfId="22822" hidden="1" xr:uid="{00000000-0005-0000-0000-0000A94D0000}"/>
    <cellStyle name="Followed Hyperlink 23" xfId="22887" hidden="1" xr:uid="{00000000-0005-0000-0000-0000AA4D0000}"/>
    <cellStyle name="Followed Hyperlink 23" xfId="22518" hidden="1" xr:uid="{00000000-0005-0000-0000-0000AC4D0000}"/>
    <cellStyle name="Followed Hyperlink 23" xfId="22983" hidden="1" xr:uid="{00000000-0005-0000-0000-0000AD4D0000}"/>
    <cellStyle name="Followed Hyperlink 23" xfId="23013" hidden="1" xr:uid="{00000000-0005-0000-0000-0000AE4D0000}"/>
    <cellStyle name="Followed Hyperlink 23" xfId="23067" hidden="1" xr:uid="{00000000-0005-0000-0000-0000AF4D0000}"/>
    <cellStyle name="Followed Hyperlink 23" xfId="22697" hidden="1" xr:uid="{00000000-0005-0000-0000-0000B04D0000}"/>
    <cellStyle name="Followed Hyperlink 23" xfId="23109" hidden="1" xr:uid="{00000000-0005-0000-0000-0000B14D0000}"/>
    <cellStyle name="Followed Hyperlink 23" xfId="23139" hidden="1" xr:uid="{00000000-0005-0000-0000-0000B24D0000}"/>
    <cellStyle name="Followed Hyperlink 23" xfId="23193" hidden="1" xr:uid="{00000000-0005-0000-0000-0000B34D0000}"/>
    <cellStyle name="Followed Hyperlink 23" xfId="22868" hidden="1" xr:uid="{00000000-0005-0000-0000-0000B44D0000}"/>
    <cellStyle name="Followed Hyperlink 23" xfId="23235" hidden="1" xr:uid="{00000000-0005-0000-0000-0000B54D0000}"/>
    <cellStyle name="Followed Hyperlink 23" xfId="23265" hidden="1" xr:uid="{00000000-0005-0000-0000-0000B64D0000}"/>
    <cellStyle name="Followed Hyperlink 23" xfId="23319" hidden="1" xr:uid="{00000000-0005-0000-0000-0000B74D0000}"/>
    <cellStyle name="Followed Hyperlink 23" xfId="23391" hidden="1" xr:uid="{00000000-0005-0000-0000-0000B84D0000}"/>
    <cellStyle name="Followed Hyperlink 23" xfId="23445" hidden="1" xr:uid="{00000000-0005-0000-0000-0000B94D0000}"/>
    <cellStyle name="Followed Hyperlink 23" xfId="23529" hidden="1" xr:uid="{00000000-0005-0000-0000-0000BB4D0000}"/>
    <cellStyle name="Followed Hyperlink 23" xfId="23342" hidden="1" xr:uid="{00000000-0005-0000-0000-0000BC4D0000}"/>
    <cellStyle name="Followed Hyperlink 23" xfId="23601" hidden="1" xr:uid="{00000000-0005-0000-0000-0000BE4D0000}"/>
    <cellStyle name="Followed Hyperlink 23" xfId="23655" hidden="1" xr:uid="{00000000-0005-0000-0000-0000BF4D0000}"/>
    <cellStyle name="Followed Hyperlink 23" xfId="23725" hidden="1" xr:uid="{00000000-0005-0000-0000-0000C04D0000}"/>
    <cellStyle name="Followed Hyperlink 23" xfId="23779" hidden="1" xr:uid="{00000000-0005-0000-0000-0000C14D0000}"/>
    <cellStyle name="Followed Hyperlink 23" xfId="23809" hidden="1" xr:uid="{00000000-0005-0000-0000-0000C24D0000}"/>
    <cellStyle name="Followed Hyperlink 23" xfId="23863" hidden="1" xr:uid="{00000000-0005-0000-0000-0000C34D0000}"/>
    <cellStyle name="Followed Hyperlink 23" xfId="23984" hidden="1" xr:uid="{00000000-0005-0000-0000-0000C44D0000}"/>
    <cellStyle name="Followed Hyperlink 23" xfId="24038" hidden="1" xr:uid="{00000000-0005-0000-0000-0000C54D0000}"/>
    <cellStyle name="Followed Hyperlink 23" xfId="24110" hidden="1" xr:uid="{00000000-0005-0000-0000-0000C64D0000}"/>
    <cellStyle name="Followed Hyperlink 23" xfId="24164" hidden="1" xr:uid="{00000000-0005-0000-0000-0000C74D0000}"/>
    <cellStyle name="Followed Hyperlink 23" xfId="23935" hidden="1" xr:uid="{00000000-0005-0000-0000-0000C84D0000}"/>
    <cellStyle name="Followed Hyperlink 23" xfId="24206" hidden="1" xr:uid="{00000000-0005-0000-0000-0000C94D0000}"/>
    <cellStyle name="Followed Hyperlink 23" xfId="24279" hidden="1" xr:uid="{00000000-0005-0000-0000-0000CA4D0000}"/>
    <cellStyle name="Followed Hyperlink 23" xfId="23890" hidden="1" xr:uid="{00000000-0005-0000-0000-0000CB4D0000}"/>
    <cellStyle name="Followed Hyperlink 23" xfId="24374" hidden="1" xr:uid="{00000000-0005-0000-0000-0000CC4D0000}"/>
    <cellStyle name="Followed Hyperlink 23" xfId="24501" hidden="1" xr:uid="{00000000-0005-0000-0000-0000CE4D0000}"/>
    <cellStyle name="Followed Hyperlink 23" xfId="24095" hidden="1" xr:uid="{00000000-0005-0000-0000-0000CF4D0000}"/>
    <cellStyle name="Followed Hyperlink 23" xfId="24542" hidden="1" xr:uid="{00000000-0005-0000-0000-0000D04D0000}"/>
    <cellStyle name="Followed Hyperlink 23" xfId="24585" hidden="1" xr:uid="{00000000-0005-0000-0000-0000D14D0000}"/>
    <cellStyle name="Followed Hyperlink 23" xfId="24639" hidden="1" xr:uid="{00000000-0005-0000-0000-0000D24D0000}"/>
    <cellStyle name="Followed Hyperlink 23" xfId="24231" hidden="1" xr:uid="{00000000-0005-0000-0000-0000D34D0000}"/>
    <cellStyle name="Followed Hyperlink 23" xfId="24696" hidden="1" xr:uid="{00000000-0005-0000-0000-0000D44D0000}"/>
    <cellStyle name="Followed Hyperlink 23" xfId="24727" hidden="1" xr:uid="{00000000-0005-0000-0000-0000D54D0000}"/>
    <cellStyle name="Followed Hyperlink 23" xfId="24781" hidden="1" xr:uid="{00000000-0005-0000-0000-0000D64D0000}"/>
    <cellStyle name="Followed Hyperlink 23" xfId="24824" hidden="1" xr:uid="{00000000-0005-0000-0000-0000D74D0000}"/>
    <cellStyle name="Followed Hyperlink 23" xfId="24878" hidden="1" xr:uid="{00000000-0005-0000-0000-0000D84D0000}"/>
    <cellStyle name="Followed Hyperlink 23" xfId="24939" hidden="1" xr:uid="{00000000-0005-0000-0000-0000D94D0000}"/>
    <cellStyle name="Followed Hyperlink 23" xfId="24993" hidden="1" xr:uid="{00000000-0005-0000-0000-0000DA4D0000}"/>
    <cellStyle name="Followed Hyperlink 23" xfId="24267" hidden="1" xr:uid="{00000000-0005-0000-0000-0000DB4D0000}"/>
    <cellStyle name="Followed Hyperlink 23" xfId="25046" hidden="1" xr:uid="{00000000-0005-0000-0000-0000DC4D0000}"/>
    <cellStyle name="Followed Hyperlink 23" xfId="25169" hidden="1" xr:uid="{00000000-0005-0000-0000-0000DE4D0000}"/>
    <cellStyle name="Followed Hyperlink 23" xfId="24252" hidden="1" xr:uid="{00000000-0005-0000-0000-0000DF4D0000}"/>
    <cellStyle name="Followed Hyperlink 23" xfId="25214" hidden="1" xr:uid="{00000000-0005-0000-0000-0000E04D0000}"/>
    <cellStyle name="Followed Hyperlink 23" xfId="25279" hidden="1" xr:uid="{00000000-0005-0000-0000-0000E14D0000}"/>
    <cellStyle name="Followed Hyperlink 23" xfId="25333" hidden="1" xr:uid="{00000000-0005-0000-0000-0000E24D0000}"/>
    <cellStyle name="Followed Hyperlink 23" xfId="24910" hidden="1" xr:uid="{00000000-0005-0000-0000-0000E34D0000}"/>
    <cellStyle name="Followed Hyperlink 23" xfId="25375" hidden="1" xr:uid="{00000000-0005-0000-0000-0000E44D0000}"/>
    <cellStyle name="Followed Hyperlink 23" xfId="25405" hidden="1" xr:uid="{00000000-0005-0000-0000-0000E54D0000}"/>
    <cellStyle name="Followed Hyperlink 23" xfId="25459" hidden="1" xr:uid="{00000000-0005-0000-0000-0000E64D0000}"/>
    <cellStyle name="Followed Hyperlink 23" xfId="25089" hidden="1" xr:uid="{00000000-0005-0000-0000-0000E74D0000}"/>
    <cellStyle name="Followed Hyperlink 23" xfId="25501" hidden="1" xr:uid="{00000000-0005-0000-0000-0000E84D0000}"/>
    <cellStyle name="Followed Hyperlink 23" xfId="25531" hidden="1" xr:uid="{00000000-0005-0000-0000-0000E94D0000}"/>
    <cellStyle name="Followed Hyperlink 23" xfId="25585" hidden="1" xr:uid="{00000000-0005-0000-0000-0000EA4D0000}"/>
    <cellStyle name="Followed Hyperlink 23" xfId="25260" hidden="1" xr:uid="{00000000-0005-0000-0000-0000EB4D0000}"/>
    <cellStyle name="Followed Hyperlink 23" xfId="25627" hidden="1" xr:uid="{00000000-0005-0000-0000-0000EC4D0000}"/>
    <cellStyle name="Followed Hyperlink 23" xfId="25657" hidden="1" xr:uid="{00000000-0005-0000-0000-0000ED4D0000}"/>
    <cellStyle name="Followed Hyperlink 23" xfId="25783" hidden="1" xr:uid="{00000000-0005-0000-0000-0000EF4D0000}"/>
    <cellStyle name="Followed Hyperlink 23" xfId="25837" hidden="1" xr:uid="{00000000-0005-0000-0000-0000F04D0000}"/>
    <cellStyle name="Followed Hyperlink 23" xfId="24333" hidden="1" xr:uid="{00000000-0005-0000-0000-0000F14D0000}"/>
    <cellStyle name="Followed Hyperlink 23" xfId="21471" hidden="1" xr:uid="{00000000-0005-0000-0000-0000F24D0000}"/>
    <cellStyle name="Followed Hyperlink 23" xfId="18868" hidden="1" xr:uid="{00000000-0005-0000-0000-0000F34D0000}"/>
    <cellStyle name="Followed Hyperlink 23" xfId="16138" hidden="1" xr:uid="{00000000-0005-0000-0000-0000F44D0000}"/>
    <cellStyle name="Followed Hyperlink 23" xfId="13571" hidden="1" xr:uid="{00000000-0005-0000-0000-0000F54D0000}"/>
    <cellStyle name="Followed Hyperlink 23" xfId="6140" hidden="1" xr:uid="{00000000-0005-0000-0000-0000F64D0000}"/>
    <cellStyle name="Followed Hyperlink 23" xfId="6605" hidden="1" xr:uid="{00000000-0005-0000-0000-0000F74D0000}"/>
    <cellStyle name="Followed Hyperlink 23" xfId="6635" hidden="1" xr:uid="{00000000-0005-0000-0000-0000F84D0000}"/>
    <cellStyle name="Followed Hyperlink 23" xfId="6689" hidden="1" xr:uid="{00000000-0005-0000-0000-0000F94D0000}"/>
    <cellStyle name="Followed Hyperlink 23" xfId="6319" hidden="1" xr:uid="{00000000-0005-0000-0000-0000FA4D0000}"/>
    <cellStyle name="Followed Hyperlink 23" xfId="6731" hidden="1" xr:uid="{00000000-0005-0000-0000-0000FB4D0000}"/>
    <cellStyle name="Followed Hyperlink 23" xfId="6490" hidden="1" xr:uid="{00000000-0005-0000-0000-0000FE4D0000}"/>
    <cellStyle name="Followed Hyperlink 23" xfId="6857" hidden="1" xr:uid="{00000000-0005-0000-0000-0000FF4D0000}"/>
    <cellStyle name="Followed Hyperlink 23" xfId="6887" hidden="1" xr:uid="{00000000-0005-0000-0000-0000004E0000}"/>
    <cellStyle name="Followed Hyperlink 23" xfId="6941" hidden="1" xr:uid="{00000000-0005-0000-0000-0000014E0000}"/>
    <cellStyle name="Followed Hyperlink 23" xfId="7013" hidden="1" xr:uid="{00000000-0005-0000-0000-0000024E0000}"/>
    <cellStyle name="Followed Hyperlink 23" xfId="7067" hidden="1" xr:uid="{00000000-0005-0000-0000-0000034E0000}"/>
    <cellStyle name="Followed Hyperlink 23" xfId="7097" hidden="1" xr:uid="{00000000-0005-0000-0000-0000044E0000}"/>
    <cellStyle name="Followed Hyperlink 23" xfId="7151" hidden="1" xr:uid="{00000000-0005-0000-0000-0000054E0000}"/>
    <cellStyle name="Followed Hyperlink 23" xfId="6964" hidden="1" xr:uid="{00000000-0005-0000-0000-0000064E0000}"/>
    <cellStyle name="Followed Hyperlink 23" xfId="7193" hidden="1" xr:uid="{00000000-0005-0000-0000-0000074E0000}"/>
    <cellStyle name="Followed Hyperlink 23" xfId="7223" hidden="1" xr:uid="{00000000-0005-0000-0000-0000084E0000}"/>
    <cellStyle name="Followed Hyperlink 23" xfId="7277" hidden="1" xr:uid="{00000000-0005-0000-0000-0000094E0000}"/>
    <cellStyle name="Followed Hyperlink 23" xfId="4937" hidden="1" xr:uid="{00000000-0005-0000-0000-00000A4E0000}"/>
    <cellStyle name="Followed Hyperlink 23" xfId="7327" hidden="1" xr:uid="{00000000-0005-0000-0000-00000B4E0000}"/>
    <cellStyle name="Followed Hyperlink 23" xfId="7357" hidden="1" xr:uid="{00000000-0005-0000-0000-00000C4E0000}"/>
    <cellStyle name="Followed Hyperlink 23" xfId="7411" hidden="1" xr:uid="{00000000-0005-0000-0000-00000D4E0000}"/>
    <cellStyle name="Followed Hyperlink 23" xfId="7532" hidden="1" xr:uid="{00000000-0005-0000-0000-00000E4E0000}"/>
    <cellStyle name="Followed Hyperlink 23" xfId="7586" hidden="1" xr:uid="{00000000-0005-0000-0000-00000F4E0000}"/>
    <cellStyle name="Followed Hyperlink 23" xfId="7712" hidden="1" xr:uid="{00000000-0005-0000-0000-0000114E0000}"/>
    <cellStyle name="Followed Hyperlink 23" xfId="7483" hidden="1" xr:uid="{00000000-0005-0000-0000-0000124E0000}"/>
    <cellStyle name="Followed Hyperlink 23" xfId="7754" hidden="1" xr:uid="{00000000-0005-0000-0000-0000134E0000}"/>
    <cellStyle name="Followed Hyperlink 23" xfId="7827" hidden="1" xr:uid="{00000000-0005-0000-0000-0000144E0000}"/>
    <cellStyle name="Followed Hyperlink 23" xfId="7881" hidden="1" xr:uid="{00000000-0005-0000-0000-0000154E0000}"/>
    <cellStyle name="Followed Hyperlink 23" xfId="7438" hidden="1" xr:uid="{00000000-0005-0000-0000-0000164E0000}"/>
    <cellStyle name="Followed Hyperlink 23" xfId="7922" hidden="1" xr:uid="{00000000-0005-0000-0000-0000174E0000}"/>
    <cellStyle name="Followed Hyperlink 23" xfId="7995" hidden="1" xr:uid="{00000000-0005-0000-0000-0000184E0000}"/>
    <cellStyle name="Followed Hyperlink 23" xfId="8049" hidden="1" xr:uid="{00000000-0005-0000-0000-0000194E0000}"/>
    <cellStyle name="Followed Hyperlink 23" xfId="7643" hidden="1" xr:uid="{00000000-0005-0000-0000-00001A4E0000}"/>
    <cellStyle name="Followed Hyperlink 23" xfId="8090" hidden="1" xr:uid="{00000000-0005-0000-0000-00001B4E0000}"/>
    <cellStyle name="Followed Hyperlink 23" xfId="8133" hidden="1" xr:uid="{00000000-0005-0000-0000-00001C4E0000}"/>
    <cellStyle name="Followed Hyperlink 23" xfId="7779" hidden="1" xr:uid="{00000000-0005-0000-0000-00001E4E0000}"/>
    <cellStyle name="Followed Hyperlink 23" xfId="8244" hidden="1" xr:uid="{00000000-0005-0000-0000-00001F4E0000}"/>
    <cellStyle name="Followed Hyperlink 23" xfId="8275" hidden="1" xr:uid="{00000000-0005-0000-0000-0000204E0000}"/>
    <cellStyle name="Followed Hyperlink 23" xfId="8329" hidden="1" xr:uid="{00000000-0005-0000-0000-0000214E0000}"/>
    <cellStyle name="Followed Hyperlink 23" xfId="8372" hidden="1" xr:uid="{00000000-0005-0000-0000-0000224E0000}"/>
    <cellStyle name="Followed Hyperlink 23" xfId="8426" hidden="1" xr:uid="{00000000-0005-0000-0000-0000234E0000}"/>
    <cellStyle name="Followed Hyperlink 23" xfId="8487" hidden="1" xr:uid="{00000000-0005-0000-0000-0000244E0000}"/>
    <cellStyle name="Followed Hyperlink 23" xfId="8541" hidden="1" xr:uid="{00000000-0005-0000-0000-0000254E0000}"/>
    <cellStyle name="Followed Hyperlink 23" xfId="7815" hidden="1" xr:uid="{00000000-0005-0000-0000-0000264E0000}"/>
    <cellStyle name="Followed Hyperlink 23" xfId="8594" hidden="1" xr:uid="{00000000-0005-0000-0000-0000274E0000}"/>
    <cellStyle name="Followed Hyperlink 23" xfId="8663" hidden="1" xr:uid="{00000000-0005-0000-0000-0000284E0000}"/>
    <cellStyle name="Followed Hyperlink 23" xfId="8717" hidden="1" xr:uid="{00000000-0005-0000-0000-0000294E0000}"/>
    <cellStyle name="Followed Hyperlink 23" xfId="7800" hidden="1" xr:uid="{00000000-0005-0000-0000-00002A4E0000}"/>
    <cellStyle name="Followed Hyperlink 23" xfId="8762" hidden="1" xr:uid="{00000000-0005-0000-0000-00002B4E0000}"/>
    <cellStyle name="Followed Hyperlink 23" xfId="8827" hidden="1" xr:uid="{00000000-0005-0000-0000-00002C4E0000}"/>
    <cellStyle name="Followed Hyperlink 23" xfId="8881" hidden="1" xr:uid="{00000000-0005-0000-0000-00002D4E0000}"/>
    <cellStyle name="Followed Hyperlink 23" xfId="8458" hidden="1" xr:uid="{00000000-0005-0000-0000-00002E4E0000}"/>
    <cellStyle name="Followed Hyperlink 23" xfId="8923" hidden="1" xr:uid="{00000000-0005-0000-0000-00002F4E0000}"/>
    <cellStyle name="Followed Hyperlink 23" xfId="8953" hidden="1" xr:uid="{00000000-0005-0000-0000-0000304E0000}"/>
    <cellStyle name="Followed Hyperlink 23" xfId="8637" hidden="1" xr:uid="{00000000-0005-0000-0000-0000324E0000}"/>
    <cellStyle name="Followed Hyperlink 23" xfId="9049" hidden="1" xr:uid="{00000000-0005-0000-0000-0000334E0000}"/>
    <cellStyle name="Followed Hyperlink 23" xfId="9079" hidden="1" xr:uid="{00000000-0005-0000-0000-0000344E0000}"/>
    <cellStyle name="Followed Hyperlink 23" xfId="9133" hidden="1" xr:uid="{00000000-0005-0000-0000-0000354E0000}"/>
    <cellStyle name="Followed Hyperlink 23" xfId="8808" hidden="1" xr:uid="{00000000-0005-0000-0000-0000364E0000}"/>
    <cellStyle name="Followed Hyperlink 23" xfId="9175" hidden="1" xr:uid="{00000000-0005-0000-0000-0000374E0000}"/>
    <cellStyle name="Followed Hyperlink 23" xfId="9205" hidden="1" xr:uid="{00000000-0005-0000-0000-0000384E0000}"/>
    <cellStyle name="Followed Hyperlink 23" xfId="9259" hidden="1" xr:uid="{00000000-0005-0000-0000-0000394E0000}"/>
    <cellStyle name="Followed Hyperlink 23" xfId="9331" hidden="1" xr:uid="{00000000-0005-0000-0000-00003A4E0000}"/>
    <cellStyle name="Followed Hyperlink 23" xfId="9385" hidden="1" xr:uid="{00000000-0005-0000-0000-00003B4E0000}"/>
    <cellStyle name="Followed Hyperlink 23" xfId="9415" hidden="1" xr:uid="{00000000-0005-0000-0000-00003C4E0000}"/>
    <cellStyle name="Followed Hyperlink 23" xfId="9282" hidden="1" xr:uid="{00000000-0005-0000-0000-00003E4E0000}"/>
    <cellStyle name="Followed Hyperlink 23" xfId="9541" hidden="1" xr:uid="{00000000-0005-0000-0000-0000404E0000}"/>
    <cellStyle name="Followed Hyperlink 23" xfId="9595" hidden="1" xr:uid="{00000000-0005-0000-0000-0000414E0000}"/>
    <cellStyle name="Followed Hyperlink 23" xfId="2515" hidden="1" xr:uid="{00000000-0005-0000-0000-0000424E0000}"/>
    <cellStyle name="Followed Hyperlink 23" xfId="9628" hidden="1" xr:uid="{00000000-0005-0000-0000-0000434E0000}"/>
    <cellStyle name="Followed Hyperlink 23" xfId="9658" hidden="1" xr:uid="{00000000-0005-0000-0000-0000444E0000}"/>
    <cellStyle name="Followed Hyperlink 23" xfId="9712" hidden="1" xr:uid="{00000000-0005-0000-0000-0000454E0000}"/>
    <cellStyle name="Followed Hyperlink 23" xfId="9833" hidden="1" xr:uid="{00000000-0005-0000-0000-0000464E0000}"/>
    <cellStyle name="Followed Hyperlink 23" xfId="9887" hidden="1" xr:uid="{00000000-0005-0000-0000-0000474E0000}"/>
    <cellStyle name="Followed Hyperlink 23" xfId="9959" hidden="1" xr:uid="{00000000-0005-0000-0000-0000484E0000}"/>
    <cellStyle name="Followed Hyperlink 23" xfId="10013" hidden="1" xr:uid="{00000000-0005-0000-0000-0000494E0000}"/>
    <cellStyle name="Followed Hyperlink 23" xfId="9784" hidden="1" xr:uid="{00000000-0005-0000-0000-00004A4E0000}"/>
    <cellStyle name="Followed Hyperlink 23" xfId="10055" hidden="1" xr:uid="{00000000-0005-0000-0000-00004B4E0000}"/>
    <cellStyle name="Followed Hyperlink 23" xfId="10128" hidden="1" xr:uid="{00000000-0005-0000-0000-00004C4E0000}"/>
    <cellStyle name="Followed Hyperlink 23" xfId="10182" hidden="1" xr:uid="{00000000-0005-0000-0000-00004D4E0000}"/>
    <cellStyle name="Followed Hyperlink 23" xfId="9739" hidden="1" xr:uid="{00000000-0005-0000-0000-00004E4E0000}"/>
    <cellStyle name="Followed Hyperlink 23" xfId="10223" hidden="1" xr:uid="{00000000-0005-0000-0000-00004F4E0000}"/>
    <cellStyle name="Followed Hyperlink 23" xfId="10296" hidden="1" xr:uid="{00000000-0005-0000-0000-0000504E0000}"/>
    <cellStyle name="Followed Hyperlink 23" xfId="10350" hidden="1" xr:uid="{00000000-0005-0000-0000-0000514E0000}"/>
    <cellStyle name="Followed Hyperlink 23" xfId="9944" hidden="1" xr:uid="{00000000-0005-0000-0000-0000524E0000}"/>
    <cellStyle name="Followed Hyperlink 23" xfId="10434" hidden="1" xr:uid="{00000000-0005-0000-0000-0000544E0000}"/>
    <cellStyle name="Followed Hyperlink 23" xfId="10488" hidden="1" xr:uid="{00000000-0005-0000-0000-0000554E0000}"/>
    <cellStyle name="Followed Hyperlink 23" xfId="10080" hidden="1" xr:uid="{00000000-0005-0000-0000-0000564E0000}"/>
    <cellStyle name="Followed Hyperlink 23" xfId="10545" hidden="1" xr:uid="{00000000-0005-0000-0000-0000574E0000}"/>
    <cellStyle name="Followed Hyperlink 23" xfId="10576" hidden="1" xr:uid="{00000000-0005-0000-0000-0000584E0000}"/>
    <cellStyle name="Followed Hyperlink 23" xfId="10630" hidden="1" xr:uid="{00000000-0005-0000-0000-0000594E0000}"/>
    <cellStyle name="Followed Hyperlink 23" xfId="10673" hidden="1" xr:uid="{00000000-0005-0000-0000-00005A4E0000}"/>
    <cellStyle name="Followed Hyperlink 23" xfId="10727" hidden="1" xr:uid="{00000000-0005-0000-0000-00005B4E0000}"/>
    <cellStyle name="Followed Hyperlink 23" xfId="10788" hidden="1" xr:uid="{00000000-0005-0000-0000-00005C4E0000}"/>
    <cellStyle name="Followed Hyperlink 23" xfId="10895" hidden="1" xr:uid="{00000000-0005-0000-0000-00005E4E0000}"/>
    <cellStyle name="Followed Hyperlink 23" xfId="10964" hidden="1" xr:uid="{00000000-0005-0000-0000-00005F4E0000}"/>
    <cellStyle name="Followed Hyperlink 23" xfId="11018" hidden="1" xr:uid="{00000000-0005-0000-0000-0000604E0000}"/>
    <cellStyle name="Followed Hyperlink 23" xfId="10101" hidden="1" xr:uid="{00000000-0005-0000-0000-0000614E0000}"/>
    <cellStyle name="Followed Hyperlink 23" xfId="11063" hidden="1" xr:uid="{00000000-0005-0000-0000-0000624E0000}"/>
    <cellStyle name="Followed Hyperlink 23" xfId="11128" hidden="1" xr:uid="{00000000-0005-0000-0000-0000634E0000}"/>
    <cellStyle name="Followed Hyperlink 23" xfId="11182" hidden="1" xr:uid="{00000000-0005-0000-0000-0000644E0000}"/>
    <cellStyle name="Followed Hyperlink 23" xfId="10759" hidden="1" xr:uid="{00000000-0005-0000-0000-0000654E0000}"/>
    <cellStyle name="Followed Hyperlink 23" xfId="11224" hidden="1" xr:uid="{00000000-0005-0000-0000-0000664E0000}"/>
    <cellStyle name="Followed Hyperlink 23" xfId="11254" hidden="1" xr:uid="{00000000-0005-0000-0000-0000674E0000}"/>
    <cellStyle name="Followed Hyperlink 23" xfId="9511" hidden="1" xr:uid="{00000000-0005-0000-0000-00003F4E0000}"/>
    <cellStyle name="Followed Hyperlink 23" xfId="6761" hidden="1" xr:uid="{00000000-0005-0000-0000-0000FC4D0000}"/>
    <cellStyle name="Followed Hyperlink 23" xfId="23475" hidden="1" xr:uid="{00000000-0005-0000-0000-0000BA4D0000}"/>
    <cellStyle name="Followed Hyperlink 23" xfId="20711" hidden="1" xr:uid="{00000000-0005-0000-0000-0000784D0000}"/>
    <cellStyle name="Followed Hyperlink 23" xfId="17214" hidden="1" xr:uid="{00000000-0005-0000-0000-0000364D0000}"/>
    <cellStyle name="Followed Hyperlink 23" xfId="51816" hidden="1" xr:uid="{00000000-0005-0000-0000-00008B4C0000}"/>
    <cellStyle name="Followed Hyperlink 23" xfId="51846" hidden="1" xr:uid="{00000000-0005-0000-0000-00008C4C0000}"/>
    <cellStyle name="Followed Hyperlink 23" xfId="51900" hidden="1" xr:uid="{00000000-0005-0000-0000-00008D4C0000}"/>
    <cellStyle name="Followed Hyperlink 23" xfId="51970" hidden="1" xr:uid="{00000000-0005-0000-0000-00008E4C0000}"/>
    <cellStyle name="Followed Hyperlink 23" xfId="52024" hidden="1" xr:uid="{00000000-0005-0000-0000-00008F4C0000}"/>
    <cellStyle name="Followed Hyperlink 23" xfId="52054" hidden="1" xr:uid="{00000000-0005-0000-0000-0000904C0000}"/>
    <cellStyle name="Followed Hyperlink 23" xfId="52108" hidden="1" xr:uid="{00000000-0005-0000-0000-0000914C0000}"/>
    <cellStyle name="Followed Hyperlink 23" xfId="52283" hidden="1" xr:uid="{00000000-0005-0000-0000-0000934C0000}"/>
    <cellStyle name="Followed Hyperlink 23" xfId="52355" hidden="1" xr:uid="{00000000-0005-0000-0000-0000944C0000}"/>
    <cellStyle name="Followed Hyperlink 23" xfId="52409" hidden="1" xr:uid="{00000000-0005-0000-0000-0000954C0000}"/>
    <cellStyle name="Followed Hyperlink 23" xfId="52180" hidden="1" xr:uid="{00000000-0005-0000-0000-0000964C0000}"/>
    <cellStyle name="Followed Hyperlink 23" xfId="52451" hidden="1" xr:uid="{00000000-0005-0000-0000-0000974C0000}"/>
    <cellStyle name="Followed Hyperlink 23" xfId="52524" hidden="1" xr:uid="{00000000-0005-0000-0000-0000984C0000}"/>
    <cellStyle name="Followed Hyperlink 23" xfId="52135" hidden="1" xr:uid="{00000000-0005-0000-0000-0000994C0000}"/>
    <cellStyle name="Followed Hyperlink 23" xfId="52619" hidden="1" xr:uid="{00000000-0005-0000-0000-00009A4C0000}"/>
    <cellStyle name="Followed Hyperlink 23" xfId="52692" hidden="1" xr:uid="{00000000-0005-0000-0000-00009B4C0000}"/>
    <cellStyle name="Followed Hyperlink 23" xfId="52746" hidden="1" xr:uid="{00000000-0005-0000-0000-00009C4C0000}"/>
    <cellStyle name="Followed Hyperlink 23" xfId="52787" hidden="1" xr:uid="{00000000-0005-0000-0000-00009E4C0000}"/>
    <cellStyle name="Followed Hyperlink 23" xfId="52830" hidden="1" xr:uid="{00000000-0005-0000-0000-00009F4C0000}"/>
    <cellStyle name="Followed Hyperlink 23" xfId="52884" hidden="1" xr:uid="{00000000-0005-0000-0000-0000A04C0000}"/>
    <cellStyle name="Followed Hyperlink 23" xfId="52476" hidden="1" xr:uid="{00000000-0005-0000-0000-0000A14C0000}"/>
    <cellStyle name="Followed Hyperlink 23" xfId="52941" hidden="1" xr:uid="{00000000-0005-0000-0000-0000A24C0000}"/>
    <cellStyle name="Followed Hyperlink 23" xfId="52972" hidden="1" xr:uid="{00000000-0005-0000-0000-0000A34C0000}"/>
    <cellStyle name="Followed Hyperlink 23" xfId="53026" hidden="1" xr:uid="{00000000-0005-0000-0000-0000A44C0000}"/>
    <cellStyle name="Followed Hyperlink 23" xfId="53069" hidden="1" xr:uid="{00000000-0005-0000-0000-0000A54C0000}"/>
    <cellStyle name="Followed Hyperlink 23" xfId="53123" hidden="1" xr:uid="{00000000-0005-0000-0000-0000A64C0000}"/>
    <cellStyle name="Followed Hyperlink 23" xfId="53184" hidden="1" xr:uid="{00000000-0005-0000-0000-0000A74C0000}"/>
    <cellStyle name="Followed Hyperlink 23" xfId="53238" hidden="1" xr:uid="{00000000-0005-0000-0000-0000A84C0000}"/>
    <cellStyle name="Followed Hyperlink 23" xfId="52512" hidden="1" xr:uid="{00000000-0005-0000-0000-0000A94C0000}"/>
    <cellStyle name="Followed Hyperlink 23" xfId="53291" hidden="1" xr:uid="{00000000-0005-0000-0000-0000AA4C0000}"/>
    <cellStyle name="Followed Hyperlink 23" xfId="52578" hidden="1" xr:uid="{00000000-0005-0000-0000-0000AB4C0000}"/>
    <cellStyle name="Followed Hyperlink 23" xfId="51186" hidden="1" xr:uid="{00000000-0005-0000-0000-0000AC4C0000}"/>
    <cellStyle name="Followed Hyperlink 23" xfId="49716" hidden="1" xr:uid="{00000000-0005-0000-0000-0000AD4C0000}"/>
    <cellStyle name="Followed Hyperlink 23" xfId="48491" hidden="1" xr:uid="{00000000-0005-0000-0000-0000AE4C0000}"/>
    <cellStyle name="Followed Hyperlink 23" xfId="47114" hidden="1" xr:uid="{00000000-0005-0000-0000-0000AF4C0000}"/>
    <cellStyle name="Followed Hyperlink 23" xfId="45832" hidden="1" xr:uid="{00000000-0005-0000-0000-0000B04C0000}"/>
    <cellStyle name="Followed Hyperlink 23" xfId="44384" hidden="1" xr:uid="{00000000-0005-0000-0000-0000B14C0000}"/>
    <cellStyle name="Followed Hyperlink 23" xfId="43132" hidden="1" xr:uid="{00000000-0005-0000-0000-0000B24C0000}"/>
    <cellStyle name="Followed Hyperlink 23" xfId="40347" hidden="1" xr:uid="{00000000-0005-0000-0000-0000B44C0000}"/>
    <cellStyle name="Followed Hyperlink 23" xfId="39088" hidden="1" xr:uid="{00000000-0005-0000-0000-0000B54C0000}"/>
    <cellStyle name="Followed Hyperlink 23" xfId="37715" hidden="1" xr:uid="{00000000-0005-0000-0000-0000B64C0000}"/>
    <cellStyle name="Followed Hyperlink 23" xfId="36433" hidden="1" xr:uid="{00000000-0005-0000-0000-0000B74C0000}"/>
    <cellStyle name="Followed Hyperlink 23" xfId="35061" hidden="1" xr:uid="{00000000-0005-0000-0000-0000B84C0000}"/>
    <cellStyle name="Followed Hyperlink 23" xfId="33809" hidden="1" xr:uid="{00000000-0005-0000-0000-0000B94C0000}"/>
    <cellStyle name="Followed Hyperlink 23" xfId="32413" hidden="1" xr:uid="{00000000-0005-0000-0000-0000BA4C0000}"/>
    <cellStyle name="Followed Hyperlink 23" xfId="30943" hidden="1" xr:uid="{00000000-0005-0000-0000-0000BB4C0000}"/>
    <cellStyle name="Followed Hyperlink 23" xfId="29663" hidden="1" xr:uid="{00000000-0005-0000-0000-0000BC4C0000}"/>
    <cellStyle name="Followed Hyperlink 23" xfId="26957" hidden="1" xr:uid="{00000000-0005-0000-0000-0000BE4C0000}"/>
    <cellStyle name="Followed Hyperlink 23" xfId="12877" hidden="1" xr:uid="{00000000-0005-0000-0000-0000BF4C0000}"/>
    <cellStyle name="Followed Hyperlink 23" xfId="12469" hidden="1" xr:uid="{00000000-0005-0000-0000-0000C04C0000}"/>
    <cellStyle name="Followed Hyperlink 23" xfId="12934" hidden="1" xr:uid="{00000000-0005-0000-0000-0000C14C0000}"/>
    <cellStyle name="Followed Hyperlink 23" xfId="12965" hidden="1" xr:uid="{00000000-0005-0000-0000-0000C24C0000}"/>
    <cellStyle name="Followed Hyperlink 23" xfId="13019" hidden="1" xr:uid="{00000000-0005-0000-0000-0000C34C0000}"/>
    <cellStyle name="Followed Hyperlink 23" xfId="13062" hidden="1" xr:uid="{00000000-0005-0000-0000-0000C44C0000}"/>
    <cellStyle name="Followed Hyperlink 23" xfId="13116" hidden="1" xr:uid="{00000000-0005-0000-0000-0000C54C0000}"/>
    <cellStyle name="Followed Hyperlink 23" xfId="13177" hidden="1" xr:uid="{00000000-0005-0000-0000-0000C64C0000}"/>
    <cellStyle name="Followed Hyperlink 23" xfId="13231" hidden="1" xr:uid="{00000000-0005-0000-0000-0000C74C0000}"/>
    <cellStyle name="Followed Hyperlink 23" xfId="12505" hidden="1" xr:uid="{00000000-0005-0000-0000-0000C84C0000}"/>
    <cellStyle name="Followed Hyperlink 23" xfId="13284" hidden="1" xr:uid="{00000000-0005-0000-0000-0000C94C0000}"/>
    <cellStyle name="Followed Hyperlink 23" xfId="13353" hidden="1" xr:uid="{00000000-0005-0000-0000-0000CA4C0000}"/>
    <cellStyle name="Followed Hyperlink 23" xfId="13407" hidden="1" xr:uid="{00000000-0005-0000-0000-0000CB4C0000}"/>
    <cellStyle name="Followed Hyperlink 23" xfId="12490" hidden="1" xr:uid="{00000000-0005-0000-0000-0000CC4C0000}"/>
    <cellStyle name="Followed Hyperlink 23" xfId="13452" hidden="1" xr:uid="{00000000-0005-0000-0000-0000CD4C0000}"/>
    <cellStyle name="Followed Hyperlink 23" xfId="13517" hidden="1" xr:uid="{00000000-0005-0000-0000-0000CE4C0000}"/>
    <cellStyle name="Followed Hyperlink 23" xfId="13148" hidden="1" xr:uid="{00000000-0005-0000-0000-0000CF4C0000}"/>
    <cellStyle name="Followed Hyperlink 23" xfId="13613" hidden="1" xr:uid="{00000000-0005-0000-0000-0000D04C0000}"/>
    <cellStyle name="Followed Hyperlink 23" xfId="13643" hidden="1" xr:uid="{00000000-0005-0000-0000-0000D14C0000}"/>
    <cellStyle name="Followed Hyperlink 23" xfId="13697" hidden="1" xr:uid="{00000000-0005-0000-0000-0000D24C0000}"/>
    <cellStyle name="Followed Hyperlink 23" xfId="13327" hidden="1" xr:uid="{00000000-0005-0000-0000-0000D34C0000}"/>
    <cellStyle name="Followed Hyperlink 23" xfId="13769" hidden="1" xr:uid="{00000000-0005-0000-0000-0000D54C0000}"/>
    <cellStyle name="Followed Hyperlink 23" xfId="13823" hidden="1" xr:uid="{00000000-0005-0000-0000-0000D64C0000}"/>
    <cellStyle name="Followed Hyperlink 23" xfId="13498" hidden="1" xr:uid="{00000000-0005-0000-0000-0000D74C0000}"/>
    <cellStyle name="Followed Hyperlink 23" xfId="13865" hidden="1" xr:uid="{00000000-0005-0000-0000-0000D84C0000}"/>
    <cellStyle name="Followed Hyperlink 23" xfId="13895" hidden="1" xr:uid="{00000000-0005-0000-0000-0000D94C0000}"/>
    <cellStyle name="Followed Hyperlink 23" xfId="13949" hidden="1" xr:uid="{00000000-0005-0000-0000-0000DA4C0000}"/>
    <cellStyle name="Followed Hyperlink 23" xfId="14021" hidden="1" xr:uid="{00000000-0005-0000-0000-0000DB4C0000}"/>
    <cellStyle name="Followed Hyperlink 23" xfId="14075" hidden="1" xr:uid="{00000000-0005-0000-0000-0000DC4C0000}"/>
    <cellStyle name="Followed Hyperlink 23" xfId="14159" hidden="1" xr:uid="{00000000-0005-0000-0000-0000DE4C0000}"/>
    <cellStyle name="Followed Hyperlink 23" xfId="13972" hidden="1" xr:uid="{00000000-0005-0000-0000-0000DF4C0000}"/>
    <cellStyle name="Followed Hyperlink 23" xfId="14201" hidden="1" xr:uid="{00000000-0005-0000-0000-0000E04C0000}"/>
    <cellStyle name="Followed Hyperlink 23" xfId="14231" hidden="1" xr:uid="{00000000-0005-0000-0000-0000E14C0000}"/>
    <cellStyle name="Followed Hyperlink 23" xfId="14285" hidden="1" xr:uid="{00000000-0005-0000-0000-0000E24C0000}"/>
    <cellStyle name="Followed Hyperlink 23" xfId="11945" hidden="1" xr:uid="{00000000-0005-0000-0000-0000E34C0000}"/>
    <cellStyle name="Followed Hyperlink 23" xfId="14332" hidden="1" xr:uid="{00000000-0005-0000-0000-0000E44C0000}"/>
    <cellStyle name="Followed Hyperlink 23" xfId="14362" hidden="1" xr:uid="{00000000-0005-0000-0000-0000E54C0000}"/>
    <cellStyle name="Followed Hyperlink 23" xfId="14416" hidden="1" xr:uid="{00000000-0005-0000-0000-0000E64C0000}"/>
    <cellStyle name="Followed Hyperlink 23" xfId="14537" hidden="1" xr:uid="{00000000-0005-0000-0000-0000E74C0000}"/>
    <cellStyle name="Followed Hyperlink 23" xfId="14591" hidden="1" xr:uid="{00000000-0005-0000-0000-0000E84C0000}"/>
    <cellStyle name="Followed Hyperlink 23" xfId="14663" hidden="1" xr:uid="{00000000-0005-0000-0000-0000E94C0000}"/>
    <cellStyle name="Followed Hyperlink 23" xfId="14717" hidden="1" xr:uid="{00000000-0005-0000-0000-0000EA4C0000}"/>
    <cellStyle name="Followed Hyperlink 23" xfId="14488" hidden="1" xr:uid="{00000000-0005-0000-0000-0000EB4C0000}"/>
    <cellStyle name="Followed Hyperlink 23" xfId="14759" hidden="1" xr:uid="{00000000-0005-0000-0000-0000EC4C0000}"/>
    <cellStyle name="Followed Hyperlink 23" xfId="14832" hidden="1" xr:uid="{00000000-0005-0000-0000-0000ED4C0000}"/>
    <cellStyle name="Followed Hyperlink 23" xfId="14886" hidden="1" xr:uid="{00000000-0005-0000-0000-0000EE4C0000}"/>
    <cellStyle name="Followed Hyperlink 23" xfId="14443" hidden="1" xr:uid="{00000000-0005-0000-0000-0000EF4C0000}"/>
    <cellStyle name="Followed Hyperlink 23" xfId="14927" hidden="1" xr:uid="{00000000-0005-0000-0000-0000F04C0000}"/>
    <cellStyle name="Followed Hyperlink 23" xfId="15000" hidden="1" xr:uid="{00000000-0005-0000-0000-0000F14C0000}"/>
    <cellStyle name="Followed Hyperlink 23" xfId="15054" hidden="1" xr:uid="{00000000-0005-0000-0000-0000F24C0000}"/>
    <cellStyle name="Followed Hyperlink 23" xfId="14648" hidden="1" xr:uid="{00000000-0005-0000-0000-0000F34C0000}"/>
    <cellStyle name="Followed Hyperlink 23" xfId="15138" hidden="1" xr:uid="{00000000-0005-0000-0000-0000F54C0000}"/>
    <cellStyle name="Followed Hyperlink 23" xfId="14784" hidden="1" xr:uid="{00000000-0005-0000-0000-0000F74C0000}"/>
    <cellStyle name="Followed Hyperlink 23" xfId="15249" hidden="1" xr:uid="{00000000-0005-0000-0000-0000F84C0000}"/>
    <cellStyle name="Followed Hyperlink 23" xfId="15280" hidden="1" xr:uid="{00000000-0005-0000-0000-0000F94C0000}"/>
    <cellStyle name="Followed Hyperlink 23" xfId="15334" hidden="1" xr:uid="{00000000-0005-0000-0000-0000FA4C0000}"/>
    <cellStyle name="Followed Hyperlink 23" xfId="15377" hidden="1" xr:uid="{00000000-0005-0000-0000-0000FB4C0000}"/>
    <cellStyle name="Followed Hyperlink 23" xfId="15431" hidden="1" xr:uid="{00000000-0005-0000-0000-0000FC4C0000}"/>
    <cellStyle name="Followed Hyperlink 23" xfId="15546" hidden="1" xr:uid="{00000000-0005-0000-0000-0000FE4C0000}"/>
    <cellStyle name="Followed Hyperlink 23" xfId="14820" hidden="1" xr:uid="{00000000-0005-0000-0000-0000FF4C0000}"/>
    <cellStyle name="Followed Hyperlink 23" xfId="15599" hidden="1" xr:uid="{00000000-0005-0000-0000-0000004D0000}"/>
    <cellStyle name="Followed Hyperlink 23" xfId="15668" hidden="1" xr:uid="{00000000-0005-0000-0000-0000014D0000}"/>
    <cellStyle name="Followed Hyperlink 23" xfId="15722" hidden="1" xr:uid="{00000000-0005-0000-0000-0000024D0000}"/>
    <cellStyle name="Followed Hyperlink 23" xfId="14805" hidden="1" xr:uid="{00000000-0005-0000-0000-0000034D0000}"/>
    <cellStyle name="Followed Hyperlink 23" xfId="15767" hidden="1" xr:uid="{00000000-0005-0000-0000-0000044D0000}"/>
    <cellStyle name="Followed Hyperlink 23" xfId="15832" hidden="1" xr:uid="{00000000-0005-0000-0000-0000054D0000}"/>
    <cellStyle name="Followed Hyperlink 23" xfId="15886" hidden="1" xr:uid="{00000000-0005-0000-0000-0000064D0000}"/>
    <cellStyle name="Followed Hyperlink 23" xfId="15463" hidden="1" xr:uid="{00000000-0005-0000-0000-0000074D0000}"/>
    <cellStyle name="Followed Hyperlink 23" xfId="15928" hidden="1" xr:uid="{00000000-0005-0000-0000-0000084D0000}"/>
    <cellStyle name="Followed Hyperlink 23" xfId="15958" hidden="1" xr:uid="{00000000-0005-0000-0000-0000094D0000}"/>
    <cellStyle name="Followed Hyperlink 23" xfId="16012" hidden="1" xr:uid="{00000000-0005-0000-0000-00000A4D0000}"/>
    <cellStyle name="Followed Hyperlink 23" xfId="15642" hidden="1" xr:uid="{00000000-0005-0000-0000-00000B4D0000}"/>
    <cellStyle name="Followed Hyperlink 23" xfId="16054" hidden="1" xr:uid="{00000000-0005-0000-0000-00000C4D0000}"/>
    <cellStyle name="Followed Hyperlink 23" xfId="16084" hidden="1" xr:uid="{00000000-0005-0000-0000-00000D4D0000}"/>
    <cellStyle name="Followed Hyperlink 23" xfId="15813" hidden="1" xr:uid="{00000000-0005-0000-0000-00000E4D0000}"/>
    <cellStyle name="Followed Hyperlink 23" xfId="16180" hidden="1" xr:uid="{00000000-0005-0000-0000-00000F4D0000}"/>
    <cellStyle name="Followed Hyperlink 23" xfId="16210" hidden="1" xr:uid="{00000000-0005-0000-0000-0000104D0000}"/>
    <cellStyle name="Followed Hyperlink 23" xfId="16264" hidden="1" xr:uid="{00000000-0005-0000-0000-0000114D0000}"/>
    <cellStyle name="Followed Hyperlink 23" xfId="16336" hidden="1" xr:uid="{00000000-0005-0000-0000-0000124D0000}"/>
    <cellStyle name="Followed Hyperlink 23" xfId="16390" hidden="1" xr:uid="{00000000-0005-0000-0000-0000134D0000}"/>
    <cellStyle name="Followed Hyperlink 23" xfId="16420" hidden="1" xr:uid="{00000000-0005-0000-0000-0000144D0000}"/>
    <cellStyle name="Followed Hyperlink 23" xfId="16474" hidden="1" xr:uid="{00000000-0005-0000-0000-0000154D0000}"/>
    <cellStyle name="Followed Hyperlink 23" xfId="16287" hidden="1" xr:uid="{00000000-0005-0000-0000-0000164D0000}"/>
    <cellStyle name="Followed Hyperlink 23" xfId="16546" hidden="1" xr:uid="{00000000-0005-0000-0000-0000184D0000}"/>
    <cellStyle name="Followed Hyperlink 23" xfId="16600" hidden="1" xr:uid="{00000000-0005-0000-0000-0000194D0000}"/>
    <cellStyle name="Followed Hyperlink 23" xfId="16672" hidden="1" xr:uid="{00000000-0005-0000-0000-00001A4D0000}"/>
    <cellStyle name="Followed Hyperlink 23" xfId="16726" hidden="1" xr:uid="{00000000-0005-0000-0000-00001B4D0000}"/>
    <cellStyle name="Followed Hyperlink 23" xfId="16756" hidden="1" xr:uid="{00000000-0005-0000-0000-00001C4D0000}"/>
    <cellStyle name="Followed Hyperlink 23" xfId="16931" hidden="1" xr:uid="{00000000-0005-0000-0000-00001E4D0000}"/>
    <cellStyle name="Followed Hyperlink 23" xfId="16985" hidden="1" xr:uid="{00000000-0005-0000-0000-00001F4D0000}"/>
    <cellStyle name="Followed Hyperlink 23" xfId="17057" hidden="1" xr:uid="{00000000-0005-0000-0000-0000204D0000}"/>
    <cellStyle name="Followed Hyperlink 23" xfId="17111" hidden="1" xr:uid="{00000000-0005-0000-0000-0000214D0000}"/>
    <cellStyle name="Followed Hyperlink 23" xfId="16882" hidden="1" xr:uid="{00000000-0005-0000-0000-0000224D0000}"/>
    <cellStyle name="Followed Hyperlink 23" xfId="17153" hidden="1" xr:uid="{00000000-0005-0000-0000-0000234D0000}"/>
    <cellStyle name="Followed Hyperlink 23" xfId="17226" hidden="1" xr:uid="{00000000-0005-0000-0000-0000244D0000}"/>
    <cellStyle name="Followed Hyperlink 23" xfId="17280" hidden="1" xr:uid="{00000000-0005-0000-0000-0000254D0000}"/>
    <cellStyle name="Followed Hyperlink 23" xfId="16837" hidden="1" xr:uid="{00000000-0005-0000-0000-0000264D0000}"/>
    <cellStyle name="Followed Hyperlink 23" xfId="15095" hidden="1" xr:uid="{00000000-0005-0000-0000-0000F44C0000}"/>
    <cellStyle name="Followed Hyperlink 23" xfId="103" hidden="1" xr:uid="{00000000-0005-0000-0000-0000204F0000}"/>
    <cellStyle name="Followed Hyperlink 23" xfId="73" hidden="1" xr:uid="{00000000-0005-0000-0000-0000214F0000}"/>
    <cellStyle name="Followed Hyperlink 23" xfId="584" hidden="1" xr:uid="{00000000-0005-0000-0000-00001D4F0000}"/>
    <cellStyle name="Followed Hyperlink 23" xfId="1634" hidden="1" xr:uid="{00000000-0005-0000-0000-00000D4F0000}"/>
    <cellStyle name="Followed Hyperlink 23" xfId="962" hidden="1" xr:uid="{00000000-0005-0000-0000-0000FD4E0000}"/>
    <cellStyle name="Followed Hyperlink 23" xfId="2613" hidden="1" xr:uid="{00000000-0005-0000-0000-0000ED4E0000}"/>
    <cellStyle name="Followed Hyperlink 23" xfId="1921" hidden="1" xr:uid="{00000000-0005-0000-0000-0000DD4E0000}"/>
    <cellStyle name="Followed Hyperlink 23" xfId="48873" hidden="1" xr:uid="{00000000-0005-0000-0000-0000454C0000}"/>
    <cellStyle name="Followed Hyperlink 23" xfId="48903" hidden="1" xr:uid="{00000000-0005-0000-0000-0000464C0000}"/>
    <cellStyle name="Followed Hyperlink 23" xfId="48957" hidden="1" xr:uid="{00000000-0005-0000-0000-0000474C0000}"/>
    <cellStyle name="Followed Hyperlink 23" xfId="48587" hidden="1" xr:uid="{00000000-0005-0000-0000-0000484C0000}"/>
    <cellStyle name="Followed Hyperlink 23" xfId="48999" hidden="1" xr:uid="{00000000-0005-0000-0000-0000494C0000}"/>
    <cellStyle name="Followed Hyperlink 23" xfId="49029" hidden="1" xr:uid="{00000000-0005-0000-0000-00004A4C0000}"/>
    <cellStyle name="Followed Hyperlink 23" xfId="49083" hidden="1" xr:uid="{00000000-0005-0000-0000-00004B4C0000}"/>
    <cellStyle name="Followed Hyperlink 23" xfId="48758" hidden="1" xr:uid="{00000000-0005-0000-0000-00004C4C0000}"/>
    <cellStyle name="Followed Hyperlink 23" xfId="49125" hidden="1" xr:uid="{00000000-0005-0000-0000-00004D4C0000}"/>
    <cellStyle name="Followed Hyperlink 23" xfId="49209" hidden="1" xr:uid="{00000000-0005-0000-0000-00004F4C0000}"/>
    <cellStyle name="Followed Hyperlink 23" xfId="49281" hidden="1" xr:uid="{00000000-0005-0000-0000-0000504C0000}"/>
    <cellStyle name="Followed Hyperlink 23" xfId="49335" hidden="1" xr:uid="{00000000-0005-0000-0000-0000514C0000}"/>
    <cellStyle name="Followed Hyperlink 23" xfId="49365" hidden="1" xr:uid="{00000000-0005-0000-0000-0000524C0000}"/>
    <cellStyle name="Followed Hyperlink 23" xfId="49419" hidden="1" xr:uid="{00000000-0005-0000-0000-0000534C0000}"/>
    <cellStyle name="Followed Hyperlink 23" xfId="49232" hidden="1" xr:uid="{00000000-0005-0000-0000-0000544C0000}"/>
    <cellStyle name="Followed Hyperlink 23" xfId="49461" hidden="1" xr:uid="{00000000-0005-0000-0000-0000554C0000}"/>
    <cellStyle name="Followed Hyperlink 23" xfId="49491" hidden="1" xr:uid="{00000000-0005-0000-0000-0000564C0000}"/>
    <cellStyle name="Followed Hyperlink 23" xfId="49545" hidden="1" xr:uid="{00000000-0005-0000-0000-0000574C0000}"/>
    <cellStyle name="Followed Hyperlink 23" xfId="49578" hidden="1" xr:uid="{00000000-0005-0000-0000-0000584C0000}"/>
    <cellStyle name="Followed Hyperlink 23" xfId="49632" hidden="1" xr:uid="{00000000-0005-0000-0000-0000594C0000}"/>
    <cellStyle name="Followed Hyperlink 23" xfId="49662" hidden="1" xr:uid="{00000000-0005-0000-0000-00005A4C0000}"/>
    <cellStyle name="Followed Hyperlink 23" xfId="49837" hidden="1" xr:uid="{00000000-0005-0000-0000-00005B4C0000}"/>
    <cellStyle name="Followed Hyperlink 23" xfId="49891" hidden="1" xr:uid="{00000000-0005-0000-0000-00005C4C0000}"/>
    <cellStyle name="Followed Hyperlink 23" xfId="50017" hidden="1" xr:uid="{00000000-0005-0000-0000-00005E4C0000}"/>
    <cellStyle name="Followed Hyperlink 23" xfId="49788" hidden="1" xr:uid="{00000000-0005-0000-0000-00005F4C0000}"/>
    <cellStyle name="Followed Hyperlink 23" xfId="50059" hidden="1" xr:uid="{00000000-0005-0000-0000-0000604C0000}"/>
    <cellStyle name="Followed Hyperlink 23" xfId="50132" hidden="1" xr:uid="{00000000-0005-0000-0000-0000614C0000}"/>
    <cellStyle name="Followed Hyperlink 23" xfId="50186" hidden="1" xr:uid="{00000000-0005-0000-0000-0000624C0000}"/>
    <cellStyle name="Followed Hyperlink 23" xfId="49743" hidden="1" xr:uid="{00000000-0005-0000-0000-0000634C0000}"/>
    <cellStyle name="Followed Hyperlink 23" xfId="50227" hidden="1" xr:uid="{00000000-0005-0000-0000-0000644C0000}"/>
    <cellStyle name="Followed Hyperlink 23" xfId="50300" hidden="1" xr:uid="{00000000-0005-0000-0000-0000654C0000}"/>
    <cellStyle name="Followed Hyperlink 23" xfId="50354" hidden="1" xr:uid="{00000000-0005-0000-0000-0000664C0000}"/>
    <cellStyle name="Followed Hyperlink 23" xfId="49948" hidden="1" xr:uid="{00000000-0005-0000-0000-0000674C0000}"/>
    <cellStyle name="Followed Hyperlink 23" xfId="50395" hidden="1" xr:uid="{00000000-0005-0000-0000-0000684C0000}"/>
    <cellStyle name="Followed Hyperlink 23" xfId="50438" hidden="1" xr:uid="{00000000-0005-0000-0000-0000694C0000}"/>
    <cellStyle name="Followed Hyperlink 23" xfId="50492" hidden="1" xr:uid="{00000000-0005-0000-0000-00006A4C0000}"/>
    <cellStyle name="Followed Hyperlink 23" xfId="50084" hidden="1" xr:uid="{00000000-0005-0000-0000-00006B4C0000}"/>
    <cellStyle name="Followed Hyperlink 23" xfId="50549" hidden="1" xr:uid="{00000000-0005-0000-0000-00006C4C0000}"/>
    <cellStyle name="Followed Hyperlink 23" xfId="50580" hidden="1" xr:uid="{00000000-0005-0000-0000-00006D4C0000}"/>
    <cellStyle name="Followed Hyperlink 23" xfId="50634" hidden="1" xr:uid="{00000000-0005-0000-0000-00006E4C0000}"/>
    <cellStyle name="Followed Hyperlink 23" xfId="50731" hidden="1" xr:uid="{00000000-0005-0000-0000-0000704C0000}"/>
    <cellStyle name="Followed Hyperlink 23" xfId="50792" hidden="1" xr:uid="{00000000-0005-0000-0000-0000714C0000}"/>
    <cellStyle name="Followed Hyperlink 23" xfId="50846" hidden="1" xr:uid="{00000000-0005-0000-0000-0000724C0000}"/>
    <cellStyle name="Followed Hyperlink 23" xfId="50120" hidden="1" xr:uid="{00000000-0005-0000-0000-0000734C0000}"/>
    <cellStyle name="Followed Hyperlink 23" xfId="50899" hidden="1" xr:uid="{00000000-0005-0000-0000-0000744C0000}"/>
    <cellStyle name="Followed Hyperlink 23" xfId="50968" hidden="1" xr:uid="{00000000-0005-0000-0000-0000754C0000}"/>
    <cellStyle name="Followed Hyperlink 23" xfId="51022" hidden="1" xr:uid="{00000000-0005-0000-0000-0000764C0000}"/>
    <cellStyle name="Followed Hyperlink 23" xfId="50105" hidden="1" xr:uid="{00000000-0005-0000-0000-0000774C0000}"/>
    <cellStyle name="Followed Hyperlink 23" xfId="51067" hidden="1" xr:uid="{00000000-0005-0000-0000-0000784C0000}"/>
    <cellStyle name="Followed Hyperlink 23" xfId="51132" hidden="1" xr:uid="{00000000-0005-0000-0000-0000794C0000}"/>
    <cellStyle name="Followed Hyperlink 23" xfId="50763" hidden="1" xr:uid="{00000000-0005-0000-0000-00007A4C0000}"/>
    <cellStyle name="Followed Hyperlink 23" xfId="51228" hidden="1" xr:uid="{00000000-0005-0000-0000-00007B4C0000}"/>
    <cellStyle name="Followed Hyperlink 23" xfId="51258" hidden="1" xr:uid="{00000000-0005-0000-0000-00007C4C0000}"/>
    <cellStyle name="Followed Hyperlink 23" xfId="50942" hidden="1" xr:uid="{00000000-0005-0000-0000-00007E4C0000}"/>
    <cellStyle name="Followed Hyperlink 23" xfId="51354" hidden="1" xr:uid="{00000000-0005-0000-0000-00007F4C0000}"/>
    <cellStyle name="Followed Hyperlink 23" xfId="51384" hidden="1" xr:uid="{00000000-0005-0000-0000-0000804C0000}"/>
    <cellStyle name="Followed Hyperlink 23" xfId="51438" hidden="1" xr:uid="{00000000-0005-0000-0000-0000814C0000}"/>
    <cellStyle name="Followed Hyperlink 23" xfId="51113" hidden="1" xr:uid="{00000000-0005-0000-0000-0000824C0000}"/>
    <cellStyle name="Followed Hyperlink 23" xfId="51480" hidden="1" xr:uid="{00000000-0005-0000-0000-0000834C0000}"/>
    <cellStyle name="Followed Hyperlink 23" xfId="50677" hidden="1" xr:uid="{00000000-0005-0000-0000-00006F4C0000}"/>
    <cellStyle name="Followed Hyperlink 23" xfId="49155" hidden="1" xr:uid="{00000000-0005-0000-0000-00004E4C0000}"/>
    <cellStyle name="Followed Hyperlink 23" xfId="16516" hidden="1" xr:uid="{00000000-0005-0000-0000-0000174D0000}"/>
    <cellStyle name="Followed Hyperlink 23" xfId="15192" hidden="1" xr:uid="{00000000-0005-0000-0000-0000F64C0000}"/>
    <cellStyle name="Followed Hyperlink 23" xfId="13739" hidden="1" xr:uid="{00000000-0005-0000-0000-0000D44C0000}"/>
    <cellStyle name="Followed Hyperlink 23" xfId="41817" hidden="1" xr:uid="{00000000-0005-0000-0000-0000B34C0000}"/>
    <cellStyle name="Followed Hyperlink 23" xfId="52229" hidden="1" xr:uid="{00000000-0005-0000-0000-0000924C0000}"/>
    <cellStyle name="Followed Hyperlink 23" xfId="10391" hidden="1" xr:uid="{00000000-0005-0000-0000-0000534E0000}"/>
    <cellStyle name="Followed Hyperlink 23" xfId="9007" hidden="1" xr:uid="{00000000-0005-0000-0000-0000314E0000}"/>
    <cellStyle name="Followed Hyperlink 23" xfId="7658" hidden="1" xr:uid="{00000000-0005-0000-0000-0000104E0000}"/>
    <cellStyle name="Followed Hyperlink 23" xfId="25711" hidden="1" xr:uid="{00000000-0005-0000-0000-0000EE4D0000}"/>
    <cellStyle name="Followed Hyperlink 23" xfId="24447" hidden="1" xr:uid="{00000000-0005-0000-0000-0000CD4D0000}"/>
    <cellStyle name="Followed Hyperlink 23" xfId="22941" hidden="1" xr:uid="{00000000-0005-0000-0000-0000AB4D0000}"/>
    <cellStyle name="Followed Hyperlink 23" xfId="21387" hidden="1" xr:uid="{00000000-0005-0000-0000-00008A4D0000}"/>
    <cellStyle name="Followed Hyperlink 23" xfId="20033" hidden="1" xr:uid="{00000000-0005-0000-0000-0000684D0000}"/>
    <cellStyle name="Followed Hyperlink 23" xfId="18574" hidden="1" xr:uid="{00000000-0005-0000-0000-0000474D0000}"/>
    <cellStyle name="Followed Hyperlink 23" xfId="4239" hidden="1" xr:uid="{00000000-0005-0000-0000-0000A24E0000}"/>
    <cellStyle name="Followed Hyperlink 23" xfId="27849" hidden="1" xr:uid="{00000000-0005-0000-0000-0000624A0000}"/>
    <cellStyle name="Followed Hyperlink 23" xfId="26253" hidden="1" xr:uid="{00000000-0005-0000-0000-0000414A0000}"/>
    <cellStyle name="Followed Hyperlink 23" xfId="34565" hidden="1" xr:uid="{00000000-0005-0000-0000-0000034B0000}"/>
    <cellStyle name="Followed Hyperlink 23" xfId="39932" hidden="1" xr:uid="{00000000-0005-0000-0000-0000784B0000}"/>
    <cellStyle name="Followed Hyperlink 23" xfId="39962" hidden="1" xr:uid="{00000000-0005-0000-0000-0000794B0000}"/>
    <cellStyle name="Followed Hyperlink 23" xfId="40016" hidden="1" xr:uid="{00000000-0005-0000-0000-00007A4B0000}"/>
    <cellStyle name="Followed Hyperlink 23" xfId="39829" hidden="1" xr:uid="{00000000-0005-0000-0000-00007B4B0000}"/>
    <cellStyle name="Followed Hyperlink 23" xfId="40058" hidden="1" xr:uid="{00000000-0005-0000-0000-00007C4B0000}"/>
    <cellStyle name="Followed Hyperlink 23" xfId="40088" hidden="1" xr:uid="{00000000-0005-0000-0000-00007D4B0000}"/>
    <cellStyle name="Followed Hyperlink 23" xfId="40142" hidden="1" xr:uid="{00000000-0005-0000-0000-00007E4B0000}"/>
    <cellStyle name="Followed Hyperlink 23" xfId="40209" hidden="1" xr:uid="{00000000-0005-0000-0000-00007F4B0000}"/>
    <cellStyle name="Followed Hyperlink 23" xfId="40263" hidden="1" xr:uid="{00000000-0005-0000-0000-0000804B0000}"/>
    <cellStyle name="Followed Hyperlink 23" xfId="40293" hidden="1" xr:uid="{00000000-0005-0000-0000-0000814B0000}"/>
    <cellStyle name="Followed Hyperlink 23" xfId="40468" hidden="1" xr:uid="{00000000-0005-0000-0000-0000824B0000}"/>
    <cellStyle name="Followed Hyperlink 23" xfId="40522" hidden="1" xr:uid="{00000000-0005-0000-0000-0000834B0000}"/>
    <cellStyle name="Followed Hyperlink 23" xfId="40594" hidden="1" xr:uid="{00000000-0005-0000-0000-0000844B0000}"/>
    <cellStyle name="Followed Hyperlink 23" xfId="40648" hidden="1" xr:uid="{00000000-0005-0000-0000-0000854B0000}"/>
    <cellStyle name="Followed Hyperlink 23" xfId="40419" hidden="1" xr:uid="{00000000-0005-0000-0000-0000864B0000}"/>
    <cellStyle name="Followed Hyperlink 23" xfId="40763" hidden="1" xr:uid="{00000000-0005-0000-0000-0000884B0000}"/>
    <cellStyle name="Followed Hyperlink 23" xfId="40817" hidden="1" xr:uid="{00000000-0005-0000-0000-0000894B0000}"/>
    <cellStyle name="Followed Hyperlink 23" xfId="40374" hidden="1" xr:uid="{00000000-0005-0000-0000-00008A4B0000}"/>
    <cellStyle name="Followed Hyperlink 23" xfId="40858" hidden="1" xr:uid="{00000000-0005-0000-0000-00008B4B0000}"/>
    <cellStyle name="Followed Hyperlink 23" xfId="40931" hidden="1" xr:uid="{00000000-0005-0000-0000-00008C4B0000}"/>
    <cellStyle name="Followed Hyperlink 23" xfId="40985" hidden="1" xr:uid="{00000000-0005-0000-0000-00008D4B0000}"/>
    <cellStyle name="Followed Hyperlink 23" xfId="41026" hidden="1" xr:uid="{00000000-0005-0000-0000-00008F4B0000}"/>
    <cellStyle name="Followed Hyperlink 23" xfId="41069" hidden="1" xr:uid="{00000000-0005-0000-0000-0000904B0000}"/>
    <cellStyle name="Followed Hyperlink 23" xfId="41123" hidden="1" xr:uid="{00000000-0005-0000-0000-0000914B0000}"/>
    <cellStyle name="Followed Hyperlink 23" xfId="40715" hidden="1" xr:uid="{00000000-0005-0000-0000-0000924B0000}"/>
    <cellStyle name="Followed Hyperlink 23" xfId="41180" hidden="1" xr:uid="{00000000-0005-0000-0000-0000934B0000}"/>
    <cellStyle name="Followed Hyperlink 23" xfId="41211" hidden="1" xr:uid="{00000000-0005-0000-0000-0000944B0000}"/>
    <cellStyle name="Followed Hyperlink 23" xfId="41265" hidden="1" xr:uid="{00000000-0005-0000-0000-0000954B0000}"/>
    <cellStyle name="Followed Hyperlink 23" xfId="41308" hidden="1" xr:uid="{00000000-0005-0000-0000-0000964B0000}"/>
    <cellStyle name="Followed Hyperlink 23" xfId="41362" hidden="1" xr:uid="{00000000-0005-0000-0000-0000974B0000}"/>
    <cellStyle name="Followed Hyperlink 23" xfId="41423" hidden="1" xr:uid="{00000000-0005-0000-0000-0000984B0000}"/>
    <cellStyle name="Followed Hyperlink 23" xfId="41477" hidden="1" xr:uid="{00000000-0005-0000-0000-0000994B0000}"/>
    <cellStyle name="Followed Hyperlink 23" xfId="40751" hidden="1" xr:uid="{00000000-0005-0000-0000-00009A4B0000}"/>
    <cellStyle name="Followed Hyperlink 23" xfId="41530" hidden="1" xr:uid="{00000000-0005-0000-0000-00009B4B0000}"/>
    <cellStyle name="Followed Hyperlink 23" xfId="41599" hidden="1" xr:uid="{00000000-0005-0000-0000-00009C4B0000}"/>
    <cellStyle name="Followed Hyperlink 23" xfId="40736" hidden="1" xr:uid="{00000000-0005-0000-0000-00009E4B0000}"/>
    <cellStyle name="Followed Hyperlink 23" xfId="41698" hidden="1" xr:uid="{00000000-0005-0000-0000-00009F4B0000}"/>
    <cellStyle name="Followed Hyperlink 23" xfId="41763" hidden="1" xr:uid="{00000000-0005-0000-0000-0000A04B0000}"/>
    <cellStyle name="Followed Hyperlink 23" xfId="41394" hidden="1" xr:uid="{00000000-0005-0000-0000-0000A14B0000}"/>
    <cellStyle name="Followed Hyperlink 23" xfId="41859" hidden="1" xr:uid="{00000000-0005-0000-0000-0000A24B0000}"/>
    <cellStyle name="Followed Hyperlink 23" xfId="41889" hidden="1" xr:uid="{00000000-0005-0000-0000-0000A34B0000}"/>
    <cellStyle name="Followed Hyperlink 23" xfId="41943" hidden="1" xr:uid="{00000000-0005-0000-0000-0000A44B0000}"/>
    <cellStyle name="Followed Hyperlink 23" xfId="41573" hidden="1" xr:uid="{00000000-0005-0000-0000-0000A54B0000}"/>
    <cellStyle name="Followed Hyperlink 23" xfId="41985" hidden="1" xr:uid="{00000000-0005-0000-0000-0000A64B0000}"/>
    <cellStyle name="Followed Hyperlink 23" xfId="42015" hidden="1" xr:uid="{00000000-0005-0000-0000-0000A74B0000}"/>
    <cellStyle name="Followed Hyperlink 23" xfId="42069" hidden="1" xr:uid="{00000000-0005-0000-0000-0000A84B0000}"/>
    <cellStyle name="Followed Hyperlink 23" xfId="41744" hidden="1" xr:uid="{00000000-0005-0000-0000-0000A94B0000}"/>
    <cellStyle name="Followed Hyperlink 23" xfId="42111" hidden="1" xr:uid="{00000000-0005-0000-0000-0000AA4B0000}"/>
    <cellStyle name="Followed Hyperlink 23" xfId="42141" hidden="1" xr:uid="{00000000-0005-0000-0000-0000AB4B0000}"/>
    <cellStyle name="Followed Hyperlink 23" xfId="42195" hidden="1" xr:uid="{00000000-0005-0000-0000-0000AC4B0000}"/>
    <cellStyle name="Followed Hyperlink 23" xfId="42267" hidden="1" xr:uid="{00000000-0005-0000-0000-0000AD4B0000}"/>
    <cellStyle name="Followed Hyperlink 23" xfId="42321" hidden="1" xr:uid="{00000000-0005-0000-0000-0000AE4B0000}"/>
    <cellStyle name="Followed Hyperlink 23" xfId="42405" hidden="1" xr:uid="{00000000-0005-0000-0000-0000B04B0000}"/>
    <cellStyle name="Followed Hyperlink 23" xfId="42218" hidden="1" xr:uid="{00000000-0005-0000-0000-0000B14B0000}"/>
    <cellStyle name="Followed Hyperlink 23" xfId="42447" hidden="1" xr:uid="{00000000-0005-0000-0000-0000B24B0000}"/>
    <cellStyle name="Followed Hyperlink 23" xfId="42477" hidden="1" xr:uid="{00000000-0005-0000-0000-0000B34B0000}"/>
    <cellStyle name="Followed Hyperlink 23" xfId="42531" hidden="1" xr:uid="{00000000-0005-0000-0000-0000B44B0000}"/>
    <cellStyle name="Followed Hyperlink 23" xfId="40191" hidden="1" xr:uid="{00000000-0005-0000-0000-0000B54B0000}"/>
    <cellStyle name="Followed Hyperlink 23" xfId="42578" hidden="1" xr:uid="{00000000-0005-0000-0000-0000B64B0000}"/>
    <cellStyle name="Followed Hyperlink 23" xfId="42608" hidden="1" xr:uid="{00000000-0005-0000-0000-0000B74B0000}"/>
    <cellStyle name="Followed Hyperlink 23" xfId="42662" hidden="1" xr:uid="{00000000-0005-0000-0000-0000B84B0000}"/>
    <cellStyle name="Followed Hyperlink 23" xfId="42783" hidden="1" xr:uid="{00000000-0005-0000-0000-0000B94B0000}"/>
    <cellStyle name="Followed Hyperlink 23" xfId="42837" hidden="1" xr:uid="{00000000-0005-0000-0000-0000BA4B0000}"/>
    <cellStyle name="Followed Hyperlink 23" xfId="42909" hidden="1" xr:uid="{00000000-0005-0000-0000-0000BB4B0000}"/>
    <cellStyle name="Followed Hyperlink 23" xfId="42963" hidden="1" xr:uid="{00000000-0005-0000-0000-0000BC4B0000}"/>
    <cellStyle name="Followed Hyperlink 23" xfId="42734" hidden="1" xr:uid="{00000000-0005-0000-0000-0000BD4B0000}"/>
    <cellStyle name="Followed Hyperlink 23" xfId="43005" hidden="1" xr:uid="{00000000-0005-0000-0000-0000BE4B0000}"/>
    <cellStyle name="Followed Hyperlink 23" xfId="43078" hidden="1" xr:uid="{00000000-0005-0000-0000-0000BF4B0000}"/>
    <cellStyle name="Followed Hyperlink 23" xfId="42689" hidden="1" xr:uid="{00000000-0005-0000-0000-0000C04B0000}"/>
    <cellStyle name="Followed Hyperlink 23" xfId="43173" hidden="1" xr:uid="{00000000-0005-0000-0000-0000C14B0000}"/>
    <cellStyle name="Followed Hyperlink 23" xfId="43246" hidden="1" xr:uid="{00000000-0005-0000-0000-0000C24B0000}"/>
    <cellStyle name="Followed Hyperlink 23" xfId="43300" hidden="1" xr:uid="{00000000-0005-0000-0000-0000C34B0000}"/>
    <cellStyle name="Followed Hyperlink 23" xfId="42894" hidden="1" xr:uid="{00000000-0005-0000-0000-0000C44B0000}"/>
    <cellStyle name="Followed Hyperlink 23" xfId="43341" hidden="1" xr:uid="{00000000-0005-0000-0000-0000C54B0000}"/>
    <cellStyle name="Followed Hyperlink 23" xfId="43384" hidden="1" xr:uid="{00000000-0005-0000-0000-0000C64B0000}"/>
    <cellStyle name="Followed Hyperlink 23" xfId="43438" hidden="1" xr:uid="{00000000-0005-0000-0000-0000C74B0000}"/>
    <cellStyle name="Followed Hyperlink 23" xfId="43030" hidden="1" xr:uid="{00000000-0005-0000-0000-0000C84B0000}"/>
    <cellStyle name="Followed Hyperlink 23" xfId="43495" hidden="1" xr:uid="{00000000-0005-0000-0000-0000C94B0000}"/>
    <cellStyle name="Followed Hyperlink 23" xfId="43580" hidden="1" xr:uid="{00000000-0005-0000-0000-0000CB4B0000}"/>
    <cellStyle name="Followed Hyperlink 23" xfId="43623" hidden="1" xr:uid="{00000000-0005-0000-0000-0000CC4B0000}"/>
    <cellStyle name="Followed Hyperlink 23" xfId="43677" hidden="1" xr:uid="{00000000-0005-0000-0000-0000CD4B0000}"/>
    <cellStyle name="Followed Hyperlink 23" xfId="43738" hidden="1" xr:uid="{00000000-0005-0000-0000-0000CE4B0000}"/>
    <cellStyle name="Followed Hyperlink 23" xfId="43066" hidden="1" xr:uid="{00000000-0005-0000-0000-0000D04B0000}"/>
    <cellStyle name="Followed Hyperlink 23" xfId="43845" hidden="1" xr:uid="{00000000-0005-0000-0000-0000D14B0000}"/>
    <cellStyle name="Followed Hyperlink 23" xfId="43914" hidden="1" xr:uid="{00000000-0005-0000-0000-0000D24B0000}"/>
    <cellStyle name="Followed Hyperlink 23" xfId="43968" hidden="1" xr:uid="{00000000-0005-0000-0000-0000D34B0000}"/>
    <cellStyle name="Followed Hyperlink 23" xfId="43051" hidden="1" xr:uid="{00000000-0005-0000-0000-0000D44B0000}"/>
    <cellStyle name="Followed Hyperlink 23" xfId="44013" hidden="1" xr:uid="{00000000-0005-0000-0000-0000D54B0000}"/>
    <cellStyle name="Followed Hyperlink 23" xfId="44078" hidden="1" xr:uid="{00000000-0005-0000-0000-0000D64B0000}"/>
    <cellStyle name="Followed Hyperlink 23" xfId="44132" hidden="1" xr:uid="{00000000-0005-0000-0000-0000D74B0000}"/>
    <cellStyle name="Followed Hyperlink 23" xfId="43709" hidden="1" xr:uid="{00000000-0005-0000-0000-0000D84B0000}"/>
    <cellStyle name="Followed Hyperlink 23" xfId="44174" hidden="1" xr:uid="{00000000-0005-0000-0000-0000D94B0000}"/>
    <cellStyle name="Followed Hyperlink 23" xfId="44204" hidden="1" xr:uid="{00000000-0005-0000-0000-0000DA4B0000}"/>
    <cellStyle name="Followed Hyperlink 23" xfId="44258" hidden="1" xr:uid="{00000000-0005-0000-0000-0000DB4B0000}"/>
    <cellStyle name="Followed Hyperlink 23" xfId="43888" hidden="1" xr:uid="{00000000-0005-0000-0000-0000DC4B0000}"/>
    <cellStyle name="Followed Hyperlink 23" xfId="44330" hidden="1" xr:uid="{00000000-0005-0000-0000-0000DE4B0000}"/>
    <cellStyle name="Followed Hyperlink 23" xfId="44059" hidden="1" xr:uid="{00000000-0005-0000-0000-0000DF4B0000}"/>
    <cellStyle name="Followed Hyperlink 23" xfId="44426" hidden="1" xr:uid="{00000000-0005-0000-0000-0000E04B0000}"/>
    <cellStyle name="Followed Hyperlink 23" xfId="44456" hidden="1" xr:uid="{00000000-0005-0000-0000-0000E14B0000}"/>
    <cellStyle name="Followed Hyperlink 23" xfId="44510" hidden="1" xr:uid="{00000000-0005-0000-0000-0000E24B0000}"/>
    <cellStyle name="Followed Hyperlink 23" xfId="44582" hidden="1" xr:uid="{00000000-0005-0000-0000-0000E34B0000}"/>
    <cellStyle name="Followed Hyperlink 23" xfId="44636" hidden="1" xr:uid="{00000000-0005-0000-0000-0000E44B0000}"/>
    <cellStyle name="Followed Hyperlink 23" xfId="44666" hidden="1" xr:uid="{00000000-0005-0000-0000-0000E54B0000}"/>
    <cellStyle name="Followed Hyperlink 23" xfId="44720" hidden="1" xr:uid="{00000000-0005-0000-0000-0000E64B0000}"/>
    <cellStyle name="Followed Hyperlink 23" xfId="44533" hidden="1" xr:uid="{00000000-0005-0000-0000-0000E74B0000}"/>
    <cellStyle name="Followed Hyperlink 23" xfId="44762" hidden="1" xr:uid="{00000000-0005-0000-0000-0000E84B0000}"/>
    <cellStyle name="Followed Hyperlink 23" xfId="44792" hidden="1" xr:uid="{00000000-0005-0000-0000-0000E94B0000}"/>
    <cellStyle name="Followed Hyperlink 23" xfId="44846" hidden="1" xr:uid="{00000000-0005-0000-0000-0000EA4B0000}"/>
    <cellStyle name="Followed Hyperlink 23" xfId="44918" hidden="1" xr:uid="{00000000-0005-0000-0000-0000EB4B0000}"/>
    <cellStyle name="Followed Hyperlink 23" xfId="44972" hidden="1" xr:uid="{00000000-0005-0000-0000-0000EC4B0000}"/>
    <cellStyle name="Followed Hyperlink 23" xfId="45002" hidden="1" xr:uid="{00000000-0005-0000-0000-0000ED4B0000}"/>
    <cellStyle name="Followed Hyperlink 23" xfId="45056" hidden="1" xr:uid="{00000000-0005-0000-0000-0000EE4B0000}"/>
    <cellStyle name="Followed Hyperlink 23" xfId="45177" hidden="1" xr:uid="{00000000-0005-0000-0000-0000EF4B0000}"/>
    <cellStyle name="Followed Hyperlink 23" xfId="45303" hidden="1" xr:uid="{00000000-0005-0000-0000-0000F14B0000}"/>
    <cellStyle name="Followed Hyperlink 23" xfId="45357" hidden="1" xr:uid="{00000000-0005-0000-0000-0000F24B0000}"/>
    <cellStyle name="Followed Hyperlink 23" xfId="45128" hidden="1" xr:uid="{00000000-0005-0000-0000-0000F34B0000}"/>
    <cellStyle name="Followed Hyperlink 23" xfId="45399" hidden="1" xr:uid="{00000000-0005-0000-0000-0000F44B0000}"/>
    <cellStyle name="Followed Hyperlink 23" xfId="45472" hidden="1" xr:uid="{00000000-0005-0000-0000-0000F54B0000}"/>
    <cellStyle name="Followed Hyperlink 23" xfId="45526" hidden="1" xr:uid="{00000000-0005-0000-0000-0000F64B0000}"/>
    <cellStyle name="Followed Hyperlink 23" xfId="45083" hidden="1" xr:uid="{00000000-0005-0000-0000-0000F74B0000}"/>
    <cellStyle name="Followed Hyperlink 23" xfId="45567" hidden="1" xr:uid="{00000000-0005-0000-0000-0000F84B0000}"/>
    <cellStyle name="Followed Hyperlink 23" xfId="45640" hidden="1" xr:uid="{00000000-0005-0000-0000-0000F94B0000}"/>
    <cellStyle name="Followed Hyperlink 23" xfId="45694" hidden="1" xr:uid="{00000000-0005-0000-0000-0000FA4B0000}"/>
    <cellStyle name="Followed Hyperlink 23" xfId="45288" hidden="1" xr:uid="{00000000-0005-0000-0000-0000FB4B0000}"/>
    <cellStyle name="Followed Hyperlink 23" xfId="45735" hidden="1" xr:uid="{00000000-0005-0000-0000-0000FC4B0000}"/>
    <cellStyle name="Followed Hyperlink 23" xfId="45778" hidden="1" xr:uid="{00000000-0005-0000-0000-0000FD4B0000}"/>
    <cellStyle name="Followed Hyperlink 23" xfId="45424" hidden="1" xr:uid="{00000000-0005-0000-0000-0000FE4B0000}"/>
    <cellStyle name="Followed Hyperlink 23" xfId="45889" hidden="1" xr:uid="{00000000-0005-0000-0000-0000FF4B0000}"/>
    <cellStyle name="Followed Hyperlink 23" xfId="45920" hidden="1" xr:uid="{00000000-0005-0000-0000-0000004C0000}"/>
    <cellStyle name="Followed Hyperlink 23" xfId="45974" hidden="1" xr:uid="{00000000-0005-0000-0000-0000014C0000}"/>
    <cellStyle name="Followed Hyperlink 23" xfId="46017" hidden="1" xr:uid="{00000000-0005-0000-0000-0000024C0000}"/>
    <cellStyle name="Followed Hyperlink 23" xfId="46071" hidden="1" xr:uid="{00000000-0005-0000-0000-0000034C0000}"/>
    <cellStyle name="Followed Hyperlink 23" xfId="46132" hidden="1" xr:uid="{00000000-0005-0000-0000-0000044C0000}"/>
    <cellStyle name="Followed Hyperlink 23" xfId="46186" hidden="1" xr:uid="{00000000-0005-0000-0000-0000054C0000}"/>
    <cellStyle name="Followed Hyperlink 23" xfId="45460" hidden="1" xr:uid="{00000000-0005-0000-0000-0000064C0000}"/>
    <cellStyle name="Followed Hyperlink 23" xfId="46239" hidden="1" xr:uid="{00000000-0005-0000-0000-0000074C0000}"/>
    <cellStyle name="Followed Hyperlink 23" xfId="46308" hidden="1" xr:uid="{00000000-0005-0000-0000-0000084C0000}"/>
    <cellStyle name="Followed Hyperlink 23" xfId="46362" hidden="1" xr:uid="{00000000-0005-0000-0000-0000094C0000}"/>
    <cellStyle name="Followed Hyperlink 23" xfId="45445" hidden="1" xr:uid="{00000000-0005-0000-0000-00000A4C0000}"/>
    <cellStyle name="Followed Hyperlink 23" xfId="46407" hidden="1" xr:uid="{00000000-0005-0000-0000-00000B4C0000}"/>
    <cellStyle name="Followed Hyperlink 23" xfId="46472" hidden="1" xr:uid="{00000000-0005-0000-0000-00000C4C0000}"/>
    <cellStyle name="Followed Hyperlink 23" xfId="46103" hidden="1" xr:uid="{00000000-0005-0000-0000-00000E4C0000}"/>
    <cellStyle name="Followed Hyperlink 23" xfId="46568" hidden="1" xr:uid="{00000000-0005-0000-0000-00000F4C0000}"/>
    <cellStyle name="Followed Hyperlink 23" xfId="46652" hidden="1" xr:uid="{00000000-0005-0000-0000-0000114C0000}"/>
    <cellStyle name="Followed Hyperlink 23" xfId="46282" hidden="1" xr:uid="{00000000-0005-0000-0000-0000124C0000}"/>
    <cellStyle name="Followed Hyperlink 23" xfId="46694" hidden="1" xr:uid="{00000000-0005-0000-0000-0000134C0000}"/>
    <cellStyle name="Followed Hyperlink 23" xfId="46724" hidden="1" xr:uid="{00000000-0005-0000-0000-0000144C0000}"/>
    <cellStyle name="Followed Hyperlink 23" xfId="46778" hidden="1" xr:uid="{00000000-0005-0000-0000-0000154C0000}"/>
    <cellStyle name="Followed Hyperlink 23" xfId="46453" hidden="1" xr:uid="{00000000-0005-0000-0000-0000164C0000}"/>
    <cellStyle name="Followed Hyperlink 23" xfId="46820" hidden="1" xr:uid="{00000000-0005-0000-0000-0000174C0000}"/>
    <cellStyle name="Followed Hyperlink 23" xfId="46850" hidden="1" xr:uid="{00000000-0005-0000-0000-0000184C0000}"/>
    <cellStyle name="Followed Hyperlink 23" xfId="46904" hidden="1" xr:uid="{00000000-0005-0000-0000-0000194C0000}"/>
    <cellStyle name="Followed Hyperlink 23" xfId="46976" hidden="1" xr:uid="{00000000-0005-0000-0000-00001A4C0000}"/>
    <cellStyle name="Followed Hyperlink 23" xfId="47030" hidden="1" xr:uid="{00000000-0005-0000-0000-00001B4C0000}"/>
    <cellStyle name="Followed Hyperlink 23" xfId="47060" hidden="1" xr:uid="{00000000-0005-0000-0000-00001C4C0000}"/>
    <cellStyle name="Followed Hyperlink 23" xfId="47156" hidden="1" xr:uid="{00000000-0005-0000-0000-00001E4C0000}"/>
    <cellStyle name="Followed Hyperlink 23" xfId="47186" hidden="1" xr:uid="{00000000-0005-0000-0000-00001F4C0000}"/>
    <cellStyle name="Followed Hyperlink 23" xfId="47240" hidden="1" xr:uid="{00000000-0005-0000-0000-0000204C0000}"/>
    <cellStyle name="Followed Hyperlink 23" xfId="44872" hidden="1" xr:uid="{00000000-0005-0000-0000-0000214C0000}"/>
    <cellStyle name="Followed Hyperlink 23" xfId="47277" hidden="1" xr:uid="{00000000-0005-0000-0000-0000224C0000}"/>
    <cellStyle name="Followed Hyperlink 23" xfId="47307" hidden="1" xr:uid="{00000000-0005-0000-0000-0000234C0000}"/>
    <cellStyle name="Followed Hyperlink 23" xfId="47361" hidden="1" xr:uid="{00000000-0005-0000-0000-0000244C0000}"/>
    <cellStyle name="Followed Hyperlink 23" xfId="47482" hidden="1" xr:uid="{00000000-0005-0000-0000-0000254C0000}"/>
    <cellStyle name="Followed Hyperlink 23" xfId="47536" hidden="1" xr:uid="{00000000-0005-0000-0000-0000264C0000}"/>
    <cellStyle name="Followed Hyperlink 23" xfId="47608" hidden="1" xr:uid="{00000000-0005-0000-0000-0000274C0000}"/>
    <cellStyle name="Followed Hyperlink 23" xfId="47662" hidden="1" xr:uid="{00000000-0005-0000-0000-0000284C0000}"/>
    <cellStyle name="Followed Hyperlink 23" xfId="47433" hidden="1" xr:uid="{00000000-0005-0000-0000-0000294C0000}"/>
    <cellStyle name="Followed Hyperlink 23" xfId="47704" hidden="1" xr:uid="{00000000-0005-0000-0000-00002A4C0000}"/>
    <cellStyle name="Followed Hyperlink 23" xfId="47777" hidden="1" xr:uid="{00000000-0005-0000-0000-00002B4C0000}"/>
    <cellStyle name="Followed Hyperlink 23" xfId="47831" hidden="1" xr:uid="{00000000-0005-0000-0000-00002C4C0000}"/>
    <cellStyle name="Followed Hyperlink 23" xfId="47388" hidden="1" xr:uid="{00000000-0005-0000-0000-00002D4C0000}"/>
    <cellStyle name="Followed Hyperlink 23" xfId="47872" hidden="1" xr:uid="{00000000-0005-0000-0000-00002E4C0000}"/>
    <cellStyle name="Followed Hyperlink 23" xfId="47945" hidden="1" xr:uid="{00000000-0005-0000-0000-00002F4C0000}"/>
    <cellStyle name="Followed Hyperlink 23" xfId="47999" hidden="1" xr:uid="{00000000-0005-0000-0000-0000304C0000}"/>
    <cellStyle name="Followed Hyperlink 23" xfId="48040" hidden="1" xr:uid="{00000000-0005-0000-0000-0000324C0000}"/>
    <cellStyle name="Followed Hyperlink 23" xfId="48083" hidden="1" xr:uid="{00000000-0005-0000-0000-0000334C0000}"/>
    <cellStyle name="Followed Hyperlink 23" xfId="48137" hidden="1" xr:uid="{00000000-0005-0000-0000-0000344C0000}"/>
    <cellStyle name="Followed Hyperlink 23" xfId="47729" hidden="1" xr:uid="{00000000-0005-0000-0000-0000354C0000}"/>
    <cellStyle name="Followed Hyperlink 23" xfId="48194" hidden="1" xr:uid="{00000000-0005-0000-0000-0000364C0000}"/>
    <cellStyle name="Followed Hyperlink 23" xfId="48225" hidden="1" xr:uid="{00000000-0005-0000-0000-0000374C0000}"/>
    <cellStyle name="Followed Hyperlink 23" xfId="48279" hidden="1" xr:uid="{00000000-0005-0000-0000-0000384C0000}"/>
    <cellStyle name="Followed Hyperlink 23" xfId="48322" hidden="1" xr:uid="{00000000-0005-0000-0000-0000394C0000}"/>
    <cellStyle name="Followed Hyperlink 23" xfId="48376" hidden="1" xr:uid="{00000000-0005-0000-0000-00003A4C0000}"/>
    <cellStyle name="Followed Hyperlink 23" xfId="48437" hidden="1" xr:uid="{00000000-0005-0000-0000-00003B4C0000}"/>
    <cellStyle name="Followed Hyperlink 23" xfId="47765" hidden="1" xr:uid="{00000000-0005-0000-0000-00003C4C0000}"/>
    <cellStyle name="Followed Hyperlink 23" xfId="48544" hidden="1" xr:uid="{00000000-0005-0000-0000-00003D4C0000}"/>
    <cellStyle name="Followed Hyperlink 23" xfId="48613" hidden="1" xr:uid="{00000000-0005-0000-0000-00003E4C0000}"/>
    <cellStyle name="Followed Hyperlink 23" xfId="48667" hidden="1" xr:uid="{00000000-0005-0000-0000-00003F4C0000}"/>
    <cellStyle name="Followed Hyperlink 23" xfId="47750" hidden="1" xr:uid="{00000000-0005-0000-0000-0000404C0000}"/>
    <cellStyle name="Followed Hyperlink 23" xfId="48712" hidden="1" xr:uid="{00000000-0005-0000-0000-0000414C0000}"/>
    <cellStyle name="Followed Hyperlink 23" xfId="48777" hidden="1" xr:uid="{00000000-0005-0000-0000-0000424C0000}"/>
    <cellStyle name="Followed Hyperlink 23" xfId="48831" hidden="1" xr:uid="{00000000-0005-0000-0000-0000434C0000}"/>
    <cellStyle name="Followed Hyperlink 23" xfId="48408" hidden="1" xr:uid="{00000000-0005-0000-0000-0000444C0000}"/>
    <cellStyle name="Followed Hyperlink 23" xfId="46927" hidden="1" xr:uid="{00000000-0005-0000-0000-00001D4C0000}"/>
    <cellStyle name="Followed Hyperlink 23" xfId="44300" hidden="1" xr:uid="{00000000-0005-0000-0000-0000DD4B0000}"/>
    <cellStyle name="Followed Hyperlink 23" xfId="41653" hidden="1" xr:uid="{00000000-0005-0000-0000-00009D4B0000}"/>
    <cellStyle name="Followed Hyperlink 23" xfId="38791" hidden="1" xr:uid="{00000000-0005-0000-0000-00005D4B0000}"/>
    <cellStyle name="Followed Hyperlink 23" xfId="36127" hidden="1" xr:uid="{00000000-0005-0000-0000-00001D4B0000}"/>
    <cellStyle name="Followed Hyperlink 23" xfId="28605" hidden="1" xr:uid="{00000000-0005-0000-0000-0000774A0000}"/>
    <cellStyle name="Followed Hyperlink 23" xfId="28876" hidden="1" xr:uid="{00000000-0005-0000-0000-0000784A0000}"/>
    <cellStyle name="Followed Hyperlink 23" xfId="28949" hidden="1" xr:uid="{00000000-0005-0000-0000-0000794A0000}"/>
    <cellStyle name="Followed Hyperlink 23" xfId="29003" hidden="1" xr:uid="{00000000-0005-0000-0000-00007A4A0000}"/>
    <cellStyle name="Followed Hyperlink 23" xfId="28560" hidden="1" xr:uid="{00000000-0005-0000-0000-00007B4A0000}"/>
    <cellStyle name="Followed Hyperlink 23" xfId="29044" hidden="1" xr:uid="{00000000-0005-0000-0000-00007C4A0000}"/>
    <cellStyle name="Followed Hyperlink 23" xfId="28765" hidden="1" xr:uid="{00000000-0005-0000-0000-00007F4A0000}"/>
    <cellStyle name="Followed Hyperlink 23" xfId="29212" hidden="1" xr:uid="{00000000-0005-0000-0000-0000804A0000}"/>
    <cellStyle name="Followed Hyperlink 23" xfId="29255" hidden="1" xr:uid="{00000000-0005-0000-0000-0000814A0000}"/>
    <cellStyle name="Followed Hyperlink 23" xfId="29309" hidden="1" xr:uid="{00000000-0005-0000-0000-0000824A0000}"/>
    <cellStyle name="Followed Hyperlink 23" xfId="28901" hidden="1" xr:uid="{00000000-0005-0000-0000-0000834A0000}"/>
    <cellStyle name="Followed Hyperlink 23" xfId="29366" hidden="1" xr:uid="{00000000-0005-0000-0000-0000844A0000}"/>
    <cellStyle name="Followed Hyperlink 23" xfId="29397" hidden="1" xr:uid="{00000000-0005-0000-0000-0000854A0000}"/>
    <cellStyle name="Followed Hyperlink 23" xfId="29451" hidden="1" xr:uid="{00000000-0005-0000-0000-0000864A0000}"/>
    <cellStyle name="Followed Hyperlink 23" xfId="29494" hidden="1" xr:uid="{00000000-0005-0000-0000-0000874A0000}"/>
    <cellStyle name="Followed Hyperlink 23" xfId="29548" hidden="1" xr:uid="{00000000-0005-0000-0000-0000884A0000}"/>
    <cellStyle name="Followed Hyperlink 23" xfId="29609" hidden="1" xr:uid="{00000000-0005-0000-0000-0000894A0000}"/>
    <cellStyle name="Followed Hyperlink 23" xfId="28937" hidden="1" xr:uid="{00000000-0005-0000-0000-00008A4A0000}"/>
    <cellStyle name="Followed Hyperlink 23" xfId="29716" hidden="1" xr:uid="{00000000-0005-0000-0000-00008B4A0000}"/>
    <cellStyle name="Followed Hyperlink 23" xfId="29785" hidden="1" xr:uid="{00000000-0005-0000-0000-00008C4A0000}"/>
    <cellStyle name="Followed Hyperlink 23" xfId="29839" hidden="1" xr:uid="{00000000-0005-0000-0000-00008D4A0000}"/>
    <cellStyle name="Followed Hyperlink 23" xfId="28922" hidden="1" xr:uid="{00000000-0005-0000-0000-00008E4A0000}"/>
    <cellStyle name="Followed Hyperlink 23" xfId="29884" hidden="1" xr:uid="{00000000-0005-0000-0000-00008F4A0000}"/>
    <cellStyle name="Followed Hyperlink 23" xfId="29949" hidden="1" xr:uid="{00000000-0005-0000-0000-0000904A0000}"/>
    <cellStyle name="Followed Hyperlink 23" xfId="30003" hidden="1" xr:uid="{00000000-0005-0000-0000-0000914A0000}"/>
    <cellStyle name="Followed Hyperlink 23" xfId="29580" hidden="1" xr:uid="{00000000-0005-0000-0000-0000924A0000}"/>
    <cellStyle name="Followed Hyperlink 23" xfId="30045" hidden="1" xr:uid="{00000000-0005-0000-0000-0000934A0000}"/>
    <cellStyle name="Followed Hyperlink 23" xfId="30075" hidden="1" xr:uid="{00000000-0005-0000-0000-0000944A0000}"/>
    <cellStyle name="Followed Hyperlink 23" xfId="30129" hidden="1" xr:uid="{00000000-0005-0000-0000-0000954A0000}"/>
    <cellStyle name="Followed Hyperlink 23" xfId="29759" hidden="1" xr:uid="{00000000-0005-0000-0000-0000964A0000}"/>
    <cellStyle name="Followed Hyperlink 23" xfId="30171" hidden="1" xr:uid="{00000000-0005-0000-0000-0000974A0000}"/>
    <cellStyle name="Followed Hyperlink 23" xfId="30201" hidden="1" xr:uid="{00000000-0005-0000-0000-0000984A0000}"/>
    <cellStyle name="Followed Hyperlink 23" xfId="30255" hidden="1" xr:uid="{00000000-0005-0000-0000-0000994A0000}"/>
    <cellStyle name="Followed Hyperlink 23" xfId="29930" hidden="1" xr:uid="{00000000-0005-0000-0000-00009A4A0000}"/>
    <cellStyle name="Followed Hyperlink 23" xfId="30297" hidden="1" xr:uid="{00000000-0005-0000-0000-00009B4A0000}"/>
    <cellStyle name="Followed Hyperlink 23" xfId="30327" hidden="1" xr:uid="{00000000-0005-0000-0000-00009C4A0000}"/>
    <cellStyle name="Followed Hyperlink 23" xfId="30381" hidden="1" xr:uid="{00000000-0005-0000-0000-00009D4A0000}"/>
    <cellStyle name="Followed Hyperlink 23" xfId="30507" hidden="1" xr:uid="{00000000-0005-0000-0000-00009F4A0000}"/>
    <cellStyle name="Followed Hyperlink 23" xfId="30537" hidden="1" xr:uid="{00000000-0005-0000-0000-0000A04A0000}"/>
    <cellStyle name="Followed Hyperlink 23" xfId="30591" hidden="1" xr:uid="{00000000-0005-0000-0000-0000A14A0000}"/>
    <cellStyle name="Followed Hyperlink 23" xfId="30404" hidden="1" xr:uid="{00000000-0005-0000-0000-0000A24A0000}"/>
    <cellStyle name="Followed Hyperlink 23" xfId="30633" hidden="1" xr:uid="{00000000-0005-0000-0000-0000A34A0000}"/>
    <cellStyle name="Followed Hyperlink 23" xfId="30663" hidden="1" xr:uid="{00000000-0005-0000-0000-0000A44A0000}"/>
    <cellStyle name="Followed Hyperlink 23" xfId="30717" hidden="1" xr:uid="{00000000-0005-0000-0000-0000A54A0000}"/>
    <cellStyle name="Followed Hyperlink 23" xfId="30805" hidden="1" xr:uid="{00000000-0005-0000-0000-0000A64A0000}"/>
    <cellStyle name="Followed Hyperlink 23" xfId="30859" hidden="1" xr:uid="{00000000-0005-0000-0000-0000A74A0000}"/>
    <cellStyle name="Followed Hyperlink 23" xfId="30889" hidden="1" xr:uid="{00000000-0005-0000-0000-0000A84A0000}"/>
    <cellStyle name="Followed Hyperlink 23" xfId="31064" hidden="1" xr:uid="{00000000-0005-0000-0000-0000A94A0000}"/>
    <cellStyle name="Followed Hyperlink 23" xfId="31118" hidden="1" xr:uid="{00000000-0005-0000-0000-0000AA4A0000}"/>
    <cellStyle name="Followed Hyperlink 23" xfId="31190" hidden="1" xr:uid="{00000000-0005-0000-0000-0000AB4A0000}"/>
    <cellStyle name="Followed Hyperlink 23" xfId="31244" hidden="1" xr:uid="{00000000-0005-0000-0000-0000AC4A0000}"/>
    <cellStyle name="Followed Hyperlink 23" xfId="31015" hidden="1" xr:uid="{00000000-0005-0000-0000-0000AD4A0000}"/>
    <cellStyle name="Followed Hyperlink 23" xfId="31286" hidden="1" xr:uid="{00000000-0005-0000-0000-0000AE4A0000}"/>
    <cellStyle name="Followed Hyperlink 23" xfId="31359" hidden="1" xr:uid="{00000000-0005-0000-0000-0000AF4A0000}"/>
    <cellStyle name="Followed Hyperlink 23" xfId="31413" hidden="1" xr:uid="{00000000-0005-0000-0000-0000B04A0000}"/>
    <cellStyle name="Followed Hyperlink 23" xfId="30970" hidden="1" xr:uid="{00000000-0005-0000-0000-0000B14A0000}"/>
    <cellStyle name="Followed Hyperlink 23" xfId="31454" hidden="1" xr:uid="{00000000-0005-0000-0000-0000B24A0000}"/>
    <cellStyle name="Followed Hyperlink 23" xfId="31527" hidden="1" xr:uid="{00000000-0005-0000-0000-0000B34A0000}"/>
    <cellStyle name="Followed Hyperlink 23" xfId="31581" hidden="1" xr:uid="{00000000-0005-0000-0000-0000B44A0000}"/>
    <cellStyle name="Followed Hyperlink 23" xfId="31175" hidden="1" xr:uid="{00000000-0005-0000-0000-0000B54A0000}"/>
    <cellStyle name="Followed Hyperlink 23" xfId="31622" hidden="1" xr:uid="{00000000-0005-0000-0000-0000B64A0000}"/>
    <cellStyle name="Followed Hyperlink 23" xfId="31665" hidden="1" xr:uid="{00000000-0005-0000-0000-0000B74A0000}"/>
    <cellStyle name="Followed Hyperlink 23" xfId="31719" hidden="1" xr:uid="{00000000-0005-0000-0000-0000B84A0000}"/>
    <cellStyle name="Followed Hyperlink 23" xfId="31311" hidden="1" xr:uid="{00000000-0005-0000-0000-0000B94A0000}"/>
    <cellStyle name="Followed Hyperlink 23" xfId="31776" hidden="1" xr:uid="{00000000-0005-0000-0000-0000BA4A0000}"/>
    <cellStyle name="Followed Hyperlink 23" xfId="31807" hidden="1" xr:uid="{00000000-0005-0000-0000-0000BB4A0000}"/>
    <cellStyle name="Followed Hyperlink 23" xfId="31861" hidden="1" xr:uid="{00000000-0005-0000-0000-0000BC4A0000}"/>
    <cellStyle name="Followed Hyperlink 23" xfId="31904" hidden="1" xr:uid="{00000000-0005-0000-0000-0000BD4A0000}"/>
    <cellStyle name="Followed Hyperlink 23" xfId="32019" hidden="1" xr:uid="{00000000-0005-0000-0000-0000BF4A0000}"/>
    <cellStyle name="Followed Hyperlink 23" xfId="31347" hidden="1" xr:uid="{00000000-0005-0000-0000-0000C14A0000}"/>
    <cellStyle name="Followed Hyperlink 23" xfId="32126" hidden="1" xr:uid="{00000000-0005-0000-0000-0000C24A0000}"/>
    <cellStyle name="Followed Hyperlink 23" xfId="32195" hidden="1" xr:uid="{00000000-0005-0000-0000-0000C34A0000}"/>
    <cellStyle name="Followed Hyperlink 23" xfId="32249" hidden="1" xr:uid="{00000000-0005-0000-0000-0000C44A0000}"/>
    <cellStyle name="Followed Hyperlink 23" xfId="31332" hidden="1" xr:uid="{00000000-0005-0000-0000-0000C54A0000}"/>
    <cellStyle name="Followed Hyperlink 23" xfId="32294" hidden="1" xr:uid="{00000000-0005-0000-0000-0000C64A0000}"/>
    <cellStyle name="Followed Hyperlink 23" xfId="32359" hidden="1" xr:uid="{00000000-0005-0000-0000-0000C74A0000}"/>
    <cellStyle name="Followed Hyperlink 23" xfId="31990" hidden="1" xr:uid="{00000000-0005-0000-0000-0000C84A0000}"/>
    <cellStyle name="Followed Hyperlink 23" xfId="32455" hidden="1" xr:uid="{00000000-0005-0000-0000-0000C94A0000}"/>
    <cellStyle name="Followed Hyperlink 23" xfId="32485" hidden="1" xr:uid="{00000000-0005-0000-0000-0000CA4A0000}"/>
    <cellStyle name="Followed Hyperlink 23" xfId="32539" hidden="1" xr:uid="{00000000-0005-0000-0000-0000CB4A0000}"/>
    <cellStyle name="Followed Hyperlink 23" xfId="32169" hidden="1" xr:uid="{00000000-0005-0000-0000-0000CC4A0000}"/>
    <cellStyle name="Followed Hyperlink 23" xfId="32581" hidden="1" xr:uid="{00000000-0005-0000-0000-0000CD4A0000}"/>
    <cellStyle name="Followed Hyperlink 23" xfId="32611" hidden="1" xr:uid="{00000000-0005-0000-0000-0000CE4A0000}"/>
    <cellStyle name="Followed Hyperlink 23" xfId="32665" hidden="1" xr:uid="{00000000-0005-0000-0000-0000CF4A0000}"/>
    <cellStyle name="Followed Hyperlink 23" xfId="32340" hidden="1" xr:uid="{00000000-0005-0000-0000-0000D04A0000}"/>
    <cellStyle name="Followed Hyperlink 23" xfId="32707" hidden="1" xr:uid="{00000000-0005-0000-0000-0000D14A0000}"/>
    <cellStyle name="Followed Hyperlink 23" xfId="32737" hidden="1" xr:uid="{00000000-0005-0000-0000-0000D24A0000}"/>
    <cellStyle name="Followed Hyperlink 23" xfId="32791" hidden="1" xr:uid="{00000000-0005-0000-0000-0000D34A0000}"/>
    <cellStyle name="Followed Hyperlink 23" xfId="32863" hidden="1" xr:uid="{00000000-0005-0000-0000-0000D44A0000}"/>
    <cellStyle name="Followed Hyperlink 23" xfId="32917" hidden="1" xr:uid="{00000000-0005-0000-0000-0000D54A0000}"/>
    <cellStyle name="Followed Hyperlink 23" xfId="32947" hidden="1" xr:uid="{00000000-0005-0000-0000-0000D64A0000}"/>
    <cellStyle name="Followed Hyperlink 23" xfId="33001" hidden="1" xr:uid="{00000000-0005-0000-0000-0000D74A0000}"/>
    <cellStyle name="Followed Hyperlink 23" xfId="32814" hidden="1" xr:uid="{00000000-0005-0000-0000-0000D84A0000}"/>
    <cellStyle name="Followed Hyperlink 23" xfId="33043" hidden="1" xr:uid="{00000000-0005-0000-0000-0000D94A0000}"/>
    <cellStyle name="Followed Hyperlink 23" xfId="33073" hidden="1" xr:uid="{00000000-0005-0000-0000-0000DA4A0000}"/>
    <cellStyle name="Followed Hyperlink 23" xfId="33127" hidden="1" xr:uid="{00000000-0005-0000-0000-0000DB4A0000}"/>
    <cellStyle name="Followed Hyperlink 23" xfId="33201" hidden="1" xr:uid="{00000000-0005-0000-0000-0000DC4A0000}"/>
    <cellStyle name="Followed Hyperlink 23" xfId="33285" hidden="1" xr:uid="{00000000-0005-0000-0000-0000DE4A0000}"/>
    <cellStyle name="Followed Hyperlink 23" xfId="33460" hidden="1" xr:uid="{00000000-0005-0000-0000-0000E04A0000}"/>
    <cellStyle name="Followed Hyperlink 23" xfId="33514" hidden="1" xr:uid="{00000000-0005-0000-0000-0000E14A0000}"/>
    <cellStyle name="Followed Hyperlink 23" xfId="33586" hidden="1" xr:uid="{00000000-0005-0000-0000-0000E24A0000}"/>
    <cellStyle name="Followed Hyperlink 23" xfId="33640" hidden="1" xr:uid="{00000000-0005-0000-0000-0000E34A0000}"/>
    <cellStyle name="Followed Hyperlink 23" xfId="33411" hidden="1" xr:uid="{00000000-0005-0000-0000-0000E44A0000}"/>
    <cellStyle name="Followed Hyperlink 23" xfId="33682" hidden="1" xr:uid="{00000000-0005-0000-0000-0000E54A0000}"/>
    <cellStyle name="Followed Hyperlink 23" xfId="33755" hidden="1" xr:uid="{00000000-0005-0000-0000-0000E64A0000}"/>
    <cellStyle name="Followed Hyperlink 23" xfId="33366" hidden="1" xr:uid="{00000000-0005-0000-0000-0000E74A0000}"/>
    <cellStyle name="Followed Hyperlink 23" xfId="33850" hidden="1" xr:uid="{00000000-0005-0000-0000-0000E84A0000}"/>
    <cellStyle name="Followed Hyperlink 23" xfId="33923" hidden="1" xr:uid="{00000000-0005-0000-0000-0000E94A0000}"/>
    <cellStyle name="Followed Hyperlink 23" xfId="32073" hidden="1" xr:uid="{00000000-0005-0000-0000-0000C04A0000}"/>
    <cellStyle name="Followed Hyperlink 23" xfId="29117" hidden="1" xr:uid="{00000000-0005-0000-0000-00007D4A0000}"/>
    <cellStyle name="Followed Hyperlink 23" xfId="46526" hidden="1" xr:uid="{00000000-0005-0000-0000-00000D4C0000}"/>
    <cellStyle name="Followed Hyperlink 23" xfId="43526" hidden="1" xr:uid="{00000000-0005-0000-0000-0000CA4B0000}"/>
    <cellStyle name="Followed Hyperlink 23" xfId="40690" hidden="1" xr:uid="{00000000-0005-0000-0000-0000874B0000}"/>
    <cellStyle name="Followed Hyperlink 23" xfId="4568" hidden="1" xr:uid="{00000000-0005-0000-0000-0000B04E0000}"/>
    <cellStyle name="Followed Hyperlink 23" xfId="4797" hidden="1" xr:uid="{00000000-0005-0000-0000-0000B14E0000}"/>
    <cellStyle name="Followed Hyperlink 23" xfId="4827" hidden="1" xr:uid="{00000000-0005-0000-0000-0000B24E0000}"/>
    <cellStyle name="Followed Hyperlink 23" xfId="4881" hidden="1" xr:uid="{00000000-0005-0000-0000-0000B34E0000}"/>
    <cellStyle name="Followed Hyperlink 23" xfId="4955" hidden="1" xr:uid="{00000000-0005-0000-0000-0000B44E0000}"/>
    <cellStyle name="Followed Hyperlink 23" xfId="5009" hidden="1" xr:uid="{00000000-0005-0000-0000-0000B54E0000}"/>
    <cellStyle name="Followed Hyperlink 23" xfId="5039" hidden="1" xr:uid="{00000000-0005-0000-0000-0000B64E0000}"/>
    <cellStyle name="Followed Hyperlink 23" xfId="5093" hidden="1" xr:uid="{00000000-0005-0000-0000-0000B74E0000}"/>
    <cellStyle name="Followed Hyperlink 23" xfId="5214" hidden="1" xr:uid="{00000000-0005-0000-0000-0000B84E0000}"/>
    <cellStyle name="Followed Hyperlink 23" xfId="5268" hidden="1" xr:uid="{00000000-0005-0000-0000-0000B94E0000}"/>
    <cellStyle name="Followed Hyperlink 23" xfId="5340" hidden="1" xr:uid="{00000000-0005-0000-0000-0000BA4E0000}"/>
    <cellStyle name="Followed Hyperlink 23" xfId="5394" hidden="1" xr:uid="{00000000-0005-0000-0000-0000BB4E0000}"/>
    <cellStyle name="Followed Hyperlink 23" xfId="5165" hidden="1" xr:uid="{00000000-0005-0000-0000-0000BC4E0000}"/>
    <cellStyle name="Followed Hyperlink 23" xfId="5509" hidden="1" xr:uid="{00000000-0005-0000-0000-0000BE4E0000}"/>
    <cellStyle name="Followed Hyperlink 23" xfId="5563" hidden="1" xr:uid="{00000000-0005-0000-0000-0000BF4E0000}"/>
    <cellStyle name="Followed Hyperlink 23" xfId="5120" hidden="1" xr:uid="{00000000-0005-0000-0000-0000C04E0000}"/>
    <cellStyle name="Followed Hyperlink 23" xfId="5604" hidden="1" xr:uid="{00000000-0005-0000-0000-0000C14E0000}"/>
    <cellStyle name="Followed Hyperlink 23" xfId="5677" hidden="1" xr:uid="{00000000-0005-0000-0000-0000C24E0000}"/>
    <cellStyle name="Followed Hyperlink 23" xfId="5325" hidden="1" xr:uid="{00000000-0005-0000-0000-0000C44E0000}"/>
    <cellStyle name="Followed Hyperlink 23" xfId="5772" hidden="1" xr:uid="{00000000-0005-0000-0000-0000C54E0000}"/>
    <cellStyle name="Followed Hyperlink 23" xfId="5815" hidden="1" xr:uid="{00000000-0005-0000-0000-0000C64E0000}"/>
    <cellStyle name="Followed Hyperlink 23" xfId="5869" hidden="1" xr:uid="{00000000-0005-0000-0000-0000C74E0000}"/>
    <cellStyle name="Followed Hyperlink 23" xfId="5461" hidden="1" xr:uid="{00000000-0005-0000-0000-0000C84E0000}"/>
    <cellStyle name="Followed Hyperlink 23" xfId="5926" hidden="1" xr:uid="{00000000-0005-0000-0000-0000C94E0000}"/>
    <cellStyle name="Followed Hyperlink 23" xfId="5957" hidden="1" xr:uid="{00000000-0005-0000-0000-0000CA4E0000}"/>
    <cellStyle name="Followed Hyperlink 23" xfId="6011" hidden="1" xr:uid="{00000000-0005-0000-0000-0000CB4E0000}"/>
    <cellStyle name="Followed Hyperlink 23" xfId="6054" hidden="1" xr:uid="{00000000-0005-0000-0000-0000CC4E0000}"/>
    <cellStyle name="Followed Hyperlink 23" xfId="6108" hidden="1" xr:uid="{00000000-0005-0000-0000-0000CD4E0000}"/>
    <cellStyle name="Followed Hyperlink 23" xfId="6169" hidden="1" xr:uid="{00000000-0005-0000-0000-0000CE4E0000}"/>
    <cellStyle name="Followed Hyperlink 23" xfId="6223" hidden="1" xr:uid="{00000000-0005-0000-0000-0000CF4E0000}"/>
    <cellStyle name="Followed Hyperlink 23" xfId="5497" hidden="1" xr:uid="{00000000-0005-0000-0000-0000D04E0000}"/>
    <cellStyle name="Followed Hyperlink 23" xfId="5436" hidden="1" xr:uid="{00000000-0005-0000-0000-0000BD4E0000}"/>
    <cellStyle name="Followed Hyperlink 23" xfId="4048" hidden="1" xr:uid="{00000000-0005-0000-0000-00009D4E0000}"/>
    <cellStyle name="Followed Hyperlink 23" xfId="12222" hidden="1" xr:uid="{00000000-0005-0000-0000-00007D4E0000}"/>
    <cellStyle name="Followed Hyperlink 23" xfId="10116" hidden="1" xr:uid="{00000000-0005-0000-0000-00005D4E0000}"/>
    <cellStyle name="Followed Hyperlink 23" xfId="9469" hidden="1" xr:uid="{00000000-0005-0000-0000-00003D4E0000}"/>
    <cellStyle name="Followed Hyperlink 23" xfId="8187" hidden="1" xr:uid="{00000000-0005-0000-0000-00001D4E0000}"/>
    <cellStyle name="Followed Hyperlink 23" xfId="6815" hidden="1" xr:uid="{00000000-0005-0000-0000-0000FD4D0000}"/>
    <cellStyle name="Followed Hyperlink 23" xfId="25115" hidden="1" xr:uid="{00000000-0005-0000-0000-0000DD4D0000}"/>
    <cellStyle name="Followed Hyperlink 23" xfId="23571" hidden="1" xr:uid="{00000000-0005-0000-0000-0000BD4D0000}"/>
    <cellStyle name="Followed Hyperlink 23" xfId="22304" hidden="1" xr:uid="{00000000-0005-0000-0000-00009D4D0000}"/>
    <cellStyle name="Followed Hyperlink 23" xfId="20512" hidden="1" xr:uid="{00000000-0005-0000-0000-00007D4D0000}"/>
    <cellStyle name="Followed Hyperlink 23" xfId="19142" hidden="1" xr:uid="{00000000-0005-0000-0000-00005D4D0000}"/>
    <cellStyle name="Followed Hyperlink 23" xfId="18280" hidden="1" xr:uid="{00000000-0005-0000-0000-00003D4D0000}"/>
    <cellStyle name="Followed Hyperlink 23" xfId="16810" hidden="1" xr:uid="{00000000-0005-0000-0000-00001D4D0000}"/>
    <cellStyle name="Followed Hyperlink 23" xfId="15492" hidden="1" xr:uid="{00000000-0005-0000-0000-0000FD4C0000}"/>
    <cellStyle name="Followed Hyperlink 23" xfId="14105" hidden="1" xr:uid="{00000000-0005-0000-0000-0000DD4C0000}"/>
    <cellStyle name="Followed Hyperlink 23" xfId="28239" hidden="1" xr:uid="{00000000-0005-0000-0000-0000BD4C0000}"/>
    <cellStyle name="Followed Hyperlink 23" xfId="52340" hidden="1" xr:uid="{00000000-0005-0000-0000-00009D4C0000}"/>
    <cellStyle name="Followed Hyperlink 23" xfId="49963" hidden="1" xr:uid="{00000000-0005-0000-0000-00005D4C0000}"/>
    <cellStyle name="Followed Hyperlink 23" xfId="35210" hidden="1" xr:uid="{00000000-0005-0000-0000-00000E4B0000}"/>
    <cellStyle name="Followed Hyperlink 23" xfId="35439" hidden="1" xr:uid="{00000000-0005-0000-0000-00000F4B0000}"/>
    <cellStyle name="Followed Hyperlink 23" xfId="35469" hidden="1" xr:uid="{00000000-0005-0000-0000-0000104B0000}"/>
    <cellStyle name="Followed Hyperlink 23" xfId="35523" hidden="1" xr:uid="{00000000-0005-0000-0000-0000114B0000}"/>
    <cellStyle name="Followed Hyperlink 23" xfId="33183" hidden="1" xr:uid="{00000000-0005-0000-0000-0000124B0000}"/>
    <cellStyle name="Followed Hyperlink 23" xfId="35573" hidden="1" xr:uid="{00000000-0005-0000-0000-0000134B0000}"/>
    <cellStyle name="Followed Hyperlink 23" xfId="35603" hidden="1" xr:uid="{00000000-0005-0000-0000-0000144B0000}"/>
    <cellStyle name="Followed Hyperlink 23" xfId="35657" hidden="1" xr:uid="{00000000-0005-0000-0000-0000154B0000}"/>
    <cellStyle name="Followed Hyperlink 23" xfId="35778" hidden="1" xr:uid="{00000000-0005-0000-0000-0000164B0000}"/>
    <cellStyle name="Followed Hyperlink 23" xfId="35832" hidden="1" xr:uid="{00000000-0005-0000-0000-0000174B0000}"/>
    <cellStyle name="Followed Hyperlink 23" xfId="35904" hidden="1" xr:uid="{00000000-0005-0000-0000-0000184B0000}"/>
    <cellStyle name="Followed Hyperlink 23" xfId="35958" hidden="1" xr:uid="{00000000-0005-0000-0000-0000194B0000}"/>
    <cellStyle name="Followed Hyperlink 23" xfId="35729" hidden="1" xr:uid="{00000000-0005-0000-0000-00001A4B0000}"/>
    <cellStyle name="Followed Hyperlink 23" xfId="36000" hidden="1" xr:uid="{00000000-0005-0000-0000-00001B4B0000}"/>
    <cellStyle name="Followed Hyperlink 23" xfId="36073" hidden="1" xr:uid="{00000000-0005-0000-0000-00001C4B0000}"/>
    <cellStyle name="Followed Hyperlink 23" xfId="35684" hidden="1" xr:uid="{00000000-0005-0000-0000-00001E4B0000}"/>
    <cellStyle name="Followed Hyperlink 23" xfId="36168" hidden="1" xr:uid="{00000000-0005-0000-0000-00001F4B0000}"/>
    <cellStyle name="Followed Hyperlink 23" xfId="36241" hidden="1" xr:uid="{00000000-0005-0000-0000-0000204B0000}"/>
    <cellStyle name="Followed Hyperlink 23" xfId="36295" hidden="1" xr:uid="{00000000-0005-0000-0000-0000214B0000}"/>
    <cellStyle name="Followed Hyperlink 23" xfId="35889" hidden="1" xr:uid="{00000000-0005-0000-0000-0000224B0000}"/>
    <cellStyle name="Followed Hyperlink 23" xfId="36336" hidden="1" xr:uid="{00000000-0005-0000-0000-0000234B0000}"/>
    <cellStyle name="Followed Hyperlink 23" xfId="36379" hidden="1" xr:uid="{00000000-0005-0000-0000-0000244B0000}"/>
    <cellStyle name="Followed Hyperlink 23" xfId="36025" hidden="1" xr:uid="{00000000-0005-0000-0000-0000254B0000}"/>
    <cellStyle name="Followed Hyperlink 23" xfId="36490" hidden="1" xr:uid="{00000000-0005-0000-0000-0000264B0000}"/>
    <cellStyle name="Followed Hyperlink 23" xfId="36521" hidden="1" xr:uid="{00000000-0005-0000-0000-0000274B0000}"/>
    <cellStyle name="Followed Hyperlink 23" xfId="36575" hidden="1" xr:uid="{00000000-0005-0000-0000-0000284B0000}"/>
    <cellStyle name="Followed Hyperlink 23" xfId="36618" hidden="1" xr:uid="{00000000-0005-0000-0000-0000294B0000}"/>
    <cellStyle name="Followed Hyperlink 23" xfId="36672" hidden="1" xr:uid="{00000000-0005-0000-0000-00002A4B0000}"/>
    <cellStyle name="Followed Hyperlink 23" xfId="36733" hidden="1" xr:uid="{00000000-0005-0000-0000-00002B4B0000}"/>
    <cellStyle name="Followed Hyperlink 23" xfId="36787" hidden="1" xr:uid="{00000000-0005-0000-0000-00002C4B0000}"/>
    <cellStyle name="Followed Hyperlink 23" xfId="36840" hidden="1" xr:uid="{00000000-0005-0000-0000-00002E4B0000}"/>
    <cellStyle name="Followed Hyperlink 23" xfId="36909" hidden="1" xr:uid="{00000000-0005-0000-0000-00002F4B0000}"/>
    <cellStyle name="Followed Hyperlink 23" xfId="36963" hidden="1" xr:uid="{00000000-0005-0000-0000-0000304B0000}"/>
    <cellStyle name="Followed Hyperlink 23" xfId="36046" hidden="1" xr:uid="{00000000-0005-0000-0000-0000314B0000}"/>
    <cellStyle name="Followed Hyperlink 23" xfId="37008" hidden="1" xr:uid="{00000000-0005-0000-0000-0000324B0000}"/>
    <cellStyle name="Followed Hyperlink 23" xfId="37073" hidden="1" xr:uid="{00000000-0005-0000-0000-0000334B0000}"/>
    <cellStyle name="Followed Hyperlink 23" xfId="37127" hidden="1" xr:uid="{00000000-0005-0000-0000-0000344B0000}"/>
    <cellStyle name="Followed Hyperlink 23" xfId="36704" hidden="1" xr:uid="{00000000-0005-0000-0000-0000354B0000}"/>
    <cellStyle name="Followed Hyperlink 23" xfId="37169" hidden="1" xr:uid="{00000000-0005-0000-0000-0000364B0000}"/>
    <cellStyle name="Followed Hyperlink 23" xfId="37199" hidden="1" xr:uid="{00000000-0005-0000-0000-0000374B0000}"/>
    <cellStyle name="Followed Hyperlink 23" xfId="37253" hidden="1" xr:uid="{00000000-0005-0000-0000-0000384B0000}"/>
    <cellStyle name="Followed Hyperlink 23" xfId="36883" hidden="1" xr:uid="{00000000-0005-0000-0000-0000394B0000}"/>
    <cellStyle name="Followed Hyperlink 23" xfId="37295" hidden="1" xr:uid="{00000000-0005-0000-0000-00003A4B0000}"/>
    <cellStyle name="Followed Hyperlink 23" xfId="37325" hidden="1" xr:uid="{00000000-0005-0000-0000-00003B4B0000}"/>
    <cellStyle name="Followed Hyperlink 23" xfId="37379" hidden="1" xr:uid="{00000000-0005-0000-0000-00003C4B0000}"/>
    <cellStyle name="Followed Hyperlink 23" xfId="37054" hidden="1" xr:uid="{00000000-0005-0000-0000-00003D4B0000}"/>
    <cellStyle name="Followed Hyperlink 23" xfId="37421" hidden="1" xr:uid="{00000000-0005-0000-0000-00003E4B0000}"/>
    <cellStyle name="Followed Hyperlink 23" xfId="37451" hidden="1" xr:uid="{00000000-0005-0000-0000-00003F4B0000}"/>
    <cellStyle name="Followed Hyperlink 23" xfId="37505" hidden="1" xr:uid="{00000000-0005-0000-0000-0000404B0000}"/>
    <cellStyle name="Followed Hyperlink 23" xfId="37577" hidden="1" xr:uid="{00000000-0005-0000-0000-0000414B0000}"/>
    <cellStyle name="Followed Hyperlink 23" xfId="37631" hidden="1" xr:uid="{00000000-0005-0000-0000-0000424B0000}"/>
    <cellStyle name="Followed Hyperlink 23" xfId="37661" hidden="1" xr:uid="{00000000-0005-0000-0000-0000434B0000}"/>
    <cellStyle name="Followed Hyperlink 23" xfId="37757" hidden="1" xr:uid="{00000000-0005-0000-0000-0000454B0000}"/>
    <cellStyle name="Followed Hyperlink 23" xfId="37787" hidden="1" xr:uid="{00000000-0005-0000-0000-0000464B0000}"/>
    <cellStyle name="Followed Hyperlink 23" xfId="37841" hidden="1" xr:uid="{00000000-0005-0000-0000-0000474B0000}"/>
    <cellStyle name="Followed Hyperlink 23" xfId="30761" hidden="1" xr:uid="{00000000-0005-0000-0000-0000484B0000}"/>
    <cellStyle name="Followed Hyperlink 23" xfId="37874" hidden="1" xr:uid="{00000000-0005-0000-0000-0000494B0000}"/>
    <cellStyle name="Followed Hyperlink 23" xfId="37904" hidden="1" xr:uid="{00000000-0005-0000-0000-00004A4B0000}"/>
    <cellStyle name="Followed Hyperlink 23" xfId="37958" hidden="1" xr:uid="{00000000-0005-0000-0000-00004B4B0000}"/>
    <cellStyle name="Followed Hyperlink 23" xfId="38079" hidden="1" xr:uid="{00000000-0005-0000-0000-00004C4B0000}"/>
    <cellStyle name="Followed Hyperlink 23" xfId="38205" hidden="1" xr:uid="{00000000-0005-0000-0000-00004E4B0000}"/>
    <cellStyle name="Followed Hyperlink 23" xfId="38259" hidden="1" xr:uid="{00000000-0005-0000-0000-00004F4B0000}"/>
    <cellStyle name="Followed Hyperlink 23" xfId="38030" hidden="1" xr:uid="{00000000-0005-0000-0000-0000504B0000}"/>
    <cellStyle name="Followed Hyperlink 23" xfId="38301" hidden="1" xr:uid="{00000000-0005-0000-0000-0000514B0000}"/>
    <cellStyle name="Followed Hyperlink 23" xfId="38374" hidden="1" xr:uid="{00000000-0005-0000-0000-0000524B0000}"/>
    <cellStyle name="Followed Hyperlink 23" xfId="38428" hidden="1" xr:uid="{00000000-0005-0000-0000-0000534B0000}"/>
    <cellStyle name="Followed Hyperlink 23" xfId="37985" hidden="1" xr:uid="{00000000-0005-0000-0000-0000544B0000}"/>
    <cellStyle name="Followed Hyperlink 23" xfId="38469" hidden="1" xr:uid="{00000000-0005-0000-0000-0000554B0000}"/>
    <cellStyle name="Followed Hyperlink 23" xfId="38542" hidden="1" xr:uid="{00000000-0005-0000-0000-0000564B0000}"/>
    <cellStyle name="Followed Hyperlink 23" xfId="38596" hidden="1" xr:uid="{00000000-0005-0000-0000-0000574B0000}"/>
    <cellStyle name="Followed Hyperlink 23" xfId="38190" hidden="1" xr:uid="{00000000-0005-0000-0000-0000584B0000}"/>
    <cellStyle name="Followed Hyperlink 23" xfId="38637" hidden="1" xr:uid="{00000000-0005-0000-0000-0000594B0000}"/>
    <cellStyle name="Followed Hyperlink 23" xfId="38680" hidden="1" xr:uid="{00000000-0005-0000-0000-00005A4B0000}"/>
    <cellStyle name="Followed Hyperlink 23" xfId="38734" hidden="1" xr:uid="{00000000-0005-0000-0000-00005B4B0000}"/>
    <cellStyle name="Followed Hyperlink 23" xfId="38326" hidden="1" xr:uid="{00000000-0005-0000-0000-00005C4B0000}"/>
    <cellStyle name="Followed Hyperlink 23" xfId="38822" hidden="1" xr:uid="{00000000-0005-0000-0000-00005E4B0000}"/>
    <cellStyle name="Followed Hyperlink 23" xfId="38876" hidden="1" xr:uid="{00000000-0005-0000-0000-00005F4B0000}"/>
    <cellStyle name="Followed Hyperlink 23" xfId="38919" hidden="1" xr:uid="{00000000-0005-0000-0000-0000604B0000}"/>
    <cellStyle name="Followed Hyperlink 23" xfId="38973" hidden="1" xr:uid="{00000000-0005-0000-0000-0000614B0000}"/>
    <cellStyle name="Followed Hyperlink 23" xfId="39034" hidden="1" xr:uid="{00000000-0005-0000-0000-0000624B0000}"/>
    <cellStyle name="Followed Hyperlink 23" xfId="38362" hidden="1" xr:uid="{00000000-0005-0000-0000-0000634B0000}"/>
    <cellStyle name="Followed Hyperlink 23" xfId="39141" hidden="1" xr:uid="{00000000-0005-0000-0000-0000644B0000}"/>
    <cellStyle name="Followed Hyperlink 23" xfId="39210" hidden="1" xr:uid="{00000000-0005-0000-0000-0000654B0000}"/>
    <cellStyle name="Followed Hyperlink 23" xfId="39264" hidden="1" xr:uid="{00000000-0005-0000-0000-0000664B0000}"/>
    <cellStyle name="Followed Hyperlink 23" xfId="38347" hidden="1" xr:uid="{00000000-0005-0000-0000-0000674B0000}"/>
    <cellStyle name="Followed Hyperlink 23" xfId="39309" hidden="1" xr:uid="{00000000-0005-0000-0000-0000684B0000}"/>
    <cellStyle name="Followed Hyperlink 23" xfId="39374" hidden="1" xr:uid="{00000000-0005-0000-0000-0000694B0000}"/>
    <cellStyle name="Followed Hyperlink 23" xfId="39428" hidden="1" xr:uid="{00000000-0005-0000-0000-00006A4B0000}"/>
    <cellStyle name="Followed Hyperlink 23" xfId="39005" hidden="1" xr:uid="{00000000-0005-0000-0000-00006B4B0000}"/>
    <cellStyle name="Followed Hyperlink 23" xfId="39470" hidden="1" xr:uid="{00000000-0005-0000-0000-00006C4B0000}"/>
    <cellStyle name="Followed Hyperlink 23" xfId="39500" hidden="1" xr:uid="{00000000-0005-0000-0000-00006D4B0000}"/>
    <cellStyle name="Followed Hyperlink 23" xfId="39184" hidden="1" xr:uid="{00000000-0005-0000-0000-00006F4B0000}"/>
    <cellStyle name="Followed Hyperlink 23" xfId="39596" hidden="1" xr:uid="{00000000-0005-0000-0000-0000704B0000}"/>
    <cellStyle name="Followed Hyperlink 23" xfId="39626" hidden="1" xr:uid="{00000000-0005-0000-0000-0000714B0000}"/>
    <cellStyle name="Followed Hyperlink 23" xfId="39680" hidden="1" xr:uid="{00000000-0005-0000-0000-0000724B0000}"/>
    <cellStyle name="Followed Hyperlink 23" xfId="39355" hidden="1" xr:uid="{00000000-0005-0000-0000-0000734B0000}"/>
    <cellStyle name="Followed Hyperlink 23" xfId="39722" hidden="1" xr:uid="{00000000-0005-0000-0000-0000744B0000}"/>
    <cellStyle name="Followed Hyperlink 23" xfId="39752" hidden="1" xr:uid="{00000000-0005-0000-0000-0000754B0000}"/>
    <cellStyle name="Followed Hyperlink 23" xfId="39806" hidden="1" xr:uid="{00000000-0005-0000-0000-0000764B0000}"/>
    <cellStyle name="Followed Hyperlink 23" xfId="39878" hidden="1" xr:uid="{00000000-0005-0000-0000-0000774B0000}"/>
    <cellStyle name="Followed Hyperlink 23" xfId="37528" hidden="1" xr:uid="{00000000-0005-0000-0000-0000444B0000}"/>
    <cellStyle name="Followed Hyperlink 23" xfId="53414" hidden="1" xr:uid="{00000000-0005-0000-0000-0000E3490000}"/>
    <cellStyle name="Followed Hyperlink 23" xfId="53360" hidden="1" xr:uid="{00000000-0005-0000-0000-0000E2490000}"/>
    <cellStyle name="Followed Hyperlink 23" xfId="53650" hidden="1" xr:uid="{00000000-0005-0000-0000-0000EA490000}"/>
    <cellStyle name="Followed Hyperlink 23" xfId="54842" hidden="1" xr:uid="{00000000-0005-0000-0000-0000044A0000}"/>
    <cellStyle name="Followed Hyperlink 23" xfId="54082" hidden="1" xr:uid="{00000000-0005-0000-0000-0000F4490000}"/>
    <cellStyle name="Followed Hyperlink 23" xfId="55473" hidden="1" xr:uid="{00000000-0005-0000-0000-00001C4A0000}"/>
    <cellStyle name="Followed Hyperlink 23" xfId="55148" hidden="1" xr:uid="{00000000-0005-0000-0000-00000C4A0000}"/>
    <cellStyle name="Followed Hyperlink 23" xfId="11308" hidden="1" xr:uid="{00000000-0005-0000-0000-0000684E0000}"/>
    <cellStyle name="Followed Hyperlink 23" xfId="10938" hidden="1" xr:uid="{00000000-0005-0000-0000-0000694E0000}"/>
    <cellStyle name="Followed Hyperlink 23" xfId="11350" hidden="1" xr:uid="{00000000-0005-0000-0000-00006A4E0000}"/>
    <cellStyle name="Followed Hyperlink 23" xfId="11380" hidden="1" xr:uid="{00000000-0005-0000-0000-00006B4E0000}"/>
    <cellStyle name="Followed Hyperlink 23" xfId="11434" hidden="1" xr:uid="{00000000-0005-0000-0000-00006C4E0000}"/>
    <cellStyle name="Followed Hyperlink 23" xfId="11109" hidden="1" xr:uid="{00000000-0005-0000-0000-00006D4E0000}"/>
    <cellStyle name="Followed Hyperlink 23" xfId="11476" hidden="1" xr:uid="{00000000-0005-0000-0000-00006E4E0000}"/>
    <cellStyle name="Followed Hyperlink 23" xfId="11506" hidden="1" xr:uid="{00000000-0005-0000-0000-00006F4E0000}"/>
    <cellStyle name="Followed Hyperlink 23" xfId="11560" hidden="1" xr:uid="{00000000-0005-0000-0000-0000704E0000}"/>
    <cellStyle name="Followed Hyperlink 23" xfId="11632" hidden="1" xr:uid="{00000000-0005-0000-0000-0000714E0000}"/>
    <cellStyle name="Followed Hyperlink 23" xfId="11686" hidden="1" xr:uid="{00000000-0005-0000-0000-0000724E0000}"/>
    <cellStyle name="Followed Hyperlink 23" xfId="11716" hidden="1" xr:uid="{00000000-0005-0000-0000-0000734E0000}"/>
    <cellStyle name="Followed Hyperlink 23" xfId="11770" hidden="1" xr:uid="{00000000-0005-0000-0000-0000744E0000}"/>
    <cellStyle name="Followed Hyperlink 23" xfId="11583" hidden="1" xr:uid="{00000000-0005-0000-0000-0000754E0000}"/>
    <cellStyle name="Followed Hyperlink 23" xfId="11812" hidden="1" xr:uid="{00000000-0005-0000-0000-0000764E0000}"/>
    <cellStyle name="Followed Hyperlink 23" xfId="11842" hidden="1" xr:uid="{00000000-0005-0000-0000-0000774E0000}"/>
    <cellStyle name="Followed Hyperlink 23" xfId="11896" hidden="1" xr:uid="{00000000-0005-0000-0000-0000784E0000}"/>
    <cellStyle name="Followed Hyperlink 23" xfId="11963" hidden="1" xr:uid="{00000000-0005-0000-0000-0000794E0000}"/>
    <cellStyle name="Followed Hyperlink 23" xfId="12017" hidden="1" xr:uid="{00000000-0005-0000-0000-00007A4E0000}"/>
    <cellStyle name="Followed Hyperlink 23" xfId="12047" hidden="1" xr:uid="{00000000-0005-0000-0000-00007B4E0000}"/>
    <cellStyle name="Followed Hyperlink 23" xfId="12101" hidden="1" xr:uid="{00000000-0005-0000-0000-00007C4E0000}"/>
    <cellStyle name="Followed Hyperlink 23" xfId="12276" hidden="1" xr:uid="{00000000-0005-0000-0000-00007E4E0000}"/>
    <cellStyle name="Followed Hyperlink 23" xfId="12348" hidden="1" xr:uid="{00000000-0005-0000-0000-00007F4E0000}"/>
    <cellStyle name="Followed Hyperlink 23" xfId="12402" hidden="1" xr:uid="{00000000-0005-0000-0000-0000804E0000}"/>
    <cellStyle name="Followed Hyperlink 23" xfId="12444" hidden="1" xr:uid="{00000000-0005-0000-0000-0000824E0000}"/>
    <cellStyle name="Followed Hyperlink 23" xfId="12517" hidden="1" xr:uid="{00000000-0005-0000-0000-0000834E0000}"/>
    <cellStyle name="Followed Hyperlink 23" xfId="12571" hidden="1" xr:uid="{00000000-0005-0000-0000-0000844E0000}"/>
    <cellStyle name="Followed Hyperlink 23" xfId="12128" hidden="1" xr:uid="{00000000-0005-0000-0000-0000854E0000}"/>
    <cellStyle name="Followed Hyperlink 23" xfId="12612" hidden="1" xr:uid="{00000000-0005-0000-0000-0000864E0000}"/>
    <cellStyle name="Followed Hyperlink 23" xfId="12685" hidden="1" xr:uid="{00000000-0005-0000-0000-0000874E0000}"/>
    <cellStyle name="Followed Hyperlink 23" xfId="12739" hidden="1" xr:uid="{00000000-0005-0000-0000-0000884E0000}"/>
    <cellStyle name="Followed Hyperlink 23" xfId="12333" hidden="1" xr:uid="{00000000-0005-0000-0000-0000894E0000}"/>
    <cellStyle name="Followed Hyperlink 23" xfId="12780" hidden="1" xr:uid="{00000000-0005-0000-0000-00008A4E0000}"/>
    <cellStyle name="Followed Hyperlink 23" xfId="12823" hidden="1" xr:uid="{00000000-0005-0000-0000-00008B4E0000}"/>
    <cellStyle name="Followed Hyperlink 23" xfId="10842" hidden="1" xr:uid="{00000000-0005-0000-0000-00008C4E0000}"/>
    <cellStyle name="Followed Hyperlink 23" xfId="3376" hidden="1" xr:uid="{00000000-0005-0000-0000-00008D4E0000}"/>
    <cellStyle name="Followed Hyperlink 23" xfId="3419" hidden="1" xr:uid="{00000000-0005-0000-0000-00008E4E0000}"/>
    <cellStyle name="Followed Hyperlink 23" xfId="3473" hidden="1" xr:uid="{00000000-0005-0000-0000-00008F4E0000}"/>
    <cellStyle name="Followed Hyperlink 23" xfId="3065" hidden="1" xr:uid="{00000000-0005-0000-0000-0000904E0000}"/>
    <cellStyle name="Followed Hyperlink 23" xfId="3530" hidden="1" xr:uid="{00000000-0005-0000-0000-0000914E0000}"/>
    <cellStyle name="Followed Hyperlink 23" xfId="3561" hidden="1" xr:uid="{00000000-0005-0000-0000-0000924E0000}"/>
    <cellStyle name="Followed Hyperlink 23" xfId="3615" hidden="1" xr:uid="{00000000-0005-0000-0000-0000934E0000}"/>
    <cellStyle name="Followed Hyperlink 23" xfId="3658" hidden="1" xr:uid="{00000000-0005-0000-0000-0000944E0000}"/>
    <cellStyle name="Followed Hyperlink 23" xfId="3712" hidden="1" xr:uid="{00000000-0005-0000-0000-0000954E0000}"/>
    <cellStyle name="Followed Hyperlink 23" xfId="3773" hidden="1" xr:uid="{00000000-0005-0000-0000-0000964E0000}"/>
    <cellStyle name="Followed Hyperlink 23" xfId="3827" hidden="1" xr:uid="{00000000-0005-0000-0000-0000974E0000}"/>
    <cellStyle name="Followed Hyperlink 23" xfId="3101" hidden="1" xr:uid="{00000000-0005-0000-0000-0000984E0000}"/>
    <cellStyle name="Followed Hyperlink 23" xfId="3880" hidden="1" xr:uid="{00000000-0005-0000-0000-0000994E0000}"/>
    <cellStyle name="Followed Hyperlink 23" xfId="3949" hidden="1" xr:uid="{00000000-0005-0000-0000-00009A4E0000}"/>
    <cellStyle name="Followed Hyperlink 23" xfId="4003" hidden="1" xr:uid="{00000000-0005-0000-0000-00009B4E0000}"/>
    <cellStyle name="Followed Hyperlink 23" xfId="3086" hidden="1" xr:uid="{00000000-0005-0000-0000-00009C4E0000}"/>
    <cellStyle name="Followed Hyperlink 23" xfId="4113" hidden="1" xr:uid="{00000000-0005-0000-0000-00009E4E0000}"/>
    <cellStyle name="Followed Hyperlink 23" xfId="4167" hidden="1" xr:uid="{00000000-0005-0000-0000-00009F4E0000}"/>
    <cellStyle name="Followed Hyperlink 23" xfId="3744" hidden="1" xr:uid="{00000000-0005-0000-0000-0000A04E0000}"/>
    <cellStyle name="Followed Hyperlink 23" xfId="4209" hidden="1" xr:uid="{00000000-0005-0000-0000-0000A14E0000}"/>
    <cellStyle name="Followed Hyperlink 23" xfId="4293" hidden="1" xr:uid="{00000000-0005-0000-0000-0000A34E0000}"/>
    <cellStyle name="Followed Hyperlink 23" xfId="3923" hidden="1" xr:uid="{00000000-0005-0000-0000-0000A44E0000}"/>
    <cellStyle name="Followed Hyperlink 23" xfId="4335" hidden="1" xr:uid="{00000000-0005-0000-0000-0000A54E0000}"/>
    <cellStyle name="Followed Hyperlink 23" xfId="4365" hidden="1" xr:uid="{00000000-0005-0000-0000-0000A64E0000}"/>
    <cellStyle name="Followed Hyperlink 23" xfId="4419" hidden="1" xr:uid="{00000000-0005-0000-0000-0000A74E0000}"/>
    <cellStyle name="Followed Hyperlink 23" xfId="4094" hidden="1" xr:uid="{00000000-0005-0000-0000-0000A84E0000}"/>
    <cellStyle name="Followed Hyperlink 23" xfId="4461" hidden="1" xr:uid="{00000000-0005-0000-0000-0000A94E0000}"/>
    <cellStyle name="Followed Hyperlink 23" xfId="4491" hidden="1" xr:uid="{00000000-0005-0000-0000-0000AA4E0000}"/>
    <cellStyle name="Followed Hyperlink 23" xfId="4545" hidden="1" xr:uid="{00000000-0005-0000-0000-0000AB4E0000}"/>
    <cellStyle name="Followed Hyperlink 23" xfId="4617" hidden="1" xr:uid="{00000000-0005-0000-0000-0000AC4E0000}"/>
    <cellStyle name="Followed Hyperlink 23" xfId="4671" hidden="1" xr:uid="{00000000-0005-0000-0000-0000AD4E0000}"/>
    <cellStyle name="Followed Hyperlink 23" xfId="4701" hidden="1" xr:uid="{00000000-0005-0000-0000-0000AE4E0000}"/>
    <cellStyle name="Followed Hyperlink 23" xfId="4755" hidden="1" xr:uid="{00000000-0005-0000-0000-0000AF4E0000}"/>
    <cellStyle name="Followed Hyperlink 23" xfId="56274" hidden="1" xr:uid="{00000000-0005-0000-0000-0000274A0000}"/>
    <cellStyle name="Followed Hyperlink 23" xfId="56346" hidden="1" xr:uid="{00000000-0005-0000-0000-0000284A0000}"/>
    <cellStyle name="Followed Hyperlink 23" xfId="56400" hidden="1" xr:uid="{00000000-0005-0000-0000-0000294A0000}"/>
    <cellStyle name="Followed Hyperlink 23" xfId="56430" hidden="1" xr:uid="{00000000-0005-0000-0000-00002A4A0000}"/>
    <cellStyle name="Followed Hyperlink 23" xfId="56297" hidden="1" xr:uid="{00000000-0005-0000-0000-00002B4A0000}"/>
    <cellStyle name="Followed Hyperlink 23" xfId="54112" hidden="1" xr:uid="{00000000-0005-0000-0000-0000F5490000}"/>
    <cellStyle name="Followed Hyperlink 23" xfId="54166" hidden="1" xr:uid="{00000000-0005-0000-0000-0000F6490000}"/>
    <cellStyle name="Followed Hyperlink 23" xfId="53979" hidden="1" xr:uid="{00000000-0005-0000-0000-0000F7490000}"/>
    <cellStyle name="Followed Hyperlink 23" xfId="54208" hidden="1" xr:uid="{00000000-0005-0000-0000-0000F8490000}"/>
    <cellStyle name="Followed Hyperlink 23" xfId="54238" hidden="1" xr:uid="{00000000-0005-0000-0000-0000F9490000}"/>
    <cellStyle name="Followed Hyperlink 23" xfId="54292" hidden="1" xr:uid="{00000000-0005-0000-0000-0000FA490000}"/>
    <cellStyle name="Followed Hyperlink 23" xfId="51952" hidden="1" xr:uid="{00000000-0005-0000-0000-0000FB490000}"/>
    <cellStyle name="Followed Hyperlink 23" xfId="54342" hidden="1" xr:uid="{00000000-0005-0000-0000-0000FC490000}"/>
    <cellStyle name="Followed Hyperlink 23" xfId="54372" hidden="1" xr:uid="{00000000-0005-0000-0000-0000FD490000}"/>
    <cellStyle name="Followed Hyperlink 23" xfId="54547" hidden="1" xr:uid="{00000000-0005-0000-0000-0000FE490000}"/>
    <cellStyle name="Followed Hyperlink 23" xfId="54601" hidden="1" xr:uid="{00000000-0005-0000-0000-0000FF490000}"/>
    <cellStyle name="Followed Hyperlink 23" xfId="54673" hidden="1" xr:uid="{00000000-0005-0000-0000-0000004A0000}"/>
    <cellStyle name="Followed Hyperlink 23" xfId="54727" hidden="1" xr:uid="{00000000-0005-0000-0000-0000014A0000}"/>
    <cellStyle name="Followed Hyperlink 23" xfId="54498" hidden="1" xr:uid="{00000000-0005-0000-0000-0000024A0000}"/>
    <cellStyle name="Followed Hyperlink 23" xfId="54769" hidden="1" xr:uid="{00000000-0005-0000-0000-0000034A0000}"/>
    <cellStyle name="Followed Hyperlink 23" xfId="54896" hidden="1" xr:uid="{00000000-0005-0000-0000-0000054A0000}"/>
    <cellStyle name="Followed Hyperlink 23" xfId="54453" hidden="1" xr:uid="{00000000-0005-0000-0000-0000064A0000}"/>
    <cellStyle name="Followed Hyperlink 23" xfId="53704" hidden="1" xr:uid="{00000000-0005-0000-0000-0000EB490000}"/>
    <cellStyle name="Followed Hyperlink 23" xfId="53334" hidden="1" xr:uid="{00000000-0005-0000-0000-0000EC490000}"/>
    <cellStyle name="Followed Hyperlink 23" xfId="53746" hidden="1" xr:uid="{00000000-0005-0000-0000-0000ED490000}"/>
    <cellStyle name="Followed Hyperlink 23" xfId="53776" hidden="1" xr:uid="{00000000-0005-0000-0000-0000EE490000}"/>
    <cellStyle name="Followed Hyperlink 23" xfId="53505" hidden="1" xr:uid="{00000000-0005-0000-0000-0000EF490000}"/>
    <cellStyle name="Followed Hyperlink 23" xfId="53872" hidden="1" xr:uid="{00000000-0005-0000-0000-0000F0490000}"/>
    <cellStyle name="Followed Hyperlink 23" xfId="53902" hidden="1" xr:uid="{00000000-0005-0000-0000-0000F1490000}"/>
    <cellStyle name="Followed Hyperlink 23" xfId="53956" hidden="1" xr:uid="{00000000-0005-0000-0000-0000F2490000}"/>
    <cellStyle name="Followed Hyperlink 23" xfId="54028" hidden="1" xr:uid="{00000000-0005-0000-0000-0000F3490000}"/>
    <cellStyle name="Followed Hyperlink 23" xfId="53524" hidden="1" xr:uid="{00000000-0005-0000-0000-0000E6490000}"/>
    <cellStyle name="Followed Hyperlink 23" xfId="53578" hidden="1" xr:uid="{00000000-0005-0000-0000-0000E7490000}"/>
    <cellStyle name="Followed Hyperlink 23" xfId="53155" hidden="1" xr:uid="{00000000-0005-0000-0000-0000E8490000}"/>
    <cellStyle name="Followed Hyperlink 23" xfId="53620" hidden="1" xr:uid="{00000000-0005-0000-0000-0000E9490000}"/>
    <cellStyle name="Followed Hyperlink 23" xfId="52497" hidden="1" xr:uid="{00000000-0005-0000-0000-0000E4490000}"/>
    <cellStyle name="Followed Hyperlink 23" xfId="53459" hidden="1" xr:uid="{00000000-0005-0000-0000-0000E5490000}"/>
    <cellStyle name="Followed Hyperlink 23" xfId="55502" hidden="1" xr:uid="{00000000-0005-0000-0000-0000134A0000}"/>
    <cellStyle name="Followed Hyperlink 23" xfId="55556" hidden="1" xr:uid="{00000000-0005-0000-0000-0000144A0000}"/>
    <cellStyle name="Followed Hyperlink 23" xfId="54830" hidden="1" xr:uid="{00000000-0005-0000-0000-0000154A0000}"/>
    <cellStyle name="Followed Hyperlink 23" xfId="55609" hidden="1" xr:uid="{00000000-0005-0000-0000-0000164A0000}"/>
    <cellStyle name="Followed Hyperlink 23" xfId="55678" hidden="1" xr:uid="{00000000-0005-0000-0000-0000174A0000}"/>
    <cellStyle name="Followed Hyperlink 23" xfId="55732" hidden="1" xr:uid="{00000000-0005-0000-0000-0000184A0000}"/>
    <cellStyle name="Followed Hyperlink 23" xfId="54815" hidden="1" xr:uid="{00000000-0005-0000-0000-0000194A0000}"/>
    <cellStyle name="Followed Hyperlink 23" xfId="55777" hidden="1" xr:uid="{00000000-0005-0000-0000-00001A4A0000}"/>
    <cellStyle name="Followed Hyperlink 23" xfId="55842" hidden="1" xr:uid="{00000000-0005-0000-0000-00001B4A0000}"/>
    <cellStyle name="Followed Hyperlink 23" xfId="55938" hidden="1" xr:uid="{00000000-0005-0000-0000-00001D4A0000}"/>
    <cellStyle name="Followed Hyperlink 23" xfId="55968" hidden="1" xr:uid="{00000000-0005-0000-0000-00001E4A0000}"/>
    <cellStyle name="Followed Hyperlink 23" xfId="56022" hidden="1" xr:uid="{00000000-0005-0000-0000-00001F4A0000}"/>
    <cellStyle name="Followed Hyperlink 23" xfId="55652" hidden="1" xr:uid="{00000000-0005-0000-0000-0000204A0000}"/>
    <cellStyle name="Followed Hyperlink 23" xfId="56064" hidden="1" xr:uid="{00000000-0005-0000-0000-0000214A0000}"/>
    <cellStyle name="Followed Hyperlink 23" xfId="56094" hidden="1" xr:uid="{00000000-0005-0000-0000-0000224A0000}"/>
    <cellStyle name="Followed Hyperlink 23" xfId="56148" hidden="1" xr:uid="{00000000-0005-0000-0000-0000234A0000}"/>
    <cellStyle name="Followed Hyperlink 23" xfId="55823" hidden="1" xr:uid="{00000000-0005-0000-0000-0000244A0000}"/>
    <cellStyle name="Followed Hyperlink 23" xfId="56190" hidden="1" xr:uid="{00000000-0005-0000-0000-0000254A0000}"/>
    <cellStyle name="Followed Hyperlink 23" xfId="56220" hidden="1" xr:uid="{00000000-0005-0000-0000-0000264A0000}"/>
    <cellStyle name="Followed Hyperlink 23" xfId="55064" hidden="1" xr:uid="{00000000-0005-0000-0000-0000094A0000}"/>
    <cellStyle name="Followed Hyperlink 23" xfId="54658" hidden="1" xr:uid="{00000000-0005-0000-0000-00000A4A0000}"/>
    <cellStyle name="Followed Hyperlink 23" xfId="55105" hidden="1" xr:uid="{00000000-0005-0000-0000-00000B4A0000}"/>
    <cellStyle name="Followed Hyperlink 23" xfId="54794" hidden="1" xr:uid="{00000000-0005-0000-0000-00000D4A0000}"/>
    <cellStyle name="Followed Hyperlink 23" xfId="55259" hidden="1" xr:uid="{00000000-0005-0000-0000-00000E4A0000}"/>
    <cellStyle name="Followed Hyperlink 23" xfId="55290" hidden="1" xr:uid="{00000000-0005-0000-0000-00000F4A0000}"/>
    <cellStyle name="Followed Hyperlink 23" xfId="55344" hidden="1" xr:uid="{00000000-0005-0000-0000-0000104A0000}"/>
    <cellStyle name="Followed Hyperlink 23" xfId="55387" hidden="1" xr:uid="{00000000-0005-0000-0000-0000114A0000}"/>
    <cellStyle name="Followed Hyperlink 23" xfId="55441" hidden="1" xr:uid="{00000000-0005-0000-0000-0000124A0000}"/>
    <cellStyle name="Followed Hyperlink 23" xfId="28708" hidden="1" xr:uid="{00000000-0005-0000-0000-0000744A0000}"/>
    <cellStyle name="Followed Hyperlink 23" xfId="28780" hidden="1" xr:uid="{00000000-0005-0000-0000-0000754A0000}"/>
    <cellStyle name="Followed Hyperlink 23" xfId="28834" hidden="1" xr:uid="{00000000-0005-0000-0000-0000764A0000}"/>
    <cellStyle name="Followed Hyperlink 23" xfId="54937" hidden="1" xr:uid="{00000000-0005-0000-0000-0000074A0000}"/>
    <cellStyle name="Followed Hyperlink 23" xfId="55010" hidden="1" xr:uid="{00000000-0005-0000-0000-0000084A0000}"/>
    <cellStyle name="Followed Hyperlink 23" xfId="28533" hidden="1" xr:uid="{00000000-0005-0000-0000-0000724A0000}"/>
    <cellStyle name="Followed Hyperlink 23" xfId="28654" hidden="1" xr:uid="{00000000-0005-0000-0000-0000734A0000}"/>
    <cellStyle name="Followed Hyperlink 23" xfId="28479" hidden="1" xr:uid="{00000000-0005-0000-0000-0000714A0000}"/>
    <cellStyle name="Followed Hyperlink 23" xfId="28449" hidden="1" xr:uid="{00000000-0005-0000-0000-0000704A0000}"/>
    <cellStyle name="Followed Hyperlink 23" xfId="56610" xr:uid="{00000000-0005-0000-0000-0000224F0000}"/>
    <cellStyle name="Followed Hyperlink 24" xfId="28240" hidden="1" xr:uid="{00000000-0005-0000-0000-0000304F0000}"/>
    <cellStyle name="Followed Hyperlink 24" xfId="28088" hidden="1" xr:uid="{00000000-0005-0000-0000-0000314F0000}"/>
    <cellStyle name="Followed Hyperlink 24" xfId="28282" hidden="1" xr:uid="{00000000-0005-0000-0000-0000324F0000}"/>
    <cellStyle name="Followed Hyperlink 24" xfId="28310" hidden="1" xr:uid="{00000000-0005-0000-0000-0000334F0000}"/>
    <cellStyle name="Followed Hyperlink 24" xfId="28366" hidden="1" xr:uid="{00000000-0005-0000-0000-0000344F0000}"/>
    <cellStyle name="Followed Hyperlink 24" xfId="28394" hidden="1" xr:uid="{00000000-0005-0000-0000-0000354F0000}"/>
    <cellStyle name="Followed Hyperlink 24" xfId="27820" hidden="1" xr:uid="{00000000-0005-0000-0000-0000274F0000}"/>
    <cellStyle name="Followed Hyperlink 24" xfId="27848" hidden="1" xr:uid="{00000000-0005-0000-0000-0000284F0000}"/>
    <cellStyle name="Followed Hyperlink 24" xfId="27904" hidden="1" xr:uid="{00000000-0005-0000-0000-0000294F0000}"/>
    <cellStyle name="Followed Hyperlink 24" xfId="27946" hidden="1" xr:uid="{00000000-0005-0000-0000-00002B4F0000}"/>
    <cellStyle name="Followed Hyperlink 24" xfId="27778" hidden="1" xr:uid="{00000000-0005-0000-0000-0000254F0000}"/>
    <cellStyle name="Followed Hyperlink 24" xfId="27417" hidden="1" xr:uid="{00000000-0005-0000-0000-0000264F0000}"/>
    <cellStyle name="Followed Hyperlink 24" xfId="27694" hidden="1" xr:uid="{00000000-0005-0000-0000-0000234F0000}"/>
    <cellStyle name="Followed Hyperlink 24" xfId="27581" hidden="1" xr:uid="{00000000-0005-0000-0000-00002A4F0000}"/>
    <cellStyle name="Followed Hyperlink 24" xfId="28478" hidden="1" xr:uid="{00000000-0005-0000-0000-0000374F0000}"/>
    <cellStyle name="Followed Hyperlink 24" xfId="29840" hidden="1" xr:uid="{00000000-0005-0000-0000-0000534F0000}"/>
    <cellStyle name="Followed Hyperlink 24" xfId="33683" hidden="1" xr:uid="{00000000-0005-0000-0000-0000AB4F0000}"/>
    <cellStyle name="Followed Hyperlink 24" xfId="31894" hidden="1" xr:uid="{00000000-0005-0000-0000-00008B4F0000}"/>
    <cellStyle name="Followed Hyperlink 24" xfId="40883" hidden="1" xr:uid="{00000000-0005-0000-0000-000060500000}"/>
    <cellStyle name="Followed Hyperlink 24" xfId="39961" hidden="1" xr:uid="{00000000-0005-0000-0000-00003F500000}"/>
    <cellStyle name="Followed Hyperlink 24" xfId="38638" hidden="1" xr:uid="{00000000-0005-0000-0000-00001F500000}"/>
    <cellStyle name="Followed Hyperlink 24" xfId="36893" hidden="1" xr:uid="{00000000-0005-0000-0000-0000FF4F0000}"/>
    <cellStyle name="Followed Hyperlink 24" xfId="35959" hidden="1" xr:uid="{00000000-0005-0000-0000-0000DF4F0000}"/>
    <cellStyle name="Followed Hyperlink 24" xfId="52452" hidden="1" xr:uid="{00000000-0005-0000-0000-00005D510000}"/>
    <cellStyle name="Followed Hyperlink 24" xfId="54728" hidden="1" xr:uid="{00000000-0005-0000-0000-000091510000}"/>
    <cellStyle name="Followed Hyperlink 24" xfId="53359" hidden="1" xr:uid="{00000000-0005-0000-0000-000071510000}"/>
    <cellStyle name="Followed Hyperlink 24" xfId="51623" hidden="1" xr:uid="{00000000-0005-0000-0000-000050510000}"/>
    <cellStyle name="Followed Hyperlink 24" xfId="50493" hidden="1" xr:uid="{00000000-0005-0000-0000-000030510000}"/>
    <cellStyle name="Followed Hyperlink 24" xfId="49000" hidden="1" xr:uid="{00000000-0005-0000-0000-00000F510000}"/>
    <cellStyle name="Followed Hyperlink 24" xfId="47469" hidden="1" xr:uid="{00000000-0005-0000-0000-0000EF500000}"/>
    <cellStyle name="Followed Hyperlink 24" xfId="46307" hidden="1" xr:uid="{00000000-0005-0000-0000-0000CE500000}"/>
    <cellStyle name="Followed Hyperlink 24" xfId="44763" hidden="1" xr:uid="{00000000-0005-0000-0000-0000AE500000}"/>
    <cellStyle name="Followed Hyperlink 24" xfId="43439" hidden="1" xr:uid="{00000000-0005-0000-0000-00008D500000}"/>
    <cellStyle name="Followed Hyperlink 24" xfId="42014" hidden="1" xr:uid="{00000000-0005-0000-0000-00006D500000}"/>
    <cellStyle name="Followed Hyperlink 24" xfId="102" hidden="1" xr:uid="{00000000-0005-0000-0000-000061540000}"/>
    <cellStyle name="Followed Hyperlink 24" xfId="26427" hidden="1" xr:uid="{00000000-0005-0000-0000-0000FE520000}"/>
    <cellStyle name="Followed Hyperlink 24" xfId="26483" hidden="1" xr:uid="{00000000-0005-0000-0000-0000FF520000}"/>
    <cellStyle name="Followed Hyperlink 24" xfId="26289" hidden="1" xr:uid="{00000000-0005-0000-0000-000000530000}"/>
    <cellStyle name="Followed Hyperlink 24" xfId="26525" hidden="1" xr:uid="{00000000-0005-0000-0000-000001530000}"/>
    <cellStyle name="Followed Hyperlink 24" xfId="26596" hidden="1" xr:uid="{00000000-0005-0000-0000-000002530000}"/>
    <cellStyle name="Followed Hyperlink 24" xfId="26652" hidden="1" xr:uid="{00000000-0005-0000-0000-000003530000}"/>
    <cellStyle name="Followed Hyperlink 24" xfId="26204" hidden="1" xr:uid="{00000000-0005-0000-0000-000004530000}"/>
    <cellStyle name="Followed Hyperlink 24" xfId="26693" hidden="1" xr:uid="{00000000-0005-0000-0000-000005530000}"/>
    <cellStyle name="Followed Hyperlink 24" xfId="26820" hidden="1" xr:uid="{00000000-0005-0000-0000-000007530000}"/>
    <cellStyle name="Followed Hyperlink 24" xfId="26412" hidden="1" xr:uid="{00000000-0005-0000-0000-000008530000}"/>
    <cellStyle name="Followed Hyperlink 24" xfId="26861" hidden="1" xr:uid="{00000000-0005-0000-0000-000009530000}"/>
    <cellStyle name="Followed Hyperlink 24" xfId="26958" hidden="1" xr:uid="{00000000-0005-0000-0000-00000A530000}"/>
    <cellStyle name="Followed Hyperlink 24" xfId="26548" hidden="1" xr:uid="{00000000-0005-0000-0000-00000B530000}"/>
    <cellStyle name="Followed Hyperlink 24" xfId="27015" hidden="1" xr:uid="{00000000-0005-0000-0000-00000C530000}"/>
    <cellStyle name="Followed Hyperlink 24" xfId="27044" hidden="1" xr:uid="{00000000-0005-0000-0000-00000D530000}"/>
    <cellStyle name="Followed Hyperlink 24" xfId="27100" hidden="1" xr:uid="{00000000-0005-0000-0000-00000E530000}"/>
    <cellStyle name="Followed Hyperlink 24" xfId="27141" hidden="1" xr:uid="{00000000-0005-0000-0000-00000F530000}"/>
    <cellStyle name="Followed Hyperlink 24" xfId="27197" hidden="1" xr:uid="{00000000-0005-0000-0000-000010530000}"/>
    <cellStyle name="Followed Hyperlink 24" xfId="27256" hidden="1" xr:uid="{00000000-0005-0000-0000-000011530000}"/>
    <cellStyle name="Followed Hyperlink 24" xfId="27312" hidden="1" xr:uid="{00000000-0005-0000-0000-000012530000}"/>
    <cellStyle name="Followed Hyperlink 24" xfId="26717" hidden="1" xr:uid="{00000000-0005-0000-0000-000013530000}"/>
    <cellStyle name="Followed Hyperlink 24" xfId="27365" hidden="1" xr:uid="{00000000-0005-0000-0000-000014530000}"/>
    <cellStyle name="Followed Hyperlink 24" xfId="27432" hidden="1" xr:uid="{00000000-0005-0000-0000-000015530000}"/>
    <cellStyle name="Followed Hyperlink 24" xfId="27488" hidden="1" xr:uid="{00000000-0005-0000-0000-000016530000}"/>
    <cellStyle name="Followed Hyperlink 24" xfId="27132" hidden="1" xr:uid="{00000000-0005-0000-0000-000017530000}"/>
    <cellStyle name="Followed Hyperlink 24" xfId="27533" hidden="1" xr:uid="{00000000-0005-0000-0000-000018530000}"/>
    <cellStyle name="Followed Hyperlink 24" xfId="27596" hidden="1" xr:uid="{00000000-0005-0000-0000-000019530000}"/>
    <cellStyle name="Followed Hyperlink 24" xfId="27652" hidden="1" xr:uid="{00000000-0005-0000-0000-00001A530000}"/>
    <cellStyle name="Followed Hyperlink 24" xfId="27246" hidden="1" xr:uid="{00000000-0005-0000-0000-00001B530000}"/>
    <cellStyle name="Followed Hyperlink 24" xfId="26902" hidden="1" xr:uid="{00000000-0005-0000-0000-00001C530000}"/>
    <cellStyle name="Followed Hyperlink 24" xfId="21416" hidden="1" xr:uid="{00000000-0005-0000-0000-00001E530000}"/>
    <cellStyle name="Followed Hyperlink 24" xfId="18813" hidden="1" xr:uid="{00000000-0005-0000-0000-00001F530000}"/>
    <cellStyle name="Followed Hyperlink 24" xfId="16083" hidden="1" xr:uid="{00000000-0005-0000-0000-000020530000}"/>
    <cellStyle name="Followed Hyperlink 24" xfId="6886" hidden="1" xr:uid="{00000000-0005-0000-0000-000021530000}"/>
    <cellStyle name="Followed Hyperlink 24" xfId="6942" hidden="1" xr:uid="{00000000-0005-0000-0000-000022530000}"/>
    <cellStyle name="Followed Hyperlink 24" xfId="7012" hidden="1" xr:uid="{00000000-0005-0000-0000-000023530000}"/>
    <cellStyle name="Followed Hyperlink 24" xfId="7068" hidden="1" xr:uid="{00000000-0005-0000-0000-000024530000}"/>
    <cellStyle name="Followed Hyperlink 24" xfId="7096" hidden="1" xr:uid="{00000000-0005-0000-0000-000025530000}"/>
    <cellStyle name="Followed Hyperlink 24" xfId="7152" hidden="1" xr:uid="{00000000-0005-0000-0000-000026530000}"/>
    <cellStyle name="Followed Hyperlink 24" xfId="7194" hidden="1" xr:uid="{00000000-0005-0000-0000-000028530000}"/>
    <cellStyle name="Followed Hyperlink 24" xfId="7222" hidden="1" xr:uid="{00000000-0005-0000-0000-000029530000}"/>
    <cellStyle name="Followed Hyperlink 24" xfId="7278" hidden="1" xr:uid="{00000000-0005-0000-0000-00002A530000}"/>
    <cellStyle name="Followed Hyperlink 24" xfId="4938" hidden="1" xr:uid="{00000000-0005-0000-0000-00002B530000}"/>
    <cellStyle name="Followed Hyperlink 24" xfId="7328" hidden="1" xr:uid="{00000000-0005-0000-0000-00002C530000}"/>
    <cellStyle name="Followed Hyperlink 24" xfId="7356" hidden="1" xr:uid="{00000000-0005-0000-0000-00002D530000}"/>
    <cellStyle name="Followed Hyperlink 24" xfId="7412" hidden="1" xr:uid="{00000000-0005-0000-0000-00002E530000}"/>
    <cellStyle name="Followed Hyperlink 24" xfId="7531" hidden="1" xr:uid="{00000000-0005-0000-0000-00002F530000}"/>
    <cellStyle name="Followed Hyperlink 24" xfId="7587" hidden="1" xr:uid="{00000000-0005-0000-0000-000030530000}"/>
    <cellStyle name="Followed Hyperlink 24" xfId="7657" hidden="1" xr:uid="{00000000-0005-0000-0000-000031530000}"/>
    <cellStyle name="Followed Hyperlink 24" xfId="7713" hidden="1" xr:uid="{00000000-0005-0000-0000-000032530000}"/>
    <cellStyle name="Followed Hyperlink 24" xfId="7519" hidden="1" xr:uid="{00000000-0005-0000-0000-000033530000}"/>
    <cellStyle name="Followed Hyperlink 24" xfId="7755" hidden="1" xr:uid="{00000000-0005-0000-0000-000034530000}"/>
    <cellStyle name="Followed Hyperlink 24" xfId="7826" hidden="1" xr:uid="{00000000-0005-0000-0000-000035530000}"/>
    <cellStyle name="Followed Hyperlink 24" xfId="7882" hidden="1" xr:uid="{00000000-0005-0000-0000-000036530000}"/>
    <cellStyle name="Followed Hyperlink 24" xfId="7923" hidden="1" xr:uid="{00000000-0005-0000-0000-000038530000}"/>
    <cellStyle name="Followed Hyperlink 24" xfId="7994" hidden="1" xr:uid="{00000000-0005-0000-0000-000039530000}"/>
    <cellStyle name="Followed Hyperlink 24" xfId="8050" hidden="1" xr:uid="{00000000-0005-0000-0000-00003A530000}"/>
    <cellStyle name="Followed Hyperlink 24" xfId="7642" hidden="1" xr:uid="{00000000-0005-0000-0000-00003B530000}"/>
    <cellStyle name="Followed Hyperlink 24" xfId="8091" hidden="1" xr:uid="{00000000-0005-0000-0000-00003C530000}"/>
    <cellStyle name="Followed Hyperlink 24" xfId="7778" hidden="1" xr:uid="{00000000-0005-0000-0000-00003E530000}"/>
    <cellStyle name="Followed Hyperlink 24" xfId="8245" hidden="1" xr:uid="{00000000-0005-0000-0000-00003F530000}"/>
    <cellStyle name="Followed Hyperlink 24" xfId="8274" hidden="1" xr:uid="{00000000-0005-0000-0000-000040530000}"/>
    <cellStyle name="Followed Hyperlink 24" xfId="8330" hidden="1" xr:uid="{00000000-0005-0000-0000-000041530000}"/>
    <cellStyle name="Followed Hyperlink 24" xfId="8371" hidden="1" xr:uid="{00000000-0005-0000-0000-000042530000}"/>
    <cellStyle name="Followed Hyperlink 24" xfId="8427" hidden="1" xr:uid="{00000000-0005-0000-0000-000043530000}"/>
    <cellStyle name="Followed Hyperlink 24" xfId="8486" hidden="1" xr:uid="{00000000-0005-0000-0000-000044530000}"/>
    <cellStyle name="Followed Hyperlink 24" xfId="8542" hidden="1" xr:uid="{00000000-0005-0000-0000-000045530000}"/>
    <cellStyle name="Followed Hyperlink 24" xfId="7947" hidden="1" xr:uid="{00000000-0005-0000-0000-000046530000}"/>
    <cellStyle name="Followed Hyperlink 24" xfId="8595" hidden="1" xr:uid="{00000000-0005-0000-0000-000047530000}"/>
    <cellStyle name="Followed Hyperlink 24" xfId="8662" hidden="1" xr:uid="{00000000-0005-0000-0000-000048530000}"/>
    <cellStyle name="Followed Hyperlink 24" xfId="8362" hidden="1" xr:uid="{00000000-0005-0000-0000-00004A530000}"/>
    <cellStyle name="Followed Hyperlink 24" xfId="8763" hidden="1" xr:uid="{00000000-0005-0000-0000-00004B530000}"/>
    <cellStyle name="Followed Hyperlink 24" xfId="8826" hidden="1" xr:uid="{00000000-0005-0000-0000-00004C530000}"/>
    <cellStyle name="Followed Hyperlink 24" xfId="8882" hidden="1" xr:uid="{00000000-0005-0000-0000-00004D530000}"/>
    <cellStyle name="Followed Hyperlink 24" xfId="8476" hidden="1" xr:uid="{00000000-0005-0000-0000-00004E530000}"/>
    <cellStyle name="Followed Hyperlink 24" xfId="8924" hidden="1" xr:uid="{00000000-0005-0000-0000-00004F530000}"/>
    <cellStyle name="Followed Hyperlink 24" xfId="8952" hidden="1" xr:uid="{00000000-0005-0000-0000-000050530000}"/>
    <cellStyle name="Followed Hyperlink 24" xfId="9008" hidden="1" xr:uid="{00000000-0005-0000-0000-000051530000}"/>
    <cellStyle name="Followed Hyperlink 24" xfId="8647" hidden="1" xr:uid="{00000000-0005-0000-0000-000052530000}"/>
    <cellStyle name="Followed Hyperlink 24" xfId="9050" hidden="1" xr:uid="{00000000-0005-0000-0000-000053530000}"/>
    <cellStyle name="Followed Hyperlink 24" xfId="9078" hidden="1" xr:uid="{00000000-0005-0000-0000-000054530000}"/>
    <cellStyle name="Followed Hyperlink 24" xfId="9134" hidden="1" xr:uid="{00000000-0005-0000-0000-000055530000}"/>
    <cellStyle name="Followed Hyperlink 24" xfId="8811" hidden="1" xr:uid="{00000000-0005-0000-0000-000056530000}"/>
    <cellStyle name="Followed Hyperlink 24" xfId="9176" hidden="1" xr:uid="{00000000-0005-0000-0000-000057530000}"/>
    <cellStyle name="Followed Hyperlink 24" xfId="9204" hidden="1" xr:uid="{00000000-0005-0000-0000-000058530000}"/>
    <cellStyle name="Followed Hyperlink 24" xfId="9260" hidden="1" xr:uid="{00000000-0005-0000-0000-000059530000}"/>
    <cellStyle name="Followed Hyperlink 24" xfId="9330" hidden="1" xr:uid="{00000000-0005-0000-0000-00005A530000}"/>
    <cellStyle name="Followed Hyperlink 24" xfId="9386" hidden="1" xr:uid="{00000000-0005-0000-0000-00005B530000}"/>
    <cellStyle name="Followed Hyperlink 24" xfId="9414" hidden="1" xr:uid="{00000000-0005-0000-0000-00005C530000}"/>
    <cellStyle name="Followed Hyperlink 24" xfId="9318" hidden="1" xr:uid="{00000000-0005-0000-0000-00005E530000}"/>
    <cellStyle name="Followed Hyperlink 24" xfId="9512" hidden="1" xr:uid="{00000000-0005-0000-0000-00005F530000}"/>
    <cellStyle name="Followed Hyperlink 24" xfId="9540" hidden="1" xr:uid="{00000000-0005-0000-0000-000060530000}"/>
    <cellStyle name="Followed Hyperlink 24" xfId="9596" hidden="1" xr:uid="{00000000-0005-0000-0000-000061530000}"/>
    <cellStyle name="Followed Hyperlink 24" xfId="2499" hidden="1" xr:uid="{00000000-0005-0000-0000-000062530000}"/>
    <cellStyle name="Followed Hyperlink 24" xfId="9629" hidden="1" xr:uid="{00000000-0005-0000-0000-000063530000}"/>
    <cellStyle name="Followed Hyperlink 24" xfId="9657" hidden="1" xr:uid="{00000000-0005-0000-0000-000064530000}"/>
    <cellStyle name="Followed Hyperlink 24" xfId="9713" hidden="1" xr:uid="{00000000-0005-0000-0000-000065530000}"/>
    <cellStyle name="Followed Hyperlink 24" xfId="9832" hidden="1" xr:uid="{00000000-0005-0000-0000-000066530000}"/>
    <cellStyle name="Followed Hyperlink 24" xfId="9888" hidden="1" xr:uid="{00000000-0005-0000-0000-000067530000}"/>
    <cellStyle name="Followed Hyperlink 24" xfId="9958" hidden="1" xr:uid="{00000000-0005-0000-0000-000068530000}"/>
    <cellStyle name="Followed Hyperlink 24" xfId="10014" hidden="1" xr:uid="{00000000-0005-0000-0000-000069530000}"/>
    <cellStyle name="Followed Hyperlink 24" xfId="10056" hidden="1" xr:uid="{00000000-0005-0000-0000-00006B530000}"/>
    <cellStyle name="Followed Hyperlink 24" xfId="10127" hidden="1" xr:uid="{00000000-0005-0000-0000-00006C530000}"/>
    <cellStyle name="Followed Hyperlink 24" xfId="10183" hidden="1" xr:uid="{00000000-0005-0000-0000-00006D530000}"/>
    <cellStyle name="Followed Hyperlink 24" xfId="9735" hidden="1" xr:uid="{00000000-0005-0000-0000-00006E530000}"/>
    <cellStyle name="Followed Hyperlink 24" xfId="10224" hidden="1" xr:uid="{00000000-0005-0000-0000-00006F530000}"/>
    <cellStyle name="Followed Hyperlink 24" xfId="10295" hidden="1" xr:uid="{00000000-0005-0000-0000-000070530000}"/>
    <cellStyle name="Followed Hyperlink 24" xfId="10351" hidden="1" xr:uid="{00000000-0005-0000-0000-000071530000}"/>
    <cellStyle name="Followed Hyperlink 24" xfId="9943" hidden="1" xr:uid="{00000000-0005-0000-0000-000072530000}"/>
    <cellStyle name="Followed Hyperlink 24" xfId="10392" hidden="1" xr:uid="{00000000-0005-0000-0000-000073530000}"/>
    <cellStyle name="Followed Hyperlink 24" xfId="10433" hidden="1" xr:uid="{00000000-0005-0000-0000-000074530000}"/>
    <cellStyle name="Followed Hyperlink 24" xfId="10489" hidden="1" xr:uid="{00000000-0005-0000-0000-000075530000}"/>
    <cellStyle name="Followed Hyperlink 24" xfId="10079" hidden="1" xr:uid="{00000000-0005-0000-0000-000076530000}"/>
    <cellStyle name="Followed Hyperlink 24" xfId="10546" hidden="1" xr:uid="{00000000-0005-0000-0000-000077530000}"/>
    <cellStyle name="Followed Hyperlink 24" xfId="10575" hidden="1" xr:uid="{00000000-0005-0000-0000-000078530000}"/>
    <cellStyle name="Followed Hyperlink 24" xfId="10672" hidden="1" xr:uid="{00000000-0005-0000-0000-00007A530000}"/>
    <cellStyle name="Followed Hyperlink 24" xfId="10728" hidden="1" xr:uid="{00000000-0005-0000-0000-00007B530000}"/>
    <cellStyle name="Followed Hyperlink 24" xfId="10787" hidden="1" xr:uid="{00000000-0005-0000-0000-00007C530000}"/>
    <cellStyle name="Followed Hyperlink 24" xfId="10248" hidden="1" xr:uid="{00000000-0005-0000-0000-00007E530000}"/>
    <cellStyle name="Followed Hyperlink 24" xfId="10896" hidden="1" xr:uid="{00000000-0005-0000-0000-00007F530000}"/>
    <cellStyle name="Followed Hyperlink 24" xfId="10963" hidden="1" xr:uid="{00000000-0005-0000-0000-000080530000}"/>
    <cellStyle name="Followed Hyperlink 24" xfId="11019" hidden="1" xr:uid="{00000000-0005-0000-0000-000081530000}"/>
    <cellStyle name="Followed Hyperlink 24" xfId="10663" hidden="1" xr:uid="{00000000-0005-0000-0000-000082530000}"/>
    <cellStyle name="Followed Hyperlink 24" xfId="11064" hidden="1" xr:uid="{00000000-0005-0000-0000-000083530000}"/>
    <cellStyle name="Followed Hyperlink 24" xfId="11127" hidden="1" xr:uid="{00000000-0005-0000-0000-000084530000}"/>
    <cellStyle name="Followed Hyperlink 24" xfId="11183" hidden="1" xr:uid="{00000000-0005-0000-0000-000085530000}"/>
    <cellStyle name="Followed Hyperlink 24" xfId="10777" hidden="1" xr:uid="{00000000-0005-0000-0000-000086530000}"/>
    <cellStyle name="Followed Hyperlink 24" xfId="11225" hidden="1" xr:uid="{00000000-0005-0000-0000-000087530000}"/>
    <cellStyle name="Followed Hyperlink 24" xfId="11253" hidden="1" xr:uid="{00000000-0005-0000-0000-000088530000}"/>
    <cellStyle name="Followed Hyperlink 24" xfId="11309" hidden="1" xr:uid="{00000000-0005-0000-0000-000089530000}"/>
    <cellStyle name="Followed Hyperlink 24" xfId="10948" hidden="1" xr:uid="{00000000-0005-0000-0000-00008A530000}"/>
    <cellStyle name="Followed Hyperlink 24" xfId="11351" hidden="1" xr:uid="{00000000-0005-0000-0000-00008B530000}"/>
    <cellStyle name="Followed Hyperlink 24" xfId="11435" hidden="1" xr:uid="{00000000-0005-0000-0000-00008D530000}"/>
    <cellStyle name="Followed Hyperlink 24" xfId="11112" hidden="1" xr:uid="{00000000-0005-0000-0000-00008E530000}"/>
    <cellStyle name="Followed Hyperlink 24" xfId="11477" hidden="1" xr:uid="{00000000-0005-0000-0000-00008F530000}"/>
    <cellStyle name="Followed Hyperlink 24" xfId="11505" hidden="1" xr:uid="{00000000-0005-0000-0000-000090530000}"/>
    <cellStyle name="Followed Hyperlink 24" xfId="11561" hidden="1" xr:uid="{00000000-0005-0000-0000-000091530000}"/>
    <cellStyle name="Followed Hyperlink 24" xfId="11631" hidden="1" xr:uid="{00000000-0005-0000-0000-000092530000}"/>
    <cellStyle name="Followed Hyperlink 24" xfId="11687" hidden="1" xr:uid="{00000000-0005-0000-0000-000093530000}"/>
    <cellStyle name="Followed Hyperlink 24" xfId="11715" hidden="1" xr:uid="{00000000-0005-0000-0000-000094530000}"/>
    <cellStyle name="Followed Hyperlink 24" xfId="11771" hidden="1" xr:uid="{00000000-0005-0000-0000-000095530000}"/>
    <cellStyle name="Followed Hyperlink 24" xfId="11619" hidden="1" xr:uid="{00000000-0005-0000-0000-000096530000}"/>
    <cellStyle name="Followed Hyperlink 24" xfId="11813" hidden="1" xr:uid="{00000000-0005-0000-0000-000097530000}"/>
    <cellStyle name="Followed Hyperlink 24" xfId="11841" hidden="1" xr:uid="{00000000-0005-0000-0000-000098530000}"/>
    <cellStyle name="Followed Hyperlink 24" xfId="11897" hidden="1" xr:uid="{00000000-0005-0000-0000-000099530000}"/>
    <cellStyle name="Followed Hyperlink 24" xfId="11962" hidden="1" xr:uid="{00000000-0005-0000-0000-00009A530000}"/>
    <cellStyle name="Followed Hyperlink 24" xfId="12018" hidden="1" xr:uid="{00000000-0005-0000-0000-00009B530000}"/>
    <cellStyle name="Followed Hyperlink 24" xfId="12046" hidden="1" xr:uid="{00000000-0005-0000-0000-00009C530000}"/>
    <cellStyle name="Followed Hyperlink 24" xfId="12221" hidden="1" xr:uid="{00000000-0005-0000-0000-00009E530000}"/>
    <cellStyle name="Followed Hyperlink 24" xfId="12277" hidden="1" xr:uid="{00000000-0005-0000-0000-00009F530000}"/>
    <cellStyle name="Followed Hyperlink 24" xfId="12347" hidden="1" xr:uid="{00000000-0005-0000-0000-0000A0530000}"/>
    <cellStyle name="Followed Hyperlink 24" xfId="12403" hidden="1" xr:uid="{00000000-0005-0000-0000-0000A1530000}"/>
    <cellStyle name="Followed Hyperlink 24" xfId="12209" hidden="1" xr:uid="{00000000-0005-0000-0000-0000A2530000}"/>
    <cellStyle name="Followed Hyperlink 24" xfId="12445" hidden="1" xr:uid="{00000000-0005-0000-0000-0000A3530000}"/>
    <cellStyle name="Followed Hyperlink 24" xfId="12516" hidden="1" xr:uid="{00000000-0005-0000-0000-0000A4530000}"/>
    <cellStyle name="Followed Hyperlink 24" xfId="12572" hidden="1" xr:uid="{00000000-0005-0000-0000-0000A5530000}"/>
    <cellStyle name="Followed Hyperlink 24" xfId="12124" hidden="1" xr:uid="{00000000-0005-0000-0000-0000A6530000}"/>
    <cellStyle name="Followed Hyperlink 24" xfId="12613" hidden="1" xr:uid="{00000000-0005-0000-0000-0000A7530000}"/>
    <cellStyle name="Followed Hyperlink 24" xfId="12684" hidden="1" xr:uid="{00000000-0005-0000-0000-0000A8530000}"/>
    <cellStyle name="Followed Hyperlink 24" xfId="12740" hidden="1" xr:uid="{00000000-0005-0000-0000-0000A9530000}"/>
    <cellStyle name="Followed Hyperlink 24" xfId="12332" hidden="1" xr:uid="{00000000-0005-0000-0000-0000AA530000}"/>
    <cellStyle name="Followed Hyperlink 24" xfId="12781" hidden="1" xr:uid="{00000000-0005-0000-0000-0000AB530000}"/>
    <cellStyle name="Followed Hyperlink 24" xfId="12822" hidden="1" xr:uid="{00000000-0005-0000-0000-0000AC530000}"/>
    <cellStyle name="Followed Hyperlink 24" xfId="12468" hidden="1" xr:uid="{00000000-0005-0000-0000-0000AE530000}"/>
    <cellStyle name="Followed Hyperlink 24" xfId="12935" hidden="1" xr:uid="{00000000-0005-0000-0000-0000AF530000}"/>
    <cellStyle name="Followed Hyperlink 24" xfId="12964" hidden="1" xr:uid="{00000000-0005-0000-0000-0000B0530000}"/>
    <cellStyle name="Followed Hyperlink 24" xfId="13020" hidden="1" xr:uid="{00000000-0005-0000-0000-0000B1530000}"/>
    <cellStyle name="Followed Hyperlink 24" xfId="13061" hidden="1" xr:uid="{00000000-0005-0000-0000-0000B2530000}"/>
    <cellStyle name="Followed Hyperlink 24" xfId="13117" hidden="1" xr:uid="{00000000-0005-0000-0000-0000B3530000}"/>
    <cellStyle name="Followed Hyperlink 24" xfId="13176" hidden="1" xr:uid="{00000000-0005-0000-0000-0000B4530000}"/>
    <cellStyle name="Followed Hyperlink 24" xfId="13232" hidden="1" xr:uid="{00000000-0005-0000-0000-0000B5530000}"/>
    <cellStyle name="Followed Hyperlink 24" xfId="12637" hidden="1" xr:uid="{00000000-0005-0000-0000-0000B6530000}"/>
    <cellStyle name="Followed Hyperlink 24" xfId="13285" hidden="1" xr:uid="{00000000-0005-0000-0000-0000B7530000}"/>
    <cellStyle name="Followed Hyperlink 24" xfId="13352" hidden="1" xr:uid="{00000000-0005-0000-0000-0000B8530000}"/>
    <cellStyle name="Followed Hyperlink 24" xfId="13408" hidden="1" xr:uid="{00000000-0005-0000-0000-0000B9530000}"/>
    <cellStyle name="Followed Hyperlink 24" xfId="13052" hidden="1" xr:uid="{00000000-0005-0000-0000-0000BA530000}"/>
    <cellStyle name="Followed Hyperlink 24" xfId="13572" hidden="1" xr:uid="{00000000-0005-0000-0000-0000BC530000}"/>
    <cellStyle name="Followed Hyperlink 24" xfId="13614" hidden="1" xr:uid="{00000000-0005-0000-0000-0000BE530000}"/>
    <cellStyle name="Followed Hyperlink 24" xfId="13642" hidden="1" xr:uid="{00000000-0005-0000-0000-0000BF530000}"/>
    <cellStyle name="Followed Hyperlink 24" xfId="13698" hidden="1" xr:uid="{00000000-0005-0000-0000-0000C0530000}"/>
    <cellStyle name="Followed Hyperlink 24" xfId="13337" hidden="1" xr:uid="{00000000-0005-0000-0000-0000C1530000}"/>
    <cellStyle name="Followed Hyperlink 24" xfId="13516" hidden="1" xr:uid="{00000000-0005-0000-0000-0000C2530000}"/>
    <cellStyle name="Followed Hyperlink 24" xfId="8132" hidden="1" xr:uid="{00000000-0005-0000-0000-0000C3530000}"/>
    <cellStyle name="Followed Hyperlink 24" xfId="3560" hidden="1" xr:uid="{00000000-0005-0000-0000-0000C4530000}"/>
    <cellStyle name="Followed Hyperlink 24" xfId="3616" hidden="1" xr:uid="{00000000-0005-0000-0000-0000C5530000}"/>
    <cellStyle name="Followed Hyperlink 24" xfId="3657" hidden="1" xr:uid="{00000000-0005-0000-0000-0000C6530000}"/>
    <cellStyle name="Followed Hyperlink 24" xfId="3713" hidden="1" xr:uid="{00000000-0005-0000-0000-0000C7530000}"/>
    <cellStyle name="Followed Hyperlink 24" xfId="3772" hidden="1" xr:uid="{00000000-0005-0000-0000-0000C8530000}"/>
    <cellStyle name="Followed Hyperlink 24" xfId="3828" hidden="1" xr:uid="{00000000-0005-0000-0000-0000C9530000}"/>
    <cellStyle name="Followed Hyperlink 24" xfId="3233" hidden="1" xr:uid="{00000000-0005-0000-0000-0000CA530000}"/>
    <cellStyle name="Followed Hyperlink 24" xfId="3881" hidden="1" xr:uid="{00000000-0005-0000-0000-0000CB530000}"/>
    <cellStyle name="Followed Hyperlink 24" xfId="3948" hidden="1" xr:uid="{00000000-0005-0000-0000-0000CC530000}"/>
    <cellStyle name="Followed Hyperlink 24" xfId="4004" hidden="1" xr:uid="{00000000-0005-0000-0000-0000CD530000}"/>
    <cellStyle name="Followed Hyperlink 24" xfId="3648" hidden="1" xr:uid="{00000000-0005-0000-0000-0000CE530000}"/>
    <cellStyle name="Followed Hyperlink 24" xfId="4112" hidden="1" xr:uid="{00000000-0005-0000-0000-0000D0530000}"/>
    <cellStyle name="Followed Hyperlink 24" xfId="4168" hidden="1" xr:uid="{00000000-0005-0000-0000-0000D1530000}"/>
    <cellStyle name="Followed Hyperlink 24" xfId="3762" hidden="1" xr:uid="{00000000-0005-0000-0000-0000D2530000}"/>
    <cellStyle name="Followed Hyperlink 24" xfId="4210" hidden="1" xr:uid="{00000000-0005-0000-0000-0000D3530000}"/>
    <cellStyle name="Followed Hyperlink 24" xfId="4238" hidden="1" xr:uid="{00000000-0005-0000-0000-0000D4530000}"/>
    <cellStyle name="Followed Hyperlink 24" xfId="4294" hidden="1" xr:uid="{00000000-0005-0000-0000-0000D5530000}"/>
    <cellStyle name="Followed Hyperlink 24" xfId="3933" hidden="1" xr:uid="{00000000-0005-0000-0000-0000D6530000}"/>
    <cellStyle name="Followed Hyperlink 24" xfId="4336" hidden="1" xr:uid="{00000000-0005-0000-0000-0000D7530000}"/>
    <cellStyle name="Followed Hyperlink 24" xfId="4364" hidden="1" xr:uid="{00000000-0005-0000-0000-0000D8530000}"/>
    <cellStyle name="Followed Hyperlink 24" xfId="4420" hidden="1" xr:uid="{00000000-0005-0000-0000-0000D9530000}"/>
    <cellStyle name="Followed Hyperlink 24" xfId="4097" hidden="1" xr:uid="{00000000-0005-0000-0000-0000DA530000}"/>
    <cellStyle name="Followed Hyperlink 24" xfId="4462" hidden="1" xr:uid="{00000000-0005-0000-0000-0000DB530000}"/>
    <cellStyle name="Followed Hyperlink 24" xfId="4490" hidden="1" xr:uid="{00000000-0005-0000-0000-0000DC530000}"/>
    <cellStyle name="Followed Hyperlink 24" xfId="4616" hidden="1" xr:uid="{00000000-0005-0000-0000-0000DE530000}"/>
    <cellStyle name="Followed Hyperlink 24" xfId="4672" hidden="1" xr:uid="{00000000-0005-0000-0000-0000DF530000}"/>
    <cellStyle name="Followed Hyperlink 24" xfId="4700" hidden="1" xr:uid="{00000000-0005-0000-0000-0000E0530000}"/>
    <cellStyle name="Followed Hyperlink 24" xfId="4756" hidden="1" xr:uid="{00000000-0005-0000-0000-0000E1530000}"/>
    <cellStyle name="Followed Hyperlink 24" xfId="4604" hidden="1" xr:uid="{00000000-0005-0000-0000-0000E2530000}"/>
    <cellStyle name="Followed Hyperlink 24" xfId="4798" hidden="1" xr:uid="{00000000-0005-0000-0000-0000E3530000}"/>
    <cellStyle name="Followed Hyperlink 24" xfId="4826" hidden="1" xr:uid="{00000000-0005-0000-0000-0000E4530000}"/>
    <cellStyle name="Followed Hyperlink 24" xfId="4882" hidden="1" xr:uid="{00000000-0005-0000-0000-0000E5530000}"/>
    <cellStyle name="Followed Hyperlink 24" xfId="4954" hidden="1" xr:uid="{00000000-0005-0000-0000-0000E6530000}"/>
    <cellStyle name="Followed Hyperlink 24" xfId="5010" hidden="1" xr:uid="{00000000-0005-0000-0000-0000E7530000}"/>
    <cellStyle name="Followed Hyperlink 24" xfId="5038" hidden="1" xr:uid="{00000000-0005-0000-0000-0000E8530000}"/>
    <cellStyle name="Followed Hyperlink 24" xfId="5094" hidden="1" xr:uid="{00000000-0005-0000-0000-0000E9530000}"/>
    <cellStyle name="Followed Hyperlink 24" xfId="5213" hidden="1" xr:uid="{00000000-0005-0000-0000-0000EA530000}"/>
    <cellStyle name="Followed Hyperlink 24" xfId="5269" hidden="1" xr:uid="{00000000-0005-0000-0000-0000EB530000}"/>
    <cellStyle name="Followed Hyperlink 24" xfId="5339" hidden="1" xr:uid="{00000000-0005-0000-0000-0000EC530000}"/>
    <cellStyle name="Followed Hyperlink 24" xfId="5395" hidden="1" xr:uid="{00000000-0005-0000-0000-0000ED530000}"/>
    <cellStyle name="Followed Hyperlink 24" xfId="5201" hidden="1" xr:uid="{00000000-0005-0000-0000-0000EE530000}"/>
    <cellStyle name="Followed Hyperlink 24" xfId="5437" hidden="1" xr:uid="{00000000-0005-0000-0000-0000EF530000}"/>
    <cellStyle name="Followed Hyperlink 24" xfId="5564" hidden="1" xr:uid="{00000000-0005-0000-0000-0000F1530000}"/>
    <cellStyle name="Followed Hyperlink 24" xfId="5116" hidden="1" xr:uid="{00000000-0005-0000-0000-0000F2530000}"/>
    <cellStyle name="Followed Hyperlink 24" xfId="5605" hidden="1" xr:uid="{00000000-0005-0000-0000-0000F3530000}"/>
    <cellStyle name="Followed Hyperlink 24" xfId="5676" hidden="1" xr:uid="{00000000-0005-0000-0000-0000F4530000}"/>
    <cellStyle name="Followed Hyperlink 24" xfId="5732" hidden="1" xr:uid="{00000000-0005-0000-0000-0000F5530000}"/>
    <cellStyle name="Followed Hyperlink 24" xfId="5324" hidden="1" xr:uid="{00000000-0005-0000-0000-0000F6530000}"/>
    <cellStyle name="Followed Hyperlink 24" xfId="5773" hidden="1" xr:uid="{00000000-0005-0000-0000-0000F7530000}"/>
    <cellStyle name="Followed Hyperlink 24" xfId="5814" hidden="1" xr:uid="{00000000-0005-0000-0000-0000F8530000}"/>
    <cellStyle name="Followed Hyperlink 24" xfId="5870" hidden="1" xr:uid="{00000000-0005-0000-0000-0000F9530000}"/>
    <cellStyle name="Followed Hyperlink 24" xfId="5460" hidden="1" xr:uid="{00000000-0005-0000-0000-0000FA530000}"/>
    <cellStyle name="Followed Hyperlink 24" xfId="5927" hidden="1" xr:uid="{00000000-0005-0000-0000-0000FB530000}"/>
    <cellStyle name="Followed Hyperlink 24" xfId="5956" hidden="1" xr:uid="{00000000-0005-0000-0000-0000FC530000}"/>
    <cellStyle name="Followed Hyperlink 24" xfId="6109" hidden="1" xr:uid="{00000000-0005-0000-0000-0000FF530000}"/>
    <cellStyle name="Followed Hyperlink 24" xfId="6168" hidden="1" xr:uid="{00000000-0005-0000-0000-000000540000}"/>
    <cellStyle name="Followed Hyperlink 24" xfId="6224" hidden="1" xr:uid="{00000000-0005-0000-0000-000001540000}"/>
    <cellStyle name="Followed Hyperlink 24" xfId="5629" hidden="1" xr:uid="{00000000-0005-0000-0000-000002540000}"/>
    <cellStyle name="Followed Hyperlink 24" xfId="6277" hidden="1" xr:uid="{00000000-0005-0000-0000-000003540000}"/>
    <cellStyle name="Followed Hyperlink 24" xfId="6344" hidden="1" xr:uid="{00000000-0005-0000-0000-000004540000}"/>
    <cellStyle name="Followed Hyperlink 24" xfId="6400" hidden="1" xr:uid="{00000000-0005-0000-0000-000005540000}"/>
    <cellStyle name="Followed Hyperlink 24" xfId="6044" hidden="1" xr:uid="{00000000-0005-0000-0000-000006540000}"/>
    <cellStyle name="Followed Hyperlink 24" xfId="6445" hidden="1" xr:uid="{00000000-0005-0000-0000-000007540000}"/>
    <cellStyle name="Followed Hyperlink 24" xfId="6508" hidden="1" xr:uid="{00000000-0005-0000-0000-000008540000}"/>
    <cellStyle name="Followed Hyperlink 24" xfId="6564" hidden="1" xr:uid="{00000000-0005-0000-0000-000009540000}"/>
    <cellStyle name="Followed Hyperlink 24" xfId="6158" hidden="1" xr:uid="{00000000-0005-0000-0000-00000A540000}"/>
    <cellStyle name="Followed Hyperlink 24" xfId="6606" hidden="1" xr:uid="{00000000-0005-0000-0000-00000B540000}"/>
    <cellStyle name="Followed Hyperlink 24" xfId="6634" hidden="1" xr:uid="{00000000-0005-0000-0000-00000C540000}"/>
    <cellStyle name="Followed Hyperlink 24" xfId="6690" hidden="1" xr:uid="{00000000-0005-0000-0000-00000D540000}"/>
    <cellStyle name="Followed Hyperlink 24" xfId="6329" hidden="1" xr:uid="{00000000-0005-0000-0000-00000E540000}"/>
    <cellStyle name="Followed Hyperlink 24" xfId="6732" hidden="1" xr:uid="{00000000-0005-0000-0000-00000F540000}"/>
    <cellStyle name="Followed Hyperlink 24" xfId="6760" hidden="1" xr:uid="{00000000-0005-0000-0000-000010540000}"/>
    <cellStyle name="Followed Hyperlink 24" xfId="6816" hidden="1" xr:uid="{00000000-0005-0000-0000-000011540000}"/>
    <cellStyle name="Followed Hyperlink 24" xfId="6858" hidden="1" xr:uid="{00000000-0005-0000-0000-000013540000}"/>
    <cellStyle name="Followed Hyperlink 24" xfId="1824" hidden="1" xr:uid="{00000000-0005-0000-0000-000014540000}"/>
    <cellStyle name="Followed Hyperlink 24" xfId="1880" hidden="1" xr:uid="{00000000-0005-0000-0000-000015540000}"/>
    <cellStyle name="Followed Hyperlink 24" xfId="1519" hidden="1" xr:uid="{00000000-0005-0000-0000-000016540000}"/>
    <cellStyle name="Followed Hyperlink 24" xfId="1922" hidden="1" xr:uid="{00000000-0005-0000-0000-000017540000}"/>
    <cellStyle name="Followed Hyperlink 24" xfId="1950" hidden="1" xr:uid="{00000000-0005-0000-0000-000018540000}"/>
    <cellStyle name="Followed Hyperlink 24" xfId="2006" hidden="1" xr:uid="{00000000-0005-0000-0000-000019540000}"/>
    <cellStyle name="Followed Hyperlink 24" xfId="1683" hidden="1" xr:uid="{00000000-0005-0000-0000-00001A540000}"/>
    <cellStyle name="Followed Hyperlink 24" xfId="2048" hidden="1" xr:uid="{00000000-0005-0000-0000-00001B540000}"/>
    <cellStyle name="Followed Hyperlink 24" xfId="2076" hidden="1" xr:uid="{00000000-0005-0000-0000-00001C540000}"/>
    <cellStyle name="Followed Hyperlink 24" xfId="2202" hidden="1" xr:uid="{00000000-0005-0000-0000-00001E540000}"/>
    <cellStyle name="Followed Hyperlink 24" xfId="2258" hidden="1" xr:uid="{00000000-0005-0000-0000-00001F540000}"/>
    <cellStyle name="Followed Hyperlink 24" xfId="2286" hidden="1" xr:uid="{00000000-0005-0000-0000-000020540000}"/>
    <cellStyle name="Followed Hyperlink 24" xfId="2342" hidden="1" xr:uid="{00000000-0005-0000-0000-000021540000}"/>
    <cellStyle name="Followed Hyperlink 24" xfId="2190" hidden="1" xr:uid="{00000000-0005-0000-0000-000022540000}"/>
    <cellStyle name="Followed Hyperlink 24" xfId="2384" hidden="1" xr:uid="{00000000-0005-0000-0000-000023540000}"/>
    <cellStyle name="Followed Hyperlink 24" xfId="2412" hidden="1" xr:uid="{00000000-0005-0000-0000-000024540000}"/>
    <cellStyle name="Followed Hyperlink 24" xfId="2468" hidden="1" xr:uid="{00000000-0005-0000-0000-000025540000}"/>
    <cellStyle name="Followed Hyperlink 24" xfId="2558" hidden="1" xr:uid="{00000000-0005-0000-0000-000026540000}"/>
    <cellStyle name="Followed Hyperlink 24" xfId="2614" hidden="1" xr:uid="{00000000-0005-0000-0000-000027540000}"/>
    <cellStyle name="Followed Hyperlink 24" xfId="2642" hidden="1" xr:uid="{00000000-0005-0000-0000-000028540000}"/>
    <cellStyle name="Followed Hyperlink 24" xfId="2698" hidden="1" xr:uid="{00000000-0005-0000-0000-000029540000}"/>
    <cellStyle name="Followed Hyperlink 24" xfId="2817" hidden="1" xr:uid="{00000000-0005-0000-0000-00002A540000}"/>
    <cellStyle name="Followed Hyperlink 24" xfId="2873" hidden="1" xr:uid="{00000000-0005-0000-0000-00002B540000}"/>
    <cellStyle name="Followed Hyperlink 24" xfId="2943" hidden="1" xr:uid="{00000000-0005-0000-0000-00002C540000}"/>
    <cellStyle name="Followed Hyperlink 24" xfId="2999" hidden="1" xr:uid="{00000000-0005-0000-0000-00002D540000}"/>
    <cellStyle name="Followed Hyperlink 24" xfId="2805" hidden="1" xr:uid="{00000000-0005-0000-0000-00002E540000}"/>
    <cellStyle name="Followed Hyperlink 24" xfId="3041" hidden="1" xr:uid="{00000000-0005-0000-0000-00002F540000}"/>
    <cellStyle name="Followed Hyperlink 24" xfId="3112" hidden="1" xr:uid="{00000000-0005-0000-0000-000030540000}"/>
    <cellStyle name="Followed Hyperlink 24" xfId="3168" hidden="1" xr:uid="{00000000-0005-0000-0000-000031540000}"/>
    <cellStyle name="Followed Hyperlink 24" xfId="2720" hidden="1" xr:uid="{00000000-0005-0000-0000-000032540000}"/>
    <cellStyle name="Followed Hyperlink 24" xfId="3280" hidden="1" xr:uid="{00000000-0005-0000-0000-000034540000}"/>
    <cellStyle name="Followed Hyperlink 24" xfId="3336" hidden="1" xr:uid="{00000000-0005-0000-0000-000035540000}"/>
    <cellStyle name="Followed Hyperlink 24" xfId="2928" hidden="1" xr:uid="{00000000-0005-0000-0000-000036540000}"/>
    <cellStyle name="Followed Hyperlink 24" xfId="3377" hidden="1" xr:uid="{00000000-0005-0000-0000-000037540000}"/>
    <cellStyle name="Followed Hyperlink 24" xfId="3418" hidden="1" xr:uid="{00000000-0005-0000-0000-000038540000}"/>
    <cellStyle name="Followed Hyperlink 24" xfId="3474" hidden="1" xr:uid="{00000000-0005-0000-0000-000039540000}"/>
    <cellStyle name="Followed Hyperlink 24" xfId="3064" hidden="1" xr:uid="{00000000-0005-0000-0000-00003A540000}"/>
    <cellStyle name="Followed Hyperlink 24" xfId="3531" hidden="1" xr:uid="{00000000-0005-0000-0000-00003B540000}"/>
    <cellStyle name="Followed Hyperlink 24" xfId="1004" hidden="1" xr:uid="{00000000-0005-0000-0000-00003C540000}"/>
    <cellStyle name="Followed Hyperlink 24" xfId="650" hidden="1" xr:uid="{00000000-0005-0000-0000-00003E540000}"/>
    <cellStyle name="Followed Hyperlink 24" xfId="1117" hidden="1" xr:uid="{00000000-0005-0000-0000-00003F540000}"/>
    <cellStyle name="Followed Hyperlink 24" xfId="1202" hidden="1" xr:uid="{00000000-0005-0000-0000-000041540000}"/>
    <cellStyle name="Followed Hyperlink 24" xfId="1243" hidden="1" xr:uid="{00000000-0005-0000-0000-000042540000}"/>
    <cellStyle name="Followed Hyperlink 24" xfId="1299" hidden="1" xr:uid="{00000000-0005-0000-0000-000043540000}"/>
    <cellStyle name="Followed Hyperlink 24" xfId="1358" hidden="1" xr:uid="{00000000-0005-0000-0000-000044540000}"/>
    <cellStyle name="Followed Hyperlink 24" xfId="1414" hidden="1" xr:uid="{00000000-0005-0000-0000-000045540000}"/>
    <cellStyle name="Followed Hyperlink 24" xfId="819" hidden="1" xr:uid="{00000000-0005-0000-0000-000046540000}"/>
    <cellStyle name="Followed Hyperlink 24" xfId="1467" hidden="1" xr:uid="{00000000-0005-0000-0000-000047540000}"/>
    <cellStyle name="Followed Hyperlink 24" xfId="1534" hidden="1" xr:uid="{00000000-0005-0000-0000-000048540000}"/>
    <cellStyle name="Followed Hyperlink 24" xfId="1590" hidden="1" xr:uid="{00000000-0005-0000-0000-000049540000}"/>
    <cellStyle name="Followed Hyperlink 24" xfId="1234" hidden="1" xr:uid="{00000000-0005-0000-0000-00004A540000}"/>
    <cellStyle name="Followed Hyperlink 24" xfId="1635" hidden="1" xr:uid="{00000000-0005-0000-0000-00004B540000}"/>
    <cellStyle name="Followed Hyperlink 24" xfId="1698" hidden="1" xr:uid="{00000000-0005-0000-0000-00004C540000}"/>
    <cellStyle name="Followed Hyperlink 24" xfId="1754" hidden="1" xr:uid="{00000000-0005-0000-0000-00004D540000}"/>
    <cellStyle name="Followed Hyperlink 24" xfId="1348" hidden="1" xr:uid="{00000000-0005-0000-0000-00004E540000}"/>
    <cellStyle name="Followed Hyperlink 24" xfId="1796" hidden="1" xr:uid="{00000000-0005-0000-0000-00004F540000}"/>
    <cellStyle name="Followed Hyperlink 24" xfId="391" hidden="1" xr:uid="{00000000-0005-0000-0000-000050540000}"/>
    <cellStyle name="Followed Hyperlink 24" xfId="627" hidden="1" xr:uid="{00000000-0005-0000-0000-000051540000}"/>
    <cellStyle name="Followed Hyperlink 24" xfId="698" hidden="1" xr:uid="{00000000-0005-0000-0000-000052540000}"/>
    <cellStyle name="Followed Hyperlink 24" xfId="754" hidden="1" xr:uid="{00000000-0005-0000-0000-000053540000}"/>
    <cellStyle name="Followed Hyperlink 24" xfId="1146" hidden="1" xr:uid="{00000000-0005-0000-0000-000040540000}"/>
    <cellStyle name="Followed Hyperlink 24" xfId="13453" hidden="1" xr:uid="{00000000-0005-0000-0000-0000BB530000}"/>
    <cellStyle name="Followed Hyperlink 24" xfId="10631" hidden="1" xr:uid="{00000000-0005-0000-0000-000079530000}"/>
    <cellStyle name="Followed Hyperlink 24" xfId="7434" hidden="1" xr:uid="{00000000-0005-0000-0000-000037530000}"/>
    <cellStyle name="Followed Hyperlink 24" xfId="19116" hidden="1" xr:uid="{00000000-0005-0000-0000-000055520000}"/>
    <cellStyle name="Followed Hyperlink 24" xfId="19235" hidden="1" xr:uid="{00000000-0005-0000-0000-000056520000}"/>
    <cellStyle name="Followed Hyperlink 24" xfId="19291" hidden="1" xr:uid="{00000000-0005-0000-0000-000057520000}"/>
    <cellStyle name="Followed Hyperlink 24" xfId="19361" hidden="1" xr:uid="{00000000-0005-0000-0000-000058520000}"/>
    <cellStyle name="Followed Hyperlink 24" xfId="19417" hidden="1" xr:uid="{00000000-0005-0000-0000-000059520000}"/>
    <cellStyle name="Followed Hyperlink 24" xfId="19223" hidden="1" xr:uid="{00000000-0005-0000-0000-00005A520000}"/>
    <cellStyle name="Followed Hyperlink 24" xfId="19459" hidden="1" xr:uid="{00000000-0005-0000-0000-00005B520000}"/>
    <cellStyle name="Followed Hyperlink 24" xfId="19530" hidden="1" xr:uid="{00000000-0005-0000-0000-00005C520000}"/>
    <cellStyle name="Followed Hyperlink 24" xfId="19138" hidden="1" xr:uid="{00000000-0005-0000-0000-00005E520000}"/>
    <cellStyle name="Followed Hyperlink 24" xfId="19627" hidden="1" xr:uid="{00000000-0005-0000-0000-00005F520000}"/>
    <cellStyle name="Followed Hyperlink 24" xfId="19698" hidden="1" xr:uid="{00000000-0005-0000-0000-000060520000}"/>
    <cellStyle name="Followed Hyperlink 24" xfId="19754" hidden="1" xr:uid="{00000000-0005-0000-0000-000061520000}"/>
    <cellStyle name="Followed Hyperlink 24" xfId="19346" hidden="1" xr:uid="{00000000-0005-0000-0000-000062520000}"/>
    <cellStyle name="Followed Hyperlink 24" xfId="19795" hidden="1" xr:uid="{00000000-0005-0000-0000-000063520000}"/>
    <cellStyle name="Followed Hyperlink 24" xfId="19836" hidden="1" xr:uid="{00000000-0005-0000-0000-000064520000}"/>
    <cellStyle name="Followed Hyperlink 24" xfId="19892" hidden="1" xr:uid="{00000000-0005-0000-0000-000065520000}"/>
    <cellStyle name="Followed Hyperlink 24" xfId="19482" hidden="1" xr:uid="{00000000-0005-0000-0000-000066520000}"/>
    <cellStyle name="Followed Hyperlink 24" xfId="19949" hidden="1" xr:uid="{00000000-0005-0000-0000-000067520000}"/>
    <cellStyle name="Followed Hyperlink 24" xfId="19978" hidden="1" xr:uid="{00000000-0005-0000-0000-000068520000}"/>
    <cellStyle name="Followed Hyperlink 24" xfId="20034" hidden="1" xr:uid="{00000000-0005-0000-0000-000069520000}"/>
    <cellStyle name="Followed Hyperlink 24" xfId="20075" hidden="1" xr:uid="{00000000-0005-0000-0000-00006A520000}"/>
    <cellStyle name="Followed Hyperlink 24" xfId="20131" hidden="1" xr:uid="{00000000-0005-0000-0000-00006B520000}"/>
    <cellStyle name="Followed Hyperlink 24" xfId="20190" hidden="1" xr:uid="{00000000-0005-0000-0000-00006C520000}"/>
    <cellStyle name="Followed Hyperlink 24" xfId="20246" hidden="1" xr:uid="{00000000-0005-0000-0000-00006D520000}"/>
    <cellStyle name="Followed Hyperlink 24" xfId="19651" hidden="1" xr:uid="{00000000-0005-0000-0000-00006E520000}"/>
    <cellStyle name="Followed Hyperlink 24" xfId="20299" hidden="1" xr:uid="{00000000-0005-0000-0000-00006F520000}"/>
    <cellStyle name="Followed Hyperlink 24" xfId="20366" hidden="1" xr:uid="{00000000-0005-0000-0000-000070520000}"/>
    <cellStyle name="Followed Hyperlink 24" xfId="20066" hidden="1" xr:uid="{00000000-0005-0000-0000-000072520000}"/>
    <cellStyle name="Followed Hyperlink 24" xfId="20530" hidden="1" xr:uid="{00000000-0005-0000-0000-000074520000}"/>
    <cellStyle name="Followed Hyperlink 24" xfId="20586" hidden="1" xr:uid="{00000000-0005-0000-0000-000075520000}"/>
    <cellStyle name="Followed Hyperlink 24" xfId="20180" hidden="1" xr:uid="{00000000-0005-0000-0000-000076520000}"/>
    <cellStyle name="Followed Hyperlink 24" xfId="20628" hidden="1" xr:uid="{00000000-0005-0000-0000-000077520000}"/>
    <cellStyle name="Followed Hyperlink 24" xfId="20656" hidden="1" xr:uid="{00000000-0005-0000-0000-000078520000}"/>
    <cellStyle name="Followed Hyperlink 24" xfId="20712" hidden="1" xr:uid="{00000000-0005-0000-0000-000079520000}"/>
    <cellStyle name="Followed Hyperlink 24" xfId="20351" hidden="1" xr:uid="{00000000-0005-0000-0000-00007A520000}"/>
    <cellStyle name="Followed Hyperlink 24" xfId="20754" hidden="1" xr:uid="{00000000-0005-0000-0000-00007B520000}"/>
    <cellStyle name="Followed Hyperlink 24" xfId="20782" hidden="1" xr:uid="{00000000-0005-0000-0000-00007C520000}"/>
    <cellStyle name="Followed Hyperlink 24" xfId="20515" hidden="1" xr:uid="{00000000-0005-0000-0000-00007E520000}"/>
    <cellStyle name="Followed Hyperlink 24" xfId="20880" hidden="1" xr:uid="{00000000-0005-0000-0000-00007F520000}"/>
    <cellStyle name="Followed Hyperlink 24" xfId="20908" hidden="1" xr:uid="{00000000-0005-0000-0000-000080520000}"/>
    <cellStyle name="Followed Hyperlink 24" xfId="20964" hidden="1" xr:uid="{00000000-0005-0000-0000-000081520000}"/>
    <cellStyle name="Followed Hyperlink 24" xfId="21034" hidden="1" xr:uid="{00000000-0005-0000-0000-000082520000}"/>
    <cellStyle name="Followed Hyperlink 24" xfId="21090" hidden="1" xr:uid="{00000000-0005-0000-0000-000083520000}"/>
    <cellStyle name="Followed Hyperlink 24" xfId="21118" hidden="1" xr:uid="{00000000-0005-0000-0000-000084520000}"/>
    <cellStyle name="Followed Hyperlink 24" xfId="21174" hidden="1" xr:uid="{00000000-0005-0000-0000-000085520000}"/>
    <cellStyle name="Followed Hyperlink 24" xfId="21022" hidden="1" xr:uid="{00000000-0005-0000-0000-000086520000}"/>
    <cellStyle name="Followed Hyperlink 24" xfId="21216" hidden="1" xr:uid="{00000000-0005-0000-0000-000087520000}"/>
    <cellStyle name="Followed Hyperlink 24" xfId="21244" hidden="1" xr:uid="{00000000-0005-0000-0000-000088520000}"/>
    <cellStyle name="Followed Hyperlink 24" xfId="21300" hidden="1" xr:uid="{00000000-0005-0000-0000-000089520000}"/>
    <cellStyle name="Followed Hyperlink 24" xfId="21332" hidden="1" xr:uid="{00000000-0005-0000-0000-00008A520000}"/>
    <cellStyle name="Followed Hyperlink 24" xfId="21388" hidden="1" xr:uid="{00000000-0005-0000-0000-00008B520000}"/>
    <cellStyle name="Followed Hyperlink 24" xfId="21472" hidden="1" xr:uid="{00000000-0005-0000-0000-00008C520000}"/>
    <cellStyle name="Followed Hyperlink 24" xfId="21591" hidden="1" xr:uid="{00000000-0005-0000-0000-00008D520000}"/>
    <cellStyle name="Followed Hyperlink 24" xfId="21647" hidden="1" xr:uid="{00000000-0005-0000-0000-00008E520000}"/>
    <cellStyle name="Followed Hyperlink 24" xfId="21717" hidden="1" xr:uid="{00000000-0005-0000-0000-00008F520000}"/>
    <cellStyle name="Followed Hyperlink 24" xfId="21773" hidden="1" xr:uid="{00000000-0005-0000-0000-000090520000}"/>
    <cellStyle name="Followed Hyperlink 24" xfId="21579" hidden="1" xr:uid="{00000000-0005-0000-0000-000091520000}"/>
    <cellStyle name="Followed Hyperlink 24" xfId="21815" hidden="1" xr:uid="{00000000-0005-0000-0000-000092520000}"/>
    <cellStyle name="Followed Hyperlink 24" xfId="21886" hidden="1" xr:uid="{00000000-0005-0000-0000-000093520000}"/>
    <cellStyle name="Followed Hyperlink 24" xfId="21494" hidden="1" xr:uid="{00000000-0005-0000-0000-000095520000}"/>
    <cellStyle name="Followed Hyperlink 24" xfId="21983" hidden="1" xr:uid="{00000000-0005-0000-0000-000096520000}"/>
    <cellStyle name="Followed Hyperlink 24" xfId="22054" hidden="1" xr:uid="{00000000-0005-0000-0000-000097520000}"/>
    <cellStyle name="Followed Hyperlink 24" xfId="22110" hidden="1" xr:uid="{00000000-0005-0000-0000-000098520000}"/>
    <cellStyle name="Followed Hyperlink 24" xfId="21702" hidden="1" xr:uid="{00000000-0005-0000-0000-000099520000}"/>
    <cellStyle name="Followed Hyperlink 24" xfId="22151" hidden="1" xr:uid="{00000000-0005-0000-0000-00009A520000}"/>
    <cellStyle name="Followed Hyperlink 24" xfId="22192" hidden="1" xr:uid="{00000000-0005-0000-0000-00009B520000}"/>
    <cellStyle name="Followed Hyperlink 24" xfId="22248" hidden="1" xr:uid="{00000000-0005-0000-0000-00009C520000}"/>
    <cellStyle name="Followed Hyperlink 24" xfId="22305" hidden="1" xr:uid="{00000000-0005-0000-0000-00009E520000}"/>
    <cellStyle name="Followed Hyperlink 24" xfId="22334" hidden="1" xr:uid="{00000000-0005-0000-0000-00009F520000}"/>
    <cellStyle name="Followed Hyperlink 24" xfId="22390" hidden="1" xr:uid="{00000000-0005-0000-0000-0000A0520000}"/>
    <cellStyle name="Followed Hyperlink 24" xfId="22431" hidden="1" xr:uid="{00000000-0005-0000-0000-0000A1520000}"/>
    <cellStyle name="Followed Hyperlink 24" xfId="22487" hidden="1" xr:uid="{00000000-0005-0000-0000-0000A2520000}"/>
    <cellStyle name="Followed Hyperlink 24" xfId="22546" hidden="1" xr:uid="{00000000-0005-0000-0000-0000A3520000}"/>
    <cellStyle name="Followed Hyperlink 24" xfId="22602" hidden="1" xr:uid="{00000000-0005-0000-0000-0000A4520000}"/>
    <cellStyle name="Followed Hyperlink 24" xfId="22007" hidden="1" xr:uid="{00000000-0005-0000-0000-0000A5520000}"/>
    <cellStyle name="Followed Hyperlink 24" xfId="22655" hidden="1" xr:uid="{00000000-0005-0000-0000-0000A6520000}"/>
    <cellStyle name="Followed Hyperlink 24" xfId="22722" hidden="1" xr:uid="{00000000-0005-0000-0000-0000A7520000}"/>
    <cellStyle name="Followed Hyperlink 24" xfId="22778" hidden="1" xr:uid="{00000000-0005-0000-0000-0000A8520000}"/>
    <cellStyle name="Followed Hyperlink 24" xfId="22422" hidden="1" xr:uid="{00000000-0005-0000-0000-0000A9520000}"/>
    <cellStyle name="Followed Hyperlink 24" xfId="22823" hidden="1" xr:uid="{00000000-0005-0000-0000-0000AA520000}"/>
    <cellStyle name="Followed Hyperlink 24" xfId="22886" hidden="1" xr:uid="{00000000-0005-0000-0000-0000AB520000}"/>
    <cellStyle name="Followed Hyperlink 24" xfId="22942" hidden="1" xr:uid="{00000000-0005-0000-0000-0000AC520000}"/>
    <cellStyle name="Followed Hyperlink 24" xfId="22536" hidden="1" xr:uid="{00000000-0005-0000-0000-0000AD520000}"/>
    <cellStyle name="Followed Hyperlink 24" xfId="22984" hidden="1" xr:uid="{00000000-0005-0000-0000-0000AE520000}"/>
    <cellStyle name="Followed Hyperlink 24" xfId="23012" hidden="1" xr:uid="{00000000-0005-0000-0000-0000AF520000}"/>
    <cellStyle name="Followed Hyperlink 24" xfId="23068" hidden="1" xr:uid="{00000000-0005-0000-0000-0000B0520000}"/>
    <cellStyle name="Followed Hyperlink 24" xfId="22707" hidden="1" xr:uid="{00000000-0005-0000-0000-0000B1520000}"/>
    <cellStyle name="Followed Hyperlink 24" xfId="23110" hidden="1" xr:uid="{00000000-0005-0000-0000-0000B2520000}"/>
    <cellStyle name="Followed Hyperlink 24" xfId="23138" hidden="1" xr:uid="{00000000-0005-0000-0000-0000B3520000}"/>
    <cellStyle name="Followed Hyperlink 24" xfId="23194" hidden="1" xr:uid="{00000000-0005-0000-0000-0000B4520000}"/>
    <cellStyle name="Followed Hyperlink 24" xfId="23236" hidden="1" xr:uid="{00000000-0005-0000-0000-0000B6520000}"/>
    <cellStyle name="Followed Hyperlink 24" xfId="23264" hidden="1" xr:uid="{00000000-0005-0000-0000-0000B7520000}"/>
    <cellStyle name="Followed Hyperlink 24" xfId="23320" hidden="1" xr:uid="{00000000-0005-0000-0000-0000B8520000}"/>
    <cellStyle name="Followed Hyperlink 24" xfId="23390" hidden="1" xr:uid="{00000000-0005-0000-0000-0000B9520000}"/>
    <cellStyle name="Followed Hyperlink 24" xfId="23446" hidden="1" xr:uid="{00000000-0005-0000-0000-0000BA520000}"/>
    <cellStyle name="Followed Hyperlink 24" xfId="23474" hidden="1" xr:uid="{00000000-0005-0000-0000-0000BB520000}"/>
    <cellStyle name="Followed Hyperlink 24" xfId="23530" hidden="1" xr:uid="{00000000-0005-0000-0000-0000BC520000}"/>
    <cellStyle name="Followed Hyperlink 24" xfId="23572" hidden="1" xr:uid="{00000000-0005-0000-0000-0000BE520000}"/>
    <cellStyle name="Followed Hyperlink 24" xfId="23600" hidden="1" xr:uid="{00000000-0005-0000-0000-0000BF520000}"/>
    <cellStyle name="Followed Hyperlink 24" xfId="23656" hidden="1" xr:uid="{00000000-0005-0000-0000-0000C0520000}"/>
    <cellStyle name="Followed Hyperlink 24" xfId="23724" hidden="1" xr:uid="{00000000-0005-0000-0000-0000C1520000}"/>
    <cellStyle name="Followed Hyperlink 24" xfId="23780" hidden="1" xr:uid="{00000000-0005-0000-0000-0000C2520000}"/>
    <cellStyle name="Followed Hyperlink 24" xfId="23808" hidden="1" xr:uid="{00000000-0005-0000-0000-0000C3520000}"/>
    <cellStyle name="Followed Hyperlink 24" xfId="23864" hidden="1" xr:uid="{00000000-0005-0000-0000-0000C4520000}"/>
    <cellStyle name="Followed Hyperlink 24" xfId="23983" hidden="1" xr:uid="{00000000-0005-0000-0000-0000C5520000}"/>
    <cellStyle name="Followed Hyperlink 24" xfId="24039" hidden="1" xr:uid="{00000000-0005-0000-0000-0000C6520000}"/>
    <cellStyle name="Followed Hyperlink 24" xfId="24109" hidden="1" xr:uid="{00000000-0005-0000-0000-0000C7520000}"/>
    <cellStyle name="Followed Hyperlink 24" xfId="24165" hidden="1" xr:uid="{00000000-0005-0000-0000-0000C8520000}"/>
    <cellStyle name="Followed Hyperlink 24" xfId="23971" hidden="1" xr:uid="{00000000-0005-0000-0000-0000C9520000}"/>
    <cellStyle name="Followed Hyperlink 24" xfId="24207" hidden="1" xr:uid="{00000000-0005-0000-0000-0000CA520000}"/>
    <cellStyle name="Followed Hyperlink 24" xfId="24334" hidden="1" xr:uid="{00000000-0005-0000-0000-0000CB520000}"/>
    <cellStyle name="Followed Hyperlink 24" xfId="23886" hidden="1" xr:uid="{00000000-0005-0000-0000-0000CC520000}"/>
    <cellStyle name="Followed Hyperlink 24" xfId="24375" hidden="1" xr:uid="{00000000-0005-0000-0000-0000CD520000}"/>
    <cellStyle name="Followed Hyperlink 24" xfId="24446" hidden="1" xr:uid="{00000000-0005-0000-0000-0000CE520000}"/>
    <cellStyle name="Followed Hyperlink 24" xfId="24502" hidden="1" xr:uid="{00000000-0005-0000-0000-0000CF520000}"/>
    <cellStyle name="Followed Hyperlink 24" xfId="24094" hidden="1" xr:uid="{00000000-0005-0000-0000-0000D0520000}"/>
    <cellStyle name="Followed Hyperlink 24" xfId="24543" hidden="1" xr:uid="{00000000-0005-0000-0000-0000D1520000}"/>
    <cellStyle name="Followed Hyperlink 24" xfId="24584" hidden="1" xr:uid="{00000000-0005-0000-0000-0000D2520000}"/>
    <cellStyle name="Followed Hyperlink 24" xfId="24640" hidden="1" xr:uid="{00000000-0005-0000-0000-0000D3520000}"/>
    <cellStyle name="Followed Hyperlink 24" xfId="24230" hidden="1" xr:uid="{00000000-0005-0000-0000-0000D4520000}"/>
    <cellStyle name="Followed Hyperlink 24" xfId="24697" hidden="1" xr:uid="{00000000-0005-0000-0000-0000D5520000}"/>
    <cellStyle name="Followed Hyperlink 24" xfId="24782" hidden="1" xr:uid="{00000000-0005-0000-0000-0000D7520000}"/>
    <cellStyle name="Followed Hyperlink 24" xfId="24823" hidden="1" xr:uid="{00000000-0005-0000-0000-0000D8520000}"/>
    <cellStyle name="Followed Hyperlink 24" xfId="24879" hidden="1" xr:uid="{00000000-0005-0000-0000-0000D9520000}"/>
    <cellStyle name="Followed Hyperlink 24" xfId="24938" hidden="1" xr:uid="{00000000-0005-0000-0000-0000DA520000}"/>
    <cellStyle name="Followed Hyperlink 24" xfId="24994" hidden="1" xr:uid="{00000000-0005-0000-0000-0000DB520000}"/>
    <cellStyle name="Followed Hyperlink 24" xfId="24399" hidden="1" xr:uid="{00000000-0005-0000-0000-0000DC520000}"/>
    <cellStyle name="Followed Hyperlink 24" xfId="25114" hidden="1" xr:uid="{00000000-0005-0000-0000-0000DE520000}"/>
    <cellStyle name="Followed Hyperlink 24" xfId="25170" hidden="1" xr:uid="{00000000-0005-0000-0000-0000DF520000}"/>
    <cellStyle name="Followed Hyperlink 24" xfId="24814" hidden="1" xr:uid="{00000000-0005-0000-0000-0000E0520000}"/>
    <cellStyle name="Followed Hyperlink 24" xfId="25215" hidden="1" xr:uid="{00000000-0005-0000-0000-0000E1520000}"/>
    <cellStyle name="Followed Hyperlink 24" xfId="25278" hidden="1" xr:uid="{00000000-0005-0000-0000-0000E2520000}"/>
    <cellStyle name="Followed Hyperlink 24" xfId="25334" hidden="1" xr:uid="{00000000-0005-0000-0000-0000E3520000}"/>
    <cellStyle name="Followed Hyperlink 24" xfId="24928" hidden="1" xr:uid="{00000000-0005-0000-0000-0000E4520000}"/>
    <cellStyle name="Followed Hyperlink 24" xfId="25376" hidden="1" xr:uid="{00000000-0005-0000-0000-0000E5520000}"/>
    <cellStyle name="Followed Hyperlink 24" xfId="25404" hidden="1" xr:uid="{00000000-0005-0000-0000-0000E6520000}"/>
    <cellStyle name="Followed Hyperlink 24" xfId="25460" hidden="1" xr:uid="{00000000-0005-0000-0000-0000E7520000}"/>
    <cellStyle name="Followed Hyperlink 24" xfId="25099" hidden="1" xr:uid="{00000000-0005-0000-0000-0000E8520000}"/>
    <cellStyle name="Followed Hyperlink 24" xfId="25502" hidden="1" xr:uid="{00000000-0005-0000-0000-0000E9520000}"/>
    <cellStyle name="Followed Hyperlink 24" xfId="25530" hidden="1" xr:uid="{00000000-0005-0000-0000-0000EA520000}"/>
    <cellStyle name="Followed Hyperlink 24" xfId="25586" hidden="1" xr:uid="{00000000-0005-0000-0000-0000EB520000}"/>
    <cellStyle name="Followed Hyperlink 24" xfId="25263" hidden="1" xr:uid="{00000000-0005-0000-0000-0000EC520000}"/>
    <cellStyle name="Followed Hyperlink 24" xfId="25628" hidden="1" xr:uid="{00000000-0005-0000-0000-0000ED520000}"/>
    <cellStyle name="Followed Hyperlink 24" xfId="25656" hidden="1" xr:uid="{00000000-0005-0000-0000-0000EE520000}"/>
    <cellStyle name="Followed Hyperlink 24" xfId="25712" hidden="1" xr:uid="{00000000-0005-0000-0000-0000EF520000}"/>
    <cellStyle name="Followed Hyperlink 24" xfId="25782" hidden="1" xr:uid="{00000000-0005-0000-0000-0000F0520000}"/>
    <cellStyle name="Followed Hyperlink 24" xfId="25838" hidden="1" xr:uid="{00000000-0005-0000-0000-0000F1520000}"/>
    <cellStyle name="Followed Hyperlink 24" xfId="25866" hidden="1" xr:uid="{00000000-0005-0000-0000-0000F2520000}"/>
    <cellStyle name="Followed Hyperlink 24" xfId="25922" hidden="1" xr:uid="{00000000-0005-0000-0000-0000F3520000}"/>
    <cellStyle name="Followed Hyperlink 24" xfId="25770" hidden="1" xr:uid="{00000000-0005-0000-0000-0000F4520000}"/>
    <cellStyle name="Followed Hyperlink 24" xfId="25992" hidden="1" xr:uid="{00000000-0005-0000-0000-0000F6520000}"/>
    <cellStyle name="Followed Hyperlink 24" xfId="26048" hidden="1" xr:uid="{00000000-0005-0000-0000-0000F7520000}"/>
    <cellStyle name="Followed Hyperlink 24" xfId="26098" hidden="1" xr:uid="{00000000-0005-0000-0000-0000F9520000}"/>
    <cellStyle name="Followed Hyperlink 24" xfId="26126" hidden="1" xr:uid="{00000000-0005-0000-0000-0000FA520000}"/>
    <cellStyle name="Followed Hyperlink 24" xfId="26182" hidden="1" xr:uid="{00000000-0005-0000-0000-0000FB520000}"/>
    <cellStyle name="Followed Hyperlink 24" xfId="26301" hidden="1" xr:uid="{00000000-0005-0000-0000-0000FC520000}"/>
    <cellStyle name="Followed Hyperlink 24" xfId="25964" hidden="1" xr:uid="{00000000-0005-0000-0000-0000F5520000}"/>
    <cellStyle name="Followed Hyperlink 24" xfId="20422" hidden="1" xr:uid="{00000000-0005-0000-0000-000071520000}"/>
    <cellStyle name="Followed Hyperlink 24" xfId="15723" hidden="1" xr:uid="{00000000-0005-0000-0000-000003520000}"/>
    <cellStyle name="Followed Hyperlink 24" xfId="15367" hidden="1" xr:uid="{00000000-0005-0000-0000-000004520000}"/>
    <cellStyle name="Followed Hyperlink 24" xfId="15768" hidden="1" xr:uid="{00000000-0005-0000-0000-000005520000}"/>
    <cellStyle name="Followed Hyperlink 24" xfId="15831" hidden="1" xr:uid="{00000000-0005-0000-0000-000006520000}"/>
    <cellStyle name="Followed Hyperlink 24" xfId="15887" hidden="1" xr:uid="{00000000-0005-0000-0000-000007520000}"/>
    <cellStyle name="Followed Hyperlink 24" xfId="15481" hidden="1" xr:uid="{00000000-0005-0000-0000-000008520000}"/>
    <cellStyle name="Followed Hyperlink 24" xfId="15929" hidden="1" xr:uid="{00000000-0005-0000-0000-000009520000}"/>
    <cellStyle name="Followed Hyperlink 24" xfId="15957" hidden="1" xr:uid="{00000000-0005-0000-0000-00000A520000}"/>
    <cellStyle name="Followed Hyperlink 24" xfId="16013" hidden="1" xr:uid="{00000000-0005-0000-0000-00000B520000}"/>
    <cellStyle name="Followed Hyperlink 24" xfId="15652" hidden="1" xr:uid="{00000000-0005-0000-0000-00000C520000}"/>
    <cellStyle name="Followed Hyperlink 24" xfId="16055" hidden="1" xr:uid="{00000000-0005-0000-0000-00000D520000}"/>
    <cellStyle name="Followed Hyperlink 24" xfId="16139" hidden="1" xr:uid="{00000000-0005-0000-0000-00000E520000}"/>
    <cellStyle name="Followed Hyperlink 24" xfId="15816" hidden="1" xr:uid="{00000000-0005-0000-0000-00000F520000}"/>
    <cellStyle name="Followed Hyperlink 24" xfId="16181" hidden="1" xr:uid="{00000000-0005-0000-0000-000010520000}"/>
    <cellStyle name="Followed Hyperlink 24" xfId="16209" hidden="1" xr:uid="{00000000-0005-0000-0000-000011520000}"/>
    <cellStyle name="Followed Hyperlink 24" xfId="16265" hidden="1" xr:uid="{00000000-0005-0000-0000-000012520000}"/>
    <cellStyle name="Followed Hyperlink 24" xfId="16335" hidden="1" xr:uid="{00000000-0005-0000-0000-000013520000}"/>
    <cellStyle name="Followed Hyperlink 24" xfId="16391" hidden="1" xr:uid="{00000000-0005-0000-0000-000014520000}"/>
    <cellStyle name="Followed Hyperlink 24" xfId="16419" hidden="1" xr:uid="{00000000-0005-0000-0000-000015520000}"/>
    <cellStyle name="Followed Hyperlink 24" xfId="16475" hidden="1" xr:uid="{00000000-0005-0000-0000-000016520000}"/>
    <cellStyle name="Followed Hyperlink 24" xfId="16323" hidden="1" xr:uid="{00000000-0005-0000-0000-000017520000}"/>
    <cellStyle name="Followed Hyperlink 24" xfId="16517" hidden="1" xr:uid="{00000000-0005-0000-0000-000018520000}"/>
    <cellStyle name="Followed Hyperlink 24" xfId="16545" hidden="1" xr:uid="{00000000-0005-0000-0000-000019520000}"/>
    <cellStyle name="Followed Hyperlink 24" xfId="16601" hidden="1" xr:uid="{00000000-0005-0000-0000-00001A520000}"/>
    <cellStyle name="Followed Hyperlink 24" xfId="16671" hidden="1" xr:uid="{00000000-0005-0000-0000-00001B520000}"/>
    <cellStyle name="Followed Hyperlink 24" xfId="16811" hidden="1" xr:uid="{00000000-0005-0000-0000-00001E520000}"/>
    <cellStyle name="Followed Hyperlink 24" xfId="16930" hidden="1" xr:uid="{00000000-0005-0000-0000-00001F520000}"/>
    <cellStyle name="Followed Hyperlink 24" xfId="16986" hidden="1" xr:uid="{00000000-0005-0000-0000-000020520000}"/>
    <cellStyle name="Followed Hyperlink 24" xfId="17056" hidden="1" xr:uid="{00000000-0005-0000-0000-000021520000}"/>
    <cellStyle name="Followed Hyperlink 24" xfId="17112" hidden="1" xr:uid="{00000000-0005-0000-0000-000022520000}"/>
    <cellStyle name="Followed Hyperlink 24" xfId="16918" hidden="1" xr:uid="{00000000-0005-0000-0000-000023520000}"/>
    <cellStyle name="Followed Hyperlink 24" xfId="17154" hidden="1" xr:uid="{00000000-0005-0000-0000-000024520000}"/>
    <cellStyle name="Followed Hyperlink 24" xfId="17225" hidden="1" xr:uid="{00000000-0005-0000-0000-000025520000}"/>
    <cellStyle name="Followed Hyperlink 24" xfId="17281" hidden="1" xr:uid="{00000000-0005-0000-0000-000026520000}"/>
    <cellStyle name="Followed Hyperlink 24" xfId="16833" hidden="1" xr:uid="{00000000-0005-0000-0000-000027520000}"/>
    <cellStyle name="Followed Hyperlink 24" xfId="17322" hidden="1" xr:uid="{00000000-0005-0000-0000-000028520000}"/>
    <cellStyle name="Followed Hyperlink 24" xfId="17393" hidden="1" xr:uid="{00000000-0005-0000-0000-000029520000}"/>
    <cellStyle name="Followed Hyperlink 24" xfId="17449" hidden="1" xr:uid="{00000000-0005-0000-0000-00002A520000}"/>
    <cellStyle name="Followed Hyperlink 24" xfId="17041" hidden="1" xr:uid="{00000000-0005-0000-0000-00002B520000}"/>
    <cellStyle name="Followed Hyperlink 24" xfId="17490" hidden="1" xr:uid="{00000000-0005-0000-0000-00002C520000}"/>
    <cellStyle name="Followed Hyperlink 24" xfId="17531" hidden="1" xr:uid="{00000000-0005-0000-0000-00002D520000}"/>
    <cellStyle name="Followed Hyperlink 24" xfId="17587" hidden="1" xr:uid="{00000000-0005-0000-0000-00002E520000}"/>
    <cellStyle name="Followed Hyperlink 24" xfId="17177" hidden="1" xr:uid="{00000000-0005-0000-0000-00002F520000}"/>
    <cellStyle name="Followed Hyperlink 24" xfId="17644" hidden="1" xr:uid="{00000000-0005-0000-0000-000030520000}"/>
    <cellStyle name="Followed Hyperlink 24" xfId="17673" hidden="1" xr:uid="{00000000-0005-0000-0000-000031520000}"/>
    <cellStyle name="Followed Hyperlink 24" xfId="17729" hidden="1" xr:uid="{00000000-0005-0000-0000-000032520000}"/>
    <cellStyle name="Followed Hyperlink 24" xfId="17770" hidden="1" xr:uid="{00000000-0005-0000-0000-000033520000}"/>
    <cellStyle name="Followed Hyperlink 24" xfId="17826" hidden="1" xr:uid="{00000000-0005-0000-0000-000034520000}"/>
    <cellStyle name="Followed Hyperlink 24" xfId="17885" hidden="1" xr:uid="{00000000-0005-0000-0000-000035520000}"/>
    <cellStyle name="Followed Hyperlink 24" xfId="17941" hidden="1" xr:uid="{00000000-0005-0000-0000-000036520000}"/>
    <cellStyle name="Followed Hyperlink 24" xfId="17346" hidden="1" xr:uid="{00000000-0005-0000-0000-000037520000}"/>
    <cellStyle name="Followed Hyperlink 24" xfId="17994" hidden="1" xr:uid="{00000000-0005-0000-0000-000038520000}"/>
    <cellStyle name="Followed Hyperlink 24" xfId="18061" hidden="1" xr:uid="{00000000-0005-0000-0000-000039520000}"/>
    <cellStyle name="Followed Hyperlink 24" xfId="18117" hidden="1" xr:uid="{00000000-0005-0000-0000-00003A520000}"/>
    <cellStyle name="Followed Hyperlink 24" xfId="17761" hidden="1" xr:uid="{00000000-0005-0000-0000-00003B520000}"/>
    <cellStyle name="Followed Hyperlink 24" xfId="18162" hidden="1" xr:uid="{00000000-0005-0000-0000-00003C520000}"/>
    <cellStyle name="Followed Hyperlink 24" xfId="17875" hidden="1" xr:uid="{00000000-0005-0000-0000-00003F520000}"/>
    <cellStyle name="Followed Hyperlink 24" xfId="18323" hidden="1" xr:uid="{00000000-0005-0000-0000-000040520000}"/>
    <cellStyle name="Followed Hyperlink 24" xfId="18351" hidden="1" xr:uid="{00000000-0005-0000-0000-000041520000}"/>
    <cellStyle name="Followed Hyperlink 24" xfId="18407" hidden="1" xr:uid="{00000000-0005-0000-0000-000042520000}"/>
    <cellStyle name="Followed Hyperlink 24" xfId="18046" hidden="1" xr:uid="{00000000-0005-0000-0000-000043520000}"/>
    <cellStyle name="Followed Hyperlink 24" xfId="18449" hidden="1" xr:uid="{00000000-0005-0000-0000-000044520000}"/>
    <cellStyle name="Followed Hyperlink 24" xfId="18477" hidden="1" xr:uid="{00000000-0005-0000-0000-000045520000}"/>
    <cellStyle name="Followed Hyperlink 24" xfId="18533" hidden="1" xr:uid="{00000000-0005-0000-0000-000046520000}"/>
    <cellStyle name="Followed Hyperlink 24" xfId="18210" hidden="1" xr:uid="{00000000-0005-0000-0000-000047520000}"/>
    <cellStyle name="Followed Hyperlink 24" xfId="18575" hidden="1" xr:uid="{00000000-0005-0000-0000-000048520000}"/>
    <cellStyle name="Followed Hyperlink 24" xfId="18603" hidden="1" xr:uid="{00000000-0005-0000-0000-000049520000}"/>
    <cellStyle name="Followed Hyperlink 24" xfId="18659" hidden="1" xr:uid="{00000000-0005-0000-0000-00004A520000}"/>
    <cellStyle name="Followed Hyperlink 24" xfId="18729" hidden="1" xr:uid="{00000000-0005-0000-0000-00004B520000}"/>
    <cellStyle name="Followed Hyperlink 24" xfId="18785" hidden="1" xr:uid="{00000000-0005-0000-0000-00004C520000}"/>
    <cellStyle name="Followed Hyperlink 24" xfId="18869" hidden="1" xr:uid="{00000000-0005-0000-0000-00004D520000}"/>
    <cellStyle name="Followed Hyperlink 24" xfId="18717" hidden="1" xr:uid="{00000000-0005-0000-0000-00004E520000}"/>
    <cellStyle name="Followed Hyperlink 24" xfId="18911" hidden="1" xr:uid="{00000000-0005-0000-0000-00004F520000}"/>
    <cellStyle name="Followed Hyperlink 24" xfId="18939" hidden="1" xr:uid="{00000000-0005-0000-0000-000050520000}"/>
    <cellStyle name="Followed Hyperlink 24" xfId="18995" hidden="1" xr:uid="{00000000-0005-0000-0000-000051520000}"/>
    <cellStyle name="Followed Hyperlink 24" xfId="16627" hidden="1" xr:uid="{00000000-0005-0000-0000-000052520000}"/>
    <cellStyle name="Followed Hyperlink 24" xfId="19032" hidden="1" xr:uid="{00000000-0005-0000-0000-000053520000}"/>
    <cellStyle name="Followed Hyperlink 24" xfId="19060" hidden="1" xr:uid="{00000000-0005-0000-0000-000054520000}"/>
    <cellStyle name="Followed Hyperlink 24" xfId="13866" hidden="1" xr:uid="{00000000-0005-0000-0000-0000D9510000}"/>
    <cellStyle name="Followed Hyperlink 24" xfId="13894" hidden="1" xr:uid="{00000000-0005-0000-0000-0000DA510000}"/>
    <cellStyle name="Followed Hyperlink 24" xfId="13950" hidden="1" xr:uid="{00000000-0005-0000-0000-0000DB510000}"/>
    <cellStyle name="Followed Hyperlink 24" xfId="14020" hidden="1" xr:uid="{00000000-0005-0000-0000-0000DC510000}"/>
    <cellStyle name="Followed Hyperlink 24" xfId="14104" hidden="1" xr:uid="{00000000-0005-0000-0000-0000DE510000}"/>
    <cellStyle name="Followed Hyperlink 24" xfId="14160" hidden="1" xr:uid="{00000000-0005-0000-0000-0000DF510000}"/>
    <cellStyle name="Followed Hyperlink 24" xfId="14008" hidden="1" xr:uid="{00000000-0005-0000-0000-0000E0510000}"/>
    <cellStyle name="Followed Hyperlink 24" xfId="14202" hidden="1" xr:uid="{00000000-0005-0000-0000-0000E1510000}"/>
    <cellStyle name="Followed Hyperlink 24" xfId="14230" hidden="1" xr:uid="{00000000-0005-0000-0000-0000E2510000}"/>
    <cellStyle name="Followed Hyperlink 24" xfId="11946" hidden="1" xr:uid="{00000000-0005-0000-0000-0000E4510000}"/>
    <cellStyle name="Followed Hyperlink 24" xfId="14333" hidden="1" xr:uid="{00000000-0005-0000-0000-0000E5510000}"/>
    <cellStyle name="Followed Hyperlink 24" xfId="14361" hidden="1" xr:uid="{00000000-0005-0000-0000-0000E6510000}"/>
    <cellStyle name="Followed Hyperlink 24" xfId="14417" hidden="1" xr:uid="{00000000-0005-0000-0000-0000E7510000}"/>
    <cellStyle name="Followed Hyperlink 24" xfId="14536" hidden="1" xr:uid="{00000000-0005-0000-0000-0000E8510000}"/>
    <cellStyle name="Followed Hyperlink 24" xfId="14592" hidden="1" xr:uid="{00000000-0005-0000-0000-0000E9510000}"/>
    <cellStyle name="Followed Hyperlink 24" xfId="14662" hidden="1" xr:uid="{00000000-0005-0000-0000-0000EA510000}"/>
    <cellStyle name="Followed Hyperlink 24" xfId="14718" hidden="1" xr:uid="{00000000-0005-0000-0000-0000EB510000}"/>
    <cellStyle name="Followed Hyperlink 24" xfId="14524" hidden="1" xr:uid="{00000000-0005-0000-0000-0000EC510000}"/>
    <cellStyle name="Followed Hyperlink 24" xfId="14760" hidden="1" xr:uid="{00000000-0005-0000-0000-0000ED510000}"/>
    <cellStyle name="Followed Hyperlink 24" xfId="14831" hidden="1" xr:uid="{00000000-0005-0000-0000-0000EE510000}"/>
    <cellStyle name="Followed Hyperlink 24" xfId="14887" hidden="1" xr:uid="{00000000-0005-0000-0000-0000EF510000}"/>
    <cellStyle name="Followed Hyperlink 24" xfId="14439" hidden="1" xr:uid="{00000000-0005-0000-0000-0000F0510000}"/>
    <cellStyle name="Followed Hyperlink 24" xfId="14928" hidden="1" xr:uid="{00000000-0005-0000-0000-0000F1510000}"/>
    <cellStyle name="Followed Hyperlink 24" xfId="14999" hidden="1" xr:uid="{00000000-0005-0000-0000-0000F2510000}"/>
    <cellStyle name="Followed Hyperlink 24" xfId="15055" hidden="1" xr:uid="{00000000-0005-0000-0000-0000F3510000}"/>
    <cellStyle name="Followed Hyperlink 24" xfId="14647" hidden="1" xr:uid="{00000000-0005-0000-0000-0000F4510000}"/>
    <cellStyle name="Followed Hyperlink 24" xfId="15096" hidden="1" xr:uid="{00000000-0005-0000-0000-0000F5510000}"/>
    <cellStyle name="Followed Hyperlink 24" xfId="15137" hidden="1" xr:uid="{00000000-0005-0000-0000-0000F6510000}"/>
    <cellStyle name="Followed Hyperlink 24" xfId="15193" hidden="1" xr:uid="{00000000-0005-0000-0000-0000F7510000}"/>
    <cellStyle name="Followed Hyperlink 24" xfId="14783" hidden="1" xr:uid="{00000000-0005-0000-0000-0000F8510000}"/>
    <cellStyle name="Followed Hyperlink 24" xfId="15250" hidden="1" xr:uid="{00000000-0005-0000-0000-0000F9510000}"/>
    <cellStyle name="Followed Hyperlink 24" xfId="15279" hidden="1" xr:uid="{00000000-0005-0000-0000-0000FA510000}"/>
    <cellStyle name="Followed Hyperlink 24" xfId="15335" hidden="1" xr:uid="{00000000-0005-0000-0000-0000FB510000}"/>
    <cellStyle name="Followed Hyperlink 24" xfId="15376" hidden="1" xr:uid="{00000000-0005-0000-0000-0000FC510000}"/>
    <cellStyle name="Followed Hyperlink 24" xfId="15491" hidden="1" xr:uid="{00000000-0005-0000-0000-0000FE510000}"/>
    <cellStyle name="Followed Hyperlink 24" xfId="15547" hidden="1" xr:uid="{00000000-0005-0000-0000-0000FF510000}"/>
    <cellStyle name="Followed Hyperlink 24" xfId="14952" hidden="1" xr:uid="{00000000-0005-0000-0000-000000520000}"/>
    <cellStyle name="Followed Hyperlink 24" xfId="15600" hidden="1" xr:uid="{00000000-0005-0000-0000-000001520000}"/>
    <cellStyle name="Followed Hyperlink 24" xfId="15667" hidden="1" xr:uid="{00000000-0005-0000-0000-000002520000}"/>
    <cellStyle name="Followed Hyperlink 24" xfId="48436" hidden="1" xr:uid="{00000000-0005-0000-0000-0000C5510000}"/>
    <cellStyle name="Followed Hyperlink 24" xfId="45777" hidden="1" xr:uid="{00000000-0005-0000-0000-0000C7510000}"/>
    <cellStyle name="Followed Hyperlink 24" xfId="44329" hidden="1" xr:uid="{00000000-0005-0000-0000-0000C8510000}"/>
    <cellStyle name="Followed Hyperlink 24" xfId="43077" hidden="1" xr:uid="{00000000-0005-0000-0000-0000C9510000}"/>
    <cellStyle name="Followed Hyperlink 24" xfId="41762" hidden="1" xr:uid="{00000000-0005-0000-0000-0000CA510000}"/>
    <cellStyle name="Followed Hyperlink 24" xfId="40292" hidden="1" xr:uid="{00000000-0005-0000-0000-0000CB510000}"/>
    <cellStyle name="Followed Hyperlink 24" xfId="39033" hidden="1" xr:uid="{00000000-0005-0000-0000-0000CC510000}"/>
    <cellStyle name="Followed Hyperlink 24" xfId="37660" hidden="1" xr:uid="{00000000-0005-0000-0000-0000CD510000}"/>
    <cellStyle name="Followed Hyperlink 24" xfId="36378" hidden="1" xr:uid="{00000000-0005-0000-0000-0000CE510000}"/>
    <cellStyle name="Followed Hyperlink 24" xfId="35006" hidden="1" xr:uid="{00000000-0005-0000-0000-0000CF510000}"/>
    <cellStyle name="Followed Hyperlink 24" xfId="33754" hidden="1" xr:uid="{00000000-0005-0000-0000-0000D0510000}"/>
    <cellStyle name="Followed Hyperlink 24" xfId="32358" hidden="1" xr:uid="{00000000-0005-0000-0000-0000D1510000}"/>
    <cellStyle name="Followed Hyperlink 24" xfId="30888" hidden="1" xr:uid="{00000000-0005-0000-0000-0000D2510000}"/>
    <cellStyle name="Followed Hyperlink 24" xfId="29608" hidden="1" xr:uid="{00000000-0005-0000-0000-0000D3510000}"/>
    <cellStyle name="Followed Hyperlink 24" xfId="28184" hidden="1" xr:uid="{00000000-0005-0000-0000-0000D4510000}"/>
    <cellStyle name="Followed Hyperlink 24" xfId="13740" hidden="1" xr:uid="{00000000-0005-0000-0000-0000D5510000}"/>
    <cellStyle name="Followed Hyperlink 24" xfId="13768" hidden="1" xr:uid="{00000000-0005-0000-0000-0000D6510000}"/>
    <cellStyle name="Followed Hyperlink 24" xfId="13824" hidden="1" xr:uid="{00000000-0005-0000-0000-0000D7510000}"/>
    <cellStyle name="Followed Hyperlink 24" xfId="13501" hidden="1" xr:uid="{00000000-0005-0000-0000-0000D8510000}"/>
    <cellStyle name="Followed Hyperlink 24" xfId="56401" hidden="1" xr:uid="{00000000-0005-0000-0000-0000BA510000}"/>
    <cellStyle name="Followed Hyperlink 24" xfId="56485" hidden="1" xr:uid="{00000000-0005-0000-0000-0000BB510000}"/>
    <cellStyle name="Followed Hyperlink 24" xfId="56333" hidden="1" xr:uid="{00000000-0005-0000-0000-0000BC510000}"/>
    <cellStyle name="Followed Hyperlink 24" xfId="56555" hidden="1" xr:uid="{00000000-0005-0000-0000-0000BE510000}"/>
    <cellStyle name="Followed Hyperlink 24" xfId="56429" hidden="1" xr:uid="{00000000-0005-0000-0000-0000BF510000}"/>
    <cellStyle name="Followed Hyperlink 24" xfId="55147" hidden="1" xr:uid="{00000000-0005-0000-0000-0000C0510000}"/>
    <cellStyle name="Followed Hyperlink 24" xfId="53775" hidden="1" xr:uid="{00000000-0005-0000-0000-0000C1510000}"/>
    <cellStyle name="Followed Hyperlink 24" xfId="52523" hidden="1" xr:uid="{00000000-0005-0000-0000-0000C2510000}"/>
    <cellStyle name="Followed Hyperlink 24" xfId="51131" hidden="1" xr:uid="{00000000-0005-0000-0000-0000C3510000}"/>
    <cellStyle name="Followed Hyperlink 24" xfId="49661" hidden="1" xr:uid="{00000000-0005-0000-0000-0000C4510000}"/>
    <cellStyle name="Followed Hyperlink 24" xfId="55826" hidden="1" xr:uid="{00000000-0005-0000-0000-0000B5510000}"/>
    <cellStyle name="Followed Hyperlink 24" xfId="56191" hidden="1" xr:uid="{00000000-0005-0000-0000-0000B6510000}"/>
    <cellStyle name="Followed Hyperlink 24" xfId="56219" hidden="1" xr:uid="{00000000-0005-0000-0000-0000B7510000}"/>
    <cellStyle name="Followed Hyperlink 24" xfId="56345" hidden="1" xr:uid="{00000000-0005-0000-0000-0000B9510000}"/>
    <cellStyle name="Followed Hyperlink 24" xfId="56093" hidden="1" xr:uid="{00000000-0005-0000-0000-0000B3510000}"/>
    <cellStyle name="Followed Hyperlink 24" xfId="56149" hidden="1" xr:uid="{00000000-0005-0000-0000-0000B4510000}"/>
    <cellStyle name="Followed Hyperlink 24" xfId="56065" hidden="1" xr:uid="{00000000-0005-0000-0000-0000B2510000}"/>
    <cellStyle name="Followed Hyperlink 24" xfId="55662" hidden="1" xr:uid="{00000000-0005-0000-0000-0000B1510000}"/>
    <cellStyle name="Followed Hyperlink 24" xfId="56275" hidden="1" xr:uid="{00000000-0005-0000-0000-0000B8510000}"/>
    <cellStyle name="Followed Hyperlink 24" xfId="47059" hidden="1" xr:uid="{00000000-0005-0000-0000-0000C6510000}"/>
    <cellStyle name="Followed Hyperlink 24" xfId="14286" hidden="1" xr:uid="{00000000-0005-0000-0000-0000E3510000}"/>
    <cellStyle name="Followed Hyperlink 24" xfId="18281" hidden="1" xr:uid="{00000000-0005-0000-0000-00003E520000}"/>
    <cellStyle name="Followed Hyperlink 24" xfId="16727" hidden="1" xr:uid="{00000000-0005-0000-0000-00001C520000}"/>
    <cellStyle name="Followed Hyperlink 24" xfId="23708" hidden="1" xr:uid="{00000000-0005-0000-0000-0000F8520000}"/>
    <cellStyle name="Followed Hyperlink 24" xfId="24726" hidden="1" xr:uid="{00000000-0005-0000-0000-0000D6520000}"/>
    <cellStyle name="Followed Hyperlink 24" xfId="22871" hidden="1" xr:uid="{00000000-0005-0000-0000-0000B5520000}"/>
    <cellStyle name="Followed Hyperlink 24" xfId="21942" hidden="1" xr:uid="{00000000-0005-0000-0000-000094520000}"/>
    <cellStyle name="Followed Hyperlink 24" xfId="20467" hidden="1" xr:uid="{00000000-0005-0000-0000-000073520000}"/>
    <cellStyle name="Followed Hyperlink 24" xfId="6053" hidden="1" xr:uid="{00000000-0005-0000-0000-0000FE530000}"/>
    <cellStyle name="Followed Hyperlink 24" xfId="3209" hidden="1" xr:uid="{00000000-0005-0000-0000-000033540000}"/>
    <cellStyle name="Followed Hyperlink 24" xfId="6493" hidden="1" xr:uid="{00000000-0005-0000-0000-000012540000}"/>
    <cellStyle name="Followed Hyperlink 24" xfId="5508" hidden="1" xr:uid="{00000000-0005-0000-0000-0000F0530000}"/>
    <cellStyle name="Followed Hyperlink 24" xfId="4049" hidden="1" xr:uid="{00000000-0005-0000-0000-0000CF530000}"/>
    <cellStyle name="Followed Hyperlink 24" xfId="12878" hidden="1" xr:uid="{00000000-0005-0000-0000-0000AD530000}"/>
    <cellStyle name="Followed Hyperlink 24" xfId="11379" hidden="1" xr:uid="{00000000-0005-0000-0000-00008C530000}"/>
    <cellStyle name="Followed Hyperlink 24" xfId="9820" hidden="1" xr:uid="{00000000-0005-0000-0000-00006A530000}"/>
    <cellStyle name="Followed Hyperlink 24" xfId="8718" hidden="1" xr:uid="{00000000-0005-0000-0000-000049530000}"/>
    <cellStyle name="Followed Hyperlink 24" xfId="7000" hidden="1" xr:uid="{00000000-0005-0000-0000-000027530000}"/>
    <cellStyle name="Followed Hyperlink 24" xfId="26764" hidden="1" xr:uid="{00000000-0005-0000-0000-000006530000}"/>
    <cellStyle name="Followed Hyperlink 24" xfId="27722" hidden="1" xr:uid="{00000000-0005-0000-0000-0000244F0000}"/>
    <cellStyle name="Followed Hyperlink 24" xfId="54534" hidden="1" xr:uid="{00000000-0005-0000-0000-000092510000}"/>
    <cellStyle name="Followed Hyperlink 24" xfId="54770" hidden="1" xr:uid="{00000000-0005-0000-0000-000093510000}"/>
    <cellStyle name="Followed Hyperlink 24" xfId="54841" hidden="1" xr:uid="{00000000-0005-0000-0000-000094510000}"/>
    <cellStyle name="Followed Hyperlink 24" xfId="54897" hidden="1" xr:uid="{00000000-0005-0000-0000-000095510000}"/>
    <cellStyle name="Followed Hyperlink 24" xfId="54449" hidden="1" xr:uid="{00000000-0005-0000-0000-000096510000}"/>
    <cellStyle name="Followed Hyperlink 24" xfId="54938" hidden="1" xr:uid="{00000000-0005-0000-0000-000097510000}"/>
    <cellStyle name="Followed Hyperlink 24" xfId="55009" hidden="1" xr:uid="{00000000-0005-0000-0000-000098510000}"/>
    <cellStyle name="Followed Hyperlink 24" xfId="55065" hidden="1" xr:uid="{00000000-0005-0000-0000-000099510000}"/>
    <cellStyle name="Followed Hyperlink 24" xfId="54657" hidden="1" xr:uid="{00000000-0005-0000-0000-00009A510000}"/>
    <cellStyle name="Followed Hyperlink 24" xfId="55106" hidden="1" xr:uid="{00000000-0005-0000-0000-00009B510000}"/>
    <cellStyle name="Followed Hyperlink 24" xfId="55203" hidden="1" xr:uid="{00000000-0005-0000-0000-00009C510000}"/>
    <cellStyle name="Followed Hyperlink 24" xfId="55260" hidden="1" xr:uid="{00000000-0005-0000-0000-00009E510000}"/>
    <cellStyle name="Followed Hyperlink 24" xfId="55289" hidden="1" xr:uid="{00000000-0005-0000-0000-00009F510000}"/>
    <cellStyle name="Followed Hyperlink 24" xfId="55345" hidden="1" xr:uid="{00000000-0005-0000-0000-0000A0510000}"/>
    <cellStyle name="Followed Hyperlink 24" xfId="55386" hidden="1" xr:uid="{00000000-0005-0000-0000-0000A1510000}"/>
    <cellStyle name="Followed Hyperlink 24" xfId="55442" hidden="1" xr:uid="{00000000-0005-0000-0000-0000A2510000}"/>
    <cellStyle name="Followed Hyperlink 24" xfId="55501" hidden="1" xr:uid="{00000000-0005-0000-0000-0000A3510000}"/>
    <cellStyle name="Followed Hyperlink 24" xfId="55557" hidden="1" xr:uid="{00000000-0005-0000-0000-0000A4510000}"/>
    <cellStyle name="Followed Hyperlink 24" xfId="54962" hidden="1" xr:uid="{00000000-0005-0000-0000-0000A5510000}"/>
    <cellStyle name="Followed Hyperlink 24" xfId="55610" hidden="1" xr:uid="{00000000-0005-0000-0000-0000A6510000}"/>
    <cellStyle name="Followed Hyperlink 24" xfId="55677" hidden="1" xr:uid="{00000000-0005-0000-0000-0000A7510000}"/>
    <cellStyle name="Followed Hyperlink 24" xfId="55733" hidden="1" xr:uid="{00000000-0005-0000-0000-0000A8510000}"/>
    <cellStyle name="Followed Hyperlink 24" xfId="55377" hidden="1" xr:uid="{00000000-0005-0000-0000-0000A9510000}"/>
    <cellStyle name="Followed Hyperlink 24" xfId="55778" hidden="1" xr:uid="{00000000-0005-0000-0000-0000AA510000}"/>
    <cellStyle name="Followed Hyperlink 24" xfId="55841" hidden="1" xr:uid="{00000000-0005-0000-0000-0000AB510000}"/>
    <cellStyle name="Followed Hyperlink 24" xfId="55897" hidden="1" xr:uid="{00000000-0005-0000-0000-0000AC510000}"/>
    <cellStyle name="Followed Hyperlink 24" xfId="55491" hidden="1" xr:uid="{00000000-0005-0000-0000-0000AD510000}"/>
    <cellStyle name="Followed Hyperlink 24" xfId="55939" hidden="1" xr:uid="{00000000-0005-0000-0000-0000AE510000}"/>
    <cellStyle name="Followed Hyperlink 24" xfId="55967" hidden="1" xr:uid="{00000000-0005-0000-0000-0000AF510000}"/>
    <cellStyle name="Followed Hyperlink 24" xfId="56023" hidden="1" xr:uid="{00000000-0005-0000-0000-0000B0510000}"/>
    <cellStyle name="Followed Hyperlink 24" xfId="54793" hidden="1" xr:uid="{00000000-0005-0000-0000-00009D510000}"/>
    <cellStyle name="Followed Hyperlink 24" xfId="49546" hidden="1" xr:uid="{00000000-0005-0000-0000-00001D510000}"/>
    <cellStyle name="Followed Hyperlink 24" xfId="46821" hidden="1" xr:uid="{00000000-0005-0000-0000-0000DD500000}"/>
    <cellStyle name="Followed Hyperlink 24" xfId="44133" hidden="1" xr:uid="{00000000-0005-0000-0000-00009D500000}"/>
    <cellStyle name="Followed Hyperlink 24" xfId="34691" hidden="1" xr:uid="{00000000-0005-0000-0000-0000C24F0000}"/>
    <cellStyle name="Followed Hyperlink 24" xfId="34754" hidden="1" xr:uid="{00000000-0005-0000-0000-0000C34F0000}"/>
    <cellStyle name="Followed Hyperlink 24" xfId="34810" hidden="1" xr:uid="{00000000-0005-0000-0000-0000C44F0000}"/>
    <cellStyle name="Followed Hyperlink 24" xfId="34404" hidden="1" xr:uid="{00000000-0005-0000-0000-0000C54F0000}"/>
    <cellStyle name="Followed Hyperlink 24" xfId="34852" hidden="1" xr:uid="{00000000-0005-0000-0000-0000C64F0000}"/>
    <cellStyle name="Followed Hyperlink 24" xfId="34880" hidden="1" xr:uid="{00000000-0005-0000-0000-0000C74F0000}"/>
    <cellStyle name="Followed Hyperlink 24" xfId="34936" hidden="1" xr:uid="{00000000-0005-0000-0000-0000C84F0000}"/>
    <cellStyle name="Followed Hyperlink 24" xfId="34575" hidden="1" xr:uid="{00000000-0005-0000-0000-0000C94F0000}"/>
    <cellStyle name="Followed Hyperlink 24" xfId="34978" hidden="1" xr:uid="{00000000-0005-0000-0000-0000CA4F0000}"/>
    <cellStyle name="Followed Hyperlink 24" xfId="35062" hidden="1" xr:uid="{00000000-0005-0000-0000-0000CB4F0000}"/>
    <cellStyle name="Followed Hyperlink 24" xfId="34739" hidden="1" xr:uid="{00000000-0005-0000-0000-0000CC4F0000}"/>
    <cellStyle name="Followed Hyperlink 24" xfId="35104" hidden="1" xr:uid="{00000000-0005-0000-0000-0000CD4F0000}"/>
    <cellStyle name="Followed Hyperlink 24" xfId="35132" hidden="1" xr:uid="{00000000-0005-0000-0000-0000CE4F0000}"/>
    <cellStyle name="Followed Hyperlink 24" xfId="35188" hidden="1" xr:uid="{00000000-0005-0000-0000-0000CF4F0000}"/>
    <cellStyle name="Followed Hyperlink 24" xfId="35258" hidden="1" xr:uid="{00000000-0005-0000-0000-0000D04F0000}"/>
    <cellStyle name="Followed Hyperlink 24" xfId="35314" hidden="1" xr:uid="{00000000-0005-0000-0000-0000D14F0000}"/>
    <cellStyle name="Followed Hyperlink 24" xfId="35342" hidden="1" xr:uid="{00000000-0005-0000-0000-0000D24F0000}"/>
    <cellStyle name="Followed Hyperlink 24" xfId="35398" hidden="1" xr:uid="{00000000-0005-0000-0000-0000D34F0000}"/>
    <cellStyle name="Followed Hyperlink 24" xfId="35246" hidden="1" xr:uid="{00000000-0005-0000-0000-0000D44F0000}"/>
    <cellStyle name="Followed Hyperlink 24" xfId="35440" hidden="1" xr:uid="{00000000-0005-0000-0000-0000D54F0000}"/>
    <cellStyle name="Followed Hyperlink 24" xfId="35468" hidden="1" xr:uid="{00000000-0005-0000-0000-0000D64F0000}"/>
    <cellStyle name="Followed Hyperlink 24" xfId="35524" hidden="1" xr:uid="{00000000-0005-0000-0000-0000D74F0000}"/>
    <cellStyle name="Followed Hyperlink 24" xfId="35574" hidden="1" xr:uid="{00000000-0005-0000-0000-0000D94F0000}"/>
    <cellStyle name="Followed Hyperlink 24" xfId="35602" hidden="1" xr:uid="{00000000-0005-0000-0000-0000DA4F0000}"/>
    <cellStyle name="Followed Hyperlink 24" xfId="35658" hidden="1" xr:uid="{00000000-0005-0000-0000-0000DB4F0000}"/>
    <cellStyle name="Followed Hyperlink 24" xfId="35777" hidden="1" xr:uid="{00000000-0005-0000-0000-0000DC4F0000}"/>
    <cellStyle name="Followed Hyperlink 24" xfId="35903" hidden="1" xr:uid="{00000000-0005-0000-0000-0000DE4F0000}"/>
    <cellStyle name="Followed Hyperlink 24" xfId="35765" hidden="1" xr:uid="{00000000-0005-0000-0000-0000E04F0000}"/>
    <cellStyle name="Followed Hyperlink 24" xfId="36001" hidden="1" xr:uid="{00000000-0005-0000-0000-0000E14F0000}"/>
    <cellStyle name="Followed Hyperlink 24" xfId="36072" hidden="1" xr:uid="{00000000-0005-0000-0000-0000E24F0000}"/>
    <cellStyle name="Followed Hyperlink 24" xfId="36128" hidden="1" xr:uid="{00000000-0005-0000-0000-0000E34F0000}"/>
    <cellStyle name="Followed Hyperlink 24" xfId="35680" hidden="1" xr:uid="{00000000-0005-0000-0000-0000E44F0000}"/>
    <cellStyle name="Followed Hyperlink 24" xfId="36169" hidden="1" xr:uid="{00000000-0005-0000-0000-0000E54F0000}"/>
    <cellStyle name="Followed Hyperlink 24" xfId="36240" hidden="1" xr:uid="{00000000-0005-0000-0000-0000E64F0000}"/>
    <cellStyle name="Followed Hyperlink 24" xfId="36296" hidden="1" xr:uid="{00000000-0005-0000-0000-0000E74F0000}"/>
    <cellStyle name="Followed Hyperlink 24" xfId="35888" hidden="1" xr:uid="{00000000-0005-0000-0000-0000E84F0000}"/>
    <cellStyle name="Followed Hyperlink 24" xfId="36337" hidden="1" xr:uid="{00000000-0005-0000-0000-0000E94F0000}"/>
    <cellStyle name="Followed Hyperlink 24" xfId="36434" hidden="1" xr:uid="{00000000-0005-0000-0000-0000EA4F0000}"/>
    <cellStyle name="Followed Hyperlink 24" xfId="36024" hidden="1" xr:uid="{00000000-0005-0000-0000-0000EB4F0000}"/>
    <cellStyle name="Followed Hyperlink 24" xfId="36491" hidden="1" xr:uid="{00000000-0005-0000-0000-0000EC4F0000}"/>
    <cellStyle name="Followed Hyperlink 24" xfId="36520" hidden="1" xr:uid="{00000000-0005-0000-0000-0000ED4F0000}"/>
    <cellStyle name="Followed Hyperlink 24" xfId="36576" hidden="1" xr:uid="{00000000-0005-0000-0000-0000EE4F0000}"/>
    <cellStyle name="Followed Hyperlink 24" xfId="36617" hidden="1" xr:uid="{00000000-0005-0000-0000-0000EF4F0000}"/>
    <cellStyle name="Followed Hyperlink 24" xfId="36673" hidden="1" xr:uid="{00000000-0005-0000-0000-0000F04F0000}"/>
    <cellStyle name="Followed Hyperlink 24" xfId="36732" hidden="1" xr:uid="{00000000-0005-0000-0000-0000F14F0000}"/>
    <cellStyle name="Followed Hyperlink 24" xfId="36788" hidden="1" xr:uid="{00000000-0005-0000-0000-0000F24F0000}"/>
    <cellStyle name="Followed Hyperlink 24" xfId="36193" hidden="1" xr:uid="{00000000-0005-0000-0000-0000F34F0000}"/>
    <cellStyle name="Followed Hyperlink 24" xfId="36841" hidden="1" xr:uid="{00000000-0005-0000-0000-0000F44F0000}"/>
    <cellStyle name="Followed Hyperlink 24" xfId="36908" hidden="1" xr:uid="{00000000-0005-0000-0000-0000F54F0000}"/>
    <cellStyle name="Followed Hyperlink 24" xfId="36964" hidden="1" xr:uid="{00000000-0005-0000-0000-0000F64F0000}"/>
    <cellStyle name="Followed Hyperlink 24" xfId="36608" hidden="1" xr:uid="{00000000-0005-0000-0000-0000F74F0000}"/>
    <cellStyle name="Followed Hyperlink 24" xfId="37009" hidden="1" xr:uid="{00000000-0005-0000-0000-0000F84F0000}"/>
    <cellStyle name="Followed Hyperlink 24" xfId="37072" hidden="1" xr:uid="{00000000-0005-0000-0000-0000F94F0000}"/>
    <cellStyle name="Followed Hyperlink 24" xfId="37128" hidden="1" xr:uid="{00000000-0005-0000-0000-0000FA4F0000}"/>
    <cellStyle name="Followed Hyperlink 24" xfId="36722" hidden="1" xr:uid="{00000000-0005-0000-0000-0000FB4F0000}"/>
    <cellStyle name="Followed Hyperlink 24" xfId="37170" hidden="1" xr:uid="{00000000-0005-0000-0000-0000FC4F0000}"/>
    <cellStyle name="Followed Hyperlink 24" xfId="37198" hidden="1" xr:uid="{00000000-0005-0000-0000-0000FD4F0000}"/>
    <cellStyle name="Followed Hyperlink 24" xfId="37254" hidden="1" xr:uid="{00000000-0005-0000-0000-0000FE4F0000}"/>
    <cellStyle name="Followed Hyperlink 24" xfId="37296" hidden="1" xr:uid="{00000000-0005-0000-0000-000000500000}"/>
    <cellStyle name="Followed Hyperlink 24" xfId="37324" hidden="1" xr:uid="{00000000-0005-0000-0000-000001500000}"/>
    <cellStyle name="Followed Hyperlink 24" xfId="37380" hidden="1" xr:uid="{00000000-0005-0000-0000-000002500000}"/>
    <cellStyle name="Followed Hyperlink 24" xfId="37057" hidden="1" xr:uid="{00000000-0005-0000-0000-000003500000}"/>
    <cellStyle name="Followed Hyperlink 24" xfId="37422" hidden="1" xr:uid="{00000000-0005-0000-0000-000004500000}"/>
    <cellStyle name="Followed Hyperlink 24" xfId="37450" hidden="1" xr:uid="{00000000-0005-0000-0000-000005500000}"/>
    <cellStyle name="Followed Hyperlink 24" xfId="37506" hidden="1" xr:uid="{00000000-0005-0000-0000-000006500000}"/>
    <cellStyle name="Followed Hyperlink 24" xfId="37576" hidden="1" xr:uid="{00000000-0005-0000-0000-000007500000}"/>
    <cellStyle name="Followed Hyperlink 24" xfId="37632" hidden="1" xr:uid="{00000000-0005-0000-0000-000008500000}"/>
    <cellStyle name="Followed Hyperlink 24" xfId="37716" hidden="1" xr:uid="{00000000-0005-0000-0000-000009500000}"/>
    <cellStyle name="Followed Hyperlink 24" xfId="37564" hidden="1" xr:uid="{00000000-0005-0000-0000-00000A500000}"/>
    <cellStyle name="Followed Hyperlink 24" xfId="37758" hidden="1" xr:uid="{00000000-0005-0000-0000-00000B500000}"/>
    <cellStyle name="Followed Hyperlink 24" xfId="37786" hidden="1" xr:uid="{00000000-0005-0000-0000-00000C500000}"/>
    <cellStyle name="Followed Hyperlink 24" xfId="37842" hidden="1" xr:uid="{00000000-0005-0000-0000-00000D500000}"/>
    <cellStyle name="Followed Hyperlink 24" xfId="30745" hidden="1" xr:uid="{00000000-0005-0000-0000-00000E500000}"/>
    <cellStyle name="Followed Hyperlink 24" xfId="37875" hidden="1" xr:uid="{00000000-0005-0000-0000-00000F500000}"/>
    <cellStyle name="Followed Hyperlink 24" xfId="37903" hidden="1" xr:uid="{00000000-0005-0000-0000-000010500000}"/>
    <cellStyle name="Followed Hyperlink 24" xfId="37959" hidden="1" xr:uid="{00000000-0005-0000-0000-000011500000}"/>
    <cellStyle name="Followed Hyperlink 24" xfId="38078" hidden="1" xr:uid="{00000000-0005-0000-0000-000012500000}"/>
    <cellStyle name="Followed Hyperlink 24" xfId="38134" hidden="1" xr:uid="{00000000-0005-0000-0000-000013500000}"/>
    <cellStyle name="Followed Hyperlink 24" xfId="38204" hidden="1" xr:uid="{00000000-0005-0000-0000-000014500000}"/>
    <cellStyle name="Followed Hyperlink 24" xfId="38260" hidden="1" xr:uid="{00000000-0005-0000-0000-000015500000}"/>
    <cellStyle name="Followed Hyperlink 24" xfId="38066" hidden="1" xr:uid="{00000000-0005-0000-0000-000016500000}"/>
    <cellStyle name="Followed Hyperlink 24" xfId="38302" hidden="1" xr:uid="{00000000-0005-0000-0000-000017500000}"/>
    <cellStyle name="Followed Hyperlink 24" xfId="38373" hidden="1" xr:uid="{00000000-0005-0000-0000-000018500000}"/>
    <cellStyle name="Followed Hyperlink 24" xfId="38429" hidden="1" xr:uid="{00000000-0005-0000-0000-000019500000}"/>
    <cellStyle name="Followed Hyperlink 24" xfId="37981" hidden="1" xr:uid="{00000000-0005-0000-0000-00001A500000}"/>
    <cellStyle name="Followed Hyperlink 24" xfId="38541" hidden="1" xr:uid="{00000000-0005-0000-0000-00001C500000}"/>
    <cellStyle name="Followed Hyperlink 24" xfId="38597" hidden="1" xr:uid="{00000000-0005-0000-0000-00001D500000}"/>
    <cellStyle name="Followed Hyperlink 24" xfId="38189" hidden="1" xr:uid="{00000000-0005-0000-0000-00001E500000}"/>
    <cellStyle name="Followed Hyperlink 24" xfId="38679" hidden="1" xr:uid="{00000000-0005-0000-0000-000020500000}"/>
    <cellStyle name="Followed Hyperlink 24" xfId="38735" hidden="1" xr:uid="{00000000-0005-0000-0000-000021500000}"/>
    <cellStyle name="Followed Hyperlink 24" xfId="38325" hidden="1" xr:uid="{00000000-0005-0000-0000-000022500000}"/>
    <cellStyle name="Followed Hyperlink 24" xfId="38792" hidden="1" xr:uid="{00000000-0005-0000-0000-000023500000}"/>
    <cellStyle name="Followed Hyperlink 24" xfId="38821" hidden="1" xr:uid="{00000000-0005-0000-0000-000024500000}"/>
    <cellStyle name="Followed Hyperlink 24" xfId="38877" hidden="1" xr:uid="{00000000-0005-0000-0000-000025500000}"/>
    <cellStyle name="Followed Hyperlink 24" xfId="38918" hidden="1" xr:uid="{00000000-0005-0000-0000-000026500000}"/>
    <cellStyle name="Followed Hyperlink 24" xfId="38974" hidden="1" xr:uid="{00000000-0005-0000-0000-000027500000}"/>
    <cellStyle name="Followed Hyperlink 24" xfId="39089" hidden="1" xr:uid="{00000000-0005-0000-0000-000028500000}"/>
    <cellStyle name="Followed Hyperlink 24" xfId="38494" hidden="1" xr:uid="{00000000-0005-0000-0000-000029500000}"/>
    <cellStyle name="Followed Hyperlink 24" xfId="39142" hidden="1" xr:uid="{00000000-0005-0000-0000-00002A500000}"/>
    <cellStyle name="Followed Hyperlink 24" xfId="39209" hidden="1" xr:uid="{00000000-0005-0000-0000-00002B500000}"/>
    <cellStyle name="Followed Hyperlink 24" xfId="39265" hidden="1" xr:uid="{00000000-0005-0000-0000-00002C500000}"/>
    <cellStyle name="Followed Hyperlink 24" xfId="38909" hidden="1" xr:uid="{00000000-0005-0000-0000-00002D500000}"/>
    <cellStyle name="Followed Hyperlink 24" xfId="39310" hidden="1" xr:uid="{00000000-0005-0000-0000-00002E500000}"/>
    <cellStyle name="Followed Hyperlink 24" xfId="39373" hidden="1" xr:uid="{00000000-0005-0000-0000-00002F500000}"/>
    <cellStyle name="Followed Hyperlink 24" xfId="39429" hidden="1" xr:uid="{00000000-0005-0000-0000-000030500000}"/>
    <cellStyle name="Followed Hyperlink 24" xfId="39023" hidden="1" xr:uid="{00000000-0005-0000-0000-000031500000}"/>
    <cellStyle name="Followed Hyperlink 24" xfId="39471" hidden="1" xr:uid="{00000000-0005-0000-0000-000032500000}"/>
    <cellStyle name="Followed Hyperlink 24" xfId="39499" hidden="1" xr:uid="{00000000-0005-0000-0000-000033500000}"/>
    <cellStyle name="Followed Hyperlink 24" xfId="39555" hidden="1" xr:uid="{00000000-0005-0000-0000-000034500000}"/>
    <cellStyle name="Followed Hyperlink 24" xfId="39194" hidden="1" xr:uid="{00000000-0005-0000-0000-000035500000}"/>
    <cellStyle name="Followed Hyperlink 24" xfId="39597" hidden="1" xr:uid="{00000000-0005-0000-0000-000036500000}"/>
    <cellStyle name="Followed Hyperlink 24" xfId="39625" hidden="1" xr:uid="{00000000-0005-0000-0000-000037500000}"/>
    <cellStyle name="Followed Hyperlink 24" xfId="39681" hidden="1" xr:uid="{00000000-0005-0000-0000-000038500000}"/>
    <cellStyle name="Followed Hyperlink 24" xfId="39358" hidden="1" xr:uid="{00000000-0005-0000-0000-000039500000}"/>
    <cellStyle name="Followed Hyperlink 24" xfId="39723" hidden="1" xr:uid="{00000000-0005-0000-0000-00003A500000}"/>
    <cellStyle name="Followed Hyperlink 24" xfId="39751" hidden="1" xr:uid="{00000000-0005-0000-0000-00003B500000}"/>
    <cellStyle name="Followed Hyperlink 24" xfId="39807" hidden="1" xr:uid="{00000000-0005-0000-0000-00003C500000}"/>
    <cellStyle name="Followed Hyperlink 24" xfId="39877" hidden="1" xr:uid="{00000000-0005-0000-0000-00003D500000}"/>
    <cellStyle name="Followed Hyperlink 24" xfId="39933" hidden="1" xr:uid="{00000000-0005-0000-0000-00003E500000}"/>
    <cellStyle name="Followed Hyperlink 24" xfId="40017" hidden="1" xr:uid="{00000000-0005-0000-0000-000040500000}"/>
    <cellStyle name="Followed Hyperlink 24" xfId="39865" hidden="1" xr:uid="{00000000-0005-0000-0000-000041500000}"/>
    <cellStyle name="Followed Hyperlink 24" xfId="40059" hidden="1" xr:uid="{00000000-0005-0000-0000-000042500000}"/>
    <cellStyle name="Followed Hyperlink 24" xfId="40087" hidden="1" xr:uid="{00000000-0005-0000-0000-000043500000}"/>
    <cellStyle name="Followed Hyperlink 24" xfId="40143" hidden="1" xr:uid="{00000000-0005-0000-0000-000044500000}"/>
    <cellStyle name="Followed Hyperlink 24" xfId="40208" hidden="1" xr:uid="{00000000-0005-0000-0000-000045500000}"/>
    <cellStyle name="Followed Hyperlink 24" xfId="40264" hidden="1" xr:uid="{00000000-0005-0000-0000-000046500000}"/>
    <cellStyle name="Followed Hyperlink 24" xfId="40348" hidden="1" xr:uid="{00000000-0005-0000-0000-000047500000}"/>
    <cellStyle name="Followed Hyperlink 24" xfId="40467" hidden="1" xr:uid="{00000000-0005-0000-0000-000048500000}"/>
    <cellStyle name="Followed Hyperlink 24" xfId="40523" hidden="1" xr:uid="{00000000-0005-0000-0000-000049500000}"/>
    <cellStyle name="Followed Hyperlink 24" xfId="40593" hidden="1" xr:uid="{00000000-0005-0000-0000-00004A500000}"/>
    <cellStyle name="Followed Hyperlink 24" xfId="40649" hidden="1" xr:uid="{00000000-0005-0000-0000-00004B500000}"/>
    <cellStyle name="Followed Hyperlink 24" xfId="40455" hidden="1" xr:uid="{00000000-0005-0000-0000-00004C500000}"/>
    <cellStyle name="Followed Hyperlink 24" xfId="40691" hidden="1" xr:uid="{00000000-0005-0000-0000-00004D500000}"/>
    <cellStyle name="Followed Hyperlink 24" xfId="40762" hidden="1" xr:uid="{00000000-0005-0000-0000-00004E500000}"/>
    <cellStyle name="Followed Hyperlink 24" xfId="40818" hidden="1" xr:uid="{00000000-0005-0000-0000-00004F500000}"/>
    <cellStyle name="Followed Hyperlink 24" xfId="40370" hidden="1" xr:uid="{00000000-0005-0000-0000-000050500000}"/>
    <cellStyle name="Followed Hyperlink 24" xfId="40859" hidden="1" xr:uid="{00000000-0005-0000-0000-000051500000}"/>
    <cellStyle name="Followed Hyperlink 24" xfId="40930" hidden="1" xr:uid="{00000000-0005-0000-0000-000052500000}"/>
    <cellStyle name="Followed Hyperlink 24" xfId="40986" hidden="1" xr:uid="{00000000-0005-0000-0000-000053500000}"/>
    <cellStyle name="Followed Hyperlink 24" xfId="40578" hidden="1" xr:uid="{00000000-0005-0000-0000-000054500000}"/>
    <cellStyle name="Followed Hyperlink 24" xfId="41027" hidden="1" xr:uid="{00000000-0005-0000-0000-000055500000}"/>
    <cellStyle name="Followed Hyperlink 24" xfId="41068" hidden="1" xr:uid="{00000000-0005-0000-0000-000056500000}"/>
    <cellStyle name="Followed Hyperlink 24" xfId="41124" hidden="1" xr:uid="{00000000-0005-0000-0000-000057500000}"/>
    <cellStyle name="Followed Hyperlink 24" xfId="40714" hidden="1" xr:uid="{00000000-0005-0000-0000-000058500000}"/>
    <cellStyle name="Followed Hyperlink 24" xfId="41181" hidden="1" xr:uid="{00000000-0005-0000-0000-000059500000}"/>
    <cellStyle name="Followed Hyperlink 24" xfId="41210" hidden="1" xr:uid="{00000000-0005-0000-0000-00005A500000}"/>
    <cellStyle name="Followed Hyperlink 24" xfId="41266" hidden="1" xr:uid="{00000000-0005-0000-0000-00005B500000}"/>
    <cellStyle name="Followed Hyperlink 24" xfId="41307" hidden="1" xr:uid="{00000000-0005-0000-0000-00005C500000}"/>
    <cellStyle name="Followed Hyperlink 24" xfId="41478" hidden="1" xr:uid="{00000000-0005-0000-0000-00005F500000}"/>
    <cellStyle name="Followed Hyperlink 24" xfId="41531" hidden="1" xr:uid="{00000000-0005-0000-0000-000061500000}"/>
    <cellStyle name="Followed Hyperlink 24" xfId="41598" hidden="1" xr:uid="{00000000-0005-0000-0000-000062500000}"/>
    <cellStyle name="Followed Hyperlink 24" xfId="41654" hidden="1" xr:uid="{00000000-0005-0000-0000-000063500000}"/>
    <cellStyle name="Followed Hyperlink 24" xfId="41298" hidden="1" xr:uid="{00000000-0005-0000-0000-000064500000}"/>
    <cellStyle name="Followed Hyperlink 24" xfId="41363" hidden="1" xr:uid="{00000000-0005-0000-0000-00005D500000}"/>
    <cellStyle name="Followed Hyperlink 24" xfId="35833" hidden="1" xr:uid="{00000000-0005-0000-0000-0000DD4F0000}"/>
    <cellStyle name="Followed Hyperlink 24" xfId="31245" hidden="1" xr:uid="{00000000-0005-0000-0000-0000724F0000}"/>
    <cellStyle name="Followed Hyperlink 24" xfId="31051" hidden="1" xr:uid="{00000000-0005-0000-0000-0000734F0000}"/>
    <cellStyle name="Followed Hyperlink 24" xfId="31287" hidden="1" xr:uid="{00000000-0005-0000-0000-0000744F0000}"/>
    <cellStyle name="Followed Hyperlink 24" xfId="31358" hidden="1" xr:uid="{00000000-0005-0000-0000-0000754F0000}"/>
    <cellStyle name="Followed Hyperlink 24" xfId="31414" hidden="1" xr:uid="{00000000-0005-0000-0000-0000764F0000}"/>
    <cellStyle name="Followed Hyperlink 24" xfId="30966" hidden="1" xr:uid="{00000000-0005-0000-0000-0000774F0000}"/>
    <cellStyle name="Followed Hyperlink 24" xfId="31455" hidden="1" xr:uid="{00000000-0005-0000-0000-0000784F0000}"/>
    <cellStyle name="Followed Hyperlink 24" xfId="31526" hidden="1" xr:uid="{00000000-0005-0000-0000-0000794F0000}"/>
    <cellStyle name="Followed Hyperlink 24" xfId="31582" hidden="1" xr:uid="{00000000-0005-0000-0000-00007A4F0000}"/>
    <cellStyle name="Followed Hyperlink 24" xfId="31174" hidden="1" xr:uid="{00000000-0005-0000-0000-00007B4F0000}"/>
    <cellStyle name="Followed Hyperlink 24" xfId="31623" hidden="1" xr:uid="{00000000-0005-0000-0000-00007C4F0000}"/>
    <cellStyle name="Followed Hyperlink 24" xfId="31664" hidden="1" xr:uid="{00000000-0005-0000-0000-00007D4F0000}"/>
    <cellStyle name="Followed Hyperlink 24" xfId="31720" hidden="1" xr:uid="{00000000-0005-0000-0000-00007E4F0000}"/>
    <cellStyle name="Followed Hyperlink 24" xfId="31310" hidden="1" xr:uid="{00000000-0005-0000-0000-00007F4F0000}"/>
    <cellStyle name="Followed Hyperlink 24" xfId="31777" hidden="1" xr:uid="{00000000-0005-0000-0000-0000804F0000}"/>
    <cellStyle name="Followed Hyperlink 24" xfId="31806" hidden="1" xr:uid="{00000000-0005-0000-0000-0000814F0000}"/>
    <cellStyle name="Followed Hyperlink 24" xfId="31862" hidden="1" xr:uid="{00000000-0005-0000-0000-0000824F0000}"/>
    <cellStyle name="Followed Hyperlink 24" xfId="31903" hidden="1" xr:uid="{00000000-0005-0000-0000-0000834F0000}"/>
    <cellStyle name="Followed Hyperlink 24" xfId="31959" hidden="1" xr:uid="{00000000-0005-0000-0000-0000844F0000}"/>
    <cellStyle name="Followed Hyperlink 24" xfId="32018" hidden="1" xr:uid="{00000000-0005-0000-0000-0000854F0000}"/>
    <cellStyle name="Followed Hyperlink 24" xfId="32074" hidden="1" xr:uid="{00000000-0005-0000-0000-0000864F0000}"/>
    <cellStyle name="Followed Hyperlink 24" xfId="31479" hidden="1" xr:uid="{00000000-0005-0000-0000-0000874F0000}"/>
    <cellStyle name="Followed Hyperlink 24" xfId="32127" hidden="1" xr:uid="{00000000-0005-0000-0000-0000884F0000}"/>
    <cellStyle name="Followed Hyperlink 24" xfId="32194" hidden="1" xr:uid="{00000000-0005-0000-0000-0000894F0000}"/>
    <cellStyle name="Followed Hyperlink 24" xfId="32250" hidden="1" xr:uid="{00000000-0005-0000-0000-00008A4F0000}"/>
    <cellStyle name="Followed Hyperlink 24" xfId="32295" hidden="1" xr:uid="{00000000-0005-0000-0000-00008C4F0000}"/>
    <cellStyle name="Followed Hyperlink 24" xfId="32414" hidden="1" xr:uid="{00000000-0005-0000-0000-00008D4F0000}"/>
    <cellStyle name="Followed Hyperlink 24" xfId="32008" hidden="1" xr:uid="{00000000-0005-0000-0000-00008E4F0000}"/>
    <cellStyle name="Followed Hyperlink 24" xfId="32456" hidden="1" xr:uid="{00000000-0005-0000-0000-00008F4F0000}"/>
    <cellStyle name="Followed Hyperlink 24" xfId="32484" hidden="1" xr:uid="{00000000-0005-0000-0000-0000904F0000}"/>
    <cellStyle name="Followed Hyperlink 24" xfId="32540" hidden="1" xr:uid="{00000000-0005-0000-0000-0000914F0000}"/>
    <cellStyle name="Followed Hyperlink 24" xfId="32179" hidden="1" xr:uid="{00000000-0005-0000-0000-0000924F0000}"/>
    <cellStyle name="Followed Hyperlink 24" xfId="32582" hidden="1" xr:uid="{00000000-0005-0000-0000-0000934F0000}"/>
    <cellStyle name="Followed Hyperlink 24" xfId="32610" hidden="1" xr:uid="{00000000-0005-0000-0000-0000944F0000}"/>
    <cellStyle name="Followed Hyperlink 24" xfId="32666" hidden="1" xr:uid="{00000000-0005-0000-0000-0000954F0000}"/>
    <cellStyle name="Followed Hyperlink 24" xfId="32343" hidden="1" xr:uid="{00000000-0005-0000-0000-0000964F0000}"/>
    <cellStyle name="Followed Hyperlink 24" xfId="32708" hidden="1" xr:uid="{00000000-0005-0000-0000-0000974F0000}"/>
    <cellStyle name="Followed Hyperlink 24" xfId="32736" hidden="1" xr:uid="{00000000-0005-0000-0000-0000984F0000}"/>
    <cellStyle name="Followed Hyperlink 24" xfId="32792" hidden="1" xr:uid="{00000000-0005-0000-0000-0000994F0000}"/>
    <cellStyle name="Followed Hyperlink 24" xfId="32862" hidden="1" xr:uid="{00000000-0005-0000-0000-00009A4F0000}"/>
    <cellStyle name="Followed Hyperlink 24" xfId="32918" hidden="1" xr:uid="{00000000-0005-0000-0000-00009B4F0000}"/>
    <cellStyle name="Followed Hyperlink 24" xfId="32946" hidden="1" xr:uid="{00000000-0005-0000-0000-00009C4F0000}"/>
    <cellStyle name="Followed Hyperlink 24" xfId="33002" hidden="1" xr:uid="{00000000-0005-0000-0000-00009D4F0000}"/>
    <cellStyle name="Followed Hyperlink 24" xfId="32850" hidden="1" xr:uid="{00000000-0005-0000-0000-00009E4F0000}"/>
    <cellStyle name="Followed Hyperlink 24" xfId="33044" hidden="1" xr:uid="{00000000-0005-0000-0000-00009F4F0000}"/>
    <cellStyle name="Followed Hyperlink 24" xfId="33072" hidden="1" xr:uid="{00000000-0005-0000-0000-0000A04F0000}"/>
    <cellStyle name="Followed Hyperlink 24" xfId="33128" hidden="1" xr:uid="{00000000-0005-0000-0000-0000A14F0000}"/>
    <cellStyle name="Followed Hyperlink 24" xfId="33200" hidden="1" xr:uid="{00000000-0005-0000-0000-0000A24F0000}"/>
    <cellStyle name="Followed Hyperlink 24" xfId="33256" hidden="1" xr:uid="{00000000-0005-0000-0000-0000A34F0000}"/>
    <cellStyle name="Followed Hyperlink 24" xfId="33284" hidden="1" xr:uid="{00000000-0005-0000-0000-0000A44F0000}"/>
    <cellStyle name="Followed Hyperlink 24" xfId="33340" hidden="1" xr:uid="{00000000-0005-0000-0000-0000A54F0000}"/>
    <cellStyle name="Followed Hyperlink 24" xfId="33459" hidden="1" xr:uid="{00000000-0005-0000-0000-0000A64F0000}"/>
    <cellStyle name="Followed Hyperlink 24" xfId="33515" hidden="1" xr:uid="{00000000-0005-0000-0000-0000A74F0000}"/>
    <cellStyle name="Followed Hyperlink 24" xfId="33585" hidden="1" xr:uid="{00000000-0005-0000-0000-0000A84F0000}"/>
    <cellStyle name="Followed Hyperlink 24" xfId="33641" hidden="1" xr:uid="{00000000-0005-0000-0000-0000A94F0000}"/>
    <cellStyle name="Followed Hyperlink 24" xfId="33447" hidden="1" xr:uid="{00000000-0005-0000-0000-0000AA4F0000}"/>
    <cellStyle name="Followed Hyperlink 24" xfId="33362" hidden="1" xr:uid="{00000000-0005-0000-0000-0000AD4F0000}"/>
    <cellStyle name="Followed Hyperlink 24" xfId="33851" hidden="1" xr:uid="{00000000-0005-0000-0000-0000AE4F0000}"/>
    <cellStyle name="Followed Hyperlink 24" xfId="33922" hidden="1" xr:uid="{00000000-0005-0000-0000-0000AF4F0000}"/>
    <cellStyle name="Followed Hyperlink 24" xfId="33978" hidden="1" xr:uid="{00000000-0005-0000-0000-0000B04F0000}"/>
    <cellStyle name="Followed Hyperlink 24" xfId="33570" hidden="1" xr:uid="{00000000-0005-0000-0000-0000B14F0000}"/>
    <cellStyle name="Followed Hyperlink 24" xfId="34019" hidden="1" xr:uid="{00000000-0005-0000-0000-0000B24F0000}"/>
    <cellStyle name="Followed Hyperlink 24" xfId="34060" hidden="1" xr:uid="{00000000-0005-0000-0000-0000B34F0000}"/>
    <cellStyle name="Followed Hyperlink 24" xfId="34116" hidden="1" xr:uid="{00000000-0005-0000-0000-0000B44F0000}"/>
    <cellStyle name="Followed Hyperlink 24" xfId="33706" hidden="1" xr:uid="{00000000-0005-0000-0000-0000B54F0000}"/>
    <cellStyle name="Followed Hyperlink 24" xfId="34173" hidden="1" xr:uid="{00000000-0005-0000-0000-0000B64F0000}"/>
    <cellStyle name="Followed Hyperlink 24" xfId="34202" hidden="1" xr:uid="{00000000-0005-0000-0000-0000B74F0000}"/>
    <cellStyle name="Followed Hyperlink 24" xfId="34258" hidden="1" xr:uid="{00000000-0005-0000-0000-0000B84F0000}"/>
    <cellStyle name="Followed Hyperlink 24" xfId="34299" hidden="1" xr:uid="{00000000-0005-0000-0000-0000B94F0000}"/>
    <cellStyle name="Followed Hyperlink 24" xfId="34355" hidden="1" xr:uid="{00000000-0005-0000-0000-0000BA4F0000}"/>
    <cellStyle name="Followed Hyperlink 24" xfId="34414" hidden="1" xr:uid="{00000000-0005-0000-0000-0000BB4F0000}"/>
    <cellStyle name="Followed Hyperlink 24" xfId="34470" hidden="1" xr:uid="{00000000-0005-0000-0000-0000BC4F0000}"/>
    <cellStyle name="Followed Hyperlink 24" xfId="33875" hidden="1" xr:uid="{00000000-0005-0000-0000-0000BD4F0000}"/>
    <cellStyle name="Followed Hyperlink 24" xfId="34523" hidden="1" xr:uid="{00000000-0005-0000-0000-0000BE4F0000}"/>
    <cellStyle name="Followed Hyperlink 24" xfId="34590" hidden="1" xr:uid="{00000000-0005-0000-0000-0000BF4F0000}"/>
    <cellStyle name="Followed Hyperlink 24" xfId="34646" hidden="1" xr:uid="{00000000-0005-0000-0000-0000C04F0000}"/>
    <cellStyle name="Followed Hyperlink 24" xfId="34290" hidden="1" xr:uid="{00000000-0005-0000-0000-0000C14F0000}"/>
    <cellStyle name="Followed Hyperlink 24" xfId="29367" hidden="1" xr:uid="{00000000-0005-0000-0000-00004A4F0000}"/>
    <cellStyle name="Followed Hyperlink 24" xfId="29396" hidden="1" xr:uid="{00000000-0005-0000-0000-00004B4F0000}"/>
    <cellStyle name="Followed Hyperlink 24" xfId="29452" hidden="1" xr:uid="{00000000-0005-0000-0000-00004C4F0000}"/>
    <cellStyle name="Followed Hyperlink 24" xfId="29493" hidden="1" xr:uid="{00000000-0005-0000-0000-00004D4F0000}"/>
    <cellStyle name="Followed Hyperlink 24" xfId="29549" hidden="1" xr:uid="{00000000-0005-0000-0000-00004E4F0000}"/>
    <cellStyle name="Followed Hyperlink 24" xfId="29664" hidden="1" xr:uid="{00000000-0005-0000-0000-00004F4F0000}"/>
    <cellStyle name="Followed Hyperlink 24" xfId="29069" hidden="1" xr:uid="{00000000-0005-0000-0000-0000504F0000}"/>
    <cellStyle name="Followed Hyperlink 24" xfId="29717" hidden="1" xr:uid="{00000000-0005-0000-0000-0000514F0000}"/>
    <cellStyle name="Followed Hyperlink 24" xfId="29784" hidden="1" xr:uid="{00000000-0005-0000-0000-0000524F0000}"/>
    <cellStyle name="Followed Hyperlink 24" xfId="29484" hidden="1" xr:uid="{00000000-0005-0000-0000-0000544F0000}"/>
    <cellStyle name="Followed Hyperlink 24" xfId="29885" hidden="1" xr:uid="{00000000-0005-0000-0000-0000554F0000}"/>
    <cellStyle name="Followed Hyperlink 24" xfId="29948" hidden="1" xr:uid="{00000000-0005-0000-0000-0000564F0000}"/>
    <cellStyle name="Followed Hyperlink 24" xfId="30004" hidden="1" xr:uid="{00000000-0005-0000-0000-0000574F0000}"/>
    <cellStyle name="Followed Hyperlink 24" xfId="29598" hidden="1" xr:uid="{00000000-0005-0000-0000-0000584F0000}"/>
    <cellStyle name="Followed Hyperlink 24" xfId="30046" hidden="1" xr:uid="{00000000-0005-0000-0000-0000594F0000}"/>
    <cellStyle name="Followed Hyperlink 24" xfId="30074" hidden="1" xr:uid="{00000000-0005-0000-0000-00005A4F0000}"/>
    <cellStyle name="Followed Hyperlink 24" xfId="30130" hidden="1" xr:uid="{00000000-0005-0000-0000-00005B4F0000}"/>
    <cellStyle name="Followed Hyperlink 24" xfId="29769" hidden="1" xr:uid="{00000000-0005-0000-0000-00005C4F0000}"/>
    <cellStyle name="Followed Hyperlink 24" xfId="30172" hidden="1" xr:uid="{00000000-0005-0000-0000-00005D4F0000}"/>
    <cellStyle name="Followed Hyperlink 24" xfId="30200" hidden="1" xr:uid="{00000000-0005-0000-0000-00005E4F0000}"/>
    <cellStyle name="Followed Hyperlink 24" xfId="30256" hidden="1" xr:uid="{00000000-0005-0000-0000-00005F4F0000}"/>
    <cellStyle name="Followed Hyperlink 24" xfId="29933" hidden="1" xr:uid="{00000000-0005-0000-0000-0000604F0000}"/>
    <cellStyle name="Followed Hyperlink 24" xfId="30298" hidden="1" xr:uid="{00000000-0005-0000-0000-0000614F0000}"/>
    <cellStyle name="Followed Hyperlink 24" xfId="30326" hidden="1" xr:uid="{00000000-0005-0000-0000-0000624F0000}"/>
    <cellStyle name="Followed Hyperlink 24" xfId="30382" hidden="1" xr:uid="{00000000-0005-0000-0000-0000634F0000}"/>
    <cellStyle name="Followed Hyperlink 24" xfId="30452" hidden="1" xr:uid="{00000000-0005-0000-0000-0000644F0000}"/>
    <cellStyle name="Followed Hyperlink 24" xfId="30508" hidden="1" xr:uid="{00000000-0005-0000-0000-0000654F0000}"/>
    <cellStyle name="Followed Hyperlink 24" xfId="30536" hidden="1" xr:uid="{00000000-0005-0000-0000-0000664F0000}"/>
    <cellStyle name="Followed Hyperlink 24" xfId="30592" hidden="1" xr:uid="{00000000-0005-0000-0000-0000674F0000}"/>
    <cellStyle name="Followed Hyperlink 24" xfId="30440" hidden="1" xr:uid="{00000000-0005-0000-0000-0000684F0000}"/>
    <cellStyle name="Followed Hyperlink 24" xfId="30634" hidden="1" xr:uid="{00000000-0005-0000-0000-0000694F0000}"/>
    <cellStyle name="Followed Hyperlink 24" xfId="30662" hidden="1" xr:uid="{00000000-0005-0000-0000-00006A4F0000}"/>
    <cellStyle name="Followed Hyperlink 24" xfId="30718" hidden="1" xr:uid="{00000000-0005-0000-0000-00006B4F0000}"/>
    <cellStyle name="Followed Hyperlink 24" xfId="30804" hidden="1" xr:uid="{00000000-0005-0000-0000-00006C4F0000}"/>
    <cellStyle name="Followed Hyperlink 24" xfId="30860" hidden="1" xr:uid="{00000000-0005-0000-0000-00006D4F0000}"/>
    <cellStyle name="Followed Hyperlink 24" xfId="30944" hidden="1" xr:uid="{00000000-0005-0000-0000-00006E4F0000}"/>
    <cellStyle name="Followed Hyperlink 24" xfId="31063" hidden="1" xr:uid="{00000000-0005-0000-0000-00006F4F0000}"/>
    <cellStyle name="Followed Hyperlink 24" xfId="31119" hidden="1" xr:uid="{00000000-0005-0000-0000-0000704F0000}"/>
    <cellStyle name="Followed Hyperlink 24" xfId="31189" hidden="1" xr:uid="{00000000-0005-0000-0000-0000714F0000}"/>
    <cellStyle name="Followed Hyperlink 24" xfId="28450" hidden="1" xr:uid="{00000000-0005-0000-0000-0000364F0000}"/>
    <cellStyle name="Followed Hyperlink 24" xfId="28534" hidden="1" xr:uid="{00000000-0005-0000-0000-0000384F0000}"/>
    <cellStyle name="Followed Hyperlink 24" xfId="28653" hidden="1" xr:uid="{00000000-0005-0000-0000-0000394F0000}"/>
    <cellStyle name="Followed Hyperlink 24" xfId="28779" hidden="1" xr:uid="{00000000-0005-0000-0000-00003B4F0000}"/>
    <cellStyle name="Followed Hyperlink 24" xfId="28835" hidden="1" xr:uid="{00000000-0005-0000-0000-00003C4F0000}"/>
    <cellStyle name="Followed Hyperlink 24" xfId="28641" hidden="1" xr:uid="{00000000-0005-0000-0000-00003D4F0000}"/>
    <cellStyle name="Followed Hyperlink 24" xfId="28877" hidden="1" xr:uid="{00000000-0005-0000-0000-00003E4F0000}"/>
    <cellStyle name="Followed Hyperlink 24" xfId="28948" hidden="1" xr:uid="{00000000-0005-0000-0000-00003F4F0000}"/>
    <cellStyle name="Followed Hyperlink 24" xfId="29004" hidden="1" xr:uid="{00000000-0005-0000-0000-0000404F0000}"/>
    <cellStyle name="Followed Hyperlink 24" xfId="28556" hidden="1" xr:uid="{00000000-0005-0000-0000-0000414F0000}"/>
    <cellStyle name="Followed Hyperlink 24" xfId="29045" hidden="1" xr:uid="{00000000-0005-0000-0000-0000424F0000}"/>
    <cellStyle name="Followed Hyperlink 24" xfId="29116" hidden="1" xr:uid="{00000000-0005-0000-0000-0000434F0000}"/>
    <cellStyle name="Followed Hyperlink 24" xfId="29172" hidden="1" xr:uid="{00000000-0005-0000-0000-0000444F0000}"/>
    <cellStyle name="Followed Hyperlink 24" xfId="28764" hidden="1" xr:uid="{00000000-0005-0000-0000-0000454F0000}"/>
    <cellStyle name="Followed Hyperlink 24" xfId="29213" hidden="1" xr:uid="{00000000-0005-0000-0000-0000464F0000}"/>
    <cellStyle name="Followed Hyperlink 24" xfId="29254" hidden="1" xr:uid="{00000000-0005-0000-0000-0000474F0000}"/>
    <cellStyle name="Followed Hyperlink 24" xfId="29310" hidden="1" xr:uid="{00000000-0005-0000-0000-0000484F0000}"/>
    <cellStyle name="Followed Hyperlink 24" xfId="28900" hidden="1" xr:uid="{00000000-0005-0000-0000-0000494F0000}"/>
    <cellStyle name="Followed Hyperlink 24" xfId="27974" hidden="1" xr:uid="{00000000-0005-0000-0000-00002C4F0000}"/>
    <cellStyle name="Followed Hyperlink 24" xfId="28030" hidden="1" xr:uid="{00000000-0005-0000-0000-00002D4F0000}"/>
    <cellStyle name="Followed Hyperlink 24" xfId="28100" hidden="1" xr:uid="{00000000-0005-0000-0000-00002E4F0000}"/>
    <cellStyle name="Followed Hyperlink 24" xfId="28156" hidden="1" xr:uid="{00000000-0005-0000-0000-00002F4F0000}"/>
    <cellStyle name="Followed Hyperlink 24" xfId="28709" hidden="1" xr:uid="{00000000-0005-0000-0000-00003A4F0000}"/>
    <cellStyle name="Followed Hyperlink 24" xfId="33810" hidden="1" xr:uid="{00000000-0005-0000-0000-0000AC4F0000}"/>
    <cellStyle name="Followed Hyperlink 24" xfId="41422" hidden="1" xr:uid="{00000000-0005-0000-0000-00005E500000}"/>
    <cellStyle name="Followed Hyperlink 24" xfId="38470" hidden="1" xr:uid="{00000000-0005-0000-0000-00001B500000}"/>
    <cellStyle name="Followed Hyperlink 24" xfId="33184" hidden="1" xr:uid="{00000000-0005-0000-0000-0000D84F0000}"/>
    <cellStyle name="Followed Hyperlink 24" xfId="44873" hidden="1" xr:uid="{00000000-0005-0000-0000-0000E7500000}"/>
    <cellStyle name="Followed Hyperlink 24" xfId="47278" hidden="1" xr:uid="{00000000-0005-0000-0000-0000E8500000}"/>
    <cellStyle name="Followed Hyperlink 24" xfId="47306" hidden="1" xr:uid="{00000000-0005-0000-0000-0000E9500000}"/>
    <cellStyle name="Followed Hyperlink 24" xfId="47362" hidden="1" xr:uid="{00000000-0005-0000-0000-0000EA500000}"/>
    <cellStyle name="Followed Hyperlink 24" xfId="47481" hidden="1" xr:uid="{00000000-0005-0000-0000-0000EB500000}"/>
    <cellStyle name="Followed Hyperlink 24" xfId="47537" hidden="1" xr:uid="{00000000-0005-0000-0000-0000EC500000}"/>
    <cellStyle name="Followed Hyperlink 24" xfId="47607" hidden="1" xr:uid="{00000000-0005-0000-0000-0000ED500000}"/>
    <cellStyle name="Followed Hyperlink 24" xfId="47663" hidden="1" xr:uid="{00000000-0005-0000-0000-0000EE500000}"/>
    <cellStyle name="Followed Hyperlink 24" xfId="47705" hidden="1" xr:uid="{00000000-0005-0000-0000-0000F0500000}"/>
    <cellStyle name="Followed Hyperlink 24" xfId="47776" hidden="1" xr:uid="{00000000-0005-0000-0000-0000F1500000}"/>
    <cellStyle name="Followed Hyperlink 24" xfId="47832" hidden="1" xr:uid="{00000000-0005-0000-0000-0000F2500000}"/>
    <cellStyle name="Followed Hyperlink 24" xfId="47384" hidden="1" xr:uid="{00000000-0005-0000-0000-0000F3500000}"/>
    <cellStyle name="Followed Hyperlink 24" xfId="47873" hidden="1" xr:uid="{00000000-0005-0000-0000-0000F4500000}"/>
    <cellStyle name="Followed Hyperlink 24" xfId="47944" hidden="1" xr:uid="{00000000-0005-0000-0000-0000F5500000}"/>
    <cellStyle name="Followed Hyperlink 24" xfId="48000" hidden="1" xr:uid="{00000000-0005-0000-0000-0000F6500000}"/>
    <cellStyle name="Followed Hyperlink 24" xfId="47592" hidden="1" xr:uid="{00000000-0005-0000-0000-0000F7500000}"/>
    <cellStyle name="Followed Hyperlink 24" xfId="48041" hidden="1" xr:uid="{00000000-0005-0000-0000-0000F8500000}"/>
    <cellStyle name="Followed Hyperlink 24" xfId="48082" hidden="1" xr:uid="{00000000-0005-0000-0000-0000F9500000}"/>
    <cellStyle name="Followed Hyperlink 24" xfId="48138" hidden="1" xr:uid="{00000000-0005-0000-0000-0000FA500000}"/>
    <cellStyle name="Followed Hyperlink 24" xfId="47728" hidden="1" xr:uid="{00000000-0005-0000-0000-0000FB500000}"/>
    <cellStyle name="Followed Hyperlink 24" xfId="48195" hidden="1" xr:uid="{00000000-0005-0000-0000-0000FC500000}"/>
    <cellStyle name="Followed Hyperlink 24" xfId="48224" hidden="1" xr:uid="{00000000-0005-0000-0000-0000FD500000}"/>
    <cellStyle name="Followed Hyperlink 24" xfId="48280" hidden="1" xr:uid="{00000000-0005-0000-0000-0000FE500000}"/>
    <cellStyle name="Followed Hyperlink 24" xfId="48321" hidden="1" xr:uid="{00000000-0005-0000-0000-0000FF500000}"/>
    <cellStyle name="Followed Hyperlink 24" xfId="48377" hidden="1" xr:uid="{00000000-0005-0000-0000-000000510000}"/>
    <cellStyle name="Followed Hyperlink 24" xfId="48492" hidden="1" xr:uid="{00000000-0005-0000-0000-000001510000}"/>
    <cellStyle name="Followed Hyperlink 24" xfId="47897" hidden="1" xr:uid="{00000000-0005-0000-0000-000002510000}"/>
    <cellStyle name="Followed Hyperlink 24" xfId="48612" hidden="1" xr:uid="{00000000-0005-0000-0000-000004510000}"/>
    <cellStyle name="Followed Hyperlink 24" xfId="48668" hidden="1" xr:uid="{00000000-0005-0000-0000-000005510000}"/>
    <cellStyle name="Followed Hyperlink 24" xfId="48312" hidden="1" xr:uid="{00000000-0005-0000-0000-000006510000}"/>
    <cellStyle name="Followed Hyperlink 24" xfId="48713" hidden="1" xr:uid="{00000000-0005-0000-0000-000007510000}"/>
    <cellStyle name="Followed Hyperlink 24" xfId="48776" hidden="1" xr:uid="{00000000-0005-0000-0000-000008510000}"/>
    <cellStyle name="Followed Hyperlink 24" xfId="48832" hidden="1" xr:uid="{00000000-0005-0000-0000-000009510000}"/>
    <cellStyle name="Followed Hyperlink 24" xfId="48426" hidden="1" xr:uid="{00000000-0005-0000-0000-00000A510000}"/>
    <cellStyle name="Followed Hyperlink 24" xfId="48874" hidden="1" xr:uid="{00000000-0005-0000-0000-00000B510000}"/>
    <cellStyle name="Followed Hyperlink 24" xfId="48902" hidden="1" xr:uid="{00000000-0005-0000-0000-00000C510000}"/>
    <cellStyle name="Followed Hyperlink 24" xfId="48958" hidden="1" xr:uid="{00000000-0005-0000-0000-00000D510000}"/>
    <cellStyle name="Followed Hyperlink 24" xfId="48597" hidden="1" xr:uid="{00000000-0005-0000-0000-00000E510000}"/>
    <cellStyle name="Followed Hyperlink 24" xfId="49028" hidden="1" xr:uid="{00000000-0005-0000-0000-000010510000}"/>
    <cellStyle name="Followed Hyperlink 24" xfId="49084" hidden="1" xr:uid="{00000000-0005-0000-0000-000011510000}"/>
    <cellStyle name="Followed Hyperlink 24" xfId="48761" hidden="1" xr:uid="{00000000-0005-0000-0000-000012510000}"/>
    <cellStyle name="Followed Hyperlink 24" xfId="49126" hidden="1" xr:uid="{00000000-0005-0000-0000-000013510000}"/>
    <cellStyle name="Followed Hyperlink 24" xfId="49154" hidden="1" xr:uid="{00000000-0005-0000-0000-000014510000}"/>
    <cellStyle name="Followed Hyperlink 24" xfId="49210" hidden="1" xr:uid="{00000000-0005-0000-0000-000015510000}"/>
    <cellStyle name="Followed Hyperlink 24" xfId="49280" hidden="1" xr:uid="{00000000-0005-0000-0000-000016510000}"/>
    <cellStyle name="Followed Hyperlink 24" xfId="49336" hidden="1" xr:uid="{00000000-0005-0000-0000-000017510000}"/>
    <cellStyle name="Followed Hyperlink 24" xfId="49364" hidden="1" xr:uid="{00000000-0005-0000-0000-000018510000}"/>
    <cellStyle name="Followed Hyperlink 24" xfId="49420" hidden="1" xr:uid="{00000000-0005-0000-0000-000019510000}"/>
    <cellStyle name="Followed Hyperlink 24" xfId="49268" hidden="1" xr:uid="{00000000-0005-0000-0000-00001A510000}"/>
    <cellStyle name="Followed Hyperlink 24" xfId="49462" hidden="1" xr:uid="{00000000-0005-0000-0000-00001B510000}"/>
    <cellStyle name="Followed Hyperlink 24" xfId="49490" hidden="1" xr:uid="{00000000-0005-0000-0000-00001C510000}"/>
    <cellStyle name="Followed Hyperlink 24" xfId="49577" hidden="1" xr:uid="{00000000-0005-0000-0000-00001E510000}"/>
    <cellStyle name="Followed Hyperlink 24" xfId="49633" hidden="1" xr:uid="{00000000-0005-0000-0000-00001F510000}"/>
    <cellStyle name="Followed Hyperlink 24" xfId="49717" hidden="1" xr:uid="{00000000-0005-0000-0000-000020510000}"/>
    <cellStyle name="Followed Hyperlink 24" xfId="49836" hidden="1" xr:uid="{00000000-0005-0000-0000-000021510000}"/>
    <cellStyle name="Followed Hyperlink 24" xfId="49892" hidden="1" xr:uid="{00000000-0005-0000-0000-000022510000}"/>
    <cellStyle name="Followed Hyperlink 24" xfId="49962" hidden="1" xr:uid="{00000000-0005-0000-0000-000023510000}"/>
    <cellStyle name="Followed Hyperlink 24" xfId="50018" hidden="1" xr:uid="{00000000-0005-0000-0000-000024510000}"/>
    <cellStyle name="Followed Hyperlink 24" xfId="49824" hidden="1" xr:uid="{00000000-0005-0000-0000-000025510000}"/>
    <cellStyle name="Followed Hyperlink 24" xfId="50060" hidden="1" xr:uid="{00000000-0005-0000-0000-000026510000}"/>
    <cellStyle name="Followed Hyperlink 24" xfId="50131" hidden="1" xr:uid="{00000000-0005-0000-0000-000027510000}"/>
    <cellStyle name="Followed Hyperlink 24" xfId="50187" hidden="1" xr:uid="{00000000-0005-0000-0000-000028510000}"/>
    <cellStyle name="Followed Hyperlink 24" xfId="49739" hidden="1" xr:uid="{00000000-0005-0000-0000-000029510000}"/>
    <cellStyle name="Followed Hyperlink 24" xfId="50228" hidden="1" xr:uid="{00000000-0005-0000-0000-00002A510000}"/>
    <cellStyle name="Followed Hyperlink 24" xfId="50299" hidden="1" xr:uid="{00000000-0005-0000-0000-00002B510000}"/>
    <cellStyle name="Followed Hyperlink 24" xfId="50355" hidden="1" xr:uid="{00000000-0005-0000-0000-00002C510000}"/>
    <cellStyle name="Followed Hyperlink 24" xfId="49947" hidden="1" xr:uid="{00000000-0005-0000-0000-00002D510000}"/>
    <cellStyle name="Followed Hyperlink 24" xfId="50396" hidden="1" xr:uid="{00000000-0005-0000-0000-00002E510000}"/>
    <cellStyle name="Followed Hyperlink 24" xfId="50437" hidden="1" xr:uid="{00000000-0005-0000-0000-00002F510000}"/>
    <cellStyle name="Followed Hyperlink 24" xfId="50083" hidden="1" xr:uid="{00000000-0005-0000-0000-000031510000}"/>
    <cellStyle name="Followed Hyperlink 24" xfId="50550" hidden="1" xr:uid="{00000000-0005-0000-0000-000032510000}"/>
    <cellStyle name="Followed Hyperlink 24" xfId="50579" hidden="1" xr:uid="{00000000-0005-0000-0000-000033510000}"/>
    <cellStyle name="Followed Hyperlink 24" xfId="50635" hidden="1" xr:uid="{00000000-0005-0000-0000-000034510000}"/>
    <cellStyle name="Followed Hyperlink 24" xfId="50676" hidden="1" xr:uid="{00000000-0005-0000-0000-000035510000}"/>
    <cellStyle name="Followed Hyperlink 24" xfId="50732" hidden="1" xr:uid="{00000000-0005-0000-0000-000036510000}"/>
    <cellStyle name="Followed Hyperlink 24" xfId="50791" hidden="1" xr:uid="{00000000-0005-0000-0000-000037510000}"/>
    <cellStyle name="Followed Hyperlink 24" xfId="50847" hidden="1" xr:uid="{00000000-0005-0000-0000-000038510000}"/>
    <cellStyle name="Followed Hyperlink 24" xfId="50252" hidden="1" xr:uid="{00000000-0005-0000-0000-000039510000}"/>
    <cellStyle name="Followed Hyperlink 24" xfId="50900" hidden="1" xr:uid="{00000000-0005-0000-0000-00003A510000}"/>
    <cellStyle name="Followed Hyperlink 24" xfId="50967" hidden="1" xr:uid="{00000000-0005-0000-0000-00003B510000}"/>
    <cellStyle name="Followed Hyperlink 24" xfId="51023" hidden="1" xr:uid="{00000000-0005-0000-0000-00003C510000}"/>
    <cellStyle name="Followed Hyperlink 24" xfId="50667" hidden="1" xr:uid="{00000000-0005-0000-0000-00003D510000}"/>
    <cellStyle name="Followed Hyperlink 24" xfId="51068" hidden="1" xr:uid="{00000000-0005-0000-0000-00003E510000}"/>
    <cellStyle name="Followed Hyperlink 24" xfId="51187" hidden="1" xr:uid="{00000000-0005-0000-0000-00003F510000}"/>
    <cellStyle name="Followed Hyperlink 24" xfId="50781" hidden="1" xr:uid="{00000000-0005-0000-0000-000040510000}"/>
    <cellStyle name="Followed Hyperlink 24" xfId="51229" hidden="1" xr:uid="{00000000-0005-0000-0000-000041510000}"/>
    <cellStyle name="Followed Hyperlink 24" xfId="51257" hidden="1" xr:uid="{00000000-0005-0000-0000-000042510000}"/>
    <cellStyle name="Followed Hyperlink 24" xfId="51313" hidden="1" xr:uid="{00000000-0005-0000-0000-000043510000}"/>
    <cellStyle name="Followed Hyperlink 24" xfId="50952" hidden="1" xr:uid="{00000000-0005-0000-0000-000044510000}"/>
    <cellStyle name="Followed Hyperlink 24" xfId="51355" hidden="1" xr:uid="{00000000-0005-0000-0000-000045510000}"/>
    <cellStyle name="Followed Hyperlink 24" xfId="51383" hidden="1" xr:uid="{00000000-0005-0000-0000-000046510000}"/>
    <cellStyle name="Followed Hyperlink 24" xfId="51439" hidden="1" xr:uid="{00000000-0005-0000-0000-000047510000}"/>
    <cellStyle name="Followed Hyperlink 24" xfId="51116" hidden="1" xr:uid="{00000000-0005-0000-0000-000048510000}"/>
    <cellStyle name="Followed Hyperlink 24" xfId="51481" hidden="1" xr:uid="{00000000-0005-0000-0000-000049510000}"/>
    <cellStyle name="Followed Hyperlink 24" xfId="51509" hidden="1" xr:uid="{00000000-0005-0000-0000-00004A510000}"/>
    <cellStyle name="Followed Hyperlink 24" xfId="51565" hidden="1" xr:uid="{00000000-0005-0000-0000-00004B510000}"/>
    <cellStyle name="Followed Hyperlink 24" xfId="51635" hidden="1" xr:uid="{00000000-0005-0000-0000-00004C510000}"/>
    <cellStyle name="Followed Hyperlink 24" xfId="51691" hidden="1" xr:uid="{00000000-0005-0000-0000-00004D510000}"/>
    <cellStyle name="Followed Hyperlink 24" xfId="51719" hidden="1" xr:uid="{00000000-0005-0000-0000-00004E510000}"/>
    <cellStyle name="Followed Hyperlink 24" xfId="51775" hidden="1" xr:uid="{00000000-0005-0000-0000-00004F510000}"/>
    <cellStyle name="Followed Hyperlink 24" xfId="51817" hidden="1" xr:uid="{00000000-0005-0000-0000-000051510000}"/>
    <cellStyle name="Followed Hyperlink 24" xfId="51845" hidden="1" xr:uid="{00000000-0005-0000-0000-000052510000}"/>
    <cellStyle name="Followed Hyperlink 24" xfId="51901" hidden="1" xr:uid="{00000000-0005-0000-0000-000053510000}"/>
    <cellStyle name="Followed Hyperlink 24" xfId="51969" hidden="1" xr:uid="{00000000-0005-0000-0000-000054510000}"/>
    <cellStyle name="Followed Hyperlink 24" xfId="52025" hidden="1" xr:uid="{00000000-0005-0000-0000-000055510000}"/>
    <cellStyle name="Followed Hyperlink 24" xfId="52053" hidden="1" xr:uid="{00000000-0005-0000-0000-000056510000}"/>
    <cellStyle name="Followed Hyperlink 24" xfId="52109" hidden="1" xr:uid="{00000000-0005-0000-0000-000057510000}"/>
    <cellStyle name="Followed Hyperlink 24" xfId="52228" hidden="1" xr:uid="{00000000-0005-0000-0000-000058510000}"/>
    <cellStyle name="Followed Hyperlink 24" xfId="52284" hidden="1" xr:uid="{00000000-0005-0000-0000-000059510000}"/>
    <cellStyle name="Followed Hyperlink 24" xfId="52354" hidden="1" xr:uid="{00000000-0005-0000-0000-00005A510000}"/>
    <cellStyle name="Followed Hyperlink 24" xfId="52410" hidden="1" xr:uid="{00000000-0005-0000-0000-00005B510000}"/>
    <cellStyle name="Followed Hyperlink 24" xfId="52216" hidden="1" xr:uid="{00000000-0005-0000-0000-00005C510000}"/>
    <cellStyle name="Followed Hyperlink 24" xfId="52579" hidden="1" xr:uid="{00000000-0005-0000-0000-00005E510000}"/>
    <cellStyle name="Followed Hyperlink 24" xfId="52131" hidden="1" xr:uid="{00000000-0005-0000-0000-00005F510000}"/>
    <cellStyle name="Followed Hyperlink 24" xfId="52620" hidden="1" xr:uid="{00000000-0005-0000-0000-000060510000}"/>
    <cellStyle name="Followed Hyperlink 24" xfId="52691" hidden="1" xr:uid="{00000000-0005-0000-0000-000061510000}"/>
    <cellStyle name="Followed Hyperlink 24" xfId="52747" hidden="1" xr:uid="{00000000-0005-0000-0000-000062510000}"/>
    <cellStyle name="Followed Hyperlink 24" xfId="52339" hidden="1" xr:uid="{00000000-0005-0000-0000-000063510000}"/>
    <cellStyle name="Followed Hyperlink 24" xfId="52788" hidden="1" xr:uid="{00000000-0005-0000-0000-000064510000}"/>
    <cellStyle name="Followed Hyperlink 24" xfId="52829" hidden="1" xr:uid="{00000000-0005-0000-0000-000065510000}"/>
    <cellStyle name="Followed Hyperlink 24" xfId="52885" hidden="1" xr:uid="{00000000-0005-0000-0000-000066510000}"/>
    <cellStyle name="Followed Hyperlink 24" xfId="52475" hidden="1" xr:uid="{00000000-0005-0000-0000-000067510000}"/>
    <cellStyle name="Followed Hyperlink 24" xfId="52942" hidden="1" xr:uid="{00000000-0005-0000-0000-000068510000}"/>
    <cellStyle name="Followed Hyperlink 24" xfId="52971" hidden="1" xr:uid="{00000000-0005-0000-0000-000069510000}"/>
    <cellStyle name="Followed Hyperlink 24" xfId="53027" hidden="1" xr:uid="{00000000-0005-0000-0000-00006A510000}"/>
    <cellStyle name="Followed Hyperlink 24" xfId="53068" hidden="1" xr:uid="{00000000-0005-0000-0000-00006B510000}"/>
    <cellStyle name="Followed Hyperlink 24" xfId="53124" hidden="1" xr:uid="{00000000-0005-0000-0000-00006C510000}"/>
    <cellStyle name="Followed Hyperlink 24" xfId="53183" hidden="1" xr:uid="{00000000-0005-0000-0000-00006D510000}"/>
    <cellStyle name="Followed Hyperlink 24" xfId="53239" hidden="1" xr:uid="{00000000-0005-0000-0000-00006E510000}"/>
    <cellStyle name="Followed Hyperlink 24" xfId="52644" hidden="1" xr:uid="{00000000-0005-0000-0000-00006F510000}"/>
    <cellStyle name="Followed Hyperlink 24" xfId="53292" hidden="1" xr:uid="{00000000-0005-0000-0000-000070510000}"/>
    <cellStyle name="Followed Hyperlink 24" xfId="53415" hidden="1" xr:uid="{00000000-0005-0000-0000-000072510000}"/>
    <cellStyle name="Followed Hyperlink 24" xfId="53059" hidden="1" xr:uid="{00000000-0005-0000-0000-000073510000}"/>
    <cellStyle name="Followed Hyperlink 24" xfId="53460" hidden="1" xr:uid="{00000000-0005-0000-0000-000074510000}"/>
    <cellStyle name="Followed Hyperlink 24" xfId="53523" hidden="1" xr:uid="{00000000-0005-0000-0000-000075510000}"/>
    <cellStyle name="Followed Hyperlink 24" xfId="53579" hidden="1" xr:uid="{00000000-0005-0000-0000-000076510000}"/>
    <cellStyle name="Followed Hyperlink 24" xfId="53173" hidden="1" xr:uid="{00000000-0005-0000-0000-000077510000}"/>
    <cellStyle name="Followed Hyperlink 24" xfId="53621" hidden="1" xr:uid="{00000000-0005-0000-0000-000078510000}"/>
    <cellStyle name="Followed Hyperlink 24" xfId="53649" hidden="1" xr:uid="{00000000-0005-0000-0000-000079510000}"/>
    <cellStyle name="Followed Hyperlink 24" xfId="53705" hidden="1" xr:uid="{00000000-0005-0000-0000-00007A510000}"/>
    <cellStyle name="Followed Hyperlink 24" xfId="53344" hidden="1" xr:uid="{00000000-0005-0000-0000-00007B510000}"/>
    <cellStyle name="Followed Hyperlink 24" xfId="53747" hidden="1" xr:uid="{00000000-0005-0000-0000-00007C510000}"/>
    <cellStyle name="Followed Hyperlink 24" xfId="53831" hidden="1" xr:uid="{00000000-0005-0000-0000-00007D510000}"/>
    <cellStyle name="Followed Hyperlink 24" xfId="53508" hidden="1" xr:uid="{00000000-0005-0000-0000-00007E510000}"/>
    <cellStyle name="Followed Hyperlink 24" xfId="53873" hidden="1" xr:uid="{00000000-0005-0000-0000-00007F510000}"/>
    <cellStyle name="Followed Hyperlink 24" xfId="53901" hidden="1" xr:uid="{00000000-0005-0000-0000-000080510000}"/>
    <cellStyle name="Followed Hyperlink 24" xfId="53957" hidden="1" xr:uid="{00000000-0005-0000-0000-000081510000}"/>
    <cellStyle name="Followed Hyperlink 24" xfId="54027" hidden="1" xr:uid="{00000000-0005-0000-0000-000082510000}"/>
    <cellStyle name="Followed Hyperlink 24" xfId="54083" hidden="1" xr:uid="{00000000-0005-0000-0000-000083510000}"/>
    <cellStyle name="Followed Hyperlink 24" xfId="54111" hidden="1" xr:uid="{00000000-0005-0000-0000-000084510000}"/>
    <cellStyle name="Followed Hyperlink 24" xfId="54167" hidden="1" xr:uid="{00000000-0005-0000-0000-000085510000}"/>
    <cellStyle name="Followed Hyperlink 24" xfId="54015" hidden="1" xr:uid="{00000000-0005-0000-0000-000086510000}"/>
    <cellStyle name="Followed Hyperlink 24" xfId="54209" hidden="1" xr:uid="{00000000-0005-0000-0000-000087510000}"/>
    <cellStyle name="Followed Hyperlink 24" xfId="54237" hidden="1" xr:uid="{00000000-0005-0000-0000-000088510000}"/>
    <cellStyle name="Followed Hyperlink 24" xfId="51953" hidden="1" xr:uid="{00000000-0005-0000-0000-00008A510000}"/>
    <cellStyle name="Followed Hyperlink 24" xfId="54343" hidden="1" xr:uid="{00000000-0005-0000-0000-00008B510000}"/>
    <cellStyle name="Followed Hyperlink 24" xfId="54371" hidden="1" xr:uid="{00000000-0005-0000-0000-00008C510000}"/>
    <cellStyle name="Followed Hyperlink 24" xfId="54427" hidden="1" xr:uid="{00000000-0005-0000-0000-00008D510000}"/>
    <cellStyle name="Followed Hyperlink 24" xfId="54546" hidden="1" xr:uid="{00000000-0005-0000-0000-00008E510000}"/>
    <cellStyle name="Followed Hyperlink 24" xfId="54602" hidden="1" xr:uid="{00000000-0005-0000-0000-00008F510000}"/>
    <cellStyle name="Followed Hyperlink 24" xfId="54672" hidden="1" xr:uid="{00000000-0005-0000-0000-000090510000}"/>
    <cellStyle name="Followed Hyperlink 24" xfId="54293" hidden="1" xr:uid="{00000000-0005-0000-0000-000089510000}"/>
    <cellStyle name="Followed Hyperlink 24" xfId="48545" hidden="1" xr:uid="{00000000-0005-0000-0000-000003510000}"/>
    <cellStyle name="Followed Hyperlink 24" xfId="43678" hidden="1" xr:uid="{00000000-0005-0000-0000-000093500000}"/>
    <cellStyle name="Followed Hyperlink 24" xfId="43737" hidden="1" xr:uid="{00000000-0005-0000-0000-000094500000}"/>
    <cellStyle name="Followed Hyperlink 24" xfId="43793" hidden="1" xr:uid="{00000000-0005-0000-0000-000095500000}"/>
    <cellStyle name="Followed Hyperlink 24" xfId="43198" hidden="1" xr:uid="{00000000-0005-0000-0000-000096500000}"/>
    <cellStyle name="Followed Hyperlink 24" xfId="43846" hidden="1" xr:uid="{00000000-0005-0000-0000-000097500000}"/>
    <cellStyle name="Followed Hyperlink 24" xfId="43913" hidden="1" xr:uid="{00000000-0005-0000-0000-000098500000}"/>
    <cellStyle name="Followed Hyperlink 24" xfId="43969" hidden="1" xr:uid="{00000000-0005-0000-0000-000099500000}"/>
    <cellStyle name="Followed Hyperlink 24" xfId="43613" hidden="1" xr:uid="{00000000-0005-0000-0000-00009A500000}"/>
    <cellStyle name="Followed Hyperlink 24" xfId="44014" hidden="1" xr:uid="{00000000-0005-0000-0000-00009B500000}"/>
    <cellStyle name="Followed Hyperlink 24" xfId="44077" hidden="1" xr:uid="{00000000-0005-0000-0000-00009C500000}"/>
    <cellStyle name="Followed Hyperlink 24" xfId="43727" hidden="1" xr:uid="{00000000-0005-0000-0000-00009E500000}"/>
    <cellStyle name="Followed Hyperlink 24" xfId="44175" hidden="1" xr:uid="{00000000-0005-0000-0000-00009F500000}"/>
    <cellStyle name="Followed Hyperlink 24" xfId="44203" hidden="1" xr:uid="{00000000-0005-0000-0000-0000A0500000}"/>
    <cellStyle name="Followed Hyperlink 24" xfId="44259" hidden="1" xr:uid="{00000000-0005-0000-0000-0000A1500000}"/>
    <cellStyle name="Followed Hyperlink 24" xfId="43898" hidden="1" xr:uid="{00000000-0005-0000-0000-0000A2500000}"/>
    <cellStyle name="Followed Hyperlink 24" xfId="44301" hidden="1" xr:uid="{00000000-0005-0000-0000-0000A3500000}"/>
    <cellStyle name="Followed Hyperlink 24" xfId="44385" hidden="1" xr:uid="{00000000-0005-0000-0000-0000A4500000}"/>
    <cellStyle name="Followed Hyperlink 24" xfId="44062" hidden="1" xr:uid="{00000000-0005-0000-0000-0000A5500000}"/>
    <cellStyle name="Followed Hyperlink 24" xfId="44427" hidden="1" xr:uid="{00000000-0005-0000-0000-0000A6500000}"/>
    <cellStyle name="Followed Hyperlink 24" xfId="44455" hidden="1" xr:uid="{00000000-0005-0000-0000-0000A7500000}"/>
    <cellStyle name="Followed Hyperlink 24" xfId="44511" hidden="1" xr:uid="{00000000-0005-0000-0000-0000A8500000}"/>
    <cellStyle name="Followed Hyperlink 24" xfId="44581" hidden="1" xr:uid="{00000000-0005-0000-0000-0000A9500000}"/>
    <cellStyle name="Followed Hyperlink 24" xfId="44637" hidden="1" xr:uid="{00000000-0005-0000-0000-0000AA500000}"/>
    <cellStyle name="Followed Hyperlink 24" xfId="44665" hidden="1" xr:uid="{00000000-0005-0000-0000-0000AB500000}"/>
    <cellStyle name="Followed Hyperlink 24" xfId="44721" hidden="1" xr:uid="{00000000-0005-0000-0000-0000AC500000}"/>
    <cellStyle name="Followed Hyperlink 24" xfId="44569" hidden="1" xr:uid="{00000000-0005-0000-0000-0000AD500000}"/>
    <cellStyle name="Followed Hyperlink 24" xfId="44791" hidden="1" xr:uid="{00000000-0005-0000-0000-0000AF500000}"/>
    <cellStyle name="Followed Hyperlink 24" xfId="44847" hidden="1" xr:uid="{00000000-0005-0000-0000-0000B0500000}"/>
    <cellStyle name="Followed Hyperlink 24" xfId="44917" hidden="1" xr:uid="{00000000-0005-0000-0000-0000B1500000}"/>
    <cellStyle name="Followed Hyperlink 24" xfId="44973" hidden="1" xr:uid="{00000000-0005-0000-0000-0000B2500000}"/>
    <cellStyle name="Followed Hyperlink 24" xfId="45001" hidden="1" xr:uid="{00000000-0005-0000-0000-0000B3500000}"/>
    <cellStyle name="Followed Hyperlink 24" xfId="45057" hidden="1" xr:uid="{00000000-0005-0000-0000-0000B4500000}"/>
    <cellStyle name="Followed Hyperlink 24" xfId="45176" hidden="1" xr:uid="{00000000-0005-0000-0000-0000B5500000}"/>
    <cellStyle name="Followed Hyperlink 24" xfId="45232" hidden="1" xr:uid="{00000000-0005-0000-0000-0000B6500000}"/>
    <cellStyle name="Followed Hyperlink 24" xfId="45302" hidden="1" xr:uid="{00000000-0005-0000-0000-0000B7500000}"/>
    <cellStyle name="Followed Hyperlink 24" xfId="45358" hidden="1" xr:uid="{00000000-0005-0000-0000-0000B8500000}"/>
    <cellStyle name="Followed Hyperlink 24" xfId="45164" hidden="1" xr:uid="{00000000-0005-0000-0000-0000B9500000}"/>
    <cellStyle name="Followed Hyperlink 24" xfId="45400" hidden="1" xr:uid="{00000000-0005-0000-0000-0000BA500000}"/>
    <cellStyle name="Followed Hyperlink 24" xfId="45471" hidden="1" xr:uid="{00000000-0005-0000-0000-0000BB500000}"/>
    <cellStyle name="Followed Hyperlink 24" xfId="45527" hidden="1" xr:uid="{00000000-0005-0000-0000-0000BC500000}"/>
    <cellStyle name="Followed Hyperlink 24" xfId="45079" hidden="1" xr:uid="{00000000-0005-0000-0000-0000BD500000}"/>
    <cellStyle name="Followed Hyperlink 24" xfId="45568" hidden="1" xr:uid="{00000000-0005-0000-0000-0000BE500000}"/>
    <cellStyle name="Followed Hyperlink 24" xfId="45639" hidden="1" xr:uid="{00000000-0005-0000-0000-0000BF500000}"/>
    <cellStyle name="Followed Hyperlink 24" xfId="45695" hidden="1" xr:uid="{00000000-0005-0000-0000-0000C0500000}"/>
    <cellStyle name="Followed Hyperlink 24" xfId="45287" hidden="1" xr:uid="{00000000-0005-0000-0000-0000C1500000}"/>
    <cellStyle name="Followed Hyperlink 24" xfId="45736" hidden="1" xr:uid="{00000000-0005-0000-0000-0000C2500000}"/>
    <cellStyle name="Followed Hyperlink 24" xfId="45833" hidden="1" xr:uid="{00000000-0005-0000-0000-0000C3500000}"/>
    <cellStyle name="Followed Hyperlink 24" xfId="45423" hidden="1" xr:uid="{00000000-0005-0000-0000-0000C4500000}"/>
    <cellStyle name="Followed Hyperlink 24" xfId="45890" hidden="1" xr:uid="{00000000-0005-0000-0000-0000C5500000}"/>
    <cellStyle name="Followed Hyperlink 24" xfId="45919" hidden="1" xr:uid="{00000000-0005-0000-0000-0000C6500000}"/>
    <cellStyle name="Followed Hyperlink 24" xfId="45975" hidden="1" xr:uid="{00000000-0005-0000-0000-0000C7500000}"/>
    <cellStyle name="Followed Hyperlink 24" xfId="46016" hidden="1" xr:uid="{00000000-0005-0000-0000-0000C8500000}"/>
    <cellStyle name="Followed Hyperlink 24" xfId="46072" hidden="1" xr:uid="{00000000-0005-0000-0000-0000C9500000}"/>
    <cellStyle name="Followed Hyperlink 24" xfId="46131" hidden="1" xr:uid="{00000000-0005-0000-0000-0000CA500000}"/>
    <cellStyle name="Followed Hyperlink 24" xfId="46187" hidden="1" xr:uid="{00000000-0005-0000-0000-0000CB500000}"/>
    <cellStyle name="Followed Hyperlink 24" xfId="45592" hidden="1" xr:uid="{00000000-0005-0000-0000-0000CC500000}"/>
    <cellStyle name="Followed Hyperlink 24" xfId="46240" hidden="1" xr:uid="{00000000-0005-0000-0000-0000CD500000}"/>
    <cellStyle name="Followed Hyperlink 24" xfId="46363" hidden="1" xr:uid="{00000000-0005-0000-0000-0000CF500000}"/>
    <cellStyle name="Followed Hyperlink 24" xfId="46007" hidden="1" xr:uid="{00000000-0005-0000-0000-0000D0500000}"/>
    <cellStyle name="Followed Hyperlink 24" xfId="46408" hidden="1" xr:uid="{00000000-0005-0000-0000-0000D1500000}"/>
    <cellStyle name="Followed Hyperlink 24" xfId="46471" hidden="1" xr:uid="{00000000-0005-0000-0000-0000D2500000}"/>
    <cellStyle name="Followed Hyperlink 24" xfId="46527" hidden="1" xr:uid="{00000000-0005-0000-0000-0000D3500000}"/>
    <cellStyle name="Followed Hyperlink 24" xfId="46121" hidden="1" xr:uid="{00000000-0005-0000-0000-0000D4500000}"/>
    <cellStyle name="Followed Hyperlink 24" xfId="46569" hidden="1" xr:uid="{00000000-0005-0000-0000-0000D5500000}"/>
    <cellStyle name="Followed Hyperlink 24" xfId="46597" hidden="1" xr:uid="{00000000-0005-0000-0000-0000D6500000}"/>
    <cellStyle name="Followed Hyperlink 24" xfId="46653" hidden="1" xr:uid="{00000000-0005-0000-0000-0000D7500000}"/>
    <cellStyle name="Followed Hyperlink 24" xfId="46292" hidden="1" xr:uid="{00000000-0005-0000-0000-0000D8500000}"/>
    <cellStyle name="Followed Hyperlink 24" xfId="46695" hidden="1" xr:uid="{00000000-0005-0000-0000-0000D9500000}"/>
    <cellStyle name="Followed Hyperlink 24" xfId="46723" hidden="1" xr:uid="{00000000-0005-0000-0000-0000DA500000}"/>
    <cellStyle name="Followed Hyperlink 24" xfId="46779" hidden="1" xr:uid="{00000000-0005-0000-0000-0000DB500000}"/>
    <cellStyle name="Followed Hyperlink 24" xfId="46456" hidden="1" xr:uid="{00000000-0005-0000-0000-0000DC500000}"/>
    <cellStyle name="Followed Hyperlink 24" xfId="46849" hidden="1" xr:uid="{00000000-0005-0000-0000-0000DE500000}"/>
    <cellStyle name="Followed Hyperlink 24" xfId="46905" hidden="1" xr:uid="{00000000-0005-0000-0000-0000DF500000}"/>
    <cellStyle name="Followed Hyperlink 24" xfId="46975" hidden="1" xr:uid="{00000000-0005-0000-0000-0000E0500000}"/>
    <cellStyle name="Followed Hyperlink 24" xfId="47031" hidden="1" xr:uid="{00000000-0005-0000-0000-0000E1500000}"/>
    <cellStyle name="Followed Hyperlink 24" xfId="47115" hidden="1" xr:uid="{00000000-0005-0000-0000-0000E2500000}"/>
    <cellStyle name="Followed Hyperlink 24" xfId="46963" hidden="1" xr:uid="{00000000-0005-0000-0000-0000E3500000}"/>
    <cellStyle name="Followed Hyperlink 24" xfId="47157" hidden="1" xr:uid="{00000000-0005-0000-0000-0000E4500000}"/>
    <cellStyle name="Followed Hyperlink 24" xfId="47185" hidden="1" xr:uid="{00000000-0005-0000-0000-0000E5500000}"/>
    <cellStyle name="Followed Hyperlink 24" xfId="47241" hidden="1" xr:uid="{00000000-0005-0000-0000-0000E6500000}"/>
    <cellStyle name="Followed Hyperlink 24" xfId="41888" hidden="1" xr:uid="{00000000-0005-0000-0000-000069500000}"/>
    <cellStyle name="Followed Hyperlink 24" xfId="41944" hidden="1" xr:uid="{00000000-0005-0000-0000-00006A500000}"/>
    <cellStyle name="Followed Hyperlink 24" xfId="41583" hidden="1" xr:uid="{00000000-0005-0000-0000-00006B500000}"/>
    <cellStyle name="Followed Hyperlink 24" xfId="41986" hidden="1" xr:uid="{00000000-0005-0000-0000-00006C500000}"/>
    <cellStyle name="Followed Hyperlink 24" xfId="42070" hidden="1" xr:uid="{00000000-0005-0000-0000-00006E500000}"/>
    <cellStyle name="Followed Hyperlink 24" xfId="41747" hidden="1" xr:uid="{00000000-0005-0000-0000-00006F500000}"/>
    <cellStyle name="Followed Hyperlink 24" xfId="42112" hidden="1" xr:uid="{00000000-0005-0000-0000-000070500000}"/>
    <cellStyle name="Followed Hyperlink 24" xfId="42140" hidden="1" xr:uid="{00000000-0005-0000-0000-000071500000}"/>
    <cellStyle name="Followed Hyperlink 24" xfId="42196" hidden="1" xr:uid="{00000000-0005-0000-0000-000072500000}"/>
    <cellStyle name="Followed Hyperlink 24" xfId="42266" hidden="1" xr:uid="{00000000-0005-0000-0000-000073500000}"/>
    <cellStyle name="Followed Hyperlink 24" xfId="42322" hidden="1" xr:uid="{00000000-0005-0000-0000-000074500000}"/>
    <cellStyle name="Followed Hyperlink 24" xfId="42350" hidden="1" xr:uid="{00000000-0005-0000-0000-000075500000}"/>
    <cellStyle name="Followed Hyperlink 24" xfId="42406" hidden="1" xr:uid="{00000000-0005-0000-0000-000076500000}"/>
    <cellStyle name="Followed Hyperlink 24" xfId="42254" hidden="1" xr:uid="{00000000-0005-0000-0000-000077500000}"/>
    <cellStyle name="Followed Hyperlink 24" xfId="42448" hidden="1" xr:uid="{00000000-0005-0000-0000-000078500000}"/>
    <cellStyle name="Followed Hyperlink 24" xfId="42476" hidden="1" xr:uid="{00000000-0005-0000-0000-000079500000}"/>
    <cellStyle name="Followed Hyperlink 24" xfId="42532" hidden="1" xr:uid="{00000000-0005-0000-0000-00007A500000}"/>
    <cellStyle name="Followed Hyperlink 24" xfId="40192" hidden="1" xr:uid="{00000000-0005-0000-0000-00007B500000}"/>
    <cellStyle name="Followed Hyperlink 24" xfId="42579" hidden="1" xr:uid="{00000000-0005-0000-0000-00007C500000}"/>
    <cellStyle name="Followed Hyperlink 24" xfId="42607" hidden="1" xr:uid="{00000000-0005-0000-0000-00007D500000}"/>
    <cellStyle name="Followed Hyperlink 24" xfId="42663" hidden="1" xr:uid="{00000000-0005-0000-0000-00007E500000}"/>
    <cellStyle name="Followed Hyperlink 24" xfId="42782" hidden="1" xr:uid="{00000000-0005-0000-0000-00007F500000}"/>
    <cellStyle name="Followed Hyperlink 24" xfId="42838" hidden="1" xr:uid="{00000000-0005-0000-0000-000080500000}"/>
    <cellStyle name="Followed Hyperlink 24" xfId="42908" hidden="1" xr:uid="{00000000-0005-0000-0000-000081500000}"/>
    <cellStyle name="Followed Hyperlink 24" xfId="42964" hidden="1" xr:uid="{00000000-0005-0000-0000-000082500000}"/>
    <cellStyle name="Followed Hyperlink 24" xfId="42770" hidden="1" xr:uid="{00000000-0005-0000-0000-000083500000}"/>
    <cellStyle name="Followed Hyperlink 24" xfId="43006" hidden="1" xr:uid="{00000000-0005-0000-0000-000084500000}"/>
    <cellStyle name="Followed Hyperlink 24" xfId="43133" hidden="1" xr:uid="{00000000-0005-0000-0000-000085500000}"/>
    <cellStyle name="Followed Hyperlink 24" xfId="42685" hidden="1" xr:uid="{00000000-0005-0000-0000-000086500000}"/>
    <cellStyle name="Followed Hyperlink 24" xfId="43174" hidden="1" xr:uid="{00000000-0005-0000-0000-000087500000}"/>
    <cellStyle name="Followed Hyperlink 24" xfId="43245" hidden="1" xr:uid="{00000000-0005-0000-0000-000088500000}"/>
    <cellStyle name="Followed Hyperlink 24" xfId="43301" hidden="1" xr:uid="{00000000-0005-0000-0000-000089500000}"/>
    <cellStyle name="Followed Hyperlink 24" xfId="42893" hidden="1" xr:uid="{00000000-0005-0000-0000-00008A500000}"/>
    <cellStyle name="Followed Hyperlink 24" xfId="43342" hidden="1" xr:uid="{00000000-0005-0000-0000-00008B500000}"/>
    <cellStyle name="Followed Hyperlink 24" xfId="43383" hidden="1" xr:uid="{00000000-0005-0000-0000-00008C500000}"/>
    <cellStyle name="Followed Hyperlink 24" xfId="43029" hidden="1" xr:uid="{00000000-0005-0000-0000-00008E500000}"/>
    <cellStyle name="Followed Hyperlink 24" xfId="43496" hidden="1" xr:uid="{00000000-0005-0000-0000-00008F500000}"/>
    <cellStyle name="Followed Hyperlink 24" xfId="43525" hidden="1" xr:uid="{00000000-0005-0000-0000-000090500000}"/>
    <cellStyle name="Followed Hyperlink 24" xfId="43581" hidden="1" xr:uid="{00000000-0005-0000-0000-000091500000}"/>
    <cellStyle name="Followed Hyperlink 24" xfId="43622" hidden="1" xr:uid="{00000000-0005-0000-0000-000092500000}"/>
    <cellStyle name="Followed Hyperlink 24" xfId="12102" hidden="1" xr:uid="{00000000-0005-0000-0000-00009D530000}"/>
    <cellStyle name="Followed Hyperlink 24" xfId="10843" hidden="1" xr:uid="{00000000-0005-0000-0000-00007D530000}"/>
    <cellStyle name="Followed Hyperlink 24" xfId="9470" hidden="1" xr:uid="{00000000-0005-0000-0000-00005D530000}"/>
    <cellStyle name="Followed Hyperlink 24" xfId="8188" hidden="1" xr:uid="{00000000-0005-0000-0000-00003D530000}"/>
    <cellStyle name="Followed Hyperlink 24" xfId="24278" hidden="1" xr:uid="{00000000-0005-0000-0000-00001D530000}"/>
    <cellStyle name="Followed Hyperlink 24" xfId="26357" hidden="1" xr:uid="{00000000-0005-0000-0000-0000FD520000}"/>
    <cellStyle name="Followed Hyperlink 24" xfId="25047" hidden="1" xr:uid="{00000000-0005-0000-0000-0000DD520000}"/>
    <cellStyle name="Followed Hyperlink 24" xfId="23378" hidden="1" xr:uid="{00000000-0005-0000-0000-0000BD520000}"/>
    <cellStyle name="Followed Hyperlink 24" xfId="21838" hidden="1" xr:uid="{00000000-0005-0000-0000-00009D520000}"/>
    <cellStyle name="Followed Hyperlink 24" xfId="20838" hidden="1" xr:uid="{00000000-0005-0000-0000-00007D520000}"/>
    <cellStyle name="Followed Hyperlink 24" xfId="19586" hidden="1" xr:uid="{00000000-0005-0000-0000-00005D520000}"/>
    <cellStyle name="Followed Hyperlink 24" xfId="18225" hidden="1" xr:uid="{00000000-0005-0000-0000-00003D520000}"/>
    <cellStyle name="Followed Hyperlink 24" xfId="16755" hidden="1" xr:uid="{00000000-0005-0000-0000-00001D520000}"/>
    <cellStyle name="Followed Hyperlink 24" xfId="15432" hidden="1" xr:uid="{00000000-0005-0000-0000-0000FD510000}"/>
    <cellStyle name="Followed Hyperlink 24" xfId="14076" hidden="1" xr:uid="{00000000-0005-0000-0000-0000DD510000}"/>
    <cellStyle name="Followed Hyperlink 24" xfId="56527" hidden="1" xr:uid="{00000000-0005-0000-0000-0000BD510000}"/>
    <cellStyle name="Followed Hyperlink 24" xfId="41699" hidden="1" xr:uid="{00000000-0005-0000-0000-000065500000}"/>
    <cellStyle name="Followed Hyperlink 24" xfId="41818" hidden="1" xr:uid="{00000000-0005-0000-0000-000066500000}"/>
    <cellStyle name="Followed Hyperlink 24" xfId="41412" hidden="1" xr:uid="{00000000-0005-0000-0000-000067500000}"/>
    <cellStyle name="Followed Hyperlink 24" xfId="41860" hidden="1" xr:uid="{00000000-0005-0000-0000-000068500000}"/>
    <cellStyle name="Followed Hyperlink 24" xfId="585" hidden="1" xr:uid="{00000000-0005-0000-0000-00005E540000}"/>
    <cellStyle name="Followed Hyperlink 24" xfId="158" hidden="1" xr:uid="{00000000-0005-0000-0000-00005F540000}"/>
    <cellStyle name="Followed Hyperlink 24" xfId="228" hidden="1" xr:uid="{00000000-0005-0000-0000-000060540000}"/>
    <cellStyle name="Followed Hyperlink 24" xfId="74" hidden="1" xr:uid="{00000000-0005-0000-0000-000062540000}"/>
    <cellStyle name="Followed Hyperlink 24" xfId="529" hidden="1" xr:uid="{00000000-0005-0000-0000-00005D540000}"/>
    <cellStyle name="Followed Hyperlink 24" xfId="1060" hidden="1" xr:uid="{00000000-0005-0000-0000-00003D540000}"/>
    <cellStyle name="Followed Hyperlink 24" xfId="2132" hidden="1" xr:uid="{00000000-0005-0000-0000-00001D540000}"/>
    <cellStyle name="Followed Hyperlink 24" xfId="6012" hidden="1" xr:uid="{00000000-0005-0000-0000-0000FD530000}"/>
    <cellStyle name="Followed Hyperlink 24" xfId="4546" hidden="1" xr:uid="{00000000-0005-0000-0000-0000DD530000}"/>
    <cellStyle name="Followed Hyperlink 24" xfId="13166" hidden="1" xr:uid="{00000000-0005-0000-0000-0000BD530000}"/>
    <cellStyle name="Followed Hyperlink 24" xfId="514" hidden="1" xr:uid="{00000000-0005-0000-0000-000058540000}"/>
    <cellStyle name="Followed Hyperlink 24" xfId="963" hidden="1" xr:uid="{00000000-0005-0000-0000-000059540000}"/>
    <cellStyle name="Followed Hyperlink 24" xfId="284" hidden="1" xr:uid="{00000000-0005-0000-0000-00005A540000}"/>
    <cellStyle name="Followed Hyperlink 24" xfId="403" hidden="1" xr:uid="{00000000-0005-0000-0000-00005B540000}"/>
    <cellStyle name="Followed Hyperlink 24" xfId="459" hidden="1" xr:uid="{00000000-0005-0000-0000-00005C540000}"/>
    <cellStyle name="Followed Hyperlink 24" xfId="866" hidden="1" xr:uid="{00000000-0005-0000-0000-000056540000}"/>
    <cellStyle name="Followed Hyperlink 24" xfId="922" hidden="1" xr:uid="{00000000-0005-0000-0000-000057540000}"/>
    <cellStyle name="Followed Hyperlink 24" xfId="795" hidden="1" xr:uid="{00000000-0005-0000-0000-000055540000}"/>
    <cellStyle name="Followed Hyperlink 24" xfId="306" hidden="1" xr:uid="{00000000-0005-0000-0000-000054540000}"/>
    <cellStyle name="Followed Hyperlink 24" xfId="56611" xr:uid="{00000000-0005-0000-0000-000063540000}"/>
    <cellStyle name="Followed Hyperlink 25" xfId="11714" hidden="1" xr:uid="{00000000-0005-0000-0000-0000B5580000}"/>
    <cellStyle name="Followed Hyperlink 25" xfId="11772" hidden="1" xr:uid="{00000000-0005-0000-0000-0000B6580000}"/>
    <cellStyle name="Followed Hyperlink 25" xfId="11620" hidden="1" xr:uid="{00000000-0005-0000-0000-0000B7580000}"/>
    <cellStyle name="Followed Hyperlink 25" xfId="11814" hidden="1" xr:uid="{00000000-0005-0000-0000-0000B8580000}"/>
    <cellStyle name="Followed Hyperlink 25" xfId="11840" hidden="1" xr:uid="{00000000-0005-0000-0000-0000B9580000}"/>
    <cellStyle name="Followed Hyperlink 25" xfId="11898" hidden="1" xr:uid="{00000000-0005-0000-0000-0000BA580000}"/>
    <cellStyle name="Followed Hyperlink 25" xfId="11961" hidden="1" xr:uid="{00000000-0005-0000-0000-0000BB580000}"/>
    <cellStyle name="Followed Hyperlink 25" xfId="12019" hidden="1" xr:uid="{00000000-0005-0000-0000-0000BC580000}"/>
    <cellStyle name="Followed Hyperlink 25" xfId="12103" hidden="1" xr:uid="{00000000-0005-0000-0000-0000BE580000}"/>
    <cellStyle name="Followed Hyperlink 25" xfId="12220" hidden="1" xr:uid="{00000000-0005-0000-0000-0000BF580000}"/>
    <cellStyle name="Followed Hyperlink 25" xfId="12278" hidden="1" xr:uid="{00000000-0005-0000-0000-0000C0580000}"/>
    <cellStyle name="Followed Hyperlink 25" xfId="12346" hidden="1" xr:uid="{00000000-0005-0000-0000-0000C1580000}"/>
    <cellStyle name="Followed Hyperlink 25" xfId="12404" hidden="1" xr:uid="{00000000-0005-0000-0000-0000C2580000}"/>
    <cellStyle name="Followed Hyperlink 25" xfId="12210" hidden="1" xr:uid="{00000000-0005-0000-0000-0000C3580000}"/>
    <cellStyle name="Followed Hyperlink 25" xfId="12446" hidden="1" xr:uid="{00000000-0005-0000-0000-0000C4580000}"/>
    <cellStyle name="Followed Hyperlink 25" xfId="12515" hidden="1" xr:uid="{00000000-0005-0000-0000-0000C5580000}"/>
    <cellStyle name="Followed Hyperlink 25" xfId="12573" hidden="1" xr:uid="{00000000-0005-0000-0000-0000C6580000}"/>
    <cellStyle name="Followed Hyperlink 25" xfId="12122" hidden="1" xr:uid="{00000000-0005-0000-0000-0000C7580000}"/>
    <cellStyle name="Followed Hyperlink 25" xfId="12614" hidden="1" xr:uid="{00000000-0005-0000-0000-0000C8580000}"/>
    <cellStyle name="Followed Hyperlink 25" xfId="12683" hidden="1" xr:uid="{00000000-0005-0000-0000-0000C9580000}"/>
    <cellStyle name="Followed Hyperlink 25" xfId="12741" hidden="1" xr:uid="{00000000-0005-0000-0000-0000CA580000}"/>
    <cellStyle name="Followed Hyperlink 25" xfId="12336" hidden="1" xr:uid="{00000000-0005-0000-0000-0000CB580000}"/>
    <cellStyle name="Followed Hyperlink 25" xfId="12782" hidden="1" xr:uid="{00000000-0005-0000-0000-0000CC580000}"/>
    <cellStyle name="Followed Hyperlink 25" xfId="12821" hidden="1" xr:uid="{00000000-0005-0000-0000-0000CD580000}"/>
    <cellStyle name="Followed Hyperlink 25" xfId="12879" hidden="1" xr:uid="{00000000-0005-0000-0000-0000CE580000}"/>
    <cellStyle name="Followed Hyperlink 25" xfId="12467" hidden="1" xr:uid="{00000000-0005-0000-0000-0000CF580000}"/>
    <cellStyle name="Followed Hyperlink 25" xfId="12936" hidden="1" xr:uid="{00000000-0005-0000-0000-0000D0580000}"/>
    <cellStyle name="Followed Hyperlink 25" xfId="12963" hidden="1" xr:uid="{00000000-0005-0000-0000-0000D1580000}"/>
    <cellStyle name="Followed Hyperlink 25" xfId="13021" hidden="1" xr:uid="{00000000-0005-0000-0000-0000D2580000}"/>
    <cellStyle name="Followed Hyperlink 25" xfId="13060" hidden="1" xr:uid="{00000000-0005-0000-0000-0000D3580000}"/>
    <cellStyle name="Followed Hyperlink 25" xfId="13118" hidden="1" xr:uid="{00000000-0005-0000-0000-0000D4580000}"/>
    <cellStyle name="Followed Hyperlink 25" xfId="13233" hidden="1" xr:uid="{00000000-0005-0000-0000-0000D6580000}"/>
    <cellStyle name="Followed Hyperlink 25" xfId="13040" hidden="1" xr:uid="{00000000-0005-0000-0000-0000D7580000}"/>
    <cellStyle name="Followed Hyperlink 25" xfId="13286" hidden="1" xr:uid="{00000000-0005-0000-0000-0000D8580000}"/>
    <cellStyle name="Followed Hyperlink 25" xfId="13351" hidden="1" xr:uid="{00000000-0005-0000-0000-0000D9580000}"/>
    <cellStyle name="Followed Hyperlink 25" xfId="13409" hidden="1" xr:uid="{00000000-0005-0000-0000-0000DA580000}"/>
    <cellStyle name="Followed Hyperlink 25" xfId="13051" hidden="1" xr:uid="{00000000-0005-0000-0000-0000DB580000}"/>
    <cellStyle name="Followed Hyperlink 25" xfId="13454" hidden="1" xr:uid="{00000000-0005-0000-0000-0000DC580000}"/>
    <cellStyle name="Followed Hyperlink 25" xfId="13573" hidden="1" xr:uid="{00000000-0005-0000-0000-0000DE580000}"/>
    <cellStyle name="Followed Hyperlink 25" xfId="12648" hidden="1" xr:uid="{00000000-0005-0000-0000-0000DF580000}"/>
    <cellStyle name="Followed Hyperlink 25" xfId="13615" hidden="1" xr:uid="{00000000-0005-0000-0000-0000E0580000}"/>
    <cellStyle name="Followed Hyperlink 25" xfId="13641" hidden="1" xr:uid="{00000000-0005-0000-0000-0000E1580000}"/>
    <cellStyle name="Followed Hyperlink 25" xfId="13699" hidden="1" xr:uid="{00000000-0005-0000-0000-0000E2580000}"/>
    <cellStyle name="Followed Hyperlink 25" xfId="13341" hidden="1" xr:uid="{00000000-0005-0000-0000-0000E3580000}"/>
    <cellStyle name="Followed Hyperlink 25" xfId="13741" hidden="1" xr:uid="{00000000-0005-0000-0000-0000E4580000}"/>
    <cellStyle name="Followed Hyperlink 25" xfId="13825" hidden="1" xr:uid="{00000000-0005-0000-0000-0000E6580000}"/>
    <cellStyle name="Followed Hyperlink 25" xfId="13505" hidden="1" xr:uid="{00000000-0005-0000-0000-0000E7580000}"/>
    <cellStyle name="Followed Hyperlink 25" xfId="13867" hidden="1" xr:uid="{00000000-0005-0000-0000-0000E8580000}"/>
    <cellStyle name="Followed Hyperlink 25" xfId="13893" hidden="1" xr:uid="{00000000-0005-0000-0000-0000E9580000}"/>
    <cellStyle name="Followed Hyperlink 25" xfId="13951" hidden="1" xr:uid="{00000000-0005-0000-0000-0000EA580000}"/>
    <cellStyle name="Followed Hyperlink 25" xfId="14019" hidden="1" xr:uid="{00000000-0005-0000-0000-0000EB580000}"/>
    <cellStyle name="Followed Hyperlink 25" xfId="14077" hidden="1" xr:uid="{00000000-0005-0000-0000-0000EC580000}"/>
    <cellStyle name="Followed Hyperlink 25" xfId="14103" hidden="1" xr:uid="{00000000-0005-0000-0000-0000ED580000}"/>
    <cellStyle name="Followed Hyperlink 25" xfId="14161" hidden="1" xr:uid="{00000000-0005-0000-0000-0000EE580000}"/>
    <cellStyle name="Followed Hyperlink 25" xfId="14009" hidden="1" xr:uid="{00000000-0005-0000-0000-0000EF580000}"/>
    <cellStyle name="Followed Hyperlink 25" xfId="14203" hidden="1" xr:uid="{00000000-0005-0000-0000-0000F0580000}"/>
    <cellStyle name="Followed Hyperlink 25" xfId="14229" hidden="1" xr:uid="{00000000-0005-0000-0000-0000F1580000}"/>
    <cellStyle name="Followed Hyperlink 25" xfId="14287" hidden="1" xr:uid="{00000000-0005-0000-0000-0000F2580000}"/>
    <cellStyle name="Followed Hyperlink 25" xfId="11947" hidden="1" xr:uid="{00000000-0005-0000-0000-0000F3580000}"/>
    <cellStyle name="Followed Hyperlink 25" xfId="14334" hidden="1" xr:uid="{00000000-0005-0000-0000-0000F4580000}"/>
    <cellStyle name="Followed Hyperlink 25" xfId="14360" hidden="1" xr:uid="{00000000-0005-0000-0000-0000F5580000}"/>
    <cellStyle name="Followed Hyperlink 25" xfId="14418" hidden="1" xr:uid="{00000000-0005-0000-0000-0000F6580000}"/>
    <cellStyle name="Followed Hyperlink 25" xfId="14593" hidden="1" xr:uid="{00000000-0005-0000-0000-0000F8580000}"/>
    <cellStyle name="Followed Hyperlink 25" xfId="10729" hidden="1" xr:uid="{00000000-0005-0000-0000-0000F9580000}"/>
    <cellStyle name="Followed Hyperlink 25" xfId="3829" hidden="1" xr:uid="{00000000-0005-0000-0000-0000FA580000}"/>
    <cellStyle name="Followed Hyperlink 25" xfId="3636" hidden="1" xr:uid="{00000000-0005-0000-0000-0000FB580000}"/>
    <cellStyle name="Followed Hyperlink 25" xfId="3882" hidden="1" xr:uid="{00000000-0005-0000-0000-0000FC580000}"/>
    <cellStyle name="Followed Hyperlink 25" xfId="4005" hidden="1" xr:uid="{00000000-0005-0000-0000-0000FE580000}"/>
    <cellStyle name="Followed Hyperlink 25" xfId="3647" hidden="1" xr:uid="{00000000-0005-0000-0000-0000FF580000}"/>
    <cellStyle name="Followed Hyperlink 25" xfId="4050" hidden="1" xr:uid="{00000000-0005-0000-0000-000000590000}"/>
    <cellStyle name="Followed Hyperlink 25" xfId="4111" hidden="1" xr:uid="{00000000-0005-0000-0000-000001590000}"/>
    <cellStyle name="Followed Hyperlink 25" xfId="4169" hidden="1" xr:uid="{00000000-0005-0000-0000-000002590000}"/>
    <cellStyle name="Followed Hyperlink 25" xfId="3244" hidden="1" xr:uid="{00000000-0005-0000-0000-000003590000}"/>
    <cellStyle name="Followed Hyperlink 25" xfId="4211" hidden="1" xr:uid="{00000000-0005-0000-0000-000004590000}"/>
    <cellStyle name="Followed Hyperlink 25" xfId="4237" hidden="1" xr:uid="{00000000-0005-0000-0000-000005590000}"/>
    <cellStyle name="Followed Hyperlink 25" xfId="4295" hidden="1" xr:uid="{00000000-0005-0000-0000-000006590000}"/>
    <cellStyle name="Followed Hyperlink 25" xfId="3937" hidden="1" xr:uid="{00000000-0005-0000-0000-000007590000}"/>
    <cellStyle name="Followed Hyperlink 25" xfId="4337" hidden="1" xr:uid="{00000000-0005-0000-0000-000008590000}"/>
    <cellStyle name="Followed Hyperlink 25" xfId="4363" hidden="1" xr:uid="{00000000-0005-0000-0000-000009590000}"/>
    <cellStyle name="Followed Hyperlink 25" xfId="4421" hidden="1" xr:uid="{00000000-0005-0000-0000-00000A590000}"/>
    <cellStyle name="Followed Hyperlink 25" xfId="4101" hidden="1" xr:uid="{00000000-0005-0000-0000-00000B590000}"/>
    <cellStyle name="Followed Hyperlink 25" xfId="4463" hidden="1" xr:uid="{00000000-0005-0000-0000-00000C590000}"/>
    <cellStyle name="Followed Hyperlink 25" xfId="4489" hidden="1" xr:uid="{00000000-0005-0000-0000-00000D590000}"/>
    <cellStyle name="Followed Hyperlink 25" xfId="4547" hidden="1" xr:uid="{00000000-0005-0000-0000-00000E590000}"/>
    <cellStyle name="Followed Hyperlink 25" xfId="4615" hidden="1" xr:uid="{00000000-0005-0000-0000-00000F590000}"/>
    <cellStyle name="Followed Hyperlink 25" xfId="4673" hidden="1" xr:uid="{00000000-0005-0000-0000-000010590000}"/>
    <cellStyle name="Followed Hyperlink 25" xfId="4699" hidden="1" xr:uid="{00000000-0005-0000-0000-000011590000}"/>
    <cellStyle name="Followed Hyperlink 25" xfId="4757" hidden="1" xr:uid="{00000000-0005-0000-0000-000012590000}"/>
    <cellStyle name="Followed Hyperlink 25" xfId="4605" hidden="1" xr:uid="{00000000-0005-0000-0000-000013590000}"/>
    <cellStyle name="Followed Hyperlink 25" xfId="4799" hidden="1" xr:uid="{00000000-0005-0000-0000-000014590000}"/>
    <cellStyle name="Followed Hyperlink 25" xfId="4825" hidden="1" xr:uid="{00000000-0005-0000-0000-000015590000}"/>
    <cellStyle name="Followed Hyperlink 25" xfId="4883" hidden="1" xr:uid="{00000000-0005-0000-0000-000016590000}"/>
    <cellStyle name="Followed Hyperlink 25" xfId="4953" hidden="1" xr:uid="{00000000-0005-0000-0000-000017590000}"/>
    <cellStyle name="Followed Hyperlink 25" xfId="5037" hidden="1" xr:uid="{00000000-0005-0000-0000-000019590000}"/>
    <cellStyle name="Followed Hyperlink 25" xfId="5095" hidden="1" xr:uid="{00000000-0005-0000-0000-00001A590000}"/>
    <cellStyle name="Followed Hyperlink 25" xfId="5212" hidden="1" xr:uid="{00000000-0005-0000-0000-00001B590000}"/>
    <cellStyle name="Followed Hyperlink 25" xfId="5270" hidden="1" xr:uid="{00000000-0005-0000-0000-00001C590000}"/>
    <cellStyle name="Followed Hyperlink 25" xfId="5396" hidden="1" xr:uid="{00000000-0005-0000-0000-00001E590000}"/>
    <cellStyle name="Followed Hyperlink 25" xfId="5202" hidden="1" xr:uid="{00000000-0005-0000-0000-00001F590000}"/>
    <cellStyle name="Followed Hyperlink 25" xfId="5507" hidden="1" xr:uid="{00000000-0005-0000-0000-000020590000}"/>
    <cellStyle name="Followed Hyperlink 25" xfId="5565" hidden="1" xr:uid="{00000000-0005-0000-0000-000021590000}"/>
    <cellStyle name="Followed Hyperlink 25" xfId="5114" hidden="1" xr:uid="{00000000-0005-0000-0000-000022590000}"/>
    <cellStyle name="Followed Hyperlink 25" xfId="5606" hidden="1" xr:uid="{00000000-0005-0000-0000-000023590000}"/>
    <cellStyle name="Followed Hyperlink 25" xfId="5675" hidden="1" xr:uid="{00000000-0005-0000-0000-000024590000}"/>
    <cellStyle name="Followed Hyperlink 25" xfId="5733" hidden="1" xr:uid="{00000000-0005-0000-0000-000025590000}"/>
    <cellStyle name="Followed Hyperlink 25" xfId="5328" hidden="1" xr:uid="{00000000-0005-0000-0000-000026590000}"/>
    <cellStyle name="Followed Hyperlink 25" xfId="5813" hidden="1" xr:uid="{00000000-0005-0000-0000-000028590000}"/>
    <cellStyle name="Followed Hyperlink 25" xfId="5871" hidden="1" xr:uid="{00000000-0005-0000-0000-000029590000}"/>
    <cellStyle name="Followed Hyperlink 25" xfId="5459" hidden="1" xr:uid="{00000000-0005-0000-0000-00002A590000}"/>
    <cellStyle name="Followed Hyperlink 25" xfId="5928" hidden="1" xr:uid="{00000000-0005-0000-0000-00002B590000}"/>
    <cellStyle name="Followed Hyperlink 25" xfId="5955" hidden="1" xr:uid="{00000000-0005-0000-0000-00002C590000}"/>
    <cellStyle name="Followed Hyperlink 25" xfId="6013" hidden="1" xr:uid="{00000000-0005-0000-0000-00002D590000}"/>
    <cellStyle name="Followed Hyperlink 25" xfId="6052" hidden="1" xr:uid="{00000000-0005-0000-0000-00002E590000}"/>
    <cellStyle name="Followed Hyperlink 25" xfId="6110" hidden="1" xr:uid="{00000000-0005-0000-0000-00002F590000}"/>
    <cellStyle name="Followed Hyperlink 25" xfId="6167" hidden="1" xr:uid="{00000000-0005-0000-0000-000030590000}"/>
    <cellStyle name="Followed Hyperlink 25" xfId="6225" hidden="1" xr:uid="{00000000-0005-0000-0000-000031590000}"/>
    <cellStyle name="Followed Hyperlink 25" xfId="6032" hidden="1" xr:uid="{00000000-0005-0000-0000-000032590000}"/>
    <cellStyle name="Followed Hyperlink 25" xfId="6278" hidden="1" xr:uid="{00000000-0005-0000-0000-000033590000}"/>
    <cellStyle name="Followed Hyperlink 25" xfId="6343" hidden="1" xr:uid="{00000000-0005-0000-0000-000034590000}"/>
    <cellStyle name="Followed Hyperlink 25" xfId="6401" hidden="1" xr:uid="{00000000-0005-0000-0000-000035590000}"/>
    <cellStyle name="Followed Hyperlink 25" xfId="6043" hidden="1" xr:uid="{00000000-0005-0000-0000-000036590000}"/>
    <cellStyle name="Followed Hyperlink 25" xfId="6446" hidden="1" xr:uid="{00000000-0005-0000-0000-000037590000}"/>
    <cellStyle name="Followed Hyperlink 25" xfId="6507" hidden="1" xr:uid="{00000000-0005-0000-0000-000038590000}"/>
    <cellStyle name="Followed Hyperlink 25" xfId="6565" hidden="1" xr:uid="{00000000-0005-0000-0000-000039590000}"/>
    <cellStyle name="Followed Hyperlink 25" xfId="6607" hidden="1" xr:uid="{00000000-0005-0000-0000-00003B590000}"/>
    <cellStyle name="Followed Hyperlink 25" xfId="6633" hidden="1" xr:uid="{00000000-0005-0000-0000-00003C590000}"/>
    <cellStyle name="Followed Hyperlink 25" xfId="6333" hidden="1" xr:uid="{00000000-0005-0000-0000-00003E590000}"/>
    <cellStyle name="Followed Hyperlink 25" xfId="6733" hidden="1" xr:uid="{00000000-0005-0000-0000-00003F590000}"/>
    <cellStyle name="Followed Hyperlink 25" xfId="6759" hidden="1" xr:uid="{00000000-0005-0000-0000-000040590000}"/>
    <cellStyle name="Followed Hyperlink 25" xfId="6817" hidden="1" xr:uid="{00000000-0005-0000-0000-000041590000}"/>
    <cellStyle name="Followed Hyperlink 25" xfId="6497" hidden="1" xr:uid="{00000000-0005-0000-0000-000042590000}"/>
    <cellStyle name="Followed Hyperlink 25" xfId="6859" hidden="1" xr:uid="{00000000-0005-0000-0000-000043590000}"/>
    <cellStyle name="Followed Hyperlink 25" xfId="6885" hidden="1" xr:uid="{00000000-0005-0000-0000-000044590000}"/>
    <cellStyle name="Followed Hyperlink 25" xfId="6943" hidden="1" xr:uid="{00000000-0005-0000-0000-000045590000}"/>
    <cellStyle name="Followed Hyperlink 25" xfId="7011" hidden="1" xr:uid="{00000000-0005-0000-0000-000046590000}"/>
    <cellStyle name="Followed Hyperlink 25" xfId="7069" hidden="1" xr:uid="{00000000-0005-0000-0000-000047590000}"/>
    <cellStyle name="Followed Hyperlink 25" xfId="7095" hidden="1" xr:uid="{00000000-0005-0000-0000-000048590000}"/>
    <cellStyle name="Followed Hyperlink 25" xfId="7153" hidden="1" xr:uid="{00000000-0005-0000-0000-000049590000}"/>
    <cellStyle name="Followed Hyperlink 25" xfId="7001" hidden="1" xr:uid="{00000000-0005-0000-0000-00004A590000}"/>
    <cellStyle name="Followed Hyperlink 25" xfId="7195" hidden="1" xr:uid="{00000000-0005-0000-0000-00004B590000}"/>
    <cellStyle name="Followed Hyperlink 25" xfId="7221" hidden="1" xr:uid="{00000000-0005-0000-0000-00004C590000}"/>
    <cellStyle name="Followed Hyperlink 25" xfId="7279" hidden="1" xr:uid="{00000000-0005-0000-0000-00004D590000}"/>
    <cellStyle name="Followed Hyperlink 25" xfId="4939" hidden="1" xr:uid="{00000000-0005-0000-0000-00004E590000}"/>
    <cellStyle name="Followed Hyperlink 25" xfId="5438" hidden="1" xr:uid="{00000000-0005-0000-0000-00004F590000}"/>
    <cellStyle name="Followed Hyperlink 25" xfId="1923" hidden="1" xr:uid="{00000000-0005-0000-0000-000050590000}"/>
    <cellStyle name="Followed Hyperlink 25" xfId="1949" hidden="1" xr:uid="{00000000-0005-0000-0000-000051590000}"/>
    <cellStyle name="Followed Hyperlink 25" xfId="2007" hidden="1" xr:uid="{00000000-0005-0000-0000-000052590000}"/>
    <cellStyle name="Followed Hyperlink 25" xfId="1687" hidden="1" xr:uid="{00000000-0005-0000-0000-000053590000}"/>
    <cellStyle name="Followed Hyperlink 25" xfId="2049" hidden="1" xr:uid="{00000000-0005-0000-0000-000054590000}"/>
    <cellStyle name="Followed Hyperlink 25" xfId="2075" hidden="1" xr:uid="{00000000-0005-0000-0000-000055590000}"/>
    <cellStyle name="Followed Hyperlink 25" xfId="2133" hidden="1" xr:uid="{00000000-0005-0000-0000-000056590000}"/>
    <cellStyle name="Followed Hyperlink 25" xfId="2201" hidden="1" xr:uid="{00000000-0005-0000-0000-000057590000}"/>
    <cellStyle name="Followed Hyperlink 25" xfId="2259" hidden="1" xr:uid="{00000000-0005-0000-0000-000058590000}"/>
    <cellStyle name="Followed Hyperlink 25" xfId="2285" hidden="1" xr:uid="{00000000-0005-0000-0000-000059590000}"/>
    <cellStyle name="Followed Hyperlink 25" xfId="2343" hidden="1" xr:uid="{00000000-0005-0000-0000-00005A590000}"/>
    <cellStyle name="Followed Hyperlink 25" xfId="2385" hidden="1" xr:uid="{00000000-0005-0000-0000-00005C590000}"/>
    <cellStyle name="Followed Hyperlink 25" xfId="2469" hidden="1" xr:uid="{00000000-0005-0000-0000-00005E590000}"/>
    <cellStyle name="Followed Hyperlink 25" xfId="2557" hidden="1" xr:uid="{00000000-0005-0000-0000-00005F590000}"/>
    <cellStyle name="Followed Hyperlink 25" xfId="2615" hidden="1" xr:uid="{00000000-0005-0000-0000-000060590000}"/>
    <cellStyle name="Followed Hyperlink 25" xfId="2641" hidden="1" xr:uid="{00000000-0005-0000-0000-000061590000}"/>
    <cellStyle name="Followed Hyperlink 25" xfId="2699" hidden="1" xr:uid="{00000000-0005-0000-0000-000062590000}"/>
    <cellStyle name="Followed Hyperlink 25" xfId="2816" hidden="1" xr:uid="{00000000-0005-0000-0000-000063590000}"/>
    <cellStyle name="Followed Hyperlink 25" xfId="2874" hidden="1" xr:uid="{00000000-0005-0000-0000-000064590000}"/>
    <cellStyle name="Followed Hyperlink 25" xfId="2942" hidden="1" xr:uid="{00000000-0005-0000-0000-000065590000}"/>
    <cellStyle name="Followed Hyperlink 25" xfId="3000" hidden="1" xr:uid="{00000000-0005-0000-0000-000066590000}"/>
    <cellStyle name="Followed Hyperlink 25" xfId="2806" hidden="1" xr:uid="{00000000-0005-0000-0000-000067590000}"/>
    <cellStyle name="Followed Hyperlink 25" xfId="3042" hidden="1" xr:uid="{00000000-0005-0000-0000-000068590000}"/>
    <cellStyle name="Followed Hyperlink 25" xfId="3169" hidden="1" xr:uid="{00000000-0005-0000-0000-00006A590000}"/>
    <cellStyle name="Followed Hyperlink 25" xfId="2718" hidden="1" xr:uid="{00000000-0005-0000-0000-00006B590000}"/>
    <cellStyle name="Followed Hyperlink 25" xfId="3210" hidden="1" xr:uid="{00000000-0005-0000-0000-00006C590000}"/>
    <cellStyle name="Followed Hyperlink 25" xfId="3279" hidden="1" xr:uid="{00000000-0005-0000-0000-00006D590000}"/>
    <cellStyle name="Followed Hyperlink 25" xfId="3337" hidden="1" xr:uid="{00000000-0005-0000-0000-00006E590000}"/>
    <cellStyle name="Followed Hyperlink 25" xfId="2932" hidden="1" xr:uid="{00000000-0005-0000-0000-00006F590000}"/>
    <cellStyle name="Followed Hyperlink 25" xfId="3378" hidden="1" xr:uid="{00000000-0005-0000-0000-000070590000}"/>
    <cellStyle name="Followed Hyperlink 25" xfId="3417" hidden="1" xr:uid="{00000000-0005-0000-0000-000071590000}"/>
    <cellStyle name="Followed Hyperlink 25" xfId="3475" hidden="1" xr:uid="{00000000-0005-0000-0000-000072590000}"/>
    <cellStyle name="Followed Hyperlink 25" xfId="3063" hidden="1" xr:uid="{00000000-0005-0000-0000-000073590000}"/>
    <cellStyle name="Followed Hyperlink 25" xfId="3532" hidden="1" xr:uid="{00000000-0005-0000-0000-000074590000}"/>
    <cellStyle name="Followed Hyperlink 25" xfId="3559" hidden="1" xr:uid="{00000000-0005-0000-0000-000075590000}"/>
    <cellStyle name="Followed Hyperlink 25" xfId="3617" hidden="1" xr:uid="{00000000-0005-0000-0000-000076590000}"/>
    <cellStyle name="Followed Hyperlink 25" xfId="3656" hidden="1" xr:uid="{00000000-0005-0000-0000-000077590000}"/>
    <cellStyle name="Followed Hyperlink 25" xfId="3714" hidden="1" xr:uid="{00000000-0005-0000-0000-000078590000}"/>
    <cellStyle name="Followed Hyperlink 25" xfId="3771" hidden="1" xr:uid="{00000000-0005-0000-0000-000079590000}"/>
    <cellStyle name="Followed Hyperlink 25" xfId="649" hidden="1" xr:uid="{00000000-0005-0000-0000-00007A590000}"/>
    <cellStyle name="Followed Hyperlink 25" xfId="1118" hidden="1" xr:uid="{00000000-0005-0000-0000-00007B590000}"/>
    <cellStyle name="Followed Hyperlink 25" xfId="1145" hidden="1" xr:uid="{00000000-0005-0000-0000-00007C590000}"/>
    <cellStyle name="Followed Hyperlink 25" xfId="1300" hidden="1" xr:uid="{00000000-0005-0000-0000-00007F590000}"/>
    <cellStyle name="Followed Hyperlink 25" xfId="1357" hidden="1" xr:uid="{00000000-0005-0000-0000-000080590000}"/>
    <cellStyle name="Followed Hyperlink 25" xfId="1415" hidden="1" xr:uid="{00000000-0005-0000-0000-000081590000}"/>
    <cellStyle name="Followed Hyperlink 25" xfId="1222" hidden="1" xr:uid="{00000000-0005-0000-0000-000082590000}"/>
    <cellStyle name="Followed Hyperlink 25" xfId="1468" hidden="1" xr:uid="{00000000-0005-0000-0000-000083590000}"/>
    <cellStyle name="Followed Hyperlink 25" xfId="1533" hidden="1" xr:uid="{00000000-0005-0000-0000-000084590000}"/>
    <cellStyle name="Followed Hyperlink 25" xfId="1591" hidden="1" xr:uid="{00000000-0005-0000-0000-000085590000}"/>
    <cellStyle name="Followed Hyperlink 25" xfId="1233" hidden="1" xr:uid="{00000000-0005-0000-0000-000086590000}"/>
    <cellStyle name="Followed Hyperlink 25" xfId="1636" hidden="1" xr:uid="{00000000-0005-0000-0000-000087590000}"/>
    <cellStyle name="Followed Hyperlink 25" xfId="1697" hidden="1" xr:uid="{00000000-0005-0000-0000-000088590000}"/>
    <cellStyle name="Followed Hyperlink 25" xfId="1755" hidden="1" xr:uid="{00000000-0005-0000-0000-000089590000}"/>
    <cellStyle name="Followed Hyperlink 25" xfId="830" hidden="1" xr:uid="{00000000-0005-0000-0000-00008A590000}"/>
    <cellStyle name="Followed Hyperlink 25" xfId="1797" hidden="1" xr:uid="{00000000-0005-0000-0000-00008B590000}"/>
    <cellStyle name="Followed Hyperlink 25" xfId="1823" hidden="1" xr:uid="{00000000-0005-0000-0000-00008C590000}"/>
    <cellStyle name="Followed Hyperlink 25" xfId="1881" hidden="1" xr:uid="{00000000-0005-0000-0000-00008D590000}"/>
    <cellStyle name="Followed Hyperlink 25" xfId="1523" hidden="1" xr:uid="{00000000-0005-0000-0000-00008E590000}"/>
    <cellStyle name="Followed Hyperlink 25" xfId="628" hidden="1" xr:uid="{00000000-0005-0000-0000-00008F590000}"/>
    <cellStyle name="Followed Hyperlink 25" xfId="697" hidden="1" xr:uid="{00000000-0005-0000-0000-000090590000}"/>
    <cellStyle name="Followed Hyperlink 25" xfId="755" hidden="1" xr:uid="{00000000-0005-0000-0000-000091590000}"/>
    <cellStyle name="Followed Hyperlink 25" xfId="304" hidden="1" xr:uid="{00000000-0005-0000-0000-000092590000}"/>
    <cellStyle name="Followed Hyperlink 25" xfId="796" hidden="1" xr:uid="{00000000-0005-0000-0000-000093590000}"/>
    <cellStyle name="Followed Hyperlink 25" xfId="865" hidden="1" xr:uid="{00000000-0005-0000-0000-000094590000}"/>
    <cellStyle name="Followed Hyperlink 25" xfId="923" hidden="1" xr:uid="{00000000-0005-0000-0000-000095590000}"/>
    <cellStyle name="Followed Hyperlink 25" xfId="518" hidden="1" xr:uid="{00000000-0005-0000-0000-000096590000}"/>
    <cellStyle name="Followed Hyperlink 25" xfId="964" hidden="1" xr:uid="{00000000-0005-0000-0000-000097590000}"/>
    <cellStyle name="Followed Hyperlink 25" xfId="1003" hidden="1" xr:uid="{00000000-0005-0000-0000-000098590000}"/>
    <cellStyle name="Followed Hyperlink 25" xfId="1061" hidden="1" xr:uid="{00000000-0005-0000-0000-000099590000}"/>
    <cellStyle name="Followed Hyperlink 25" xfId="402" hidden="1" xr:uid="{00000000-0005-0000-0000-00009A590000}"/>
    <cellStyle name="Followed Hyperlink 25" xfId="460" hidden="1" xr:uid="{00000000-0005-0000-0000-00009B590000}"/>
    <cellStyle name="Followed Hyperlink 25" xfId="528" hidden="1" xr:uid="{00000000-0005-0000-0000-00009C590000}"/>
    <cellStyle name="Followed Hyperlink 25" xfId="392" hidden="1" xr:uid="{00000000-0005-0000-0000-00009E590000}"/>
    <cellStyle name="Followed Hyperlink 25" xfId="227" hidden="1" xr:uid="{00000000-0005-0000-0000-0000A0590000}"/>
    <cellStyle name="Followed Hyperlink 25" xfId="285" hidden="1" xr:uid="{00000000-0005-0000-0000-0000A1590000}"/>
    <cellStyle name="Followed Hyperlink 25" xfId="101" hidden="1" xr:uid="{00000000-0005-0000-0000-0000A2590000}"/>
    <cellStyle name="Followed Hyperlink 25" xfId="75" hidden="1" xr:uid="{00000000-0005-0000-0000-0000A3590000}"/>
    <cellStyle name="Followed Hyperlink 25" xfId="586" hidden="1" xr:uid="{00000000-0005-0000-0000-00009D590000}"/>
    <cellStyle name="Followed Hyperlink 25" xfId="1203" hidden="1" xr:uid="{00000000-0005-0000-0000-00007D590000}"/>
    <cellStyle name="Followed Hyperlink 25" xfId="2411" hidden="1" xr:uid="{00000000-0005-0000-0000-00005D590000}"/>
    <cellStyle name="Followed Hyperlink 25" xfId="6691" hidden="1" xr:uid="{00000000-0005-0000-0000-00003D590000}"/>
    <cellStyle name="Followed Hyperlink 25" xfId="5338" hidden="1" xr:uid="{00000000-0005-0000-0000-00001D590000}"/>
    <cellStyle name="Followed Hyperlink 25" xfId="3947" hidden="1" xr:uid="{00000000-0005-0000-0000-0000FD580000}"/>
    <cellStyle name="Followed Hyperlink 25" xfId="13515" hidden="1" xr:uid="{00000000-0005-0000-0000-0000DD580000}"/>
    <cellStyle name="Followed Hyperlink 25" xfId="10786" hidden="1" xr:uid="{00000000-0005-0000-0000-00009D580000}"/>
    <cellStyle name="Followed Hyperlink 25" xfId="9387" hidden="1" xr:uid="{00000000-0005-0000-0000-00007D580000}"/>
    <cellStyle name="Followed Hyperlink 25" xfId="8092" hidden="1" xr:uid="{00000000-0005-0000-0000-00005D580000}"/>
    <cellStyle name="Followed Hyperlink 25" xfId="29046" hidden="1" xr:uid="{00000000-0005-0000-0000-00003D580000}"/>
    <cellStyle name="Followed Hyperlink 25" xfId="27695" hidden="1" xr:uid="{00000000-0005-0000-0000-00001D580000}"/>
    <cellStyle name="Followed Hyperlink 25" xfId="26300" hidden="1" xr:uid="{00000000-0005-0000-0000-0000FD570000}"/>
    <cellStyle name="Followed Hyperlink 25" xfId="24802" hidden="1" xr:uid="{00000000-0005-0000-0000-0000DD570000}"/>
    <cellStyle name="Followed Hyperlink 25" xfId="23531" hidden="1" xr:uid="{00000000-0005-0000-0000-0000BD570000}"/>
    <cellStyle name="Followed Hyperlink 25" xfId="22249" hidden="1" xr:uid="{00000000-0005-0000-0000-00009D570000}"/>
    <cellStyle name="Followed Hyperlink 25" xfId="20781" hidden="1" xr:uid="{00000000-0005-0000-0000-00007D570000}"/>
    <cellStyle name="Followed Hyperlink 25" xfId="19529" hidden="1" xr:uid="{00000000-0005-0000-0000-00005D570000}"/>
    <cellStyle name="Followed Hyperlink 25" xfId="18163" hidden="1" xr:uid="{00000000-0005-0000-0000-00003D570000}"/>
    <cellStyle name="Followed Hyperlink 25" xfId="16728" hidden="1" xr:uid="{00000000-0005-0000-0000-00001D570000}"/>
    <cellStyle name="Followed Hyperlink 25" xfId="44386" hidden="1" xr:uid="{00000000-0005-0000-0000-0000BB550000}"/>
    <cellStyle name="Followed Hyperlink 25" xfId="44066" hidden="1" xr:uid="{00000000-0005-0000-0000-0000BC550000}"/>
    <cellStyle name="Followed Hyperlink 25" xfId="44428" hidden="1" xr:uid="{00000000-0005-0000-0000-0000BD550000}"/>
    <cellStyle name="Followed Hyperlink 25" xfId="44454" hidden="1" xr:uid="{00000000-0005-0000-0000-0000BE550000}"/>
    <cellStyle name="Followed Hyperlink 25" xfId="44512" hidden="1" xr:uid="{00000000-0005-0000-0000-0000BF550000}"/>
    <cellStyle name="Followed Hyperlink 25" xfId="44580" hidden="1" xr:uid="{00000000-0005-0000-0000-0000C0550000}"/>
    <cellStyle name="Followed Hyperlink 25" xfId="44638" hidden="1" xr:uid="{00000000-0005-0000-0000-0000C1550000}"/>
    <cellStyle name="Followed Hyperlink 25" xfId="44722" hidden="1" xr:uid="{00000000-0005-0000-0000-0000C3550000}"/>
    <cellStyle name="Followed Hyperlink 25" xfId="44570" hidden="1" xr:uid="{00000000-0005-0000-0000-0000C4550000}"/>
    <cellStyle name="Followed Hyperlink 25" xfId="44764" hidden="1" xr:uid="{00000000-0005-0000-0000-0000C5550000}"/>
    <cellStyle name="Followed Hyperlink 25" xfId="44790" hidden="1" xr:uid="{00000000-0005-0000-0000-0000C6550000}"/>
    <cellStyle name="Followed Hyperlink 25" xfId="44848" hidden="1" xr:uid="{00000000-0005-0000-0000-0000C7550000}"/>
    <cellStyle name="Followed Hyperlink 25" xfId="44916" hidden="1" xr:uid="{00000000-0005-0000-0000-0000C8550000}"/>
    <cellStyle name="Followed Hyperlink 25" xfId="44974" hidden="1" xr:uid="{00000000-0005-0000-0000-0000C9550000}"/>
    <cellStyle name="Followed Hyperlink 25" xfId="45000" hidden="1" xr:uid="{00000000-0005-0000-0000-0000CA550000}"/>
    <cellStyle name="Followed Hyperlink 25" xfId="45058" hidden="1" xr:uid="{00000000-0005-0000-0000-0000CB550000}"/>
    <cellStyle name="Followed Hyperlink 25" xfId="45175" hidden="1" xr:uid="{00000000-0005-0000-0000-0000CC550000}"/>
    <cellStyle name="Followed Hyperlink 25" xfId="45233" hidden="1" xr:uid="{00000000-0005-0000-0000-0000CD550000}"/>
    <cellStyle name="Followed Hyperlink 25" xfId="45301" hidden="1" xr:uid="{00000000-0005-0000-0000-0000CE550000}"/>
    <cellStyle name="Followed Hyperlink 25" xfId="45359" hidden="1" xr:uid="{00000000-0005-0000-0000-0000CF550000}"/>
    <cellStyle name="Followed Hyperlink 25" xfId="45165" hidden="1" xr:uid="{00000000-0005-0000-0000-0000D0550000}"/>
    <cellStyle name="Followed Hyperlink 25" xfId="45401" hidden="1" xr:uid="{00000000-0005-0000-0000-0000D1550000}"/>
    <cellStyle name="Followed Hyperlink 25" xfId="45470" hidden="1" xr:uid="{00000000-0005-0000-0000-0000D2550000}"/>
    <cellStyle name="Followed Hyperlink 25" xfId="45528" hidden="1" xr:uid="{00000000-0005-0000-0000-0000D3550000}"/>
    <cellStyle name="Followed Hyperlink 25" xfId="45077" hidden="1" xr:uid="{00000000-0005-0000-0000-0000D4550000}"/>
    <cellStyle name="Followed Hyperlink 25" xfId="45569" hidden="1" xr:uid="{00000000-0005-0000-0000-0000D5550000}"/>
    <cellStyle name="Followed Hyperlink 25" xfId="45638" hidden="1" xr:uid="{00000000-0005-0000-0000-0000D6550000}"/>
    <cellStyle name="Followed Hyperlink 25" xfId="45696" hidden="1" xr:uid="{00000000-0005-0000-0000-0000D7550000}"/>
    <cellStyle name="Followed Hyperlink 25" xfId="45291" hidden="1" xr:uid="{00000000-0005-0000-0000-0000D8550000}"/>
    <cellStyle name="Followed Hyperlink 25" xfId="45776" hidden="1" xr:uid="{00000000-0005-0000-0000-0000D9550000}"/>
    <cellStyle name="Followed Hyperlink 25" xfId="45834" hidden="1" xr:uid="{00000000-0005-0000-0000-0000DA550000}"/>
    <cellStyle name="Followed Hyperlink 25" xfId="45422" hidden="1" xr:uid="{00000000-0005-0000-0000-0000DB550000}"/>
    <cellStyle name="Followed Hyperlink 25" xfId="45891" hidden="1" xr:uid="{00000000-0005-0000-0000-0000DC550000}"/>
    <cellStyle name="Followed Hyperlink 25" xfId="45976" hidden="1" xr:uid="{00000000-0005-0000-0000-0000DE550000}"/>
    <cellStyle name="Followed Hyperlink 25" xfId="46015" hidden="1" xr:uid="{00000000-0005-0000-0000-0000DF550000}"/>
    <cellStyle name="Followed Hyperlink 25" xfId="46073" hidden="1" xr:uid="{00000000-0005-0000-0000-0000E0550000}"/>
    <cellStyle name="Followed Hyperlink 25" xfId="46130" hidden="1" xr:uid="{00000000-0005-0000-0000-0000E1550000}"/>
    <cellStyle name="Followed Hyperlink 25" xfId="46188" hidden="1" xr:uid="{00000000-0005-0000-0000-0000E2550000}"/>
    <cellStyle name="Followed Hyperlink 25" xfId="46241" hidden="1" xr:uid="{00000000-0005-0000-0000-0000E4550000}"/>
    <cellStyle name="Followed Hyperlink 25" xfId="46306" hidden="1" xr:uid="{00000000-0005-0000-0000-0000E5550000}"/>
    <cellStyle name="Followed Hyperlink 25" xfId="46364" hidden="1" xr:uid="{00000000-0005-0000-0000-0000E6550000}"/>
    <cellStyle name="Followed Hyperlink 25" xfId="46006" hidden="1" xr:uid="{00000000-0005-0000-0000-0000E7550000}"/>
    <cellStyle name="Followed Hyperlink 25" xfId="46409" hidden="1" xr:uid="{00000000-0005-0000-0000-0000E8550000}"/>
    <cellStyle name="Followed Hyperlink 25" xfId="46470" hidden="1" xr:uid="{00000000-0005-0000-0000-0000E9550000}"/>
    <cellStyle name="Followed Hyperlink 25" xfId="46528" hidden="1" xr:uid="{00000000-0005-0000-0000-0000EA550000}"/>
    <cellStyle name="Followed Hyperlink 25" xfId="45603" hidden="1" xr:uid="{00000000-0005-0000-0000-0000EB550000}"/>
    <cellStyle name="Followed Hyperlink 25" xfId="46570" hidden="1" xr:uid="{00000000-0005-0000-0000-0000EC550000}"/>
    <cellStyle name="Followed Hyperlink 25" xfId="46596" hidden="1" xr:uid="{00000000-0005-0000-0000-0000ED550000}"/>
    <cellStyle name="Followed Hyperlink 25" xfId="12045" hidden="1" xr:uid="{00000000-0005-0000-0000-0000BD580000}"/>
    <cellStyle name="Followed Hyperlink 25" xfId="3111" hidden="1" xr:uid="{00000000-0005-0000-0000-000069590000}"/>
    <cellStyle name="Followed Hyperlink 25" xfId="5774" hidden="1" xr:uid="{00000000-0005-0000-0000-000027590000}"/>
    <cellStyle name="Followed Hyperlink 25" xfId="13767" hidden="1" xr:uid="{00000000-0005-0000-0000-0000E5580000}"/>
    <cellStyle name="Followed Hyperlink 25" xfId="10662" hidden="1" xr:uid="{00000000-0005-0000-0000-0000A3580000}"/>
    <cellStyle name="Followed Hyperlink 25" xfId="23884" hidden="1" xr:uid="{00000000-0005-0000-0000-0000CD570000}"/>
    <cellStyle name="Followed Hyperlink 25" xfId="24376" hidden="1" xr:uid="{00000000-0005-0000-0000-0000CE570000}"/>
    <cellStyle name="Followed Hyperlink 25" xfId="24445" hidden="1" xr:uid="{00000000-0005-0000-0000-0000CF570000}"/>
    <cellStyle name="Followed Hyperlink 25" xfId="24503" hidden="1" xr:uid="{00000000-0005-0000-0000-0000D0570000}"/>
    <cellStyle name="Followed Hyperlink 25" xfId="24098" hidden="1" xr:uid="{00000000-0005-0000-0000-0000D1570000}"/>
    <cellStyle name="Followed Hyperlink 25" xfId="24544" hidden="1" xr:uid="{00000000-0005-0000-0000-0000D2570000}"/>
    <cellStyle name="Followed Hyperlink 25" xfId="24583" hidden="1" xr:uid="{00000000-0005-0000-0000-0000D3570000}"/>
    <cellStyle name="Followed Hyperlink 25" xfId="24641" hidden="1" xr:uid="{00000000-0005-0000-0000-0000D4570000}"/>
    <cellStyle name="Followed Hyperlink 25" xfId="24229" hidden="1" xr:uid="{00000000-0005-0000-0000-0000D5570000}"/>
    <cellStyle name="Followed Hyperlink 25" xfId="24698" hidden="1" xr:uid="{00000000-0005-0000-0000-0000D6570000}"/>
    <cellStyle name="Followed Hyperlink 25" xfId="24725" hidden="1" xr:uid="{00000000-0005-0000-0000-0000D7570000}"/>
    <cellStyle name="Followed Hyperlink 25" xfId="24783" hidden="1" xr:uid="{00000000-0005-0000-0000-0000D8570000}"/>
    <cellStyle name="Followed Hyperlink 25" xfId="24822" hidden="1" xr:uid="{00000000-0005-0000-0000-0000D9570000}"/>
    <cellStyle name="Followed Hyperlink 25" xfId="24880" hidden="1" xr:uid="{00000000-0005-0000-0000-0000DA570000}"/>
    <cellStyle name="Followed Hyperlink 25" xfId="24937" hidden="1" xr:uid="{00000000-0005-0000-0000-0000DB570000}"/>
    <cellStyle name="Followed Hyperlink 25" xfId="24995" hidden="1" xr:uid="{00000000-0005-0000-0000-0000DC570000}"/>
    <cellStyle name="Followed Hyperlink 25" xfId="25113" hidden="1" xr:uid="{00000000-0005-0000-0000-0000DF570000}"/>
    <cellStyle name="Followed Hyperlink 25" xfId="25171" hidden="1" xr:uid="{00000000-0005-0000-0000-0000E0570000}"/>
    <cellStyle name="Followed Hyperlink 25" xfId="24813" hidden="1" xr:uid="{00000000-0005-0000-0000-0000E1570000}"/>
    <cellStyle name="Followed Hyperlink 25" xfId="25216" hidden="1" xr:uid="{00000000-0005-0000-0000-0000E2570000}"/>
    <cellStyle name="Followed Hyperlink 25" xfId="25277" hidden="1" xr:uid="{00000000-0005-0000-0000-0000E3570000}"/>
    <cellStyle name="Followed Hyperlink 25" xfId="25335" hidden="1" xr:uid="{00000000-0005-0000-0000-0000E4570000}"/>
    <cellStyle name="Followed Hyperlink 25" xfId="24410" hidden="1" xr:uid="{00000000-0005-0000-0000-0000E5570000}"/>
    <cellStyle name="Followed Hyperlink 25" xfId="25377" hidden="1" xr:uid="{00000000-0005-0000-0000-0000E6570000}"/>
    <cellStyle name="Followed Hyperlink 25" xfId="25403" hidden="1" xr:uid="{00000000-0005-0000-0000-0000E7570000}"/>
    <cellStyle name="Followed Hyperlink 25" xfId="25461" hidden="1" xr:uid="{00000000-0005-0000-0000-0000E8570000}"/>
    <cellStyle name="Followed Hyperlink 25" xfId="25103" hidden="1" xr:uid="{00000000-0005-0000-0000-0000E9570000}"/>
    <cellStyle name="Followed Hyperlink 25" xfId="25503" hidden="1" xr:uid="{00000000-0005-0000-0000-0000EA570000}"/>
    <cellStyle name="Followed Hyperlink 25" xfId="25529" hidden="1" xr:uid="{00000000-0005-0000-0000-0000EB570000}"/>
    <cellStyle name="Followed Hyperlink 25" xfId="25587" hidden="1" xr:uid="{00000000-0005-0000-0000-0000EC570000}"/>
    <cellStyle name="Followed Hyperlink 25" xfId="25267" hidden="1" xr:uid="{00000000-0005-0000-0000-0000ED570000}"/>
    <cellStyle name="Followed Hyperlink 25" xfId="25629" hidden="1" xr:uid="{00000000-0005-0000-0000-0000EE570000}"/>
    <cellStyle name="Followed Hyperlink 25" xfId="25655" hidden="1" xr:uid="{00000000-0005-0000-0000-0000EF570000}"/>
    <cellStyle name="Followed Hyperlink 25" xfId="25713" hidden="1" xr:uid="{00000000-0005-0000-0000-0000F0570000}"/>
    <cellStyle name="Followed Hyperlink 25" xfId="25781" hidden="1" xr:uid="{00000000-0005-0000-0000-0000F1570000}"/>
    <cellStyle name="Followed Hyperlink 25" xfId="25839" hidden="1" xr:uid="{00000000-0005-0000-0000-0000F2570000}"/>
    <cellStyle name="Followed Hyperlink 25" xfId="25865" hidden="1" xr:uid="{00000000-0005-0000-0000-0000F3570000}"/>
    <cellStyle name="Followed Hyperlink 25" xfId="25923" hidden="1" xr:uid="{00000000-0005-0000-0000-0000F4570000}"/>
    <cellStyle name="Followed Hyperlink 25" xfId="25771" hidden="1" xr:uid="{00000000-0005-0000-0000-0000F5570000}"/>
    <cellStyle name="Followed Hyperlink 25" xfId="25965" hidden="1" xr:uid="{00000000-0005-0000-0000-0000F6570000}"/>
    <cellStyle name="Followed Hyperlink 25" xfId="25991" hidden="1" xr:uid="{00000000-0005-0000-0000-0000F7570000}"/>
    <cellStyle name="Followed Hyperlink 25" xfId="26049" hidden="1" xr:uid="{00000000-0005-0000-0000-0000F8570000}"/>
    <cellStyle name="Followed Hyperlink 25" xfId="23709" hidden="1" xr:uid="{00000000-0005-0000-0000-0000F9570000}"/>
    <cellStyle name="Followed Hyperlink 25" xfId="26099" hidden="1" xr:uid="{00000000-0005-0000-0000-0000FA570000}"/>
    <cellStyle name="Followed Hyperlink 25" xfId="26125" hidden="1" xr:uid="{00000000-0005-0000-0000-0000FB570000}"/>
    <cellStyle name="Followed Hyperlink 25" xfId="26183" hidden="1" xr:uid="{00000000-0005-0000-0000-0000FC570000}"/>
    <cellStyle name="Followed Hyperlink 25" xfId="26358" hidden="1" xr:uid="{00000000-0005-0000-0000-0000FE570000}"/>
    <cellStyle name="Followed Hyperlink 25" xfId="26484" hidden="1" xr:uid="{00000000-0005-0000-0000-000000580000}"/>
    <cellStyle name="Followed Hyperlink 25" xfId="26290" hidden="1" xr:uid="{00000000-0005-0000-0000-000001580000}"/>
    <cellStyle name="Followed Hyperlink 25" xfId="26526" hidden="1" xr:uid="{00000000-0005-0000-0000-000002580000}"/>
    <cellStyle name="Followed Hyperlink 25" xfId="26595" hidden="1" xr:uid="{00000000-0005-0000-0000-000003580000}"/>
    <cellStyle name="Followed Hyperlink 25" xfId="26653" hidden="1" xr:uid="{00000000-0005-0000-0000-000004580000}"/>
    <cellStyle name="Followed Hyperlink 25" xfId="26202" hidden="1" xr:uid="{00000000-0005-0000-0000-000005580000}"/>
    <cellStyle name="Followed Hyperlink 25" xfId="26694" hidden="1" xr:uid="{00000000-0005-0000-0000-000006580000}"/>
    <cellStyle name="Followed Hyperlink 25" xfId="26763" hidden="1" xr:uid="{00000000-0005-0000-0000-000007580000}"/>
    <cellStyle name="Followed Hyperlink 25" xfId="26821" hidden="1" xr:uid="{00000000-0005-0000-0000-000008580000}"/>
    <cellStyle name="Followed Hyperlink 25" xfId="26416" hidden="1" xr:uid="{00000000-0005-0000-0000-000009580000}"/>
    <cellStyle name="Followed Hyperlink 25" xfId="26901" hidden="1" xr:uid="{00000000-0005-0000-0000-00000A580000}"/>
    <cellStyle name="Followed Hyperlink 25" xfId="26959" hidden="1" xr:uid="{00000000-0005-0000-0000-00000B580000}"/>
    <cellStyle name="Followed Hyperlink 25" xfId="26547" hidden="1" xr:uid="{00000000-0005-0000-0000-00000C580000}"/>
    <cellStyle name="Followed Hyperlink 25" xfId="27016" hidden="1" xr:uid="{00000000-0005-0000-0000-00000D580000}"/>
    <cellStyle name="Followed Hyperlink 25" xfId="27043" hidden="1" xr:uid="{00000000-0005-0000-0000-00000E580000}"/>
    <cellStyle name="Followed Hyperlink 25" xfId="27101" hidden="1" xr:uid="{00000000-0005-0000-0000-00000F580000}"/>
    <cellStyle name="Followed Hyperlink 25" xfId="27140" hidden="1" xr:uid="{00000000-0005-0000-0000-000010580000}"/>
    <cellStyle name="Followed Hyperlink 25" xfId="27198" hidden="1" xr:uid="{00000000-0005-0000-0000-000011580000}"/>
    <cellStyle name="Followed Hyperlink 25" xfId="27255" hidden="1" xr:uid="{00000000-0005-0000-0000-000012580000}"/>
    <cellStyle name="Followed Hyperlink 25" xfId="27313" hidden="1" xr:uid="{00000000-0005-0000-0000-000013580000}"/>
    <cellStyle name="Followed Hyperlink 25" xfId="27120" hidden="1" xr:uid="{00000000-0005-0000-0000-000014580000}"/>
    <cellStyle name="Followed Hyperlink 25" xfId="27366" hidden="1" xr:uid="{00000000-0005-0000-0000-000015580000}"/>
    <cellStyle name="Followed Hyperlink 25" xfId="27431" hidden="1" xr:uid="{00000000-0005-0000-0000-000016580000}"/>
    <cellStyle name="Followed Hyperlink 25" xfId="27489" hidden="1" xr:uid="{00000000-0005-0000-0000-000017580000}"/>
    <cellStyle name="Followed Hyperlink 25" xfId="27131" hidden="1" xr:uid="{00000000-0005-0000-0000-000018580000}"/>
    <cellStyle name="Followed Hyperlink 25" xfId="27534" hidden="1" xr:uid="{00000000-0005-0000-0000-000019580000}"/>
    <cellStyle name="Followed Hyperlink 25" xfId="27595" hidden="1" xr:uid="{00000000-0005-0000-0000-00001A580000}"/>
    <cellStyle name="Followed Hyperlink 25" xfId="27653" hidden="1" xr:uid="{00000000-0005-0000-0000-00001B580000}"/>
    <cellStyle name="Followed Hyperlink 25" xfId="26728" hidden="1" xr:uid="{00000000-0005-0000-0000-00001C580000}"/>
    <cellStyle name="Followed Hyperlink 25" xfId="27721" hidden="1" xr:uid="{00000000-0005-0000-0000-00001E580000}"/>
    <cellStyle name="Followed Hyperlink 25" xfId="27421" hidden="1" xr:uid="{00000000-0005-0000-0000-000020580000}"/>
    <cellStyle name="Followed Hyperlink 25" xfId="27847" hidden="1" xr:uid="{00000000-0005-0000-0000-000022580000}"/>
    <cellStyle name="Followed Hyperlink 25" xfId="27905" hidden="1" xr:uid="{00000000-0005-0000-0000-000023580000}"/>
    <cellStyle name="Followed Hyperlink 25" xfId="27585" hidden="1" xr:uid="{00000000-0005-0000-0000-000024580000}"/>
    <cellStyle name="Followed Hyperlink 25" xfId="27947" hidden="1" xr:uid="{00000000-0005-0000-0000-000025580000}"/>
    <cellStyle name="Followed Hyperlink 25" xfId="27973" hidden="1" xr:uid="{00000000-0005-0000-0000-000026580000}"/>
    <cellStyle name="Followed Hyperlink 25" xfId="28031" hidden="1" xr:uid="{00000000-0005-0000-0000-000027580000}"/>
    <cellStyle name="Followed Hyperlink 25" xfId="28099" hidden="1" xr:uid="{00000000-0005-0000-0000-000028580000}"/>
    <cellStyle name="Followed Hyperlink 25" xfId="28157" hidden="1" xr:uid="{00000000-0005-0000-0000-000029580000}"/>
    <cellStyle name="Followed Hyperlink 25" xfId="28183" hidden="1" xr:uid="{00000000-0005-0000-0000-00002A580000}"/>
    <cellStyle name="Followed Hyperlink 25" xfId="28241" hidden="1" xr:uid="{00000000-0005-0000-0000-00002B580000}"/>
    <cellStyle name="Followed Hyperlink 25" xfId="28089" hidden="1" xr:uid="{00000000-0005-0000-0000-00002C580000}"/>
    <cellStyle name="Followed Hyperlink 25" xfId="28283" hidden="1" xr:uid="{00000000-0005-0000-0000-00002D580000}"/>
    <cellStyle name="Followed Hyperlink 25" xfId="28309" hidden="1" xr:uid="{00000000-0005-0000-0000-00002E580000}"/>
    <cellStyle name="Followed Hyperlink 25" xfId="28367" hidden="1" xr:uid="{00000000-0005-0000-0000-00002F580000}"/>
    <cellStyle name="Followed Hyperlink 25" xfId="28393" hidden="1" xr:uid="{00000000-0005-0000-0000-000030580000}"/>
    <cellStyle name="Followed Hyperlink 25" xfId="28451" hidden="1" xr:uid="{00000000-0005-0000-0000-000031580000}"/>
    <cellStyle name="Followed Hyperlink 25" xfId="28477" hidden="1" xr:uid="{00000000-0005-0000-0000-000032580000}"/>
    <cellStyle name="Followed Hyperlink 25" xfId="28535" hidden="1" xr:uid="{00000000-0005-0000-0000-000033580000}"/>
    <cellStyle name="Followed Hyperlink 25" xfId="28652" hidden="1" xr:uid="{00000000-0005-0000-0000-000034580000}"/>
    <cellStyle name="Followed Hyperlink 25" xfId="28710" hidden="1" xr:uid="{00000000-0005-0000-0000-000035580000}"/>
    <cellStyle name="Followed Hyperlink 25" xfId="28778" hidden="1" xr:uid="{00000000-0005-0000-0000-000036580000}"/>
    <cellStyle name="Followed Hyperlink 25" xfId="28836" hidden="1" xr:uid="{00000000-0005-0000-0000-000037580000}"/>
    <cellStyle name="Followed Hyperlink 25" xfId="28642" hidden="1" xr:uid="{00000000-0005-0000-0000-000038580000}"/>
    <cellStyle name="Followed Hyperlink 25" xfId="28878" hidden="1" xr:uid="{00000000-0005-0000-0000-000039580000}"/>
    <cellStyle name="Followed Hyperlink 25" xfId="28947" hidden="1" xr:uid="{00000000-0005-0000-0000-00003A580000}"/>
    <cellStyle name="Followed Hyperlink 25" xfId="29005" hidden="1" xr:uid="{00000000-0005-0000-0000-00003B580000}"/>
    <cellStyle name="Followed Hyperlink 25" xfId="28554" hidden="1" xr:uid="{00000000-0005-0000-0000-00003C580000}"/>
    <cellStyle name="Followed Hyperlink 25" xfId="29115" hidden="1" xr:uid="{00000000-0005-0000-0000-00003E580000}"/>
    <cellStyle name="Followed Hyperlink 25" xfId="29173" hidden="1" xr:uid="{00000000-0005-0000-0000-00003F580000}"/>
    <cellStyle name="Followed Hyperlink 25" xfId="28768" hidden="1" xr:uid="{00000000-0005-0000-0000-000040580000}"/>
    <cellStyle name="Followed Hyperlink 25" xfId="29214" hidden="1" xr:uid="{00000000-0005-0000-0000-000041580000}"/>
    <cellStyle name="Followed Hyperlink 25" xfId="29311" hidden="1" xr:uid="{00000000-0005-0000-0000-000043580000}"/>
    <cellStyle name="Followed Hyperlink 25" xfId="28899" hidden="1" xr:uid="{00000000-0005-0000-0000-000044580000}"/>
    <cellStyle name="Followed Hyperlink 25" xfId="29368" hidden="1" xr:uid="{00000000-0005-0000-0000-000045580000}"/>
    <cellStyle name="Followed Hyperlink 25" xfId="29395" hidden="1" xr:uid="{00000000-0005-0000-0000-000046580000}"/>
    <cellStyle name="Followed Hyperlink 25" xfId="29453" hidden="1" xr:uid="{00000000-0005-0000-0000-000047580000}"/>
    <cellStyle name="Followed Hyperlink 25" xfId="26862" hidden="1" xr:uid="{00000000-0005-0000-0000-000048580000}"/>
    <cellStyle name="Followed Hyperlink 25" xfId="24208" hidden="1" xr:uid="{00000000-0005-0000-0000-000049580000}"/>
    <cellStyle name="Followed Hyperlink 25" xfId="21389" hidden="1" xr:uid="{00000000-0005-0000-0000-00004A580000}"/>
    <cellStyle name="Followed Hyperlink 25" xfId="18786" hidden="1" xr:uid="{00000000-0005-0000-0000-00004B580000}"/>
    <cellStyle name="Followed Hyperlink 25" xfId="16056" hidden="1" xr:uid="{00000000-0005-0000-0000-00004C580000}"/>
    <cellStyle name="Followed Hyperlink 25" xfId="7329" hidden="1" xr:uid="{00000000-0005-0000-0000-00004D580000}"/>
    <cellStyle name="Followed Hyperlink 25" xfId="7355" hidden="1" xr:uid="{00000000-0005-0000-0000-00004E580000}"/>
    <cellStyle name="Followed Hyperlink 25" xfId="7413" hidden="1" xr:uid="{00000000-0005-0000-0000-00004F580000}"/>
    <cellStyle name="Followed Hyperlink 25" xfId="7530" hidden="1" xr:uid="{00000000-0005-0000-0000-000050580000}"/>
    <cellStyle name="Followed Hyperlink 25" xfId="7588" hidden="1" xr:uid="{00000000-0005-0000-0000-000051580000}"/>
    <cellStyle name="Followed Hyperlink 25" xfId="7656" hidden="1" xr:uid="{00000000-0005-0000-0000-000052580000}"/>
    <cellStyle name="Followed Hyperlink 25" xfId="7714" hidden="1" xr:uid="{00000000-0005-0000-0000-000053580000}"/>
    <cellStyle name="Followed Hyperlink 25" xfId="7520" hidden="1" xr:uid="{00000000-0005-0000-0000-000054580000}"/>
    <cellStyle name="Followed Hyperlink 25" xfId="7756" hidden="1" xr:uid="{00000000-0005-0000-0000-000055580000}"/>
    <cellStyle name="Followed Hyperlink 25" xfId="7825" hidden="1" xr:uid="{00000000-0005-0000-0000-000056580000}"/>
    <cellStyle name="Followed Hyperlink 25" xfId="7883" hidden="1" xr:uid="{00000000-0005-0000-0000-000057580000}"/>
    <cellStyle name="Followed Hyperlink 25" xfId="7432" hidden="1" xr:uid="{00000000-0005-0000-0000-000058580000}"/>
    <cellStyle name="Followed Hyperlink 25" xfId="7924" hidden="1" xr:uid="{00000000-0005-0000-0000-000059580000}"/>
    <cellStyle name="Followed Hyperlink 25" xfId="7993" hidden="1" xr:uid="{00000000-0005-0000-0000-00005A580000}"/>
    <cellStyle name="Followed Hyperlink 25" xfId="8051" hidden="1" xr:uid="{00000000-0005-0000-0000-00005B580000}"/>
    <cellStyle name="Followed Hyperlink 25" xfId="7646" hidden="1" xr:uid="{00000000-0005-0000-0000-00005C580000}"/>
    <cellStyle name="Followed Hyperlink 25" xfId="8131" hidden="1" xr:uid="{00000000-0005-0000-0000-00005E580000}"/>
    <cellStyle name="Followed Hyperlink 25" xfId="8189" hidden="1" xr:uid="{00000000-0005-0000-0000-00005F580000}"/>
    <cellStyle name="Followed Hyperlink 25" xfId="7777" hidden="1" xr:uid="{00000000-0005-0000-0000-000060580000}"/>
    <cellStyle name="Followed Hyperlink 25" xfId="8246" hidden="1" xr:uid="{00000000-0005-0000-0000-000061580000}"/>
    <cellStyle name="Followed Hyperlink 25" xfId="8273" hidden="1" xr:uid="{00000000-0005-0000-0000-000062580000}"/>
    <cellStyle name="Followed Hyperlink 25" xfId="8370" hidden="1" xr:uid="{00000000-0005-0000-0000-000064580000}"/>
    <cellStyle name="Followed Hyperlink 25" xfId="8428" hidden="1" xr:uid="{00000000-0005-0000-0000-000065580000}"/>
    <cellStyle name="Followed Hyperlink 25" xfId="8485" hidden="1" xr:uid="{00000000-0005-0000-0000-000066580000}"/>
    <cellStyle name="Followed Hyperlink 25" xfId="8543" hidden="1" xr:uid="{00000000-0005-0000-0000-000067580000}"/>
    <cellStyle name="Followed Hyperlink 25" xfId="8350" hidden="1" xr:uid="{00000000-0005-0000-0000-000068580000}"/>
    <cellStyle name="Followed Hyperlink 25" xfId="8596" hidden="1" xr:uid="{00000000-0005-0000-0000-000069580000}"/>
    <cellStyle name="Followed Hyperlink 25" xfId="8661" hidden="1" xr:uid="{00000000-0005-0000-0000-00006A580000}"/>
    <cellStyle name="Followed Hyperlink 25" xfId="8719" hidden="1" xr:uid="{00000000-0005-0000-0000-00006B580000}"/>
    <cellStyle name="Followed Hyperlink 25" xfId="8361" hidden="1" xr:uid="{00000000-0005-0000-0000-00006C580000}"/>
    <cellStyle name="Followed Hyperlink 25" xfId="8764" hidden="1" xr:uid="{00000000-0005-0000-0000-00006D580000}"/>
    <cellStyle name="Followed Hyperlink 25" xfId="8825" hidden="1" xr:uid="{00000000-0005-0000-0000-00006E580000}"/>
    <cellStyle name="Followed Hyperlink 25" xfId="8883" hidden="1" xr:uid="{00000000-0005-0000-0000-00006F580000}"/>
    <cellStyle name="Followed Hyperlink 25" xfId="7958" hidden="1" xr:uid="{00000000-0005-0000-0000-000070580000}"/>
    <cellStyle name="Followed Hyperlink 25" xfId="8925" hidden="1" xr:uid="{00000000-0005-0000-0000-000071580000}"/>
    <cellStyle name="Followed Hyperlink 25" xfId="8951" hidden="1" xr:uid="{00000000-0005-0000-0000-000072580000}"/>
    <cellStyle name="Followed Hyperlink 25" xfId="9009" hidden="1" xr:uid="{00000000-0005-0000-0000-000073580000}"/>
    <cellStyle name="Followed Hyperlink 25" xfId="8651" hidden="1" xr:uid="{00000000-0005-0000-0000-000074580000}"/>
    <cellStyle name="Followed Hyperlink 25" xfId="9051" hidden="1" xr:uid="{00000000-0005-0000-0000-000075580000}"/>
    <cellStyle name="Followed Hyperlink 25" xfId="9077" hidden="1" xr:uid="{00000000-0005-0000-0000-000076580000}"/>
    <cellStyle name="Followed Hyperlink 25" xfId="9135" hidden="1" xr:uid="{00000000-0005-0000-0000-000077580000}"/>
    <cellStyle name="Followed Hyperlink 25" xfId="8815" hidden="1" xr:uid="{00000000-0005-0000-0000-000078580000}"/>
    <cellStyle name="Followed Hyperlink 25" xfId="9177" hidden="1" xr:uid="{00000000-0005-0000-0000-000079580000}"/>
    <cellStyle name="Followed Hyperlink 25" xfId="9203" hidden="1" xr:uid="{00000000-0005-0000-0000-00007A580000}"/>
    <cellStyle name="Followed Hyperlink 25" xfId="9261" hidden="1" xr:uid="{00000000-0005-0000-0000-00007B580000}"/>
    <cellStyle name="Followed Hyperlink 25" xfId="9329" hidden="1" xr:uid="{00000000-0005-0000-0000-00007C580000}"/>
    <cellStyle name="Followed Hyperlink 25" xfId="9413" hidden="1" xr:uid="{00000000-0005-0000-0000-00007E580000}"/>
    <cellStyle name="Followed Hyperlink 25" xfId="9471" hidden="1" xr:uid="{00000000-0005-0000-0000-00007F580000}"/>
    <cellStyle name="Followed Hyperlink 25" xfId="27779" hidden="1" xr:uid="{00000000-0005-0000-0000-00001F580000}"/>
    <cellStyle name="Followed Hyperlink 25" xfId="20468" hidden="1" xr:uid="{00000000-0005-0000-0000-000074570000}"/>
    <cellStyle name="Followed Hyperlink 25" xfId="20529" hidden="1" xr:uid="{00000000-0005-0000-0000-000075570000}"/>
    <cellStyle name="Followed Hyperlink 25" xfId="20587" hidden="1" xr:uid="{00000000-0005-0000-0000-000076570000}"/>
    <cellStyle name="Followed Hyperlink 25" xfId="20629" hidden="1" xr:uid="{00000000-0005-0000-0000-000078570000}"/>
    <cellStyle name="Followed Hyperlink 25" xfId="20655" hidden="1" xr:uid="{00000000-0005-0000-0000-000079570000}"/>
    <cellStyle name="Followed Hyperlink 25" xfId="20713" hidden="1" xr:uid="{00000000-0005-0000-0000-00007A570000}"/>
    <cellStyle name="Followed Hyperlink 25" xfId="20355" hidden="1" xr:uid="{00000000-0005-0000-0000-00007B570000}"/>
    <cellStyle name="Followed Hyperlink 25" xfId="20755" hidden="1" xr:uid="{00000000-0005-0000-0000-00007C570000}"/>
    <cellStyle name="Followed Hyperlink 25" xfId="20839" hidden="1" xr:uid="{00000000-0005-0000-0000-00007E570000}"/>
    <cellStyle name="Followed Hyperlink 25" xfId="20519" hidden="1" xr:uid="{00000000-0005-0000-0000-00007F570000}"/>
    <cellStyle name="Followed Hyperlink 25" xfId="20881" hidden="1" xr:uid="{00000000-0005-0000-0000-000080570000}"/>
    <cellStyle name="Followed Hyperlink 25" xfId="20907" hidden="1" xr:uid="{00000000-0005-0000-0000-000081570000}"/>
    <cellStyle name="Followed Hyperlink 25" xfId="20965" hidden="1" xr:uid="{00000000-0005-0000-0000-000082570000}"/>
    <cellStyle name="Followed Hyperlink 25" xfId="21033" hidden="1" xr:uid="{00000000-0005-0000-0000-000083570000}"/>
    <cellStyle name="Followed Hyperlink 25" xfId="21091" hidden="1" xr:uid="{00000000-0005-0000-0000-000084570000}"/>
    <cellStyle name="Followed Hyperlink 25" xfId="21117" hidden="1" xr:uid="{00000000-0005-0000-0000-000085570000}"/>
    <cellStyle name="Followed Hyperlink 25" xfId="21175" hidden="1" xr:uid="{00000000-0005-0000-0000-000086570000}"/>
    <cellStyle name="Followed Hyperlink 25" xfId="21023" hidden="1" xr:uid="{00000000-0005-0000-0000-000087570000}"/>
    <cellStyle name="Followed Hyperlink 25" xfId="21217" hidden="1" xr:uid="{00000000-0005-0000-0000-000088570000}"/>
    <cellStyle name="Followed Hyperlink 25" xfId="21243" hidden="1" xr:uid="{00000000-0005-0000-0000-000089570000}"/>
    <cellStyle name="Followed Hyperlink 25" xfId="21301" hidden="1" xr:uid="{00000000-0005-0000-0000-00008A570000}"/>
    <cellStyle name="Followed Hyperlink 25" xfId="21331" hidden="1" xr:uid="{00000000-0005-0000-0000-00008B570000}"/>
    <cellStyle name="Followed Hyperlink 25" xfId="21415" hidden="1" xr:uid="{00000000-0005-0000-0000-00008C570000}"/>
    <cellStyle name="Followed Hyperlink 25" xfId="21473" hidden="1" xr:uid="{00000000-0005-0000-0000-00008D570000}"/>
    <cellStyle name="Followed Hyperlink 25" xfId="21590" hidden="1" xr:uid="{00000000-0005-0000-0000-00008E570000}"/>
    <cellStyle name="Followed Hyperlink 25" xfId="21648" hidden="1" xr:uid="{00000000-0005-0000-0000-00008F570000}"/>
    <cellStyle name="Followed Hyperlink 25" xfId="21716" hidden="1" xr:uid="{00000000-0005-0000-0000-000090570000}"/>
    <cellStyle name="Followed Hyperlink 25" xfId="21774" hidden="1" xr:uid="{00000000-0005-0000-0000-000091570000}"/>
    <cellStyle name="Followed Hyperlink 25" xfId="21580" hidden="1" xr:uid="{00000000-0005-0000-0000-000092570000}"/>
    <cellStyle name="Followed Hyperlink 25" xfId="21816" hidden="1" xr:uid="{00000000-0005-0000-0000-000093570000}"/>
    <cellStyle name="Followed Hyperlink 25" xfId="21885" hidden="1" xr:uid="{00000000-0005-0000-0000-000094570000}"/>
    <cellStyle name="Followed Hyperlink 25" xfId="21943" hidden="1" xr:uid="{00000000-0005-0000-0000-000095570000}"/>
    <cellStyle name="Followed Hyperlink 25" xfId="21492" hidden="1" xr:uid="{00000000-0005-0000-0000-000096570000}"/>
    <cellStyle name="Followed Hyperlink 25" xfId="21984" hidden="1" xr:uid="{00000000-0005-0000-0000-000097570000}"/>
    <cellStyle name="Followed Hyperlink 25" xfId="22111" hidden="1" xr:uid="{00000000-0005-0000-0000-000099570000}"/>
    <cellStyle name="Followed Hyperlink 25" xfId="22152" hidden="1" xr:uid="{00000000-0005-0000-0000-00009B570000}"/>
    <cellStyle name="Followed Hyperlink 25" xfId="22191" hidden="1" xr:uid="{00000000-0005-0000-0000-00009C570000}"/>
    <cellStyle name="Followed Hyperlink 25" xfId="21837" hidden="1" xr:uid="{00000000-0005-0000-0000-00009E570000}"/>
    <cellStyle name="Followed Hyperlink 25" xfId="22306" hidden="1" xr:uid="{00000000-0005-0000-0000-00009F570000}"/>
    <cellStyle name="Followed Hyperlink 25" xfId="22333" hidden="1" xr:uid="{00000000-0005-0000-0000-0000A0570000}"/>
    <cellStyle name="Followed Hyperlink 25" xfId="22391" hidden="1" xr:uid="{00000000-0005-0000-0000-0000A1570000}"/>
    <cellStyle name="Followed Hyperlink 25" xfId="22430" hidden="1" xr:uid="{00000000-0005-0000-0000-0000A2570000}"/>
    <cellStyle name="Followed Hyperlink 25" xfId="22488" hidden="1" xr:uid="{00000000-0005-0000-0000-0000A3570000}"/>
    <cellStyle name="Followed Hyperlink 25" xfId="22545" hidden="1" xr:uid="{00000000-0005-0000-0000-0000A4570000}"/>
    <cellStyle name="Followed Hyperlink 25" xfId="22603" hidden="1" xr:uid="{00000000-0005-0000-0000-0000A5570000}"/>
    <cellStyle name="Followed Hyperlink 25" xfId="22410" hidden="1" xr:uid="{00000000-0005-0000-0000-0000A6570000}"/>
    <cellStyle name="Followed Hyperlink 25" xfId="22656" hidden="1" xr:uid="{00000000-0005-0000-0000-0000A7570000}"/>
    <cellStyle name="Followed Hyperlink 25" xfId="22721" hidden="1" xr:uid="{00000000-0005-0000-0000-0000A8570000}"/>
    <cellStyle name="Followed Hyperlink 25" xfId="22779" hidden="1" xr:uid="{00000000-0005-0000-0000-0000A9570000}"/>
    <cellStyle name="Followed Hyperlink 25" xfId="22421" hidden="1" xr:uid="{00000000-0005-0000-0000-0000AA570000}"/>
    <cellStyle name="Followed Hyperlink 25" xfId="22824" hidden="1" xr:uid="{00000000-0005-0000-0000-0000AB570000}"/>
    <cellStyle name="Followed Hyperlink 25" xfId="22885" hidden="1" xr:uid="{00000000-0005-0000-0000-0000AC570000}"/>
    <cellStyle name="Followed Hyperlink 25" xfId="22943" hidden="1" xr:uid="{00000000-0005-0000-0000-0000AD570000}"/>
    <cellStyle name="Followed Hyperlink 25" xfId="22018" hidden="1" xr:uid="{00000000-0005-0000-0000-0000AE570000}"/>
    <cellStyle name="Followed Hyperlink 25" xfId="22985" hidden="1" xr:uid="{00000000-0005-0000-0000-0000AF570000}"/>
    <cellStyle name="Followed Hyperlink 25" xfId="23011" hidden="1" xr:uid="{00000000-0005-0000-0000-0000B0570000}"/>
    <cellStyle name="Followed Hyperlink 25" xfId="23069" hidden="1" xr:uid="{00000000-0005-0000-0000-0000B1570000}"/>
    <cellStyle name="Followed Hyperlink 25" xfId="22711" hidden="1" xr:uid="{00000000-0005-0000-0000-0000B2570000}"/>
    <cellStyle name="Followed Hyperlink 25" xfId="23111" hidden="1" xr:uid="{00000000-0005-0000-0000-0000B3570000}"/>
    <cellStyle name="Followed Hyperlink 25" xfId="23137" hidden="1" xr:uid="{00000000-0005-0000-0000-0000B4570000}"/>
    <cellStyle name="Followed Hyperlink 25" xfId="23195" hidden="1" xr:uid="{00000000-0005-0000-0000-0000B5570000}"/>
    <cellStyle name="Followed Hyperlink 25" xfId="22875" hidden="1" xr:uid="{00000000-0005-0000-0000-0000B6570000}"/>
    <cellStyle name="Followed Hyperlink 25" xfId="23237" hidden="1" xr:uid="{00000000-0005-0000-0000-0000B7570000}"/>
    <cellStyle name="Followed Hyperlink 25" xfId="23263" hidden="1" xr:uid="{00000000-0005-0000-0000-0000B8570000}"/>
    <cellStyle name="Followed Hyperlink 25" xfId="23321" hidden="1" xr:uid="{00000000-0005-0000-0000-0000B9570000}"/>
    <cellStyle name="Followed Hyperlink 25" xfId="23447" hidden="1" xr:uid="{00000000-0005-0000-0000-0000BB570000}"/>
    <cellStyle name="Followed Hyperlink 25" xfId="23473" hidden="1" xr:uid="{00000000-0005-0000-0000-0000BC570000}"/>
    <cellStyle name="Followed Hyperlink 25" xfId="23379" hidden="1" xr:uid="{00000000-0005-0000-0000-0000BE570000}"/>
    <cellStyle name="Followed Hyperlink 25" xfId="23573" hidden="1" xr:uid="{00000000-0005-0000-0000-0000BF570000}"/>
    <cellStyle name="Followed Hyperlink 25" xfId="23599" hidden="1" xr:uid="{00000000-0005-0000-0000-0000C0570000}"/>
    <cellStyle name="Followed Hyperlink 25" xfId="23657" hidden="1" xr:uid="{00000000-0005-0000-0000-0000C1570000}"/>
    <cellStyle name="Followed Hyperlink 25" xfId="23723" hidden="1" xr:uid="{00000000-0005-0000-0000-0000C2570000}"/>
    <cellStyle name="Followed Hyperlink 25" xfId="23781" hidden="1" xr:uid="{00000000-0005-0000-0000-0000C3570000}"/>
    <cellStyle name="Followed Hyperlink 25" xfId="23807" hidden="1" xr:uid="{00000000-0005-0000-0000-0000C4570000}"/>
    <cellStyle name="Followed Hyperlink 25" xfId="23865" hidden="1" xr:uid="{00000000-0005-0000-0000-0000C5570000}"/>
    <cellStyle name="Followed Hyperlink 25" xfId="23982" hidden="1" xr:uid="{00000000-0005-0000-0000-0000C6570000}"/>
    <cellStyle name="Followed Hyperlink 25" xfId="24040" hidden="1" xr:uid="{00000000-0005-0000-0000-0000C7570000}"/>
    <cellStyle name="Followed Hyperlink 25" xfId="24108" hidden="1" xr:uid="{00000000-0005-0000-0000-0000C8570000}"/>
    <cellStyle name="Followed Hyperlink 25" xfId="24166" hidden="1" xr:uid="{00000000-0005-0000-0000-0000C9570000}"/>
    <cellStyle name="Followed Hyperlink 25" xfId="23972" hidden="1" xr:uid="{00000000-0005-0000-0000-0000CA570000}"/>
    <cellStyle name="Followed Hyperlink 25" xfId="24277" hidden="1" xr:uid="{00000000-0005-0000-0000-0000CB570000}"/>
    <cellStyle name="Followed Hyperlink 25" xfId="24335" hidden="1" xr:uid="{00000000-0005-0000-0000-0000CC570000}"/>
    <cellStyle name="Followed Hyperlink 25" xfId="21706" hidden="1" xr:uid="{00000000-0005-0000-0000-00009A570000}"/>
    <cellStyle name="Followed Hyperlink 25" xfId="18576" hidden="1" xr:uid="{00000000-0005-0000-0000-000049570000}"/>
    <cellStyle name="Followed Hyperlink 25" xfId="18602" hidden="1" xr:uid="{00000000-0005-0000-0000-00004A570000}"/>
    <cellStyle name="Followed Hyperlink 25" xfId="18660" hidden="1" xr:uid="{00000000-0005-0000-0000-00004B570000}"/>
    <cellStyle name="Followed Hyperlink 25" xfId="18728" hidden="1" xr:uid="{00000000-0005-0000-0000-00004C570000}"/>
    <cellStyle name="Followed Hyperlink 25" xfId="18812" hidden="1" xr:uid="{00000000-0005-0000-0000-00004D570000}"/>
    <cellStyle name="Followed Hyperlink 25" xfId="18870" hidden="1" xr:uid="{00000000-0005-0000-0000-00004E570000}"/>
    <cellStyle name="Followed Hyperlink 25" xfId="18718" hidden="1" xr:uid="{00000000-0005-0000-0000-00004F570000}"/>
    <cellStyle name="Followed Hyperlink 25" xfId="18912" hidden="1" xr:uid="{00000000-0005-0000-0000-000050570000}"/>
    <cellStyle name="Followed Hyperlink 25" xfId="18938" hidden="1" xr:uid="{00000000-0005-0000-0000-000051570000}"/>
    <cellStyle name="Followed Hyperlink 25" xfId="18996" hidden="1" xr:uid="{00000000-0005-0000-0000-000052570000}"/>
    <cellStyle name="Followed Hyperlink 25" xfId="16628" hidden="1" xr:uid="{00000000-0005-0000-0000-000053570000}"/>
    <cellStyle name="Followed Hyperlink 25" xfId="19033" hidden="1" xr:uid="{00000000-0005-0000-0000-000054570000}"/>
    <cellStyle name="Followed Hyperlink 25" xfId="19059" hidden="1" xr:uid="{00000000-0005-0000-0000-000055570000}"/>
    <cellStyle name="Followed Hyperlink 25" xfId="19234" hidden="1" xr:uid="{00000000-0005-0000-0000-000057570000}"/>
    <cellStyle name="Followed Hyperlink 25" xfId="19292" hidden="1" xr:uid="{00000000-0005-0000-0000-000058570000}"/>
    <cellStyle name="Followed Hyperlink 25" xfId="19360" hidden="1" xr:uid="{00000000-0005-0000-0000-000059570000}"/>
    <cellStyle name="Followed Hyperlink 25" xfId="19418" hidden="1" xr:uid="{00000000-0005-0000-0000-00005A570000}"/>
    <cellStyle name="Followed Hyperlink 25" xfId="19224" hidden="1" xr:uid="{00000000-0005-0000-0000-00005B570000}"/>
    <cellStyle name="Followed Hyperlink 25" xfId="19460" hidden="1" xr:uid="{00000000-0005-0000-0000-00005C570000}"/>
    <cellStyle name="Followed Hyperlink 25" xfId="19587" hidden="1" xr:uid="{00000000-0005-0000-0000-00005E570000}"/>
    <cellStyle name="Followed Hyperlink 25" xfId="19136" hidden="1" xr:uid="{00000000-0005-0000-0000-00005F570000}"/>
    <cellStyle name="Followed Hyperlink 25" xfId="19628" hidden="1" xr:uid="{00000000-0005-0000-0000-000060570000}"/>
    <cellStyle name="Followed Hyperlink 25" xfId="19697" hidden="1" xr:uid="{00000000-0005-0000-0000-000061570000}"/>
    <cellStyle name="Followed Hyperlink 25" xfId="19755" hidden="1" xr:uid="{00000000-0005-0000-0000-000062570000}"/>
    <cellStyle name="Followed Hyperlink 25" xfId="19350" hidden="1" xr:uid="{00000000-0005-0000-0000-000063570000}"/>
    <cellStyle name="Followed Hyperlink 25" xfId="19796" hidden="1" xr:uid="{00000000-0005-0000-0000-000064570000}"/>
    <cellStyle name="Followed Hyperlink 25" xfId="19835" hidden="1" xr:uid="{00000000-0005-0000-0000-000065570000}"/>
    <cellStyle name="Followed Hyperlink 25" xfId="19893" hidden="1" xr:uid="{00000000-0005-0000-0000-000066570000}"/>
    <cellStyle name="Followed Hyperlink 25" xfId="19481" hidden="1" xr:uid="{00000000-0005-0000-0000-000067570000}"/>
    <cellStyle name="Followed Hyperlink 25" xfId="19950" hidden="1" xr:uid="{00000000-0005-0000-0000-000068570000}"/>
    <cellStyle name="Followed Hyperlink 25" xfId="19977" hidden="1" xr:uid="{00000000-0005-0000-0000-000069570000}"/>
    <cellStyle name="Followed Hyperlink 25" xfId="20035" hidden="1" xr:uid="{00000000-0005-0000-0000-00006A570000}"/>
    <cellStyle name="Followed Hyperlink 25" xfId="20074" hidden="1" xr:uid="{00000000-0005-0000-0000-00006B570000}"/>
    <cellStyle name="Followed Hyperlink 25" xfId="20132" hidden="1" xr:uid="{00000000-0005-0000-0000-00006C570000}"/>
    <cellStyle name="Followed Hyperlink 25" xfId="20189" hidden="1" xr:uid="{00000000-0005-0000-0000-00006D570000}"/>
    <cellStyle name="Followed Hyperlink 25" xfId="20247" hidden="1" xr:uid="{00000000-0005-0000-0000-00006E570000}"/>
    <cellStyle name="Followed Hyperlink 25" xfId="20054" hidden="1" xr:uid="{00000000-0005-0000-0000-00006F570000}"/>
    <cellStyle name="Followed Hyperlink 25" xfId="20300" hidden="1" xr:uid="{00000000-0005-0000-0000-000070570000}"/>
    <cellStyle name="Followed Hyperlink 25" xfId="20365" hidden="1" xr:uid="{00000000-0005-0000-0000-000071570000}"/>
    <cellStyle name="Followed Hyperlink 25" xfId="20423" hidden="1" xr:uid="{00000000-0005-0000-0000-000072570000}"/>
    <cellStyle name="Followed Hyperlink 25" xfId="20065" hidden="1" xr:uid="{00000000-0005-0000-0000-000073570000}"/>
    <cellStyle name="Followed Hyperlink 25" xfId="17730" hidden="1" xr:uid="{00000000-0005-0000-0000-000033570000}"/>
    <cellStyle name="Followed Hyperlink 25" xfId="17769" hidden="1" xr:uid="{00000000-0005-0000-0000-000034570000}"/>
    <cellStyle name="Followed Hyperlink 25" xfId="17827" hidden="1" xr:uid="{00000000-0005-0000-0000-000035570000}"/>
    <cellStyle name="Followed Hyperlink 25" xfId="17942" hidden="1" xr:uid="{00000000-0005-0000-0000-000037570000}"/>
    <cellStyle name="Followed Hyperlink 25" xfId="17749" hidden="1" xr:uid="{00000000-0005-0000-0000-000038570000}"/>
    <cellStyle name="Followed Hyperlink 25" xfId="17995" hidden="1" xr:uid="{00000000-0005-0000-0000-000039570000}"/>
    <cellStyle name="Followed Hyperlink 25" xfId="18060" hidden="1" xr:uid="{00000000-0005-0000-0000-00003A570000}"/>
    <cellStyle name="Followed Hyperlink 25" xfId="18118" hidden="1" xr:uid="{00000000-0005-0000-0000-00003B570000}"/>
    <cellStyle name="Followed Hyperlink 25" xfId="17760" hidden="1" xr:uid="{00000000-0005-0000-0000-00003C570000}"/>
    <cellStyle name="Followed Hyperlink 25" xfId="18224" hidden="1" xr:uid="{00000000-0005-0000-0000-00003E570000}"/>
    <cellStyle name="Followed Hyperlink 25" xfId="18282" hidden="1" xr:uid="{00000000-0005-0000-0000-00003F570000}"/>
    <cellStyle name="Followed Hyperlink 25" xfId="17357" hidden="1" xr:uid="{00000000-0005-0000-0000-000040570000}"/>
    <cellStyle name="Followed Hyperlink 25" xfId="18324" hidden="1" xr:uid="{00000000-0005-0000-0000-000041570000}"/>
    <cellStyle name="Followed Hyperlink 25" xfId="18350" hidden="1" xr:uid="{00000000-0005-0000-0000-000042570000}"/>
    <cellStyle name="Followed Hyperlink 25" xfId="18408" hidden="1" xr:uid="{00000000-0005-0000-0000-000043570000}"/>
    <cellStyle name="Followed Hyperlink 25" xfId="18050" hidden="1" xr:uid="{00000000-0005-0000-0000-000044570000}"/>
    <cellStyle name="Followed Hyperlink 25" xfId="18450" hidden="1" xr:uid="{00000000-0005-0000-0000-000045570000}"/>
    <cellStyle name="Followed Hyperlink 25" xfId="18476" hidden="1" xr:uid="{00000000-0005-0000-0000-000046570000}"/>
    <cellStyle name="Followed Hyperlink 25" xfId="18534" hidden="1" xr:uid="{00000000-0005-0000-0000-000047570000}"/>
    <cellStyle name="Followed Hyperlink 25" xfId="18214" hidden="1" xr:uid="{00000000-0005-0000-0000-000048570000}"/>
    <cellStyle name="Followed Hyperlink 25" xfId="16831" hidden="1" xr:uid="{00000000-0005-0000-0000-000028570000}"/>
    <cellStyle name="Followed Hyperlink 25" xfId="17323" hidden="1" xr:uid="{00000000-0005-0000-0000-000029570000}"/>
    <cellStyle name="Followed Hyperlink 25" xfId="17392" hidden="1" xr:uid="{00000000-0005-0000-0000-00002A570000}"/>
    <cellStyle name="Followed Hyperlink 25" xfId="17450" hidden="1" xr:uid="{00000000-0005-0000-0000-00002B570000}"/>
    <cellStyle name="Followed Hyperlink 25" xfId="17045" hidden="1" xr:uid="{00000000-0005-0000-0000-00002C570000}"/>
    <cellStyle name="Followed Hyperlink 25" xfId="17491" hidden="1" xr:uid="{00000000-0005-0000-0000-00002D570000}"/>
    <cellStyle name="Followed Hyperlink 25" xfId="17530" hidden="1" xr:uid="{00000000-0005-0000-0000-00002E570000}"/>
    <cellStyle name="Followed Hyperlink 25" xfId="17588" hidden="1" xr:uid="{00000000-0005-0000-0000-00002F570000}"/>
    <cellStyle name="Followed Hyperlink 25" xfId="17176" hidden="1" xr:uid="{00000000-0005-0000-0000-000030570000}"/>
    <cellStyle name="Followed Hyperlink 25" xfId="17645" hidden="1" xr:uid="{00000000-0005-0000-0000-000031570000}"/>
    <cellStyle name="Followed Hyperlink 25" xfId="17672" hidden="1" xr:uid="{00000000-0005-0000-0000-000032570000}"/>
    <cellStyle name="Followed Hyperlink 25" xfId="17113" hidden="1" xr:uid="{00000000-0005-0000-0000-000023570000}"/>
    <cellStyle name="Followed Hyperlink 25" xfId="16919" hidden="1" xr:uid="{00000000-0005-0000-0000-000024570000}"/>
    <cellStyle name="Followed Hyperlink 25" xfId="17155" hidden="1" xr:uid="{00000000-0005-0000-0000-000025570000}"/>
    <cellStyle name="Followed Hyperlink 25" xfId="17282" hidden="1" xr:uid="{00000000-0005-0000-0000-000027570000}"/>
    <cellStyle name="Followed Hyperlink 25" xfId="16929" hidden="1" xr:uid="{00000000-0005-0000-0000-000020570000}"/>
    <cellStyle name="Followed Hyperlink 25" xfId="16987" hidden="1" xr:uid="{00000000-0005-0000-0000-000021570000}"/>
    <cellStyle name="Followed Hyperlink 25" xfId="17055" hidden="1" xr:uid="{00000000-0005-0000-0000-000022570000}"/>
    <cellStyle name="Followed Hyperlink 25" xfId="16812" hidden="1" xr:uid="{00000000-0005-0000-0000-00001F570000}"/>
    <cellStyle name="Followed Hyperlink 25" xfId="16754" hidden="1" xr:uid="{00000000-0005-0000-0000-00001E570000}"/>
    <cellStyle name="Followed Hyperlink 25" xfId="17224" hidden="1" xr:uid="{00000000-0005-0000-0000-000026570000}"/>
    <cellStyle name="Followed Hyperlink 25" xfId="17884" hidden="1" xr:uid="{00000000-0005-0000-0000-000036570000}"/>
    <cellStyle name="Followed Hyperlink 25" xfId="19117" hidden="1" xr:uid="{00000000-0005-0000-0000-000056570000}"/>
    <cellStyle name="Followed Hyperlink 25" xfId="23389" hidden="1" xr:uid="{00000000-0005-0000-0000-0000BA570000}"/>
    <cellStyle name="Followed Hyperlink 25" xfId="22053" hidden="1" xr:uid="{00000000-0005-0000-0000-000098570000}"/>
    <cellStyle name="Followed Hyperlink 25" xfId="19662" hidden="1" xr:uid="{00000000-0005-0000-0000-000077570000}"/>
    <cellStyle name="Followed Hyperlink 25" xfId="8331" hidden="1" xr:uid="{00000000-0005-0000-0000-000063580000}"/>
    <cellStyle name="Followed Hyperlink 25" xfId="29253" hidden="1" xr:uid="{00000000-0005-0000-0000-000042580000}"/>
    <cellStyle name="Followed Hyperlink 25" xfId="27821" hidden="1" xr:uid="{00000000-0005-0000-0000-000021580000}"/>
    <cellStyle name="Followed Hyperlink 25" xfId="26426" hidden="1" xr:uid="{00000000-0005-0000-0000-0000FF570000}"/>
    <cellStyle name="Followed Hyperlink 25" xfId="25048" hidden="1" xr:uid="{00000000-0005-0000-0000-0000DE570000}"/>
    <cellStyle name="Followed Hyperlink 25" xfId="45995" hidden="1" xr:uid="{00000000-0005-0000-0000-0000E3550000}"/>
    <cellStyle name="Followed Hyperlink 25" xfId="44664" hidden="1" xr:uid="{00000000-0005-0000-0000-0000C2550000}"/>
    <cellStyle name="Followed Hyperlink 25" xfId="159" hidden="1" xr:uid="{00000000-0005-0000-0000-00009F590000}"/>
    <cellStyle name="Followed Hyperlink 25" xfId="1242" hidden="1" xr:uid="{00000000-0005-0000-0000-00007E590000}"/>
    <cellStyle name="Followed Hyperlink 25" xfId="2191" hidden="1" xr:uid="{00000000-0005-0000-0000-00005B590000}"/>
    <cellStyle name="Followed Hyperlink 25" xfId="5640" hidden="1" xr:uid="{00000000-0005-0000-0000-00003A590000}"/>
    <cellStyle name="Followed Hyperlink 25" xfId="5011" hidden="1" xr:uid="{00000000-0005-0000-0000-000018590000}"/>
    <cellStyle name="Followed Hyperlink 25" xfId="14535" hidden="1" xr:uid="{00000000-0005-0000-0000-0000F7580000}"/>
    <cellStyle name="Followed Hyperlink 25" xfId="13175" hidden="1" xr:uid="{00000000-0005-0000-0000-0000D5580000}"/>
    <cellStyle name="Followed Hyperlink 25" xfId="11688" hidden="1" xr:uid="{00000000-0005-0000-0000-0000B4580000}"/>
    <cellStyle name="Followed Hyperlink 25" xfId="39143" hidden="1" xr:uid="{00000000-0005-0000-0000-000041550000}"/>
    <cellStyle name="Followed Hyperlink 25" xfId="39208" hidden="1" xr:uid="{00000000-0005-0000-0000-000042550000}"/>
    <cellStyle name="Followed Hyperlink 25" xfId="39266" hidden="1" xr:uid="{00000000-0005-0000-0000-000043550000}"/>
    <cellStyle name="Followed Hyperlink 25" xfId="38908" hidden="1" xr:uid="{00000000-0005-0000-0000-000044550000}"/>
    <cellStyle name="Followed Hyperlink 25" xfId="39311" hidden="1" xr:uid="{00000000-0005-0000-0000-000045550000}"/>
    <cellStyle name="Followed Hyperlink 25" xfId="39372" hidden="1" xr:uid="{00000000-0005-0000-0000-000046550000}"/>
    <cellStyle name="Followed Hyperlink 25" xfId="39430" hidden="1" xr:uid="{00000000-0005-0000-0000-000047550000}"/>
    <cellStyle name="Followed Hyperlink 25" xfId="38505" hidden="1" xr:uid="{00000000-0005-0000-0000-000048550000}"/>
    <cellStyle name="Followed Hyperlink 25" xfId="39472" hidden="1" xr:uid="{00000000-0005-0000-0000-000049550000}"/>
    <cellStyle name="Followed Hyperlink 25" xfId="39498" hidden="1" xr:uid="{00000000-0005-0000-0000-00004A550000}"/>
    <cellStyle name="Followed Hyperlink 25" xfId="39556" hidden="1" xr:uid="{00000000-0005-0000-0000-00004B550000}"/>
    <cellStyle name="Followed Hyperlink 25" xfId="39198" hidden="1" xr:uid="{00000000-0005-0000-0000-00004C550000}"/>
    <cellStyle name="Followed Hyperlink 25" xfId="39598" hidden="1" xr:uid="{00000000-0005-0000-0000-00004D550000}"/>
    <cellStyle name="Followed Hyperlink 25" xfId="39624" hidden="1" xr:uid="{00000000-0005-0000-0000-00004E550000}"/>
    <cellStyle name="Followed Hyperlink 25" xfId="39682" hidden="1" xr:uid="{00000000-0005-0000-0000-00004F550000}"/>
    <cellStyle name="Followed Hyperlink 25" xfId="39362" hidden="1" xr:uid="{00000000-0005-0000-0000-000050550000}"/>
    <cellStyle name="Followed Hyperlink 25" xfId="39724" hidden="1" xr:uid="{00000000-0005-0000-0000-000051550000}"/>
    <cellStyle name="Followed Hyperlink 25" xfId="39750" hidden="1" xr:uid="{00000000-0005-0000-0000-000052550000}"/>
    <cellStyle name="Followed Hyperlink 25" xfId="39808" hidden="1" xr:uid="{00000000-0005-0000-0000-000053550000}"/>
    <cellStyle name="Followed Hyperlink 25" xfId="39876" hidden="1" xr:uid="{00000000-0005-0000-0000-000054550000}"/>
    <cellStyle name="Followed Hyperlink 25" xfId="39934" hidden="1" xr:uid="{00000000-0005-0000-0000-000055550000}"/>
    <cellStyle name="Followed Hyperlink 25" xfId="39960" hidden="1" xr:uid="{00000000-0005-0000-0000-000056550000}"/>
    <cellStyle name="Followed Hyperlink 25" xfId="40018" hidden="1" xr:uid="{00000000-0005-0000-0000-000057550000}"/>
    <cellStyle name="Followed Hyperlink 25" xfId="39866" hidden="1" xr:uid="{00000000-0005-0000-0000-000058550000}"/>
    <cellStyle name="Followed Hyperlink 25" xfId="40060" hidden="1" xr:uid="{00000000-0005-0000-0000-000059550000}"/>
    <cellStyle name="Followed Hyperlink 25" xfId="40086" hidden="1" xr:uid="{00000000-0005-0000-0000-00005A550000}"/>
    <cellStyle name="Followed Hyperlink 25" xfId="40144" hidden="1" xr:uid="{00000000-0005-0000-0000-00005B550000}"/>
    <cellStyle name="Followed Hyperlink 25" xfId="40207" hidden="1" xr:uid="{00000000-0005-0000-0000-00005C550000}"/>
    <cellStyle name="Followed Hyperlink 25" xfId="40349" hidden="1" xr:uid="{00000000-0005-0000-0000-00005E550000}"/>
    <cellStyle name="Followed Hyperlink 25" xfId="40524" hidden="1" xr:uid="{00000000-0005-0000-0000-000060550000}"/>
    <cellStyle name="Followed Hyperlink 25" xfId="40592" hidden="1" xr:uid="{00000000-0005-0000-0000-000061550000}"/>
    <cellStyle name="Followed Hyperlink 25" xfId="40650" hidden="1" xr:uid="{00000000-0005-0000-0000-000062550000}"/>
    <cellStyle name="Followed Hyperlink 25" xfId="40456" hidden="1" xr:uid="{00000000-0005-0000-0000-000063550000}"/>
    <cellStyle name="Followed Hyperlink 25" xfId="40692" hidden="1" xr:uid="{00000000-0005-0000-0000-000064550000}"/>
    <cellStyle name="Followed Hyperlink 25" xfId="40819" hidden="1" xr:uid="{00000000-0005-0000-0000-000066550000}"/>
    <cellStyle name="Followed Hyperlink 25" xfId="40368" hidden="1" xr:uid="{00000000-0005-0000-0000-000067550000}"/>
    <cellStyle name="Followed Hyperlink 25" xfId="40860" hidden="1" xr:uid="{00000000-0005-0000-0000-000068550000}"/>
    <cellStyle name="Followed Hyperlink 25" xfId="40929" hidden="1" xr:uid="{00000000-0005-0000-0000-000069550000}"/>
    <cellStyle name="Followed Hyperlink 25" xfId="40987" hidden="1" xr:uid="{00000000-0005-0000-0000-00006A550000}"/>
    <cellStyle name="Followed Hyperlink 25" xfId="40582" hidden="1" xr:uid="{00000000-0005-0000-0000-00006B550000}"/>
    <cellStyle name="Followed Hyperlink 25" xfId="41028" hidden="1" xr:uid="{00000000-0005-0000-0000-00006C550000}"/>
    <cellStyle name="Followed Hyperlink 25" xfId="41067" hidden="1" xr:uid="{00000000-0005-0000-0000-00006D550000}"/>
    <cellStyle name="Followed Hyperlink 25" xfId="41125" hidden="1" xr:uid="{00000000-0005-0000-0000-00006E550000}"/>
    <cellStyle name="Followed Hyperlink 25" xfId="40713" hidden="1" xr:uid="{00000000-0005-0000-0000-00006F550000}"/>
    <cellStyle name="Followed Hyperlink 25" xfId="41182" hidden="1" xr:uid="{00000000-0005-0000-0000-000070550000}"/>
    <cellStyle name="Followed Hyperlink 25" xfId="41209" hidden="1" xr:uid="{00000000-0005-0000-0000-000071550000}"/>
    <cellStyle name="Followed Hyperlink 25" xfId="41267" hidden="1" xr:uid="{00000000-0005-0000-0000-000072550000}"/>
    <cellStyle name="Followed Hyperlink 25" xfId="41306" hidden="1" xr:uid="{00000000-0005-0000-0000-000073550000}"/>
    <cellStyle name="Followed Hyperlink 25" xfId="41364" hidden="1" xr:uid="{00000000-0005-0000-0000-000074550000}"/>
    <cellStyle name="Followed Hyperlink 25" xfId="41421" hidden="1" xr:uid="{00000000-0005-0000-0000-000075550000}"/>
    <cellStyle name="Followed Hyperlink 25" xfId="41479" hidden="1" xr:uid="{00000000-0005-0000-0000-000076550000}"/>
    <cellStyle name="Followed Hyperlink 25" xfId="41286" hidden="1" xr:uid="{00000000-0005-0000-0000-000077550000}"/>
    <cellStyle name="Followed Hyperlink 25" xfId="41532" hidden="1" xr:uid="{00000000-0005-0000-0000-000078550000}"/>
    <cellStyle name="Followed Hyperlink 25" xfId="41597" hidden="1" xr:uid="{00000000-0005-0000-0000-000079550000}"/>
    <cellStyle name="Followed Hyperlink 25" xfId="41655" hidden="1" xr:uid="{00000000-0005-0000-0000-00007A550000}"/>
    <cellStyle name="Followed Hyperlink 25" xfId="41297" hidden="1" xr:uid="{00000000-0005-0000-0000-00007B550000}"/>
    <cellStyle name="Followed Hyperlink 25" xfId="41761" hidden="1" xr:uid="{00000000-0005-0000-0000-00007C550000}"/>
    <cellStyle name="Followed Hyperlink 25" xfId="41819" hidden="1" xr:uid="{00000000-0005-0000-0000-00007D550000}"/>
    <cellStyle name="Followed Hyperlink 25" xfId="40894" hidden="1" xr:uid="{00000000-0005-0000-0000-00007E550000}"/>
    <cellStyle name="Followed Hyperlink 25" xfId="41887" hidden="1" xr:uid="{00000000-0005-0000-0000-000080550000}"/>
    <cellStyle name="Followed Hyperlink 25" xfId="41945" hidden="1" xr:uid="{00000000-0005-0000-0000-000081550000}"/>
    <cellStyle name="Followed Hyperlink 25" xfId="41587" hidden="1" xr:uid="{00000000-0005-0000-0000-000082550000}"/>
    <cellStyle name="Followed Hyperlink 25" xfId="41987" hidden="1" xr:uid="{00000000-0005-0000-0000-000083550000}"/>
    <cellStyle name="Followed Hyperlink 25" xfId="42013" hidden="1" xr:uid="{00000000-0005-0000-0000-000084550000}"/>
    <cellStyle name="Followed Hyperlink 25" xfId="42071" hidden="1" xr:uid="{00000000-0005-0000-0000-000085550000}"/>
    <cellStyle name="Followed Hyperlink 25" xfId="41751" hidden="1" xr:uid="{00000000-0005-0000-0000-000086550000}"/>
    <cellStyle name="Followed Hyperlink 25" xfId="42113" hidden="1" xr:uid="{00000000-0005-0000-0000-000087550000}"/>
    <cellStyle name="Followed Hyperlink 25" xfId="42139" hidden="1" xr:uid="{00000000-0005-0000-0000-000088550000}"/>
    <cellStyle name="Followed Hyperlink 25" xfId="42197" hidden="1" xr:uid="{00000000-0005-0000-0000-000089550000}"/>
    <cellStyle name="Followed Hyperlink 25" xfId="42265" hidden="1" xr:uid="{00000000-0005-0000-0000-00008A550000}"/>
    <cellStyle name="Followed Hyperlink 25" xfId="42323" hidden="1" xr:uid="{00000000-0005-0000-0000-00008B550000}"/>
    <cellStyle name="Followed Hyperlink 25" xfId="42349" hidden="1" xr:uid="{00000000-0005-0000-0000-00008C550000}"/>
    <cellStyle name="Followed Hyperlink 25" xfId="42407" hidden="1" xr:uid="{00000000-0005-0000-0000-00008D550000}"/>
    <cellStyle name="Followed Hyperlink 25" xfId="42255" hidden="1" xr:uid="{00000000-0005-0000-0000-00008E550000}"/>
    <cellStyle name="Followed Hyperlink 25" xfId="42449" hidden="1" xr:uid="{00000000-0005-0000-0000-00008F550000}"/>
    <cellStyle name="Followed Hyperlink 25" xfId="42475" hidden="1" xr:uid="{00000000-0005-0000-0000-000090550000}"/>
    <cellStyle name="Followed Hyperlink 25" xfId="42533" hidden="1" xr:uid="{00000000-0005-0000-0000-000091550000}"/>
    <cellStyle name="Followed Hyperlink 25" xfId="40193" hidden="1" xr:uid="{00000000-0005-0000-0000-000092550000}"/>
    <cellStyle name="Followed Hyperlink 25" xfId="42580" hidden="1" xr:uid="{00000000-0005-0000-0000-000093550000}"/>
    <cellStyle name="Followed Hyperlink 25" xfId="42606" hidden="1" xr:uid="{00000000-0005-0000-0000-000094550000}"/>
    <cellStyle name="Followed Hyperlink 25" xfId="42664" hidden="1" xr:uid="{00000000-0005-0000-0000-000095550000}"/>
    <cellStyle name="Followed Hyperlink 25" xfId="42781" hidden="1" xr:uid="{00000000-0005-0000-0000-000096550000}"/>
    <cellStyle name="Followed Hyperlink 25" xfId="42839" hidden="1" xr:uid="{00000000-0005-0000-0000-000097550000}"/>
    <cellStyle name="Followed Hyperlink 25" xfId="42907" hidden="1" xr:uid="{00000000-0005-0000-0000-000098550000}"/>
    <cellStyle name="Followed Hyperlink 25" xfId="42965" hidden="1" xr:uid="{00000000-0005-0000-0000-000099550000}"/>
    <cellStyle name="Followed Hyperlink 25" xfId="42771" hidden="1" xr:uid="{00000000-0005-0000-0000-00009A550000}"/>
    <cellStyle name="Followed Hyperlink 25" xfId="43076" hidden="1" xr:uid="{00000000-0005-0000-0000-00009B550000}"/>
    <cellStyle name="Followed Hyperlink 25" xfId="43134" hidden="1" xr:uid="{00000000-0005-0000-0000-00009C550000}"/>
    <cellStyle name="Followed Hyperlink 25" xfId="42683" hidden="1" xr:uid="{00000000-0005-0000-0000-00009D550000}"/>
    <cellStyle name="Followed Hyperlink 25" xfId="43175" hidden="1" xr:uid="{00000000-0005-0000-0000-00009E550000}"/>
    <cellStyle name="Followed Hyperlink 25" xfId="43302" hidden="1" xr:uid="{00000000-0005-0000-0000-0000A0550000}"/>
    <cellStyle name="Followed Hyperlink 25" xfId="42897" hidden="1" xr:uid="{00000000-0005-0000-0000-0000A1550000}"/>
    <cellStyle name="Followed Hyperlink 25" xfId="43343" hidden="1" xr:uid="{00000000-0005-0000-0000-0000A2550000}"/>
    <cellStyle name="Followed Hyperlink 25" xfId="43382" hidden="1" xr:uid="{00000000-0005-0000-0000-0000A3550000}"/>
    <cellStyle name="Followed Hyperlink 25" xfId="43440" hidden="1" xr:uid="{00000000-0005-0000-0000-0000A4550000}"/>
    <cellStyle name="Followed Hyperlink 25" xfId="43028" hidden="1" xr:uid="{00000000-0005-0000-0000-0000A5550000}"/>
    <cellStyle name="Followed Hyperlink 25" xfId="43497" hidden="1" xr:uid="{00000000-0005-0000-0000-0000A6550000}"/>
    <cellStyle name="Followed Hyperlink 25" xfId="43582" hidden="1" xr:uid="{00000000-0005-0000-0000-0000A8550000}"/>
    <cellStyle name="Followed Hyperlink 25" xfId="43621" hidden="1" xr:uid="{00000000-0005-0000-0000-0000A9550000}"/>
    <cellStyle name="Followed Hyperlink 25" xfId="43679" hidden="1" xr:uid="{00000000-0005-0000-0000-0000AA550000}"/>
    <cellStyle name="Followed Hyperlink 25" xfId="43736" hidden="1" xr:uid="{00000000-0005-0000-0000-0000AB550000}"/>
    <cellStyle name="Followed Hyperlink 25" xfId="43794" hidden="1" xr:uid="{00000000-0005-0000-0000-0000AC550000}"/>
    <cellStyle name="Followed Hyperlink 25" xfId="43601" hidden="1" xr:uid="{00000000-0005-0000-0000-0000AD550000}"/>
    <cellStyle name="Followed Hyperlink 25" xfId="43847" hidden="1" xr:uid="{00000000-0005-0000-0000-0000AE550000}"/>
    <cellStyle name="Followed Hyperlink 25" xfId="43912" hidden="1" xr:uid="{00000000-0005-0000-0000-0000AF550000}"/>
    <cellStyle name="Followed Hyperlink 25" xfId="43970" hidden="1" xr:uid="{00000000-0005-0000-0000-0000B0550000}"/>
    <cellStyle name="Followed Hyperlink 25" xfId="43612" hidden="1" xr:uid="{00000000-0005-0000-0000-0000B1550000}"/>
    <cellStyle name="Followed Hyperlink 25" xfId="44015" hidden="1" xr:uid="{00000000-0005-0000-0000-0000B2550000}"/>
    <cellStyle name="Followed Hyperlink 25" xfId="44076" hidden="1" xr:uid="{00000000-0005-0000-0000-0000B3550000}"/>
    <cellStyle name="Followed Hyperlink 25" xfId="44134" hidden="1" xr:uid="{00000000-0005-0000-0000-0000B4550000}"/>
    <cellStyle name="Followed Hyperlink 25" xfId="43209" hidden="1" xr:uid="{00000000-0005-0000-0000-0000B5550000}"/>
    <cellStyle name="Followed Hyperlink 25" xfId="44176" hidden="1" xr:uid="{00000000-0005-0000-0000-0000B6550000}"/>
    <cellStyle name="Followed Hyperlink 25" xfId="44202" hidden="1" xr:uid="{00000000-0005-0000-0000-0000B7550000}"/>
    <cellStyle name="Followed Hyperlink 25" xfId="44260" hidden="1" xr:uid="{00000000-0005-0000-0000-0000B8550000}"/>
    <cellStyle name="Followed Hyperlink 25" xfId="43902" hidden="1" xr:uid="{00000000-0005-0000-0000-0000B9550000}"/>
    <cellStyle name="Followed Hyperlink 25" xfId="44328" hidden="1" xr:uid="{00000000-0005-0000-0000-0000BA550000}"/>
    <cellStyle name="Followed Hyperlink 25" xfId="40291" hidden="1" xr:uid="{00000000-0005-0000-0000-00005D550000}"/>
    <cellStyle name="Followed Hyperlink 25" xfId="33129" hidden="1" xr:uid="{00000000-0005-0000-0000-0000B8540000}"/>
    <cellStyle name="Followed Hyperlink 25" xfId="33199" hidden="1" xr:uid="{00000000-0005-0000-0000-0000B9540000}"/>
    <cellStyle name="Followed Hyperlink 25" xfId="33257" hidden="1" xr:uid="{00000000-0005-0000-0000-0000BA540000}"/>
    <cellStyle name="Followed Hyperlink 25" xfId="33341" hidden="1" xr:uid="{00000000-0005-0000-0000-0000BC540000}"/>
    <cellStyle name="Followed Hyperlink 25" xfId="33458" hidden="1" xr:uid="{00000000-0005-0000-0000-0000BD540000}"/>
    <cellStyle name="Followed Hyperlink 25" xfId="33516" hidden="1" xr:uid="{00000000-0005-0000-0000-0000BE540000}"/>
    <cellStyle name="Followed Hyperlink 25" xfId="33584" hidden="1" xr:uid="{00000000-0005-0000-0000-0000BF540000}"/>
    <cellStyle name="Followed Hyperlink 25" xfId="33642" hidden="1" xr:uid="{00000000-0005-0000-0000-0000C0540000}"/>
    <cellStyle name="Followed Hyperlink 25" xfId="33448" hidden="1" xr:uid="{00000000-0005-0000-0000-0000C1540000}"/>
    <cellStyle name="Followed Hyperlink 25" xfId="33753" hidden="1" xr:uid="{00000000-0005-0000-0000-0000C2540000}"/>
    <cellStyle name="Followed Hyperlink 25" xfId="33811" hidden="1" xr:uid="{00000000-0005-0000-0000-0000C3540000}"/>
    <cellStyle name="Followed Hyperlink 25" xfId="33360" hidden="1" xr:uid="{00000000-0005-0000-0000-0000C4540000}"/>
    <cellStyle name="Followed Hyperlink 25" xfId="33852" hidden="1" xr:uid="{00000000-0005-0000-0000-0000C5540000}"/>
    <cellStyle name="Followed Hyperlink 25" xfId="33921" hidden="1" xr:uid="{00000000-0005-0000-0000-0000C6540000}"/>
    <cellStyle name="Followed Hyperlink 25" xfId="33979" hidden="1" xr:uid="{00000000-0005-0000-0000-0000C7540000}"/>
    <cellStyle name="Followed Hyperlink 25" xfId="33574" hidden="1" xr:uid="{00000000-0005-0000-0000-0000C8540000}"/>
    <cellStyle name="Followed Hyperlink 25" xfId="34020" hidden="1" xr:uid="{00000000-0005-0000-0000-0000C9540000}"/>
    <cellStyle name="Followed Hyperlink 25" xfId="34059" hidden="1" xr:uid="{00000000-0005-0000-0000-0000CA540000}"/>
    <cellStyle name="Followed Hyperlink 25" xfId="34117" hidden="1" xr:uid="{00000000-0005-0000-0000-0000CB540000}"/>
    <cellStyle name="Followed Hyperlink 25" xfId="33705" hidden="1" xr:uid="{00000000-0005-0000-0000-0000CC540000}"/>
    <cellStyle name="Followed Hyperlink 25" xfId="34174" hidden="1" xr:uid="{00000000-0005-0000-0000-0000CD540000}"/>
    <cellStyle name="Followed Hyperlink 25" xfId="34201" hidden="1" xr:uid="{00000000-0005-0000-0000-0000CE540000}"/>
    <cellStyle name="Followed Hyperlink 25" xfId="34259" hidden="1" xr:uid="{00000000-0005-0000-0000-0000CF540000}"/>
    <cellStyle name="Followed Hyperlink 25" xfId="34298" hidden="1" xr:uid="{00000000-0005-0000-0000-0000D0540000}"/>
    <cellStyle name="Followed Hyperlink 25" xfId="34356" hidden="1" xr:uid="{00000000-0005-0000-0000-0000D1540000}"/>
    <cellStyle name="Followed Hyperlink 25" xfId="34413" hidden="1" xr:uid="{00000000-0005-0000-0000-0000D2540000}"/>
    <cellStyle name="Followed Hyperlink 25" xfId="34471" hidden="1" xr:uid="{00000000-0005-0000-0000-0000D3540000}"/>
    <cellStyle name="Followed Hyperlink 25" xfId="34278" hidden="1" xr:uid="{00000000-0005-0000-0000-0000D4540000}"/>
    <cellStyle name="Followed Hyperlink 25" xfId="34524" hidden="1" xr:uid="{00000000-0005-0000-0000-0000D5540000}"/>
    <cellStyle name="Followed Hyperlink 25" xfId="34589" hidden="1" xr:uid="{00000000-0005-0000-0000-0000D6540000}"/>
    <cellStyle name="Followed Hyperlink 25" xfId="34647" hidden="1" xr:uid="{00000000-0005-0000-0000-0000D7540000}"/>
    <cellStyle name="Followed Hyperlink 25" xfId="34289" hidden="1" xr:uid="{00000000-0005-0000-0000-0000D8540000}"/>
    <cellStyle name="Followed Hyperlink 25" xfId="34692" hidden="1" xr:uid="{00000000-0005-0000-0000-0000D9540000}"/>
    <cellStyle name="Followed Hyperlink 25" xfId="34753" hidden="1" xr:uid="{00000000-0005-0000-0000-0000DA540000}"/>
    <cellStyle name="Followed Hyperlink 25" xfId="33886" hidden="1" xr:uid="{00000000-0005-0000-0000-0000DC540000}"/>
    <cellStyle name="Followed Hyperlink 25" xfId="34879" hidden="1" xr:uid="{00000000-0005-0000-0000-0000DE540000}"/>
    <cellStyle name="Followed Hyperlink 25" xfId="34937" hidden="1" xr:uid="{00000000-0005-0000-0000-0000DF540000}"/>
    <cellStyle name="Followed Hyperlink 25" xfId="34579" hidden="1" xr:uid="{00000000-0005-0000-0000-0000E0540000}"/>
    <cellStyle name="Followed Hyperlink 25" xfId="35005" hidden="1" xr:uid="{00000000-0005-0000-0000-0000E1540000}"/>
    <cellStyle name="Followed Hyperlink 25" xfId="35063" hidden="1" xr:uid="{00000000-0005-0000-0000-0000E2540000}"/>
    <cellStyle name="Followed Hyperlink 25" xfId="34743" hidden="1" xr:uid="{00000000-0005-0000-0000-0000E3540000}"/>
    <cellStyle name="Followed Hyperlink 25" xfId="35105" hidden="1" xr:uid="{00000000-0005-0000-0000-0000E4540000}"/>
    <cellStyle name="Followed Hyperlink 25" xfId="35131" hidden="1" xr:uid="{00000000-0005-0000-0000-0000E5540000}"/>
    <cellStyle name="Followed Hyperlink 25" xfId="35257" hidden="1" xr:uid="{00000000-0005-0000-0000-0000E7540000}"/>
    <cellStyle name="Followed Hyperlink 25" xfId="35315" hidden="1" xr:uid="{00000000-0005-0000-0000-0000E8540000}"/>
    <cellStyle name="Followed Hyperlink 25" xfId="35341" hidden="1" xr:uid="{00000000-0005-0000-0000-0000E9540000}"/>
    <cellStyle name="Followed Hyperlink 25" xfId="35399" hidden="1" xr:uid="{00000000-0005-0000-0000-0000EA540000}"/>
    <cellStyle name="Followed Hyperlink 25" xfId="35247" hidden="1" xr:uid="{00000000-0005-0000-0000-0000EB540000}"/>
    <cellStyle name="Followed Hyperlink 25" xfId="35441" hidden="1" xr:uid="{00000000-0005-0000-0000-0000EC540000}"/>
    <cellStyle name="Followed Hyperlink 25" xfId="35467" hidden="1" xr:uid="{00000000-0005-0000-0000-0000ED540000}"/>
    <cellStyle name="Followed Hyperlink 25" xfId="35525" hidden="1" xr:uid="{00000000-0005-0000-0000-0000EE540000}"/>
    <cellStyle name="Followed Hyperlink 25" xfId="33185" hidden="1" xr:uid="{00000000-0005-0000-0000-0000EF540000}"/>
    <cellStyle name="Followed Hyperlink 25" xfId="35575" hidden="1" xr:uid="{00000000-0005-0000-0000-0000F0540000}"/>
    <cellStyle name="Followed Hyperlink 25" xfId="35601" hidden="1" xr:uid="{00000000-0005-0000-0000-0000F1540000}"/>
    <cellStyle name="Followed Hyperlink 25" xfId="35659" hidden="1" xr:uid="{00000000-0005-0000-0000-0000F2540000}"/>
    <cellStyle name="Followed Hyperlink 25" xfId="35776" hidden="1" xr:uid="{00000000-0005-0000-0000-0000F3540000}"/>
    <cellStyle name="Followed Hyperlink 25" xfId="35834" hidden="1" xr:uid="{00000000-0005-0000-0000-0000F4540000}"/>
    <cellStyle name="Followed Hyperlink 25" xfId="35902" hidden="1" xr:uid="{00000000-0005-0000-0000-0000F5540000}"/>
    <cellStyle name="Followed Hyperlink 25" xfId="35960" hidden="1" xr:uid="{00000000-0005-0000-0000-0000F6540000}"/>
    <cellStyle name="Followed Hyperlink 25" xfId="35766" hidden="1" xr:uid="{00000000-0005-0000-0000-0000F7540000}"/>
    <cellStyle name="Followed Hyperlink 25" xfId="36002" hidden="1" xr:uid="{00000000-0005-0000-0000-0000F8540000}"/>
    <cellStyle name="Followed Hyperlink 25" xfId="36071" hidden="1" xr:uid="{00000000-0005-0000-0000-0000F9540000}"/>
    <cellStyle name="Followed Hyperlink 25" xfId="36129" hidden="1" xr:uid="{00000000-0005-0000-0000-0000FA540000}"/>
    <cellStyle name="Followed Hyperlink 25" xfId="35678" hidden="1" xr:uid="{00000000-0005-0000-0000-0000FB540000}"/>
    <cellStyle name="Followed Hyperlink 25" xfId="36239" hidden="1" xr:uid="{00000000-0005-0000-0000-0000FD540000}"/>
    <cellStyle name="Followed Hyperlink 25" xfId="36297" hidden="1" xr:uid="{00000000-0005-0000-0000-0000FE540000}"/>
    <cellStyle name="Followed Hyperlink 25" xfId="35892" hidden="1" xr:uid="{00000000-0005-0000-0000-0000FF540000}"/>
    <cellStyle name="Followed Hyperlink 25" xfId="36377" hidden="1" xr:uid="{00000000-0005-0000-0000-000000550000}"/>
    <cellStyle name="Followed Hyperlink 25" xfId="36435" hidden="1" xr:uid="{00000000-0005-0000-0000-000001550000}"/>
    <cellStyle name="Followed Hyperlink 25" xfId="36023" hidden="1" xr:uid="{00000000-0005-0000-0000-000002550000}"/>
    <cellStyle name="Followed Hyperlink 25" xfId="36492" hidden="1" xr:uid="{00000000-0005-0000-0000-000003550000}"/>
    <cellStyle name="Followed Hyperlink 25" xfId="36519" hidden="1" xr:uid="{00000000-0005-0000-0000-000004550000}"/>
    <cellStyle name="Followed Hyperlink 25" xfId="36577" hidden="1" xr:uid="{00000000-0005-0000-0000-000005550000}"/>
    <cellStyle name="Followed Hyperlink 25" xfId="36616" hidden="1" xr:uid="{00000000-0005-0000-0000-000006550000}"/>
    <cellStyle name="Followed Hyperlink 25" xfId="36674" hidden="1" xr:uid="{00000000-0005-0000-0000-000007550000}"/>
    <cellStyle name="Followed Hyperlink 25" xfId="36731" hidden="1" xr:uid="{00000000-0005-0000-0000-000008550000}"/>
    <cellStyle name="Followed Hyperlink 25" xfId="36789" hidden="1" xr:uid="{00000000-0005-0000-0000-000009550000}"/>
    <cellStyle name="Followed Hyperlink 25" xfId="36596" hidden="1" xr:uid="{00000000-0005-0000-0000-00000A550000}"/>
    <cellStyle name="Followed Hyperlink 25" xfId="36842" hidden="1" xr:uid="{00000000-0005-0000-0000-00000B550000}"/>
    <cellStyle name="Followed Hyperlink 25" xfId="36907" hidden="1" xr:uid="{00000000-0005-0000-0000-00000C550000}"/>
    <cellStyle name="Followed Hyperlink 25" xfId="36965" hidden="1" xr:uid="{00000000-0005-0000-0000-00000D550000}"/>
    <cellStyle name="Followed Hyperlink 25" xfId="34853" hidden="1" xr:uid="{00000000-0005-0000-0000-0000DD540000}"/>
    <cellStyle name="Followed Hyperlink 25" xfId="30964" hidden="1" xr:uid="{00000000-0005-0000-0000-00008E540000}"/>
    <cellStyle name="Followed Hyperlink 25" xfId="31456" hidden="1" xr:uid="{00000000-0005-0000-0000-00008F540000}"/>
    <cellStyle name="Followed Hyperlink 25" xfId="31525" hidden="1" xr:uid="{00000000-0005-0000-0000-000090540000}"/>
    <cellStyle name="Followed Hyperlink 25" xfId="31583" hidden="1" xr:uid="{00000000-0005-0000-0000-000091540000}"/>
    <cellStyle name="Followed Hyperlink 25" xfId="31178" hidden="1" xr:uid="{00000000-0005-0000-0000-000092540000}"/>
    <cellStyle name="Followed Hyperlink 25" xfId="31624" hidden="1" xr:uid="{00000000-0005-0000-0000-000093540000}"/>
    <cellStyle name="Followed Hyperlink 25" xfId="31663" hidden="1" xr:uid="{00000000-0005-0000-0000-000094540000}"/>
    <cellStyle name="Followed Hyperlink 25" xfId="31721" hidden="1" xr:uid="{00000000-0005-0000-0000-000095540000}"/>
    <cellStyle name="Followed Hyperlink 25" xfId="31309" hidden="1" xr:uid="{00000000-0005-0000-0000-000096540000}"/>
    <cellStyle name="Followed Hyperlink 25" xfId="31778" hidden="1" xr:uid="{00000000-0005-0000-0000-000097540000}"/>
    <cellStyle name="Followed Hyperlink 25" xfId="31805" hidden="1" xr:uid="{00000000-0005-0000-0000-000098540000}"/>
    <cellStyle name="Followed Hyperlink 25" xfId="31863" hidden="1" xr:uid="{00000000-0005-0000-0000-000099540000}"/>
    <cellStyle name="Followed Hyperlink 25" xfId="31902" hidden="1" xr:uid="{00000000-0005-0000-0000-00009A540000}"/>
    <cellStyle name="Followed Hyperlink 25" xfId="32017" hidden="1" xr:uid="{00000000-0005-0000-0000-00009C540000}"/>
    <cellStyle name="Followed Hyperlink 25" xfId="32075" hidden="1" xr:uid="{00000000-0005-0000-0000-00009D540000}"/>
    <cellStyle name="Followed Hyperlink 25" xfId="31882" hidden="1" xr:uid="{00000000-0005-0000-0000-00009E540000}"/>
    <cellStyle name="Followed Hyperlink 25" xfId="32128" hidden="1" xr:uid="{00000000-0005-0000-0000-00009F540000}"/>
    <cellStyle name="Followed Hyperlink 25" xfId="32193" hidden="1" xr:uid="{00000000-0005-0000-0000-0000A0540000}"/>
    <cellStyle name="Followed Hyperlink 25" xfId="32251" hidden="1" xr:uid="{00000000-0005-0000-0000-0000A1540000}"/>
    <cellStyle name="Followed Hyperlink 25" xfId="31893" hidden="1" xr:uid="{00000000-0005-0000-0000-0000A2540000}"/>
    <cellStyle name="Followed Hyperlink 25" xfId="32357" hidden="1" xr:uid="{00000000-0005-0000-0000-0000A3540000}"/>
    <cellStyle name="Followed Hyperlink 25" xfId="32415" hidden="1" xr:uid="{00000000-0005-0000-0000-0000A4540000}"/>
    <cellStyle name="Followed Hyperlink 25" xfId="31490" hidden="1" xr:uid="{00000000-0005-0000-0000-0000A5540000}"/>
    <cellStyle name="Followed Hyperlink 25" xfId="32457" hidden="1" xr:uid="{00000000-0005-0000-0000-0000A6540000}"/>
    <cellStyle name="Followed Hyperlink 25" xfId="32541" hidden="1" xr:uid="{00000000-0005-0000-0000-0000A8540000}"/>
    <cellStyle name="Followed Hyperlink 25" xfId="32183" hidden="1" xr:uid="{00000000-0005-0000-0000-0000A9540000}"/>
    <cellStyle name="Followed Hyperlink 25" xfId="32583" hidden="1" xr:uid="{00000000-0005-0000-0000-0000AA540000}"/>
    <cellStyle name="Followed Hyperlink 25" xfId="32609" hidden="1" xr:uid="{00000000-0005-0000-0000-0000AB540000}"/>
    <cellStyle name="Followed Hyperlink 25" xfId="32667" hidden="1" xr:uid="{00000000-0005-0000-0000-0000AC540000}"/>
    <cellStyle name="Followed Hyperlink 25" xfId="32347" hidden="1" xr:uid="{00000000-0005-0000-0000-0000AD540000}"/>
    <cellStyle name="Followed Hyperlink 25" xfId="32709" hidden="1" xr:uid="{00000000-0005-0000-0000-0000AE540000}"/>
    <cellStyle name="Followed Hyperlink 25" xfId="32735" hidden="1" xr:uid="{00000000-0005-0000-0000-0000AF540000}"/>
    <cellStyle name="Followed Hyperlink 25" xfId="32793" hidden="1" xr:uid="{00000000-0005-0000-0000-0000B0540000}"/>
    <cellStyle name="Followed Hyperlink 25" xfId="32861" hidden="1" xr:uid="{00000000-0005-0000-0000-0000B1540000}"/>
    <cellStyle name="Followed Hyperlink 25" xfId="32919" hidden="1" xr:uid="{00000000-0005-0000-0000-0000B2540000}"/>
    <cellStyle name="Followed Hyperlink 25" xfId="32945" hidden="1" xr:uid="{00000000-0005-0000-0000-0000B3540000}"/>
    <cellStyle name="Followed Hyperlink 25" xfId="33003" hidden="1" xr:uid="{00000000-0005-0000-0000-0000B4540000}"/>
    <cellStyle name="Followed Hyperlink 25" xfId="32851" hidden="1" xr:uid="{00000000-0005-0000-0000-0000B5540000}"/>
    <cellStyle name="Followed Hyperlink 25" xfId="33045" hidden="1" xr:uid="{00000000-0005-0000-0000-0000B6540000}"/>
    <cellStyle name="Followed Hyperlink 25" xfId="33071" hidden="1" xr:uid="{00000000-0005-0000-0000-0000B7540000}"/>
    <cellStyle name="Followed Hyperlink 25" xfId="30325" hidden="1" xr:uid="{00000000-0005-0000-0000-000079540000}"/>
    <cellStyle name="Followed Hyperlink 25" xfId="30383" hidden="1" xr:uid="{00000000-0005-0000-0000-00007A540000}"/>
    <cellStyle name="Followed Hyperlink 25" xfId="30451" hidden="1" xr:uid="{00000000-0005-0000-0000-00007B540000}"/>
    <cellStyle name="Followed Hyperlink 25" xfId="30535" hidden="1" xr:uid="{00000000-0005-0000-0000-00007D540000}"/>
    <cellStyle name="Followed Hyperlink 25" xfId="30593" hidden="1" xr:uid="{00000000-0005-0000-0000-00007E540000}"/>
    <cellStyle name="Followed Hyperlink 25" xfId="30441" hidden="1" xr:uid="{00000000-0005-0000-0000-00007F540000}"/>
    <cellStyle name="Followed Hyperlink 25" xfId="30635" hidden="1" xr:uid="{00000000-0005-0000-0000-000080540000}"/>
    <cellStyle name="Followed Hyperlink 25" xfId="30661" hidden="1" xr:uid="{00000000-0005-0000-0000-000081540000}"/>
    <cellStyle name="Followed Hyperlink 25" xfId="30719" hidden="1" xr:uid="{00000000-0005-0000-0000-000082540000}"/>
    <cellStyle name="Followed Hyperlink 25" xfId="30803" hidden="1" xr:uid="{00000000-0005-0000-0000-000083540000}"/>
    <cellStyle name="Followed Hyperlink 25" xfId="30887" hidden="1" xr:uid="{00000000-0005-0000-0000-000084540000}"/>
    <cellStyle name="Followed Hyperlink 25" xfId="30945" hidden="1" xr:uid="{00000000-0005-0000-0000-000085540000}"/>
    <cellStyle name="Followed Hyperlink 25" xfId="31062" hidden="1" xr:uid="{00000000-0005-0000-0000-000086540000}"/>
    <cellStyle name="Followed Hyperlink 25" xfId="31120" hidden="1" xr:uid="{00000000-0005-0000-0000-000087540000}"/>
    <cellStyle name="Followed Hyperlink 25" xfId="31188" hidden="1" xr:uid="{00000000-0005-0000-0000-000088540000}"/>
    <cellStyle name="Followed Hyperlink 25" xfId="31246" hidden="1" xr:uid="{00000000-0005-0000-0000-000089540000}"/>
    <cellStyle name="Followed Hyperlink 25" xfId="31052" hidden="1" xr:uid="{00000000-0005-0000-0000-00008A540000}"/>
    <cellStyle name="Followed Hyperlink 25" xfId="31288" hidden="1" xr:uid="{00000000-0005-0000-0000-00008B540000}"/>
    <cellStyle name="Followed Hyperlink 25" xfId="31357" hidden="1" xr:uid="{00000000-0005-0000-0000-00008C540000}"/>
    <cellStyle name="Followed Hyperlink 25" xfId="31415" hidden="1" xr:uid="{00000000-0005-0000-0000-00008D540000}"/>
    <cellStyle name="Followed Hyperlink 25" xfId="30005" hidden="1" xr:uid="{00000000-0005-0000-0000-00006E540000}"/>
    <cellStyle name="Followed Hyperlink 25" xfId="29080" hidden="1" xr:uid="{00000000-0005-0000-0000-00006F540000}"/>
    <cellStyle name="Followed Hyperlink 25" xfId="30047" hidden="1" xr:uid="{00000000-0005-0000-0000-000070540000}"/>
    <cellStyle name="Followed Hyperlink 25" xfId="30073" hidden="1" xr:uid="{00000000-0005-0000-0000-000071540000}"/>
    <cellStyle name="Followed Hyperlink 25" xfId="30131" hidden="1" xr:uid="{00000000-0005-0000-0000-000072540000}"/>
    <cellStyle name="Followed Hyperlink 25" xfId="29773" hidden="1" xr:uid="{00000000-0005-0000-0000-000073540000}"/>
    <cellStyle name="Followed Hyperlink 25" xfId="30173" hidden="1" xr:uid="{00000000-0005-0000-0000-000074540000}"/>
    <cellStyle name="Followed Hyperlink 25" xfId="30199" hidden="1" xr:uid="{00000000-0005-0000-0000-000075540000}"/>
    <cellStyle name="Followed Hyperlink 25" xfId="30257" hidden="1" xr:uid="{00000000-0005-0000-0000-000076540000}"/>
    <cellStyle name="Followed Hyperlink 25" xfId="29937" hidden="1" xr:uid="{00000000-0005-0000-0000-000077540000}"/>
    <cellStyle name="Followed Hyperlink 25" xfId="30299" hidden="1" xr:uid="{00000000-0005-0000-0000-000078540000}"/>
    <cellStyle name="Followed Hyperlink 25" xfId="29783" hidden="1" xr:uid="{00000000-0005-0000-0000-000069540000}"/>
    <cellStyle name="Followed Hyperlink 25" xfId="29841" hidden="1" xr:uid="{00000000-0005-0000-0000-00006A540000}"/>
    <cellStyle name="Followed Hyperlink 25" xfId="29483" hidden="1" xr:uid="{00000000-0005-0000-0000-00006B540000}"/>
    <cellStyle name="Followed Hyperlink 25" xfId="29947" hidden="1" xr:uid="{00000000-0005-0000-0000-00006D540000}"/>
    <cellStyle name="Followed Hyperlink 25" xfId="29665" hidden="1" xr:uid="{00000000-0005-0000-0000-000066540000}"/>
    <cellStyle name="Followed Hyperlink 25" xfId="29472" hidden="1" xr:uid="{00000000-0005-0000-0000-000067540000}"/>
    <cellStyle name="Followed Hyperlink 25" xfId="29718" hidden="1" xr:uid="{00000000-0005-0000-0000-000068540000}"/>
    <cellStyle name="Followed Hyperlink 25" xfId="29607" hidden="1" xr:uid="{00000000-0005-0000-0000-000065540000}"/>
    <cellStyle name="Followed Hyperlink 25" xfId="29492" hidden="1" xr:uid="{00000000-0005-0000-0000-000064540000}"/>
    <cellStyle name="Followed Hyperlink 25" xfId="29886" hidden="1" xr:uid="{00000000-0005-0000-0000-00006C540000}"/>
    <cellStyle name="Followed Hyperlink 25" xfId="30509" hidden="1" xr:uid="{00000000-0005-0000-0000-00007C540000}"/>
    <cellStyle name="Followed Hyperlink 25" xfId="31960" hidden="1" xr:uid="{00000000-0005-0000-0000-00009B540000}"/>
    <cellStyle name="Followed Hyperlink 25" xfId="36170" hidden="1" xr:uid="{00000000-0005-0000-0000-0000FC540000}"/>
    <cellStyle name="Followed Hyperlink 25" xfId="34811" hidden="1" xr:uid="{00000000-0005-0000-0000-0000DB540000}"/>
    <cellStyle name="Followed Hyperlink 25" xfId="33283" hidden="1" xr:uid="{00000000-0005-0000-0000-0000BB540000}"/>
    <cellStyle name="Followed Hyperlink 25" xfId="43244" hidden="1" xr:uid="{00000000-0005-0000-0000-00009F550000}"/>
    <cellStyle name="Followed Hyperlink 25" xfId="40466" hidden="1" xr:uid="{00000000-0005-0000-0000-00005F550000}"/>
    <cellStyle name="Followed Hyperlink 25" xfId="39032" hidden="1" xr:uid="{00000000-0005-0000-0000-00003E550000}"/>
    <cellStyle name="Followed Hyperlink 25" xfId="37575" hidden="1" xr:uid="{00000000-0005-0000-0000-00001E550000}"/>
    <cellStyle name="Followed Hyperlink 25" xfId="16208" hidden="1" xr:uid="{00000000-0005-0000-0000-000012570000}"/>
    <cellStyle name="Followed Hyperlink 25" xfId="14929" hidden="1" xr:uid="{00000000-0005-0000-0000-0000F2560000}"/>
    <cellStyle name="Followed Hyperlink 25" xfId="56428" hidden="1" xr:uid="{00000000-0005-0000-0000-0000D1560000}"/>
    <cellStyle name="Followed Hyperlink 25" xfId="54661" hidden="1" xr:uid="{00000000-0005-0000-0000-0000B1560000}"/>
    <cellStyle name="Followed Hyperlink 25" xfId="53648" hidden="1" xr:uid="{00000000-0005-0000-0000-000090560000}"/>
    <cellStyle name="Followed Hyperlink 25" xfId="52285" hidden="1" xr:uid="{00000000-0005-0000-0000-000070560000}"/>
    <cellStyle name="Followed Hyperlink 25" xfId="50848" hidden="1" xr:uid="{00000000-0005-0000-0000-00004F560000}"/>
    <cellStyle name="Followed Hyperlink 25" xfId="49363" hidden="1" xr:uid="{00000000-0005-0000-0000-00002F560000}"/>
    <cellStyle name="Followed Hyperlink 25" xfId="47596" hidden="1" xr:uid="{00000000-0005-0000-0000-00000E560000}"/>
    <cellStyle name="Followed Hyperlink 25" xfId="46654" hidden="1" xr:uid="{00000000-0005-0000-0000-0000EE550000}"/>
    <cellStyle name="Followed Hyperlink 25" xfId="9319" hidden="1" xr:uid="{00000000-0005-0000-0000-000080580000}"/>
    <cellStyle name="Followed Hyperlink 25" xfId="9513" hidden="1" xr:uid="{00000000-0005-0000-0000-000081580000}"/>
    <cellStyle name="Followed Hyperlink 25" xfId="9539" hidden="1" xr:uid="{00000000-0005-0000-0000-000082580000}"/>
    <cellStyle name="Followed Hyperlink 25" xfId="9597" hidden="1" xr:uid="{00000000-0005-0000-0000-000083580000}"/>
    <cellStyle name="Followed Hyperlink 25" xfId="4905" hidden="1" xr:uid="{00000000-0005-0000-0000-000084580000}"/>
    <cellStyle name="Followed Hyperlink 25" xfId="9630" hidden="1" xr:uid="{00000000-0005-0000-0000-000085580000}"/>
    <cellStyle name="Followed Hyperlink 25" xfId="9656" hidden="1" xr:uid="{00000000-0005-0000-0000-000086580000}"/>
    <cellStyle name="Followed Hyperlink 25" xfId="9714" hidden="1" xr:uid="{00000000-0005-0000-0000-000087580000}"/>
    <cellStyle name="Followed Hyperlink 25" xfId="9831" hidden="1" xr:uid="{00000000-0005-0000-0000-000088580000}"/>
    <cellStyle name="Followed Hyperlink 25" xfId="9889" hidden="1" xr:uid="{00000000-0005-0000-0000-000089580000}"/>
    <cellStyle name="Followed Hyperlink 25" xfId="9957" hidden="1" xr:uid="{00000000-0005-0000-0000-00008A580000}"/>
    <cellStyle name="Followed Hyperlink 25" xfId="10015" hidden="1" xr:uid="{00000000-0005-0000-0000-00008B580000}"/>
    <cellStyle name="Followed Hyperlink 25" xfId="9821" hidden="1" xr:uid="{00000000-0005-0000-0000-00008C580000}"/>
    <cellStyle name="Followed Hyperlink 25" xfId="10057" hidden="1" xr:uid="{00000000-0005-0000-0000-00008D580000}"/>
    <cellStyle name="Followed Hyperlink 25" xfId="10126" hidden="1" xr:uid="{00000000-0005-0000-0000-00008E580000}"/>
    <cellStyle name="Followed Hyperlink 25" xfId="10184" hidden="1" xr:uid="{00000000-0005-0000-0000-00008F580000}"/>
    <cellStyle name="Followed Hyperlink 25" xfId="9733" hidden="1" xr:uid="{00000000-0005-0000-0000-000090580000}"/>
    <cellStyle name="Followed Hyperlink 25" xfId="10225" hidden="1" xr:uid="{00000000-0005-0000-0000-000091580000}"/>
    <cellStyle name="Followed Hyperlink 25" xfId="10294" hidden="1" xr:uid="{00000000-0005-0000-0000-000092580000}"/>
    <cellStyle name="Followed Hyperlink 25" xfId="10352" hidden="1" xr:uid="{00000000-0005-0000-0000-000093580000}"/>
    <cellStyle name="Followed Hyperlink 25" xfId="9947" hidden="1" xr:uid="{00000000-0005-0000-0000-000094580000}"/>
    <cellStyle name="Followed Hyperlink 25" xfId="10393" hidden="1" xr:uid="{00000000-0005-0000-0000-000095580000}"/>
    <cellStyle name="Followed Hyperlink 25" xfId="10432" hidden="1" xr:uid="{00000000-0005-0000-0000-000096580000}"/>
    <cellStyle name="Followed Hyperlink 25" xfId="10490" hidden="1" xr:uid="{00000000-0005-0000-0000-000097580000}"/>
    <cellStyle name="Followed Hyperlink 25" xfId="10078" hidden="1" xr:uid="{00000000-0005-0000-0000-000098580000}"/>
    <cellStyle name="Followed Hyperlink 25" xfId="10547" hidden="1" xr:uid="{00000000-0005-0000-0000-000099580000}"/>
    <cellStyle name="Followed Hyperlink 25" xfId="10574" hidden="1" xr:uid="{00000000-0005-0000-0000-00009A580000}"/>
    <cellStyle name="Followed Hyperlink 25" xfId="10632" hidden="1" xr:uid="{00000000-0005-0000-0000-00009B580000}"/>
    <cellStyle name="Followed Hyperlink 25" xfId="10671" hidden="1" xr:uid="{00000000-0005-0000-0000-00009C580000}"/>
    <cellStyle name="Followed Hyperlink 25" xfId="10844" hidden="1" xr:uid="{00000000-0005-0000-0000-00009E580000}"/>
    <cellStyle name="Followed Hyperlink 25" xfId="10651" hidden="1" xr:uid="{00000000-0005-0000-0000-00009F580000}"/>
    <cellStyle name="Followed Hyperlink 25" xfId="10897" hidden="1" xr:uid="{00000000-0005-0000-0000-0000A0580000}"/>
    <cellStyle name="Followed Hyperlink 25" xfId="10962" hidden="1" xr:uid="{00000000-0005-0000-0000-0000A1580000}"/>
    <cellStyle name="Followed Hyperlink 25" xfId="11020" hidden="1" xr:uid="{00000000-0005-0000-0000-0000A2580000}"/>
    <cellStyle name="Followed Hyperlink 25" xfId="11065" hidden="1" xr:uid="{00000000-0005-0000-0000-0000A4580000}"/>
    <cellStyle name="Followed Hyperlink 25" xfId="11126" hidden="1" xr:uid="{00000000-0005-0000-0000-0000A5580000}"/>
    <cellStyle name="Followed Hyperlink 25" xfId="11184" hidden="1" xr:uid="{00000000-0005-0000-0000-0000A6580000}"/>
    <cellStyle name="Followed Hyperlink 25" xfId="10259" hidden="1" xr:uid="{00000000-0005-0000-0000-0000A7580000}"/>
    <cellStyle name="Followed Hyperlink 25" xfId="11226" hidden="1" xr:uid="{00000000-0005-0000-0000-0000A8580000}"/>
    <cellStyle name="Followed Hyperlink 25" xfId="11252" hidden="1" xr:uid="{00000000-0005-0000-0000-0000A9580000}"/>
    <cellStyle name="Followed Hyperlink 25" xfId="11310" hidden="1" xr:uid="{00000000-0005-0000-0000-0000AA580000}"/>
    <cellStyle name="Followed Hyperlink 25" xfId="10952" hidden="1" xr:uid="{00000000-0005-0000-0000-0000AB580000}"/>
    <cellStyle name="Followed Hyperlink 25" xfId="11352" hidden="1" xr:uid="{00000000-0005-0000-0000-0000AC580000}"/>
    <cellStyle name="Followed Hyperlink 25" xfId="11378" hidden="1" xr:uid="{00000000-0005-0000-0000-0000AD580000}"/>
    <cellStyle name="Followed Hyperlink 25" xfId="11436" hidden="1" xr:uid="{00000000-0005-0000-0000-0000AE580000}"/>
    <cellStyle name="Followed Hyperlink 25" xfId="11116" hidden="1" xr:uid="{00000000-0005-0000-0000-0000AF580000}"/>
    <cellStyle name="Followed Hyperlink 25" xfId="11478" hidden="1" xr:uid="{00000000-0005-0000-0000-0000B0580000}"/>
    <cellStyle name="Followed Hyperlink 25" xfId="11504" hidden="1" xr:uid="{00000000-0005-0000-0000-0000B1580000}"/>
    <cellStyle name="Followed Hyperlink 25" xfId="11562" hidden="1" xr:uid="{00000000-0005-0000-0000-0000B2580000}"/>
    <cellStyle name="Followed Hyperlink 25" xfId="11630" hidden="1" xr:uid="{00000000-0005-0000-0000-0000B3580000}"/>
    <cellStyle name="Followed Hyperlink 25" xfId="41861" hidden="1" xr:uid="{00000000-0005-0000-0000-00007F550000}"/>
    <cellStyle name="Followed Hyperlink 25" xfId="32483" hidden="1" xr:uid="{00000000-0005-0000-0000-0000A7540000}"/>
    <cellStyle name="Followed Hyperlink 25" xfId="35189" hidden="1" xr:uid="{00000000-0005-0000-0000-0000E6540000}"/>
    <cellStyle name="Followed Hyperlink 25" xfId="43524" hidden="1" xr:uid="{00000000-0005-0000-0000-0000A7550000}"/>
    <cellStyle name="Followed Hyperlink 25" xfId="40761" hidden="1" xr:uid="{00000000-0005-0000-0000-000065550000}"/>
    <cellStyle name="Followed Hyperlink 25" xfId="51954" hidden="1" xr:uid="{00000000-0005-0000-0000-0000A1560000}"/>
    <cellStyle name="Followed Hyperlink 25" xfId="54344" hidden="1" xr:uid="{00000000-0005-0000-0000-0000A2560000}"/>
    <cellStyle name="Followed Hyperlink 25" xfId="54370" hidden="1" xr:uid="{00000000-0005-0000-0000-0000A3560000}"/>
    <cellStyle name="Followed Hyperlink 25" xfId="54428" hidden="1" xr:uid="{00000000-0005-0000-0000-0000A4560000}"/>
    <cellStyle name="Followed Hyperlink 25" xfId="54545" hidden="1" xr:uid="{00000000-0005-0000-0000-0000A5560000}"/>
    <cellStyle name="Followed Hyperlink 25" xfId="54603" hidden="1" xr:uid="{00000000-0005-0000-0000-0000A6560000}"/>
    <cellStyle name="Followed Hyperlink 25" xfId="54671" hidden="1" xr:uid="{00000000-0005-0000-0000-0000A7560000}"/>
    <cellStyle name="Followed Hyperlink 25" xfId="54729" hidden="1" xr:uid="{00000000-0005-0000-0000-0000A8560000}"/>
    <cellStyle name="Followed Hyperlink 25" xfId="54535" hidden="1" xr:uid="{00000000-0005-0000-0000-0000A9560000}"/>
    <cellStyle name="Followed Hyperlink 25" xfId="54771" hidden="1" xr:uid="{00000000-0005-0000-0000-0000AA560000}"/>
    <cellStyle name="Followed Hyperlink 25" xfId="54840" hidden="1" xr:uid="{00000000-0005-0000-0000-0000AB560000}"/>
    <cellStyle name="Followed Hyperlink 25" xfId="54898" hidden="1" xr:uid="{00000000-0005-0000-0000-0000AC560000}"/>
    <cellStyle name="Followed Hyperlink 25" xfId="54447" hidden="1" xr:uid="{00000000-0005-0000-0000-0000AD560000}"/>
    <cellStyle name="Followed Hyperlink 25" xfId="54939" hidden="1" xr:uid="{00000000-0005-0000-0000-0000AE560000}"/>
    <cellStyle name="Followed Hyperlink 25" xfId="55008" hidden="1" xr:uid="{00000000-0005-0000-0000-0000AF560000}"/>
    <cellStyle name="Followed Hyperlink 25" xfId="55066" hidden="1" xr:uid="{00000000-0005-0000-0000-0000B0560000}"/>
    <cellStyle name="Followed Hyperlink 25" xfId="55146" hidden="1" xr:uid="{00000000-0005-0000-0000-0000B2560000}"/>
    <cellStyle name="Followed Hyperlink 25" xfId="55204" hidden="1" xr:uid="{00000000-0005-0000-0000-0000B3560000}"/>
    <cellStyle name="Followed Hyperlink 25" xfId="54792" hidden="1" xr:uid="{00000000-0005-0000-0000-0000B4560000}"/>
    <cellStyle name="Followed Hyperlink 25" xfId="55261" hidden="1" xr:uid="{00000000-0005-0000-0000-0000B5560000}"/>
    <cellStyle name="Followed Hyperlink 25" xfId="55288" hidden="1" xr:uid="{00000000-0005-0000-0000-0000B6560000}"/>
    <cellStyle name="Followed Hyperlink 25" xfId="55346" hidden="1" xr:uid="{00000000-0005-0000-0000-0000B7560000}"/>
    <cellStyle name="Followed Hyperlink 25" xfId="55385" hidden="1" xr:uid="{00000000-0005-0000-0000-0000B8560000}"/>
    <cellStyle name="Followed Hyperlink 25" xfId="55443" hidden="1" xr:uid="{00000000-0005-0000-0000-0000B9560000}"/>
    <cellStyle name="Followed Hyperlink 25" xfId="55500" hidden="1" xr:uid="{00000000-0005-0000-0000-0000BA560000}"/>
    <cellStyle name="Followed Hyperlink 25" xfId="55558" hidden="1" xr:uid="{00000000-0005-0000-0000-0000BB560000}"/>
    <cellStyle name="Followed Hyperlink 25" xfId="55365" hidden="1" xr:uid="{00000000-0005-0000-0000-0000BC560000}"/>
    <cellStyle name="Followed Hyperlink 25" xfId="55611" hidden="1" xr:uid="{00000000-0005-0000-0000-0000BD560000}"/>
    <cellStyle name="Followed Hyperlink 25" xfId="55676" hidden="1" xr:uid="{00000000-0005-0000-0000-0000BE560000}"/>
    <cellStyle name="Followed Hyperlink 25" xfId="55734" hidden="1" xr:uid="{00000000-0005-0000-0000-0000BF560000}"/>
    <cellStyle name="Followed Hyperlink 25" xfId="55376" hidden="1" xr:uid="{00000000-0005-0000-0000-0000C0560000}"/>
    <cellStyle name="Followed Hyperlink 25" xfId="55779" hidden="1" xr:uid="{00000000-0005-0000-0000-0000C1560000}"/>
    <cellStyle name="Followed Hyperlink 25" xfId="55840" hidden="1" xr:uid="{00000000-0005-0000-0000-0000C2560000}"/>
    <cellStyle name="Followed Hyperlink 25" xfId="55898" hidden="1" xr:uid="{00000000-0005-0000-0000-0000C3560000}"/>
    <cellStyle name="Followed Hyperlink 25" xfId="54973" hidden="1" xr:uid="{00000000-0005-0000-0000-0000C4560000}"/>
    <cellStyle name="Followed Hyperlink 25" xfId="55940" hidden="1" xr:uid="{00000000-0005-0000-0000-0000C5560000}"/>
    <cellStyle name="Followed Hyperlink 25" xfId="55966" hidden="1" xr:uid="{00000000-0005-0000-0000-0000C6560000}"/>
    <cellStyle name="Followed Hyperlink 25" xfId="56024" hidden="1" xr:uid="{00000000-0005-0000-0000-0000C7560000}"/>
    <cellStyle name="Followed Hyperlink 25" xfId="55666" hidden="1" xr:uid="{00000000-0005-0000-0000-0000C8560000}"/>
    <cellStyle name="Followed Hyperlink 25" xfId="56066" hidden="1" xr:uid="{00000000-0005-0000-0000-0000C9560000}"/>
    <cellStyle name="Followed Hyperlink 25" xfId="56092" hidden="1" xr:uid="{00000000-0005-0000-0000-0000CA560000}"/>
    <cellStyle name="Followed Hyperlink 25" xfId="56150" hidden="1" xr:uid="{00000000-0005-0000-0000-0000CB560000}"/>
    <cellStyle name="Followed Hyperlink 25" xfId="55830" hidden="1" xr:uid="{00000000-0005-0000-0000-0000CC560000}"/>
    <cellStyle name="Followed Hyperlink 25" xfId="56192" hidden="1" xr:uid="{00000000-0005-0000-0000-0000CD560000}"/>
    <cellStyle name="Followed Hyperlink 25" xfId="56218" hidden="1" xr:uid="{00000000-0005-0000-0000-0000CE560000}"/>
    <cellStyle name="Followed Hyperlink 25" xfId="56276" hidden="1" xr:uid="{00000000-0005-0000-0000-0000CF560000}"/>
    <cellStyle name="Followed Hyperlink 25" xfId="56344" hidden="1" xr:uid="{00000000-0005-0000-0000-0000D0560000}"/>
    <cellStyle name="Followed Hyperlink 25" xfId="56486" hidden="1" xr:uid="{00000000-0005-0000-0000-0000D2560000}"/>
    <cellStyle name="Followed Hyperlink 25" xfId="56334" hidden="1" xr:uid="{00000000-0005-0000-0000-0000D3560000}"/>
    <cellStyle name="Followed Hyperlink 25" xfId="56528" hidden="1" xr:uid="{00000000-0005-0000-0000-0000D4560000}"/>
    <cellStyle name="Followed Hyperlink 25" xfId="56554" hidden="1" xr:uid="{00000000-0005-0000-0000-0000D5560000}"/>
    <cellStyle name="Followed Hyperlink 25" xfId="56402" hidden="1" xr:uid="{00000000-0005-0000-0000-0000D6560000}"/>
    <cellStyle name="Followed Hyperlink 25" xfId="55107" hidden="1" xr:uid="{00000000-0005-0000-0000-0000D7560000}"/>
    <cellStyle name="Followed Hyperlink 25" xfId="53748" hidden="1" xr:uid="{00000000-0005-0000-0000-0000D8560000}"/>
    <cellStyle name="Followed Hyperlink 25" xfId="52453" hidden="1" xr:uid="{00000000-0005-0000-0000-0000D9560000}"/>
    <cellStyle name="Followed Hyperlink 25" xfId="51069" hidden="1" xr:uid="{00000000-0005-0000-0000-0000DA560000}"/>
    <cellStyle name="Followed Hyperlink 25" xfId="49634" hidden="1" xr:uid="{00000000-0005-0000-0000-0000DB560000}"/>
    <cellStyle name="Followed Hyperlink 25" xfId="48378" hidden="1" xr:uid="{00000000-0005-0000-0000-0000DC560000}"/>
    <cellStyle name="Followed Hyperlink 25" xfId="45737" hidden="1" xr:uid="{00000000-0005-0000-0000-0000DE560000}"/>
    <cellStyle name="Followed Hyperlink 25" xfId="44302" hidden="1" xr:uid="{00000000-0005-0000-0000-0000DF560000}"/>
    <cellStyle name="Followed Hyperlink 25" xfId="43007" hidden="1" xr:uid="{00000000-0005-0000-0000-0000E0560000}"/>
    <cellStyle name="Followed Hyperlink 25" xfId="41700" hidden="1" xr:uid="{00000000-0005-0000-0000-0000E1560000}"/>
    <cellStyle name="Followed Hyperlink 25" xfId="40265" hidden="1" xr:uid="{00000000-0005-0000-0000-0000E2560000}"/>
    <cellStyle name="Followed Hyperlink 25" xfId="38975" hidden="1" xr:uid="{00000000-0005-0000-0000-0000E3560000}"/>
    <cellStyle name="Followed Hyperlink 25" xfId="37633" hidden="1" xr:uid="{00000000-0005-0000-0000-0000E4560000}"/>
    <cellStyle name="Followed Hyperlink 25" xfId="36338" hidden="1" xr:uid="{00000000-0005-0000-0000-0000E5560000}"/>
    <cellStyle name="Followed Hyperlink 25" xfId="34979" hidden="1" xr:uid="{00000000-0005-0000-0000-0000E6560000}"/>
    <cellStyle name="Followed Hyperlink 25" xfId="33684" hidden="1" xr:uid="{00000000-0005-0000-0000-0000E7560000}"/>
    <cellStyle name="Followed Hyperlink 25" xfId="32296" hidden="1" xr:uid="{00000000-0005-0000-0000-0000E8560000}"/>
    <cellStyle name="Followed Hyperlink 25" xfId="30861" hidden="1" xr:uid="{00000000-0005-0000-0000-0000E9560000}"/>
    <cellStyle name="Followed Hyperlink 25" xfId="29550" hidden="1" xr:uid="{00000000-0005-0000-0000-0000EA560000}"/>
    <cellStyle name="Followed Hyperlink 25" xfId="14661" hidden="1" xr:uid="{00000000-0005-0000-0000-0000EB560000}"/>
    <cellStyle name="Followed Hyperlink 25" xfId="14719" hidden="1" xr:uid="{00000000-0005-0000-0000-0000EC560000}"/>
    <cellStyle name="Followed Hyperlink 25" xfId="14525" hidden="1" xr:uid="{00000000-0005-0000-0000-0000ED560000}"/>
    <cellStyle name="Followed Hyperlink 25" xfId="14761" hidden="1" xr:uid="{00000000-0005-0000-0000-0000EE560000}"/>
    <cellStyle name="Followed Hyperlink 25" xfId="14830" hidden="1" xr:uid="{00000000-0005-0000-0000-0000EF560000}"/>
    <cellStyle name="Followed Hyperlink 25" xfId="14888" hidden="1" xr:uid="{00000000-0005-0000-0000-0000F0560000}"/>
    <cellStyle name="Followed Hyperlink 25" xfId="14437" hidden="1" xr:uid="{00000000-0005-0000-0000-0000F1560000}"/>
    <cellStyle name="Followed Hyperlink 25" xfId="14998" hidden="1" xr:uid="{00000000-0005-0000-0000-0000F3560000}"/>
    <cellStyle name="Followed Hyperlink 25" xfId="14651" hidden="1" xr:uid="{00000000-0005-0000-0000-0000F5560000}"/>
    <cellStyle name="Followed Hyperlink 25" xfId="15097" hidden="1" xr:uid="{00000000-0005-0000-0000-0000F6560000}"/>
    <cellStyle name="Followed Hyperlink 25" xfId="15136" hidden="1" xr:uid="{00000000-0005-0000-0000-0000F7560000}"/>
    <cellStyle name="Followed Hyperlink 25" xfId="15194" hidden="1" xr:uid="{00000000-0005-0000-0000-0000F8560000}"/>
    <cellStyle name="Followed Hyperlink 25" xfId="14782" hidden="1" xr:uid="{00000000-0005-0000-0000-0000F9560000}"/>
    <cellStyle name="Followed Hyperlink 25" xfId="15251" hidden="1" xr:uid="{00000000-0005-0000-0000-0000FA560000}"/>
    <cellStyle name="Followed Hyperlink 25" xfId="15278" hidden="1" xr:uid="{00000000-0005-0000-0000-0000FB560000}"/>
    <cellStyle name="Followed Hyperlink 25" xfId="15336" hidden="1" xr:uid="{00000000-0005-0000-0000-0000FC560000}"/>
    <cellStyle name="Followed Hyperlink 25" xfId="15375" hidden="1" xr:uid="{00000000-0005-0000-0000-0000FD560000}"/>
    <cellStyle name="Followed Hyperlink 25" xfId="15433" hidden="1" xr:uid="{00000000-0005-0000-0000-0000FE560000}"/>
    <cellStyle name="Followed Hyperlink 25" xfId="15490" hidden="1" xr:uid="{00000000-0005-0000-0000-0000FF560000}"/>
    <cellStyle name="Followed Hyperlink 25" xfId="15548" hidden="1" xr:uid="{00000000-0005-0000-0000-000000570000}"/>
    <cellStyle name="Followed Hyperlink 25" xfId="15355" hidden="1" xr:uid="{00000000-0005-0000-0000-000001570000}"/>
    <cellStyle name="Followed Hyperlink 25" xfId="15601" hidden="1" xr:uid="{00000000-0005-0000-0000-000002570000}"/>
    <cellStyle name="Followed Hyperlink 25" xfId="15666" hidden="1" xr:uid="{00000000-0005-0000-0000-000003570000}"/>
    <cellStyle name="Followed Hyperlink 25" xfId="15724" hidden="1" xr:uid="{00000000-0005-0000-0000-000004570000}"/>
    <cellStyle name="Followed Hyperlink 25" xfId="15366" hidden="1" xr:uid="{00000000-0005-0000-0000-000005570000}"/>
    <cellStyle name="Followed Hyperlink 25" xfId="15769" hidden="1" xr:uid="{00000000-0005-0000-0000-000006570000}"/>
    <cellStyle name="Followed Hyperlink 25" xfId="15830" hidden="1" xr:uid="{00000000-0005-0000-0000-000007570000}"/>
    <cellStyle name="Followed Hyperlink 25" xfId="15888" hidden="1" xr:uid="{00000000-0005-0000-0000-000008570000}"/>
    <cellStyle name="Followed Hyperlink 25" xfId="14963" hidden="1" xr:uid="{00000000-0005-0000-0000-000009570000}"/>
    <cellStyle name="Followed Hyperlink 25" xfId="15930" hidden="1" xr:uid="{00000000-0005-0000-0000-00000A570000}"/>
    <cellStyle name="Followed Hyperlink 25" xfId="15956" hidden="1" xr:uid="{00000000-0005-0000-0000-00000B570000}"/>
    <cellStyle name="Followed Hyperlink 25" xfId="16014" hidden="1" xr:uid="{00000000-0005-0000-0000-00000C570000}"/>
    <cellStyle name="Followed Hyperlink 25" xfId="15656" hidden="1" xr:uid="{00000000-0005-0000-0000-00000D570000}"/>
    <cellStyle name="Followed Hyperlink 25" xfId="16082" hidden="1" xr:uid="{00000000-0005-0000-0000-00000E570000}"/>
    <cellStyle name="Followed Hyperlink 25" xfId="16140" hidden="1" xr:uid="{00000000-0005-0000-0000-00000F570000}"/>
    <cellStyle name="Followed Hyperlink 25" xfId="15820" hidden="1" xr:uid="{00000000-0005-0000-0000-000010570000}"/>
    <cellStyle name="Followed Hyperlink 25" xfId="16182" hidden="1" xr:uid="{00000000-0005-0000-0000-000011570000}"/>
    <cellStyle name="Followed Hyperlink 25" xfId="16266" hidden="1" xr:uid="{00000000-0005-0000-0000-000013570000}"/>
    <cellStyle name="Followed Hyperlink 25" xfId="16334" hidden="1" xr:uid="{00000000-0005-0000-0000-000014570000}"/>
    <cellStyle name="Followed Hyperlink 25" xfId="16392" hidden="1" xr:uid="{00000000-0005-0000-0000-000015570000}"/>
    <cellStyle name="Followed Hyperlink 25" xfId="16418" hidden="1" xr:uid="{00000000-0005-0000-0000-000016570000}"/>
    <cellStyle name="Followed Hyperlink 25" xfId="16476" hidden="1" xr:uid="{00000000-0005-0000-0000-000017570000}"/>
    <cellStyle name="Followed Hyperlink 25" xfId="16324" hidden="1" xr:uid="{00000000-0005-0000-0000-000018570000}"/>
    <cellStyle name="Followed Hyperlink 25" xfId="16518" hidden="1" xr:uid="{00000000-0005-0000-0000-000019570000}"/>
    <cellStyle name="Followed Hyperlink 25" xfId="16544" hidden="1" xr:uid="{00000000-0005-0000-0000-00001A570000}"/>
    <cellStyle name="Followed Hyperlink 25" xfId="16602" hidden="1" xr:uid="{00000000-0005-0000-0000-00001B570000}"/>
    <cellStyle name="Followed Hyperlink 25" xfId="16670" hidden="1" xr:uid="{00000000-0005-0000-0000-00001C570000}"/>
    <cellStyle name="Followed Hyperlink 25" xfId="47032" hidden="1" xr:uid="{00000000-0005-0000-0000-0000DD560000}"/>
    <cellStyle name="Followed Hyperlink 25" xfId="54016" hidden="1" xr:uid="{00000000-0005-0000-0000-00009D560000}"/>
    <cellStyle name="Followed Hyperlink 25" xfId="51382" hidden="1" xr:uid="{00000000-0005-0000-0000-00005D560000}"/>
    <cellStyle name="Followed Hyperlink 25" xfId="48311" hidden="1" xr:uid="{00000000-0005-0000-0000-00001D560000}"/>
    <cellStyle name="Followed Hyperlink 25" xfId="45918" hidden="1" xr:uid="{00000000-0005-0000-0000-0000DD550000}"/>
    <cellStyle name="Followed Hyperlink 25" xfId="36607" hidden="1" xr:uid="{00000000-0005-0000-0000-00000E550000}"/>
    <cellStyle name="Followed Hyperlink 25" xfId="37010" hidden="1" xr:uid="{00000000-0005-0000-0000-00000F550000}"/>
    <cellStyle name="Followed Hyperlink 25" xfId="37071" hidden="1" xr:uid="{00000000-0005-0000-0000-000010550000}"/>
    <cellStyle name="Followed Hyperlink 25" xfId="37129" hidden="1" xr:uid="{00000000-0005-0000-0000-000011550000}"/>
    <cellStyle name="Followed Hyperlink 25" xfId="36204" hidden="1" xr:uid="{00000000-0005-0000-0000-000012550000}"/>
    <cellStyle name="Followed Hyperlink 25" xfId="37171" hidden="1" xr:uid="{00000000-0005-0000-0000-000013550000}"/>
    <cellStyle name="Followed Hyperlink 25" xfId="37197" hidden="1" xr:uid="{00000000-0005-0000-0000-000014550000}"/>
    <cellStyle name="Followed Hyperlink 25" xfId="37255" hidden="1" xr:uid="{00000000-0005-0000-0000-000015550000}"/>
    <cellStyle name="Followed Hyperlink 25" xfId="36897" hidden="1" xr:uid="{00000000-0005-0000-0000-000016550000}"/>
    <cellStyle name="Followed Hyperlink 25" xfId="37297" hidden="1" xr:uid="{00000000-0005-0000-0000-000017550000}"/>
    <cellStyle name="Followed Hyperlink 25" xfId="37323" hidden="1" xr:uid="{00000000-0005-0000-0000-000018550000}"/>
    <cellStyle name="Followed Hyperlink 25" xfId="37381" hidden="1" xr:uid="{00000000-0005-0000-0000-000019550000}"/>
    <cellStyle name="Followed Hyperlink 25" xfId="37061" hidden="1" xr:uid="{00000000-0005-0000-0000-00001A550000}"/>
    <cellStyle name="Followed Hyperlink 25" xfId="37423" hidden="1" xr:uid="{00000000-0005-0000-0000-00001B550000}"/>
    <cellStyle name="Followed Hyperlink 25" xfId="37449" hidden="1" xr:uid="{00000000-0005-0000-0000-00001C550000}"/>
    <cellStyle name="Followed Hyperlink 25" xfId="37507" hidden="1" xr:uid="{00000000-0005-0000-0000-00001D550000}"/>
    <cellStyle name="Followed Hyperlink 25" xfId="37659" hidden="1" xr:uid="{00000000-0005-0000-0000-00001F550000}"/>
    <cellStyle name="Followed Hyperlink 25" xfId="37717" hidden="1" xr:uid="{00000000-0005-0000-0000-000020550000}"/>
    <cellStyle name="Followed Hyperlink 25" xfId="37565" hidden="1" xr:uid="{00000000-0005-0000-0000-000021550000}"/>
    <cellStyle name="Followed Hyperlink 25" xfId="37759" hidden="1" xr:uid="{00000000-0005-0000-0000-000022550000}"/>
    <cellStyle name="Followed Hyperlink 25" xfId="37785" hidden="1" xr:uid="{00000000-0005-0000-0000-000023550000}"/>
    <cellStyle name="Followed Hyperlink 25" xfId="37843" hidden="1" xr:uid="{00000000-0005-0000-0000-000024550000}"/>
    <cellStyle name="Followed Hyperlink 25" xfId="33151" hidden="1" xr:uid="{00000000-0005-0000-0000-000025550000}"/>
    <cellStyle name="Followed Hyperlink 25" xfId="37876" hidden="1" xr:uid="{00000000-0005-0000-0000-000026550000}"/>
    <cellStyle name="Followed Hyperlink 25" xfId="37902" hidden="1" xr:uid="{00000000-0005-0000-0000-000027550000}"/>
    <cellStyle name="Followed Hyperlink 25" xfId="37960" hidden="1" xr:uid="{00000000-0005-0000-0000-000028550000}"/>
    <cellStyle name="Followed Hyperlink 25" xfId="38077" hidden="1" xr:uid="{00000000-0005-0000-0000-000029550000}"/>
    <cellStyle name="Followed Hyperlink 25" xfId="38135" hidden="1" xr:uid="{00000000-0005-0000-0000-00002A550000}"/>
    <cellStyle name="Followed Hyperlink 25" xfId="38203" hidden="1" xr:uid="{00000000-0005-0000-0000-00002B550000}"/>
    <cellStyle name="Followed Hyperlink 25" xfId="38261" hidden="1" xr:uid="{00000000-0005-0000-0000-00002C550000}"/>
    <cellStyle name="Followed Hyperlink 25" xfId="38067" hidden="1" xr:uid="{00000000-0005-0000-0000-00002D550000}"/>
    <cellStyle name="Followed Hyperlink 25" xfId="38303" hidden="1" xr:uid="{00000000-0005-0000-0000-00002E550000}"/>
    <cellStyle name="Followed Hyperlink 25" xfId="38372" hidden="1" xr:uid="{00000000-0005-0000-0000-00002F550000}"/>
    <cellStyle name="Followed Hyperlink 25" xfId="38430" hidden="1" xr:uid="{00000000-0005-0000-0000-000030550000}"/>
    <cellStyle name="Followed Hyperlink 25" xfId="37979" hidden="1" xr:uid="{00000000-0005-0000-0000-000031550000}"/>
    <cellStyle name="Followed Hyperlink 25" xfId="38471" hidden="1" xr:uid="{00000000-0005-0000-0000-000032550000}"/>
    <cellStyle name="Followed Hyperlink 25" xfId="38540" hidden="1" xr:uid="{00000000-0005-0000-0000-000033550000}"/>
    <cellStyle name="Followed Hyperlink 25" xfId="38598" hidden="1" xr:uid="{00000000-0005-0000-0000-000034550000}"/>
    <cellStyle name="Followed Hyperlink 25" xfId="38193" hidden="1" xr:uid="{00000000-0005-0000-0000-000035550000}"/>
    <cellStyle name="Followed Hyperlink 25" xfId="38639" hidden="1" xr:uid="{00000000-0005-0000-0000-000036550000}"/>
    <cellStyle name="Followed Hyperlink 25" xfId="38678" hidden="1" xr:uid="{00000000-0005-0000-0000-000037550000}"/>
    <cellStyle name="Followed Hyperlink 25" xfId="38736" hidden="1" xr:uid="{00000000-0005-0000-0000-000038550000}"/>
    <cellStyle name="Followed Hyperlink 25" xfId="38324" hidden="1" xr:uid="{00000000-0005-0000-0000-000039550000}"/>
    <cellStyle name="Followed Hyperlink 25" xfId="38793" hidden="1" xr:uid="{00000000-0005-0000-0000-00003A550000}"/>
    <cellStyle name="Followed Hyperlink 25" xfId="38820" hidden="1" xr:uid="{00000000-0005-0000-0000-00003B550000}"/>
    <cellStyle name="Followed Hyperlink 25" xfId="38878" hidden="1" xr:uid="{00000000-0005-0000-0000-00003C550000}"/>
    <cellStyle name="Followed Hyperlink 25" xfId="38917" hidden="1" xr:uid="{00000000-0005-0000-0000-00003D550000}"/>
    <cellStyle name="Followed Hyperlink 25" xfId="39090" hidden="1" xr:uid="{00000000-0005-0000-0000-00003F550000}"/>
    <cellStyle name="Followed Hyperlink 25" xfId="38897" hidden="1" xr:uid="{00000000-0005-0000-0000-000040550000}"/>
    <cellStyle name="Followed Hyperlink 25" xfId="15056" hidden="1" xr:uid="{00000000-0005-0000-0000-0000F4560000}"/>
    <cellStyle name="Followed Hyperlink 25" xfId="50436" hidden="1" xr:uid="{00000000-0005-0000-0000-000046560000}"/>
    <cellStyle name="Followed Hyperlink 25" xfId="50494" hidden="1" xr:uid="{00000000-0005-0000-0000-000047560000}"/>
    <cellStyle name="Followed Hyperlink 25" xfId="50082" hidden="1" xr:uid="{00000000-0005-0000-0000-000048560000}"/>
    <cellStyle name="Followed Hyperlink 25" xfId="50551" hidden="1" xr:uid="{00000000-0005-0000-0000-000049560000}"/>
    <cellStyle name="Followed Hyperlink 25" xfId="50578" hidden="1" xr:uid="{00000000-0005-0000-0000-00004A560000}"/>
    <cellStyle name="Followed Hyperlink 25" xfId="50636" hidden="1" xr:uid="{00000000-0005-0000-0000-00004B560000}"/>
    <cellStyle name="Followed Hyperlink 25" xfId="50675" hidden="1" xr:uid="{00000000-0005-0000-0000-00004C560000}"/>
    <cellStyle name="Followed Hyperlink 25" xfId="50733" hidden="1" xr:uid="{00000000-0005-0000-0000-00004D560000}"/>
    <cellStyle name="Followed Hyperlink 25" xfId="50790" hidden="1" xr:uid="{00000000-0005-0000-0000-00004E560000}"/>
    <cellStyle name="Followed Hyperlink 25" xfId="50655" hidden="1" xr:uid="{00000000-0005-0000-0000-000050560000}"/>
    <cellStyle name="Followed Hyperlink 25" xfId="50901" hidden="1" xr:uid="{00000000-0005-0000-0000-000051560000}"/>
    <cellStyle name="Followed Hyperlink 25" xfId="50966" hidden="1" xr:uid="{00000000-0005-0000-0000-000052560000}"/>
    <cellStyle name="Followed Hyperlink 25" xfId="51024" hidden="1" xr:uid="{00000000-0005-0000-0000-000053560000}"/>
    <cellStyle name="Followed Hyperlink 25" xfId="50666" hidden="1" xr:uid="{00000000-0005-0000-0000-000054560000}"/>
    <cellStyle name="Followed Hyperlink 25" xfId="51130" hidden="1" xr:uid="{00000000-0005-0000-0000-000055560000}"/>
    <cellStyle name="Followed Hyperlink 25" xfId="51188" hidden="1" xr:uid="{00000000-0005-0000-0000-000056560000}"/>
    <cellStyle name="Followed Hyperlink 25" xfId="50263" hidden="1" xr:uid="{00000000-0005-0000-0000-000057560000}"/>
    <cellStyle name="Followed Hyperlink 25" xfId="51230" hidden="1" xr:uid="{00000000-0005-0000-0000-000058560000}"/>
    <cellStyle name="Followed Hyperlink 25" xfId="51256" hidden="1" xr:uid="{00000000-0005-0000-0000-000059560000}"/>
    <cellStyle name="Followed Hyperlink 25" xfId="51314" hidden="1" xr:uid="{00000000-0005-0000-0000-00005A560000}"/>
    <cellStyle name="Followed Hyperlink 25" xfId="50956" hidden="1" xr:uid="{00000000-0005-0000-0000-00005B560000}"/>
    <cellStyle name="Followed Hyperlink 25" xfId="51356" hidden="1" xr:uid="{00000000-0005-0000-0000-00005C560000}"/>
    <cellStyle name="Followed Hyperlink 25" xfId="51440" hidden="1" xr:uid="{00000000-0005-0000-0000-00005E560000}"/>
    <cellStyle name="Followed Hyperlink 25" xfId="51120" hidden="1" xr:uid="{00000000-0005-0000-0000-00005F560000}"/>
    <cellStyle name="Followed Hyperlink 25" xfId="51482" hidden="1" xr:uid="{00000000-0005-0000-0000-000060560000}"/>
    <cellStyle name="Followed Hyperlink 25" xfId="51508" hidden="1" xr:uid="{00000000-0005-0000-0000-000061560000}"/>
    <cellStyle name="Followed Hyperlink 25" xfId="51566" hidden="1" xr:uid="{00000000-0005-0000-0000-000062560000}"/>
    <cellStyle name="Followed Hyperlink 25" xfId="51634" hidden="1" xr:uid="{00000000-0005-0000-0000-000063560000}"/>
    <cellStyle name="Followed Hyperlink 25" xfId="51692" hidden="1" xr:uid="{00000000-0005-0000-0000-000064560000}"/>
    <cellStyle name="Followed Hyperlink 25" xfId="51718" hidden="1" xr:uid="{00000000-0005-0000-0000-000065560000}"/>
    <cellStyle name="Followed Hyperlink 25" xfId="51776" hidden="1" xr:uid="{00000000-0005-0000-0000-000066560000}"/>
    <cellStyle name="Followed Hyperlink 25" xfId="51624" hidden="1" xr:uid="{00000000-0005-0000-0000-000067560000}"/>
    <cellStyle name="Followed Hyperlink 25" xfId="51818" hidden="1" xr:uid="{00000000-0005-0000-0000-000068560000}"/>
    <cellStyle name="Followed Hyperlink 25" xfId="51844" hidden="1" xr:uid="{00000000-0005-0000-0000-000069560000}"/>
    <cellStyle name="Followed Hyperlink 25" xfId="51902" hidden="1" xr:uid="{00000000-0005-0000-0000-00006A560000}"/>
    <cellStyle name="Followed Hyperlink 25" xfId="51968" hidden="1" xr:uid="{00000000-0005-0000-0000-00006B560000}"/>
    <cellStyle name="Followed Hyperlink 25" xfId="52026" hidden="1" xr:uid="{00000000-0005-0000-0000-00006C560000}"/>
    <cellStyle name="Followed Hyperlink 25" xfId="52110" hidden="1" xr:uid="{00000000-0005-0000-0000-00006E560000}"/>
    <cellStyle name="Followed Hyperlink 25" xfId="52227" hidden="1" xr:uid="{00000000-0005-0000-0000-00006F560000}"/>
    <cellStyle name="Followed Hyperlink 25" xfId="52353" hidden="1" xr:uid="{00000000-0005-0000-0000-000071560000}"/>
    <cellStyle name="Followed Hyperlink 25" xfId="52411" hidden="1" xr:uid="{00000000-0005-0000-0000-000072560000}"/>
    <cellStyle name="Followed Hyperlink 25" xfId="52217" hidden="1" xr:uid="{00000000-0005-0000-0000-000073560000}"/>
    <cellStyle name="Followed Hyperlink 25" xfId="52522" hidden="1" xr:uid="{00000000-0005-0000-0000-000074560000}"/>
    <cellStyle name="Followed Hyperlink 25" xfId="52580" hidden="1" xr:uid="{00000000-0005-0000-0000-000075560000}"/>
    <cellStyle name="Followed Hyperlink 25" xfId="52129" hidden="1" xr:uid="{00000000-0005-0000-0000-000076560000}"/>
    <cellStyle name="Followed Hyperlink 25" xfId="52621" hidden="1" xr:uid="{00000000-0005-0000-0000-000077560000}"/>
    <cellStyle name="Followed Hyperlink 25" xfId="52690" hidden="1" xr:uid="{00000000-0005-0000-0000-000078560000}"/>
    <cellStyle name="Followed Hyperlink 25" xfId="52748" hidden="1" xr:uid="{00000000-0005-0000-0000-000079560000}"/>
    <cellStyle name="Followed Hyperlink 25" xfId="52343" hidden="1" xr:uid="{00000000-0005-0000-0000-00007A560000}"/>
    <cellStyle name="Followed Hyperlink 25" xfId="52789" hidden="1" xr:uid="{00000000-0005-0000-0000-00007B560000}"/>
    <cellStyle name="Followed Hyperlink 25" xfId="52828" hidden="1" xr:uid="{00000000-0005-0000-0000-00007C560000}"/>
    <cellStyle name="Followed Hyperlink 25" xfId="52886" hidden="1" xr:uid="{00000000-0005-0000-0000-00007D560000}"/>
    <cellStyle name="Followed Hyperlink 25" xfId="52474" hidden="1" xr:uid="{00000000-0005-0000-0000-00007E560000}"/>
    <cellStyle name="Followed Hyperlink 25" xfId="52943" hidden="1" xr:uid="{00000000-0005-0000-0000-00007F560000}"/>
    <cellStyle name="Followed Hyperlink 25" xfId="52970" hidden="1" xr:uid="{00000000-0005-0000-0000-000080560000}"/>
    <cellStyle name="Followed Hyperlink 25" xfId="53028" hidden="1" xr:uid="{00000000-0005-0000-0000-000081560000}"/>
    <cellStyle name="Followed Hyperlink 25" xfId="53067" hidden="1" xr:uid="{00000000-0005-0000-0000-000082560000}"/>
    <cellStyle name="Followed Hyperlink 25" xfId="53125" hidden="1" xr:uid="{00000000-0005-0000-0000-000083560000}"/>
    <cellStyle name="Followed Hyperlink 25" xfId="53182" hidden="1" xr:uid="{00000000-0005-0000-0000-000084560000}"/>
    <cellStyle name="Followed Hyperlink 25" xfId="53240" hidden="1" xr:uid="{00000000-0005-0000-0000-000085560000}"/>
    <cellStyle name="Followed Hyperlink 25" xfId="53047" hidden="1" xr:uid="{00000000-0005-0000-0000-000086560000}"/>
    <cellStyle name="Followed Hyperlink 25" xfId="53293" hidden="1" xr:uid="{00000000-0005-0000-0000-000087560000}"/>
    <cellStyle name="Followed Hyperlink 25" xfId="53358" hidden="1" xr:uid="{00000000-0005-0000-0000-000088560000}"/>
    <cellStyle name="Followed Hyperlink 25" xfId="53416" hidden="1" xr:uid="{00000000-0005-0000-0000-000089560000}"/>
    <cellStyle name="Followed Hyperlink 25" xfId="53058" hidden="1" xr:uid="{00000000-0005-0000-0000-00008A560000}"/>
    <cellStyle name="Followed Hyperlink 25" xfId="53461" hidden="1" xr:uid="{00000000-0005-0000-0000-00008B560000}"/>
    <cellStyle name="Followed Hyperlink 25" xfId="53522" hidden="1" xr:uid="{00000000-0005-0000-0000-00008C560000}"/>
    <cellStyle name="Followed Hyperlink 25" xfId="53580" hidden="1" xr:uid="{00000000-0005-0000-0000-00008D560000}"/>
    <cellStyle name="Followed Hyperlink 25" xfId="52655" hidden="1" xr:uid="{00000000-0005-0000-0000-00008E560000}"/>
    <cellStyle name="Followed Hyperlink 25" xfId="53622" hidden="1" xr:uid="{00000000-0005-0000-0000-00008F560000}"/>
    <cellStyle name="Followed Hyperlink 25" xfId="53706" hidden="1" xr:uid="{00000000-0005-0000-0000-000091560000}"/>
    <cellStyle name="Followed Hyperlink 25" xfId="53348" hidden="1" xr:uid="{00000000-0005-0000-0000-000092560000}"/>
    <cellStyle name="Followed Hyperlink 25" xfId="53774" hidden="1" xr:uid="{00000000-0005-0000-0000-000093560000}"/>
    <cellStyle name="Followed Hyperlink 25" xfId="53832" hidden="1" xr:uid="{00000000-0005-0000-0000-000094560000}"/>
    <cellStyle name="Followed Hyperlink 25" xfId="53512" hidden="1" xr:uid="{00000000-0005-0000-0000-000095560000}"/>
    <cellStyle name="Followed Hyperlink 25" xfId="53874" hidden="1" xr:uid="{00000000-0005-0000-0000-000096560000}"/>
    <cellStyle name="Followed Hyperlink 25" xfId="53900" hidden="1" xr:uid="{00000000-0005-0000-0000-000097560000}"/>
    <cellStyle name="Followed Hyperlink 25" xfId="53958" hidden="1" xr:uid="{00000000-0005-0000-0000-000098560000}"/>
    <cellStyle name="Followed Hyperlink 25" xfId="54026" hidden="1" xr:uid="{00000000-0005-0000-0000-000099560000}"/>
    <cellStyle name="Followed Hyperlink 25" xfId="54084" hidden="1" xr:uid="{00000000-0005-0000-0000-00009A560000}"/>
    <cellStyle name="Followed Hyperlink 25" xfId="54110" hidden="1" xr:uid="{00000000-0005-0000-0000-00009B560000}"/>
    <cellStyle name="Followed Hyperlink 25" xfId="54168" hidden="1" xr:uid="{00000000-0005-0000-0000-00009C560000}"/>
    <cellStyle name="Followed Hyperlink 25" xfId="54210" hidden="1" xr:uid="{00000000-0005-0000-0000-00009E560000}"/>
    <cellStyle name="Followed Hyperlink 25" xfId="54236" hidden="1" xr:uid="{00000000-0005-0000-0000-00009F560000}"/>
    <cellStyle name="Followed Hyperlink 25" xfId="54294" hidden="1" xr:uid="{00000000-0005-0000-0000-0000A0560000}"/>
    <cellStyle name="Followed Hyperlink 25" xfId="52052" hidden="1" xr:uid="{00000000-0005-0000-0000-00006D560000}"/>
    <cellStyle name="Followed Hyperlink 25" xfId="48546" hidden="1" xr:uid="{00000000-0005-0000-0000-00001A560000}"/>
    <cellStyle name="Followed Hyperlink 25" xfId="48611" hidden="1" xr:uid="{00000000-0005-0000-0000-00001B560000}"/>
    <cellStyle name="Followed Hyperlink 25" xfId="48669" hidden="1" xr:uid="{00000000-0005-0000-0000-00001C560000}"/>
    <cellStyle name="Followed Hyperlink 25" xfId="48714" hidden="1" xr:uid="{00000000-0005-0000-0000-00001E560000}"/>
    <cellStyle name="Followed Hyperlink 25" xfId="48775" hidden="1" xr:uid="{00000000-0005-0000-0000-00001F560000}"/>
    <cellStyle name="Followed Hyperlink 25" xfId="48833" hidden="1" xr:uid="{00000000-0005-0000-0000-000020560000}"/>
    <cellStyle name="Followed Hyperlink 25" xfId="47908" hidden="1" xr:uid="{00000000-0005-0000-0000-000021560000}"/>
    <cellStyle name="Followed Hyperlink 25" xfId="48875" hidden="1" xr:uid="{00000000-0005-0000-0000-000022560000}"/>
    <cellStyle name="Followed Hyperlink 25" xfId="48901" hidden="1" xr:uid="{00000000-0005-0000-0000-000023560000}"/>
    <cellStyle name="Followed Hyperlink 25" xfId="48959" hidden="1" xr:uid="{00000000-0005-0000-0000-000024560000}"/>
    <cellStyle name="Followed Hyperlink 25" xfId="48601" hidden="1" xr:uid="{00000000-0005-0000-0000-000025560000}"/>
    <cellStyle name="Followed Hyperlink 25" xfId="49001" hidden="1" xr:uid="{00000000-0005-0000-0000-000026560000}"/>
    <cellStyle name="Followed Hyperlink 25" xfId="49027" hidden="1" xr:uid="{00000000-0005-0000-0000-000027560000}"/>
    <cellStyle name="Followed Hyperlink 25" xfId="49085" hidden="1" xr:uid="{00000000-0005-0000-0000-000028560000}"/>
    <cellStyle name="Followed Hyperlink 25" xfId="48765" hidden="1" xr:uid="{00000000-0005-0000-0000-000029560000}"/>
    <cellStyle name="Followed Hyperlink 25" xfId="49127" hidden="1" xr:uid="{00000000-0005-0000-0000-00002A560000}"/>
    <cellStyle name="Followed Hyperlink 25" xfId="49153" hidden="1" xr:uid="{00000000-0005-0000-0000-00002B560000}"/>
    <cellStyle name="Followed Hyperlink 25" xfId="49211" hidden="1" xr:uid="{00000000-0005-0000-0000-00002C560000}"/>
    <cellStyle name="Followed Hyperlink 25" xfId="49279" hidden="1" xr:uid="{00000000-0005-0000-0000-00002D560000}"/>
    <cellStyle name="Followed Hyperlink 25" xfId="49337" hidden="1" xr:uid="{00000000-0005-0000-0000-00002E560000}"/>
    <cellStyle name="Followed Hyperlink 25" xfId="49421" hidden="1" xr:uid="{00000000-0005-0000-0000-000030560000}"/>
    <cellStyle name="Followed Hyperlink 25" xfId="49269" hidden="1" xr:uid="{00000000-0005-0000-0000-000031560000}"/>
    <cellStyle name="Followed Hyperlink 25" xfId="49463" hidden="1" xr:uid="{00000000-0005-0000-0000-000032560000}"/>
    <cellStyle name="Followed Hyperlink 25" xfId="49489" hidden="1" xr:uid="{00000000-0005-0000-0000-000033560000}"/>
    <cellStyle name="Followed Hyperlink 25" xfId="49547" hidden="1" xr:uid="{00000000-0005-0000-0000-000034560000}"/>
    <cellStyle name="Followed Hyperlink 25" xfId="49576" hidden="1" xr:uid="{00000000-0005-0000-0000-000035560000}"/>
    <cellStyle name="Followed Hyperlink 25" xfId="49660" hidden="1" xr:uid="{00000000-0005-0000-0000-000036560000}"/>
    <cellStyle name="Followed Hyperlink 25" xfId="49718" hidden="1" xr:uid="{00000000-0005-0000-0000-000037560000}"/>
    <cellStyle name="Followed Hyperlink 25" xfId="49835" hidden="1" xr:uid="{00000000-0005-0000-0000-000038560000}"/>
    <cellStyle name="Followed Hyperlink 25" xfId="49893" hidden="1" xr:uid="{00000000-0005-0000-0000-000039560000}"/>
    <cellStyle name="Followed Hyperlink 25" xfId="49961" hidden="1" xr:uid="{00000000-0005-0000-0000-00003A560000}"/>
    <cellStyle name="Followed Hyperlink 25" xfId="50019" hidden="1" xr:uid="{00000000-0005-0000-0000-00003B560000}"/>
    <cellStyle name="Followed Hyperlink 25" xfId="49825" hidden="1" xr:uid="{00000000-0005-0000-0000-00003C560000}"/>
    <cellStyle name="Followed Hyperlink 25" xfId="50061" hidden="1" xr:uid="{00000000-0005-0000-0000-00003D560000}"/>
    <cellStyle name="Followed Hyperlink 25" xfId="50130" hidden="1" xr:uid="{00000000-0005-0000-0000-00003E560000}"/>
    <cellStyle name="Followed Hyperlink 25" xfId="50188" hidden="1" xr:uid="{00000000-0005-0000-0000-00003F560000}"/>
    <cellStyle name="Followed Hyperlink 25" xfId="49737" hidden="1" xr:uid="{00000000-0005-0000-0000-000040560000}"/>
    <cellStyle name="Followed Hyperlink 25" xfId="50229" hidden="1" xr:uid="{00000000-0005-0000-0000-000041560000}"/>
    <cellStyle name="Followed Hyperlink 25" xfId="50298" hidden="1" xr:uid="{00000000-0005-0000-0000-000042560000}"/>
    <cellStyle name="Followed Hyperlink 25" xfId="50356" hidden="1" xr:uid="{00000000-0005-0000-0000-000043560000}"/>
    <cellStyle name="Followed Hyperlink 25" xfId="49951" hidden="1" xr:uid="{00000000-0005-0000-0000-000044560000}"/>
    <cellStyle name="Followed Hyperlink 25" xfId="50397" hidden="1" xr:uid="{00000000-0005-0000-0000-000045560000}"/>
    <cellStyle name="Followed Hyperlink 25" xfId="47606" hidden="1" xr:uid="{00000000-0005-0000-0000-000004560000}"/>
    <cellStyle name="Followed Hyperlink 25" xfId="47664" hidden="1" xr:uid="{00000000-0005-0000-0000-000005560000}"/>
    <cellStyle name="Followed Hyperlink 25" xfId="47470" hidden="1" xr:uid="{00000000-0005-0000-0000-000006560000}"/>
    <cellStyle name="Followed Hyperlink 25" xfId="47706" hidden="1" xr:uid="{00000000-0005-0000-0000-000007560000}"/>
    <cellStyle name="Followed Hyperlink 25" xfId="47775" hidden="1" xr:uid="{00000000-0005-0000-0000-000008560000}"/>
    <cellStyle name="Followed Hyperlink 25" xfId="47833" hidden="1" xr:uid="{00000000-0005-0000-0000-000009560000}"/>
    <cellStyle name="Followed Hyperlink 25" xfId="47382" hidden="1" xr:uid="{00000000-0005-0000-0000-00000A560000}"/>
    <cellStyle name="Followed Hyperlink 25" xfId="47874" hidden="1" xr:uid="{00000000-0005-0000-0000-00000B560000}"/>
    <cellStyle name="Followed Hyperlink 25" xfId="47943" hidden="1" xr:uid="{00000000-0005-0000-0000-00000C560000}"/>
    <cellStyle name="Followed Hyperlink 25" xfId="48001" hidden="1" xr:uid="{00000000-0005-0000-0000-00000D560000}"/>
    <cellStyle name="Followed Hyperlink 25" xfId="48042" hidden="1" xr:uid="{00000000-0005-0000-0000-00000F560000}"/>
    <cellStyle name="Followed Hyperlink 25" xfId="48081" hidden="1" xr:uid="{00000000-0005-0000-0000-000010560000}"/>
    <cellStyle name="Followed Hyperlink 25" xfId="48139" hidden="1" xr:uid="{00000000-0005-0000-0000-000011560000}"/>
    <cellStyle name="Followed Hyperlink 25" xfId="47727" hidden="1" xr:uid="{00000000-0005-0000-0000-000012560000}"/>
    <cellStyle name="Followed Hyperlink 25" xfId="48196" hidden="1" xr:uid="{00000000-0005-0000-0000-000013560000}"/>
    <cellStyle name="Followed Hyperlink 25" xfId="48223" hidden="1" xr:uid="{00000000-0005-0000-0000-000014560000}"/>
    <cellStyle name="Followed Hyperlink 25" xfId="48281" hidden="1" xr:uid="{00000000-0005-0000-0000-000015560000}"/>
    <cellStyle name="Followed Hyperlink 25" xfId="48320" hidden="1" xr:uid="{00000000-0005-0000-0000-000016560000}"/>
    <cellStyle name="Followed Hyperlink 25" xfId="48435" hidden="1" xr:uid="{00000000-0005-0000-0000-000017560000}"/>
    <cellStyle name="Followed Hyperlink 25" xfId="48493" hidden="1" xr:uid="{00000000-0005-0000-0000-000018560000}"/>
    <cellStyle name="Followed Hyperlink 25" xfId="48300" hidden="1" xr:uid="{00000000-0005-0000-0000-000019560000}"/>
    <cellStyle name="Followed Hyperlink 25" xfId="47116" hidden="1" xr:uid="{00000000-0005-0000-0000-0000F9550000}"/>
    <cellStyle name="Followed Hyperlink 25" xfId="46964" hidden="1" xr:uid="{00000000-0005-0000-0000-0000FA550000}"/>
    <cellStyle name="Followed Hyperlink 25" xfId="47158" hidden="1" xr:uid="{00000000-0005-0000-0000-0000FB550000}"/>
    <cellStyle name="Followed Hyperlink 25" xfId="47184" hidden="1" xr:uid="{00000000-0005-0000-0000-0000FC550000}"/>
    <cellStyle name="Followed Hyperlink 25" xfId="47242" hidden="1" xr:uid="{00000000-0005-0000-0000-0000FD550000}"/>
    <cellStyle name="Followed Hyperlink 25" xfId="44874" hidden="1" xr:uid="{00000000-0005-0000-0000-0000FE550000}"/>
    <cellStyle name="Followed Hyperlink 25" xfId="47279" hidden="1" xr:uid="{00000000-0005-0000-0000-0000FF550000}"/>
    <cellStyle name="Followed Hyperlink 25" xfId="47305" hidden="1" xr:uid="{00000000-0005-0000-0000-000000560000}"/>
    <cellStyle name="Followed Hyperlink 25" xfId="47363" hidden="1" xr:uid="{00000000-0005-0000-0000-000001560000}"/>
    <cellStyle name="Followed Hyperlink 25" xfId="47480" hidden="1" xr:uid="{00000000-0005-0000-0000-000002560000}"/>
    <cellStyle name="Followed Hyperlink 25" xfId="47538" hidden="1" xr:uid="{00000000-0005-0000-0000-000003560000}"/>
    <cellStyle name="Followed Hyperlink 25" xfId="46822" hidden="1" xr:uid="{00000000-0005-0000-0000-0000F4550000}"/>
    <cellStyle name="Followed Hyperlink 25" xfId="46848" hidden="1" xr:uid="{00000000-0005-0000-0000-0000F5550000}"/>
    <cellStyle name="Followed Hyperlink 25" xfId="46906" hidden="1" xr:uid="{00000000-0005-0000-0000-0000F6550000}"/>
    <cellStyle name="Followed Hyperlink 25" xfId="46974" hidden="1" xr:uid="{00000000-0005-0000-0000-0000F7550000}"/>
    <cellStyle name="Followed Hyperlink 25" xfId="47058" hidden="1" xr:uid="{00000000-0005-0000-0000-0000F8550000}"/>
    <cellStyle name="Followed Hyperlink 25" xfId="46722" hidden="1" xr:uid="{00000000-0005-0000-0000-0000F1550000}"/>
    <cellStyle name="Followed Hyperlink 25" xfId="46780" hidden="1" xr:uid="{00000000-0005-0000-0000-0000F2550000}"/>
    <cellStyle name="Followed Hyperlink 25" xfId="46460" hidden="1" xr:uid="{00000000-0005-0000-0000-0000F3550000}"/>
    <cellStyle name="Followed Hyperlink 25" xfId="46696" hidden="1" xr:uid="{00000000-0005-0000-0000-0000F0550000}"/>
    <cellStyle name="Followed Hyperlink 25" xfId="46296" hidden="1" xr:uid="{00000000-0005-0000-0000-0000EF550000}"/>
    <cellStyle name="Followed Hyperlink 25" xfId="56612" xr:uid="{00000000-0005-0000-0000-0000A4590000}"/>
    <cellStyle name="Followed Hyperlink 26" xfId="2344" hidden="1" xr:uid="{00000000-0005-0000-0000-0000935E0000}"/>
    <cellStyle name="Followed Hyperlink 26" xfId="2192" hidden="1" xr:uid="{00000000-0005-0000-0000-0000945E0000}"/>
    <cellStyle name="Followed Hyperlink 26" xfId="2386" hidden="1" xr:uid="{00000000-0005-0000-0000-0000955E0000}"/>
    <cellStyle name="Followed Hyperlink 26" xfId="2410" hidden="1" xr:uid="{00000000-0005-0000-0000-0000965E0000}"/>
    <cellStyle name="Followed Hyperlink 26" xfId="2470" hidden="1" xr:uid="{00000000-0005-0000-0000-0000975E0000}"/>
    <cellStyle name="Followed Hyperlink 26" xfId="2616" hidden="1" xr:uid="{00000000-0005-0000-0000-0000985E0000}"/>
    <cellStyle name="Followed Hyperlink 26" xfId="2640" hidden="1" xr:uid="{00000000-0005-0000-0000-0000995E0000}"/>
    <cellStyle name="Followed Hyperlink 26" xfId="2700" hidden="1" xr:uid="{00000000-0005-0000-0000-00009A5E0000}"/>
    <cellStyle name="Followed Hyperlink 26" xfId="2815" hidden="1" xr:uid="{00000000-0005-0000-0000-00009B5E0000}"/>
    <cellStyle name="Followed Hyperlink 26" xfId="2875" hidden="1" xr:uid="{00000000-0005-0000-0000-00009C5E0000}"/>
    <cellStyle name="Followed Hyperlink 26" xfId="3001" hidden="1" xr:uid="{00000000-0005-0000-0000-00009E5E0000}"/>
    <cellStyle name="Followed Hyperlink 26" xfId="2807" hidden="1" xr:uid="{00000000-0005-0000-0000-00009F5E0000}"/>
    <cellStyle name="Followed Hyperlink 26" xfId="3043" hidden="1" xr:uid="{00000000-0005-0000-0000-0000A05E0000}"/>
    <cellStyle name="Followed Hyperlink 26" xfId="3110" hidden="1" xr:uid="{00000000-0005-0000-0000-0000A15E0000}"/>
    <cellStyle name="Followed Hyperlink 26" xfId="3170" hidden="1" xr:uid="{00000000-0005-0000-0000-0000A25E0000}"/>
    <cellStyle name="Followed Hyperlink 26" xfId="2719" hidden="1" xr:uid="{00000000-0005-0000-0000-0000A35E0000}"/>
    <cellStyle name="Followed Hyperlink 26" xfId="3211" hidden="1" xr:uid="{00000000-0005-0000-0000-0000A45E0000}"/>
    <cellStyle name="Followed Hyperlink 26" xfId="3278" hidden="1" xr:uid="{00000000-0005-0000-0000-0000A55E0000}"/>
    <cellStyle name="Followed Hyperlink 26" xfId="3338" hidden="1" xr:uid="{00000000-0005-0000-0000-0000A65E0000}"/>
    <cellStyle name="Followed Hyperlink 26" xfId="3379" hidden="1" xr:uid="{00000000-0005-0000-0000-0000A85E0000}"/>
    <cellStyle name="Followed Hyperlink 26" xfId="3416" hidden="1" xr:uid="{00000000-0005-0000-0000-0000A95E0000}"/>
    <cellStyle name="Followed Hyperlink 26" xfId="3476" hidden="1" xr:uid="{00000000-0005-0000-0000-0000AA5E0000}"/>
    <cellStyle name="Followed Hyperlink 26" xfId="3062" hidden="1" xr:uid="{00000000-0005-0000-0000-0000AB5E0000}"/>
    <cellStyle name="Followed Hyperlink 26" xfId="3533" hidden="1" xr:uid="{00000000-0005-0000-0000-0000AC5E0000}"/>
    <cellStyle name="Followed Hyperlink 26" xfId="3558" hidden="1" xr:uid="{00000000-0005-0000-0000-0000AD5E0000}"/>
    <cellStyle name="Followed Hyperlink 26" xfId="3618" hidden="1" xr:uid="{00000000-0005-0000-0000-0000AE5E0000}"/>
    <cellStyle name="Followed Hyperlink 26" xfId="3655" hidden="1" xr:uid="{00000000-0005-0000-0000-0000AF5E0000}"/>
    <cellStyle name="Followed Hyperlink 26" xfId="3715" hidden="1" xr:uid="{00000000-0005-0000-0000-0000B05E0000}"/>
    <cellStyle name="Followed Hyperlink 26" xfId="3770" hidden="1" xr:uid="{00000000-0005-0000-0000-0000B15E0000}"/>
    <cellStyle name="Followed Hyperlink 26" xfId="3830" hidden="1" xr:uid="{00000000-0005-0000-0000-0000B25E0000}"/>
    <cellStyle name="Followed Hyperlink 26" xfId="3637" hidden="1" xr:uid="{00000000-0005-0000-0000-0000B35E0000}"/>
    <cellStyle name="Followed Hyperlink 26" xfId="3883" hidden="1" xr:uid="{00000000-0005-0000-0000-0000B45E0000}"/>
    <cellStyle name="Followed Hyperlink 26" xfId="3946" hidden="1" xr:uid="{00000000-0005-0000-0000-0000B55E0000}"/>
    <cellStyle name="Followed Hyperlink 26" xfId="4006" hidden="1" xr:uid="{00000000-0005-0000-0000-0000B65E0000}"/>
    <cellStyle name="Followed Hyperlink 26" xfId="3249" hidden="1" xr:uid="{00000000-0005-0000-0000-0000B75E0000}"/>
    <cellStyle name="Followed Hyperlink 26" xfId="2556" hidden="1" xr:uid="{00000000-0005-0000-0000-0000B85E0000}"/>
    <cellStyle name="Followed Hyperlink 26" xfId="1119" hidden="1" xr:uid="{00000000-0005-0000-0000-0000B95E0000}"/>
    <cellStyle name="Followed Hyperlink 26" xfId="1144" hidden="1" xr:uid="{00000000-0005-0000-0000-0000BA5E0000}"/>
    <cellStyle name="Followed Hyperlink 26" xfId="1204" hidden="1" xr:uid="{00000000-0005-0000-0000-0000BB5E0000}"/>
    <cellStyle name="Followed Hyperlink 26" xfId="1241" hidden="1" xr:uid="{00000000-0005-0000-0000-0000BC5E0000}"/>
    <cellStyle name="Followed Hyperlink 26" xfId="1356" hidden="1" xr:uid="{00000000-0005-0000-0000-0000BE5E0000}"/>
    <cellStyle name="Followed Hyperlink 26" xfId="1416" hidden="1" xr:uid="{00000000-0005-0000-0000-0000BF5E0000}"/>
    <cellStyle name="Followed Hyperlink 26" xfId="1223" hidden="1" xr:uid="{00000000-0005-0000-0000-0000C05E0000}"/>
    <cellStyle name="Followed Hyperlink 26" xfId="1469" hidden="1" xr:uid="{00000000-0005-0000-0000-0000C15E0000}"/>
    <cellStyle name="Followed Hyperlink 26" xfId="1532" hidden="1" xr:uid="{00000000-0005-0000-0000-0000C25E0000}"/>
    <cellStyle name="Followed Hyperlink 26" xfId="1592" hidden="1" xr:uid="{00000000-0005-0000-0000-0000C35E0000}"/>
    <cellStyle name="Followed Hyperlink 26" xfId="835" hidden="1" xr:uid="{00000000-0005-0000-0000-0000C45E0000}"/>
    <cellStyle name="Followed Hyperlink 26" xfId="1637" hidden="1" xr:uid="{00000000-0005-0000-0000-0000C55E0000}"/>
    <cellStyle name="Followed Hyperlink 26" xfId="1696" hidden="1" xr:uid="{00000000-0005-0000-0000-0000C65E0000}"/>
    <cellStyle name="Followed Hyperlink 26" xfId="1756" hidden="1" xr:uid="{00000000-0005-0000-0000-0000C75E0000}"/>
    <cellStyle name="Followed Hyperlink 26" xfId="1798" hidden="1" xr:uid="{00000000-0005-0000-0000-0000C95E0000}"/>
    <cellStyle name="Followed Hyperlink 26" xfId="1822" hidden="1" xr:uid="{00000000-0005-0000-0000-0000CA5E0000}"/>
    <cellStyle name="Followed Hyperlink 26" xfId="1882" hidden="1" xr:uid="{00000000-0005-0000-0000-0000CB5E0000}"/>
    <cellStyle name="Followed Hyperlink 26" xfId="1525" hidden="1" xr:uid="{00000000-0005-0000-0000-0000CC5E0000}"/>
    <cellStyle name="Followed Hyperlink 26" xfId="1924" hidden="1" xr:uid="{00000000-0005-0000-0000-0000CD5E0000}"/>
    <cellStyle name="Followed Hyperlink 26" xfId="1948" hidden="1" xr:uid="{00000000-0005-0000-0000-0000CE5E0000}"/>
    <cellStyle name="Followed Hyperlink 26" xfId="696" hidden="1" xr:uid="{00000000-0005-0000-0000-0000CF5E0000}"/>
    <cellStyle name="Followed Hyperlink 26" xfId="756" hidden="1" xr:uid="{00000000-0005-0000-0000-0000D05E0000}"/>
    <cellStyle name="Followed Hyperlink 26" xfId="305" hidden="1" xr:uid="{00000000-0005-0000-0000-0000D15E0000}"/>
    <cellStyle name="Followed Hyperlink 26" xfId="797" hidden="1" xr:uid="{00000000-0005-0000-0000-0000D25E0000}"/>
    <cellStyle name="Followed Hyperlink 26" xfId="864" hidden="1" xr:uid="{00000000-0005-0000-0000-0000D35E0000}"/>
    <cellStyle name="Followed Hyperlink 26" xfId="520" hidden="1" xr:uid="{00000000-0005-0000-0000-0000D55E0000}"/>
    <cellStyle name="Followed Hyperlink 26" xfId="965" hidden="1" xr:uid="{00000000-0005-0000-0000-0000D65E0000}"/>
    <cellStyle name="Followed Hyperlink 26" xfId="1002" hidden="1" xr:uid="{00000000-0005-0000-0000-0000D75E0000}"/>
    <cellStyle name="Followed Hyperlink 26" xfId="1062" hidden="1" xr:uid="{00000000-0005-0000-0000-0000D85E0000}"/>
    <cellStyle name="Followed Hyperlink 26" xfId="648" hidden="1" xr:uid="{00000000-0005-0000-0000-0000D95E0000}"/>
    <cellStyle name="Followed Hyperlink 26" xfId="401" hidden="1" xr:uid="{00000000-0005-0000-0000-0000DA5E0000}"/>
    <cellStyle name="Followed Hyperlink 26" xfId="461" hidden="1" xr:uid="{00000000-0005-0000-0000-0000DB5E0000}"/>
    <cellStyle name="Followed Hyperlink 26" xfId="527" hidden="1" xr:uid="{00000000-0005-0000-0000-0000DC5E0000}"/>
    <cellStyle name="Followed Hyperlink 26" xfId="393" hidden="1" xr:uid="{00000000-0005-0000-0000-0000DE5E0000}"/>
    <cellStyle name="Followed Hyperlink 26" xfId="629" hidden="1" xr:uid="{00000000-0005-0000-0000-0000DF5E0000}"/>
    <cellStyle name="Followed Hyperlink 26" xfId="160" hidden="1" xr:uid="{00000000-0005-0000-0000-0000E05E0000}"/>
    <cellStyle name="Followed Hyperlink 26" xfId="226" hidden="1" xr:uid="{00000000-0005-0000-0000-0000E15E0000}"/>
    <cellStyle name="Followed Hyperlink 26" xfId="286" hidden="1" xr:uid="{00000000-0005-0000-0000-0000E25E0000}"/>
    <cellStyle name="Followed Hyperlink 26" xfId="100" hidden="1" xr:uid="{00000000-0005-0000-0000-0000E35E0000}"/>
    <cellStyle name="Followed Hyperlink 26" xfId="76" hidden="1" xr:uid="{00000000-0005-0000-0000-0000E45E0000}"/>
    <cellStyle name="Followed Hyperlink 26" xfId="587" hidden="1" xr:uid="{00000000-0005-0000-0000-0000DD5E0000}"/>
    <cellStyle name="Followed Hyperlink 26" xfId="1301" hidden="1" xr:uid="{00000000-0005-0000-0000-0000BD5E0000}"/>
    <cellStyle name="Followed Hyperlink 26" xfId="2941" hidden="1" xr:uid="{00000000-0005-0000-0000-00009D5E0000}"/>
    <cellStyle name="Followed Hyperlink 26" xfId="7196" hidden="1" xr:uid="{00000000-0005-0000-0000-00007D5E0000}"/>
    <cellStyle name="Followed Hyperlink 26" xfId="5929" hidden="1" xr:uid="{00000000-0005-0000-0000-00005D5E0000}"/>
    <cellStyle name="Followed Hyperlink 26" xfId="14762" hidden="1" xr:uid="{00000000-0005-0000-0000-00001D5E0000}"/>
    <cellStyle name="Followed Hyperlink 26" xfId="13455" hidden="1" xr:uid="{00000000-0005-0000-0000-0000FD5D0000}"/>
    <cellStyle name="Followed Hyperlink 26" xfId="11960" hidden="1" xr:uid="{00000000-0005-0000-0000-0000DD5D0000}"/>
    <cellStyle name="Followed Hyperlink 26" xfId="10670" hidden="1" xr:uid="{00000000-0005-0000-0000-0000BD5D0000}"/>
    <cellStyle name="Followed Hyperlink 26" xfId="9328" hidden="1" xr:uid="{00000000-0005-0000-0000-00009D5D0000}"/>
    <cellStyle name="Followed Hyperlink 26" xfId="8052" hidden="1" xr:uid="{00000000-0005-0000-0000-00007D5D0000}"/>
    <cellStyle name="Followed Hyperlink 26" xfId="30324" hidden="1" xr:uid="{00000000-0005-0000-0000-00005D5D0000}"/>
    <cellStyle name="Followed Hyperlink 26" xfId="29047" hidden="1" xr:uid="{00000000-0005-0000-0000-00003D5D0000}"/>
    <cellStyle name="Followed Hyperlink 26" xfId="27696" hidden="1" xr:uid="{00000000-0005-0000-0000-00001D5D0000}"/>
    <cellStyle name="Followed Hyperlink 26" xfId="26299" hidden="1" xr:uid="{00000000-0005-0000-0000-0000FD5C0000}"/>
    <cellStyle name="Followed Hyperlink 26" xfId="24803" hidden="1" xr:uid="{00000000-0005-0000-0000-0000DD5C0000}"/>
    <cellStyle name="Followed Hyperlink 26" xfId="23532" hidden="1" xr:uid="{00000000-0005-0000-0000-0000BD5C0000}"/>
    <cellStyle name="Followed Hyperlink 26" xfId="22250" hidden="1" xr:uid="{00000000-0005-0000-0000-00009D5C0000}"/>
    <cellStyle name="Followed Hyperlink 26" xfId="46965" hidden="1" xr:uid="{00000000-0005-0000-0000-0000115B0000}"/>
    <cellStyle name="Followed Hyperlink 26" xfId="47159" hidden="1" xr:uid="{00000000-0005-0000-0000-0000125B0000}"/>
    <cellStyle name="Followed Hyperlink 26" xfId="47183" hidden="1" xr:uid="{00000000-0005-0000-0000-0000135B0000}"/>
    <cellStyle name="Followed Hyperlink 26" xfId="47243" hidden="1" xr:uid="{00000000-0005-0000-0000-0000145B0000}"/>
    <cellStyle name="Followed Hyperlink 26" xfId="30753" hidden="1" xr:uid="{00000000-0005-0000-0000-0000155B0000}"/>
    <cellStyle name="Followed Hyperlink 26" xfId="47280" hidden="1" xr:uid="{00000000-0005-0000-0000-0000165B0000}"/>
    <cellStyle name="Followed Hyperlink 26" xfId="47304" hidden="1" xr:uid="{00000000-0005-0000-0000-0000175B0000}"/>
    <cellStyle name="Followed Hyperlink 26" xfId="47364" hidden="1" xr:uid="{00000000-0005-0000-0000-0000185B0000}"/>
    <cellStyle name="Followed Hyperlink 26" xfId="47479" hidden="1" xr:uid="{00000000-0005-0000-0000-0000195B0000}"/>
    <cellStyle name="Followed Hyperlink 26" xfId="47539" hidden="1" xr:uid="{00000000-0005-0000-0000-00001A5B0000}"/>
    <cellStyle name="Followed Hyperlink 26" xfId="47605" hidden="1" xr:uid="{00000000-0005-0000-0000-00001B5B0000}"/>
    <cellStyle name="Followed Hyperlink 26" xfId="47665" hidden="1" xr:uid="{00000000-0005-0000-0000-00001C5B0000}"/>
    <cellStyle name="Followed Hyperlink 26" xfId="47707" hidden="1" xr:uid="{00000000-0005-0000-0000-00001E5B0000}"/>
    <cellStyle name="Followed Hyperlink 26" xfId="47774" hidden="1" xr:uid="{00000000-0005-0000-0000-00001F5B0000}"/>
    <cellStyle name="Followed Hyperlink 26" xfId="47834" hidden="1" xr:uid="{00000000-0005-0000-0000-0000205B0000}"/>
    <cellStyle name="Followed Hyperlink 26" xfId="47383" hidden="1" xr:uid="{00000000-0005-0000-0000-0000215B0000}"/>
    <cellStyle name="Followed Hyperlink 26" xfId="47875" hidden="1" xr:uid="{00000000-0005-0000-0000-0000225B0000}"/>
    <cellStyle name="Followed Hyperlink 26" xfId="47942" hidden="1" xr:uid="{00000000-0005-0000-0000-0000235B0000}"/>
    <cellStyle name="Followed Hyperlink 26" xfId="47598" hidden="1" xr:uid="{00000000-0005-0000-0000-0000255B0000}"/>
    <cellStyle name="Followed Hyperlink 26" xfId="48043" hidden="1" xr:uid="{00000000-0005-0000-0000-0000265B0000}"/>
    <cellStyle name="Followed Hyperlink 26" xfId="48080" hidden="1" xr:uid="{00000000-0005-0000-0000-0000275B0000}"/>
    <cellStyle name="Followed Hyperlink 26" xfId="48140" hidden="1" xr:uid="{00000000-0005-0000-0000-0000285B0000}"/>
    <cellStyle name="Followed Hyperlink 26" xfId="47726" hidden="1" xr:uid="{00000000-0005-0000-0000-0000295B0000}"/>
    <cellStyle name="Followed Hyperlink 26" xfId="48197" hidden="1" xr:uid="{00000000-0005-0000-0000-00002A5B0000}"/>
    <cellStyle name="Followed Hyperlink 26" xfId="48222" hidden="1" xr:uid="{00000000-0005-0000-0000-00002B5B0000}"/>
    <cellStyle name="Followed Hyperlink 26" xfId="48282" hidden="1" xr:uid="{00000000-0005-0000-0000-00002C5B0000}"/>
    <cellStyle name="Followed Hyperlink 26" xfId="48379" hidden="1" xr:uid="{00000000-0005-0000-0000-00002D5B0000}"/>
    <cellStyle name="Followed Hyperlink 26" xfId="48434" hidden="1" xr:uid="{00000000-0005-0000-0000-00002E5B0000}"/>
    <cellStyle name="Followed Hyperlink 26" xfId="48301" hidden="1" xr:uid="{00000000-0005-0000-0000-0000305B0000}"/>
    <cellStyle name="Followed Hyperlink 26" xfId="48547" hidden="1" xr:uid="{00000000-0005-0000-0000-0000315B0000}"/>
    <cellStyle name="Followed Hyperlink 26" xfId="48610" hidden="1" xr:uid="{00000000-0005-0000-0000-0000325B0000}"/>
    <cellStyle name="Followed Hyperlink 26" xfId="48670" hidden="1" xr:uid="{00000000-0005-0000-0000-0000335B0000}"/>
    <cellStyle name="Followed Hyperlink 26" xfId="47913" hidden="1" xr:uid="{00000000-0005-0000-0000-0000345B0000}"/>
    <cellStyle name="Followed Hyperlink 26" xfId="48715" hidden="1" xr:uid="{00000000-0005-0000-0000-0000355B0000}"/>
    <cellStyle name="Followed Hyperlink 26" xfId="48774" hidden="1" xr:uid="{00000000-0005-0000-0000-0000365B0000}"/>
    <cellStyle name="Followed Hyperlink 26" xfId="48834" hidden="1" xr:uid="{00000000-0005-0000-0000-0000375B0000}"/>
    <cellStyle name="Followed Hyperlink 26" xfId="47909" hidden="1" xr:uid="{00000000-0005-0000-0000-0000385B0000}"/>
    <cellStyle name="Followed Hyperlink 26" xfId="48876" hidden="1" xr:uid="{00000000-0005-0000-0000-0000395B0000}"/>
    <cellStyle name="Followed Hyperlink 26" xfId="48900" hidden="1" xr:uid="{00000000-0005-0000-0000-00003A5B0000}"/>
    <cellStyle name="Followed Hyperlink 26" xfId="48960" hidden="1" xr:uid="{00000000-0005-0000-0000-00003B5B0000}"/>
    <cellStyle name="Followed Hyperlink 26" xfId="48603" hidden="1" xr:uid="{00000000-0005-0000-0000-00003C5B0000}"/>
    <cellStyle name="Followed Hyperlink 26" xfId="49002" hidden="1" xr:uid="{00000000-0005-0000-0000-00003D5B0000}"/>
    <cellStyle name="Followed Hyperlink 26" xfId="49026" hidden="1" xr:uid="{00000000-0005-0000-0000-00003E5B0000}"/>
    <cellStyle name="Followed Hyperlink 26" xfId="49086" hidden="1" xr:uid="{00000000-0005-0000-0000-00003F5B0000}"/>
    <cellStyle name="Followed Hyperlink 26" xfId="48767" hidden="1" xr:uid="{00000000-0005-0000-0000-0000405B0000}"/>
    <cellStyle name="Followed Hyperlink 26" xfId="49128" hidden="1" xr:uid="{00000000-0005-0000-0000-0000415B0000}"/>
    <cellStyle name="Followed Hyperlink 26" xfId="49152" hidden="1" xr:uid="{00000000-0005-0000-0000-0000425B0000}"/>
    <cellStyle name="Followed Hyperlink 26" xfId="49212" hidden="1" xr:uid="{00000000-0005-0000-0000-0000435B0000}"/>
    <cellStyle name="Followed Hyperlink 26" xfId="49278" hidden="1" xr:uid="{00000000-0005-0000-0000-0000445B0000}"/>
    <cellStyle name="Followed Hyperlink 26" xfId="49362" hidden="1" xr:uid="{00000000-0005-0000-0000-0000465B0000}"/>
    <cellStyle name="Followed Hyperlink 26" xfId="49422" hidden="1" xr:uid="{00000000-0005-0000-0000-0000475B0000}"/>
    <cellStyle name="Followed Hyperlink 26" xfId="49270" hidden="1" xr:uid="{00000000-0005-0000-0000-0000485B0000}"/>
    <cellStyle name="Followed Hyperlink 26" xfId="49464" hidden="1" xr:uid="{00000000-0005-0000-0000-0000495B0000}"/>
    <cellStyle name="Followed Hyperlink 26" xfId="49488" hidden="1" xr:uid="{00000000-0005-0000-0000-00004A5B0000}"/>
    <cellStyle name="Followed Hyperlink 26" xfId="49548" hidden="1" xr:uid="{00000000-0005-0000-0000-00004B5B0000}"/>
    <cellStyle name="Followed Hyperlink 26" xfId="49635" hidden="1" xr:uid="{00000000-0005-0000-0000-00004C5B0000}"/>
    <cellStyle name="Followed Hyperlink 26" xfId="49659" hidden="1" xr:uid="{00000000-0005-0000-0000-00004D5B0000}"/>
    <cellStyle name="Followed Hyperlink 26" xfId="49719" hidden="1" xr:uid="{00000000-0005-0000-0000-00004E5B0000}"/>
    <cellStyle name="Followed Hyperlink 26" xfId="49834" hidden="1" xr:uid="{00000000-0005-0000-0000-00004F5B0000}"/>
    <cellStyle name="Followed Hyperlink 26" xfId="49894" hidden="1" xr:uid="{00000000-0005-0000-0000-0000505B0000}"/>
    <cellStyle name="Followed Hyperlink 26" xfId="49960" hidden="1" xr:uid="{00000000-0005-0000-0000-0000515B0000}"/>
    <cellStyle name="Followed Hyperlink 26" xfId="50020" hidden="1" xr:uid="{00000000-0005-0000-0000-0000525B0000}"/>
    <cellStyle name="Followed Hyperlink 26" xfId="49826" hidden="1" xr:uid="{00000000-0005-0000-0000-0000535B0000}"/>
    <cellStyle name="Followed Hyperlink 26" xfId="50062" hidden="1" xr:uid="{00000000-0005-0000-0000-0000545B0000}"/>
    <cellStyle name="Followed Hyperlink 26" xfId="50129" hidden="1" xr:uid="{00000000-0005-0000-0000-0000555B0000}"/>
    <cellStyle name="Followed Hyperlink 26" xfId="50189" hidden="1" xr:uid="{00000000-0005-0000-0000-0000565B0000}"/>
    <cellStyle name="Followed Hyperlink 26" xfId="49738" hidden="1" xr:uid="{00000000-0005-0000-0000-0000575B0000}"/>
    <cellStyle name="Followed Hyperlink 26" xfId="50230" hidden="1" xr:uid="{00000000-0005-0000-0000-0000585B0000}"/>
    <cellStyle name="Followed Hyperlink 26" xfId="50297" hidden="1" xr:uid="{00000000-0005-0000-0000-0000595B0000}"/>
    <cellStyle name="Followed Hyperlink 26" xfId="50357" hidden="1" xr:uid="{00000000-0005-0000-0000-00005A5B0000}"/>
    <cellStyle name="Followed Hyperlink 26" xfId="49953" hidden="1" xr:uid="{00000000-0005-0000-0000-00005B5B0000}"/>
    <cellStyle name="Followed Hyperlink 26" xfId="50398" hidden="1" xr:uid="{00000000-0005-0000-0000-00005C5B0000}"/>
    <cellStyle name="Followed Hyperlink 26" xfId="50495" hidden="1" xr:uid="{00000000-0005-0000-0000-00005E5B0000}"/>
    <cellStyle name="Followed Hyperlink 26" xfId="50081" hidden="1" xr:uid="{00000000-0005-0000-0000-00005F5B0000}"/>
    <cellStyle name="Followed Hyperlink 26" xfId="50552" hidden="1" xr:uid="{00000000-0005-0000-0000-0000605B0000}"/>
    <cellStyle name="Followed Hyperlink 26" xfId="50577" hidden="1" xr:uid="{00000000-0005-0000-0000-0000615B0000}"/>
    <cellStyle name="Followed Hyperlink 26" xfId="50637" hidden="1" xr:uid="{00000000-0005-0000-0000-0000625B0000}"/>
    <cellStyle name="Followed Hyperlink 26" xfId="50674" hidden="1" xr:uid="{00000000-0005-0000-0000-0000635B0000}"/>
    <cellStyle name="Followed Hyperlink 26" xfId="50734" hidden="1" xr:uid="{00000000-0005-0000-0000-0000645B0000}"/>
    <cellStyle name="Followed Hyperlink 26" xfId="50789" hidden="1" xr:uid="{00000000-0005-0000-0000-0000655B0000}"/>
    <cellStyle name="Followed Hyperlink 26" xfId="50656" hidden="1" xr:uid="{00000000-0005-0000-0000-0000675B0000}"/>
    <cellStyle name="Followed Hyperlink 26" xfId="50902" hidden="1" xr:uid="{00000000-0005-0000-0000-0000685B0000}"/>
    <cellStyle name="Followed Hyperlink 26" xfId="50965" hidden="1" xr:uid="{00000000-0005-0000-0000-0000695B0000}"/>
    <cellStyle name="Followed Hyperlink 26" xfId="51025" hidden="1" xr:uid="{00000000-0005-0000-0000-00006A5B0000}"/>
    <cellStyle name="Followed Hyperlink 26" xfId="51070" hidden="1" xr:uid="{00000000-0005-0000-0000-00006B5B0000}"/>
    <cellStyle name="Followed Hyperlink 26" xfId="51129" hidden="1" xr:uid="{00000000-0005-0000-0000-00006C5B0000}"/>
    <cellStyle name="Followed Hyperlink 26" xfId="51189" hidden="1" xr:uid="{00000000-0005-0000-0000-00006D5B0000}"/>
    <cellStyle name="Followed Hyperlink 26" xfId="50264" hidden="1" xr:uid="{00000000-0005-0000-0000-00006E5B0000}"/>
    <cellStyle name="Followed Hyperlink 26" xfId="51231" hidden="1" xr:uid="{00000000-0005-0000-0000-00006F5B0000}"/>
    <cellStyle name="Followed Hyperlink 26" xfId="51315" hidden="1" xr:uid="{00000000-0005-0000-0000-0000715B0000}"/>
    <cellStyle name="Followed Hyperlink 26" xfId="50958" hidden="1" xr:uid="{00000000-0005-0000-0000-0000725B0000}"/>
    <cellStyle name="Followed Hyperlink 26" xfId="51357" hidden="1" xr:uid="{00000000-0005-0000-0000-0000735B0000}"/>
    <cellStyle name="Followed Hyperlink 26" xfId="51381" hidden="1" xr:uid="{00000000-0005-0000-0000-0000745B0000}"/>
    <cellStyle name="Followed Hyperlink 26" xfId="51441" hidden="1" xr:uid="{00000000-0005-0000-0000-0000755B0000}"/>
    <cellStyle name="Followed Hyperlink 26" xfId="51122" hidden="1" xr:uid="{00000000-0005-0000-0000-0000765B0000}"/>
    <cellStyle name="Followed Hyperlink 26" xfId="51483" hidden="1" xr:uid="{00000000-0005-0000-0000-0000775B0000}"/>
    <cellStyle name="Followed Hyperlink 26" xfId="51507" hidden="1" xr:uid="{00000000-0005-0000-0000-0000785B0000}"/>
    <cellStyle name="Followed Hyperlink 26" xfId="51567" hidden="1" xr:uid="{00000000-0005-0000-0000-0000795B0000}"/>
    <cellStyle name="Followed Hyperlink 26" xfId="51633" hidden="1" xr:uid="{00000000-0005-0000-0000-00007A5B0000}"/>
    <cellStyle name="Followed Hyperlink 26" xfId="51693" hidden="1" xr:uid="{00000000-0005-0000-0000-00007B5B0000}"/>
    <cellStyle name="Followed Hyperlink 26" xfId="51717" hidden="1" xr:uid="{00000000-0005-0000-0000-00007C5B0000}"/>
    <cellStyle name="Followed Hyperlink 26" xfId="51777" hidden="1" xr:uid="{00000000-0005-0000-0000-00007D5B0000}"/>
    <cellStyle name="Followed Hyperlink 26" xfId="51625" hidden="1" xr:uid="{00000000-0005-0000-0000-00007E5B0000}"/>
    <cellStyle name="Followed Hyperlink 26" xfId="51819" hidden="1" xr:uid="{00000000-0005-0000-0000-00007F5B0000}"/>
    <cellStyle name="Followed Hyperlink 26" xfId="51843" hidden="1" xr:uid="{00000000-0005-0000-0000-0000805B0000}"/>
    <cellStyle name="Followed Hyperlink 26" xfId="51903" hidden="1" xr:uid="{00000000-0005-0000-0000-0000815B0000}"/>
    <cellStyle name="Followed Hyperlink 26" xfId="51967" hidden="1" xr:uid="{00000000-0005-0000-0000-0000825B0000}"/>
    <cellStyle name="Followed Hyperlink 26" xfId="52027" hidden="1" xr:uid="{00000000-0005-0000-0000-0000835B0000}"/>
    <cellStyle name="Followed Hyperlink 26" xfId="52051" hidden="1" xr:uid="{00000000-0005-0000-0000-0000845B0000}"/>
    <cellStyle name="Followed Hyperlink 26" xfId="52111" hidden="1" xr:uid="{00000000-0005-0000-0000-0000855B0000}"/>
    <cellStyle name="Followed Hyperlink 26" xfId="52226" hidden="1" xr:uid="{00000000-0005-0000-0000-0000865B0000}"/>
    <cellStyle name="Followed Hyperlink 26" xfId="52352" hidden="1" xr:uid="{00000000-0005-0000-0000-0000885B0000}"/>
    <cellStyle name="Followed Hyperlink 26" xfId="52412" hidden="1" xr:uid="{00000000-0005-0000-0000-0000895B0000}"/>
    <cellStyle name="Followed Hyperlink 26" xfId="52454" hidden="1" xr:uid="{00000000-0005-0000-0000-00008A5B0000}"/>
    <cellStyle name="Followed Hyperlink 26" xfId="52521" hidden="1" xr:uid="{00000000-0005-0000-0000-00008B5B0000}"/>
    <cellStyle name="Followed Hyperlink 26" xfId="52581" hidden="1" xr:uid="{00000000-0005-0000-0000-00008C5B0000}"/>
    <cellStyle name="Followed Hyperlink 26" xfId="52130" hidden="1" xr:uid="{00000000-0005-0000-0000-00008D5B0000}"/>
    <cellStyle name="Followed Hyperlink 26" xfId="52622" hidden="1" xr:uid="{00000000-0005-0000-0000-00008E5B0000}"/>
    <cellStyle name="Followed Hyperlink 26" xfId="52689" hidden="1" xr:uid="{00000000-0005-0000-0000-00008F5B0000}"/>
    <cellStyle name="Followed Hyperlink 26" xfId="52749" hidden="1" xr:uid="{00000000-0005-0000-0000-0000905B0000}"/>
    <cellStyle name="Followed Hyperlink 26" xfId="52345" hidden="1" xr:uid="{00000000-0005-0000-0000-0000915B0000}"/>
    <cellStyle name="Followed Hyperlink 26" xfId="52790" hidden="1" xr:uid="{00000000-0005-0000-0000-0000925B0000}"/>
    <cellStyle name="Followed Hyperlink 26" xfId="52827" hidden="1" xr:uid="{00000000-0005-0000-0000-0000935B0000}"/>
    <cellStyle name="Followed Hyperlink 26" xfId="52887" hidden="1" xr:uid="{00000000-0005-0000-0000-0000945B0000}"/>
    <cellStyle name="Followed Hyperlink 26" xfId="52473" hidden="1" xr:uid="{00000000-0005-0000-0000-0000955B0000}"/>
    <cellStyle name="Followed Hyperlink 26" xfId="52944" hidden="1" xr:uid="{00000000-0005-0000-0000-0000965B0000}"/>
    <cellStyle name="Followed Hyperlink 26" xfId="52969" hidden="1" xr:uid="{00000000-0005-0000-0000-0000975B0000}"/>
    <cellStyle name="Followed Hyperlink 26" xfId="53029" hidden="1" xr:uid="{00000000-0005-0000-0000-0000985B0000}"/>
    <cellStyle name="Followed Hyperlink 26" xfId="53066" hidden="1" xr:uid="{00000000-0005-0000-0000-0000995B0000}"/>
    <cellStyle name="Followed Hyperlink 26" xfId="53126" hidden="1" xr:uid="{00000000-0005-0000-0000-00009A5B0000}"/>
    <cellStyle name="Followed Hyperlink 26" xfId="53181" hidden="1" xr:uid="{00000000-0005-0000-0000-00009B5B0000}"/>
    <cellStyle name="Followed Hyperlink 26" xfId="53241" hidden="1" xr:uid="{00000000-0005-0000-0000-00009C5B0000}"/>
    <cellStyle name="Followed Hyperlink 26" xfId="51255" hidden="1" xr:uid="{00000000-0005-0000-0000-0000705B0000}"/>
    <cellStyle name="Followed Hyperlink 26" xfId="48494" hidden="1" xr:uid="{00000000-0005-0000-0000-00002F5B0000}"/>
    <cellStyle name="Followed Hyperlink 26" xfId="924" hidden="1" xr:uid="{00000000-0005-0000-0000-0000D45E0000}"/>
    <cellStyle name="Followed Hyperlink 26" xfId="2284" hidden="1" xr:uid="{00000000-0005-0000-0000-0000925E0000}"/>
    <cellStyle name="Followed Hyperlink 26" xfId="5203" hidden="1" xr:uid="{00000000-0005-0000-0000-0000505E0000}"/>
    <cellStyle name="Followed Hyperlink 26" xfId="14102" hidden="1" xr:uid="{00000000-0005-0000-0000-00000E5E0000}"/>
    <cellStyle name="Followed Hyperlink 26" xfId="28898" hidden="1" xr:uid="{00000000-0005-0000-0000-0000445D0000}"/>
    <cellStyle name="Followed Hyperlink 26" xfId="29369" hidden="1" xr:uid="{00000000-0005-0000-0000-0000455D0000}"/>
    <cellStyle name="Followed Hyperlink 26" xfId="29394" hidden="1" xr:uid="{00000000-0005-0000-0000-0000465D0000}"/>
    <cellStyle name="Followed Hyperlink 26" xfId="29454" hidden="1" xr:uid="{00000000-0005-0000-0000-0000475D0000}"/>
    <cellStyle name="Followed Hyperlink 26" xfId="29666" hidden="1" xr:uid="{00000000-0005-0000-0000-00004A5D0000}"/>
    <cellStyle name="Followed Hyperlink 26" xfId="29473" hidden="1" xr:uid="{00000000-0005-0000-0000-00004B5D0000}"/>
    <cellStyle name="Followed Hyperlink 26" xfId="29719" hidden="1" xr:uid="{00000000-0005-0000-0000-00004C5D0000}"/>
    <cellStyle name="Followed Hyperlink 26" xfId="29782" hidden="1" xr:uid="{00000000-0005-0000-0000-00004D5D0000}"/>
    <cellStyle name="Followed Hyperlink 26" xfId="29842" hidden="1" xr:uid="{00000000-0005-0000-0000-00004E5D0000}"/>
    <cellStyle name="Followed Hyperlink 26" xfId="29085" hidden="1" xr:uid="{00000000-0005-0000-0000-00004F5D0000}"/>
    <cellStyle name="Followed Hyperlink 26" xfId="29887" hidden="1" xr:uid="{00000000-0005-0000-0000-0000505D0000}"/>
    <cellStyle name="Followed Hyperlink 26" xfId="29946" hidden="1" xr:uid="{00000000-0005-0000-0000-0000515D0000}"/>
    <cellStyle name="Followed Hyperlink 26" xfId="30006" hidden="1" xr:uid="{00000000-0005-0000-0000-0000525D0000}"/>
    <cellStyle name="Followed Hyperlink 26" xfId="29081" hidden="1" xr:uid="{00000000-0005-0000-0000-0000535D0000}"/>
    <cellStyle name="Followed Hyperlink 26" xfId="30048" hidden="1" xr:uid="{00000000-0005-0000-0000-0000545D0000}"/>
    <cellStyle name="Followed Hyperlink 26" xfId="30072" hidden="1" xr:uid="{00000000-0005-0000-0000-0000555D0000}"/>
    <cellStyle name="Followed Hyperlink 26" xfId="30132" hidden="1" xr:uid="{00000000-0005-0000-0000-0000565D0000}"/>
    <cellStyle name="Followed Hyperlink 26" xfId="29775" hidden="1" xr:uid="{00000000-0005-0000-0000-0000575D0000}"/>
    <cellStyle name="Followed Hyperlink 26" xfId="30174" hidden="1" xr:uid="{00000000-0005-0000-0000-0000585D0000}"/>
    <cellStyle name="Followed Hyperlink 26" xfId="30198" hidden="1" xr:uid="{00000000-0005-0000-0000-0000595D0000}"/>
    <cellStyle name="Followed Hyperlink 26" xfId="30258" hidden="1" xr:uid="{00000000-0005-0000-0000-00005A5D0000}"/>
    <cellStyle name="Followed Hyperlink 26" xfId="29939" hidden="1" xr:uid="{00000000-0005-0000-0000-00005B5D0000}"/>
    <cellStyle name="Followed Hyperlink 26" xfId="30300" hidden="1" xr:uid="{00000000-0005-0000-0000-00005C5D0000}"/>
    <cellStyle name="Followed Hyperlink 26" xfId="30384" hidden="1" xr:uid="{00000000-0005-0000-0000-00005E5D0000}"/>
    <cellStyle name="Followed Hyperlink 26" xfId="30450" hidden="1" xr:uid="{00000000-0005-0000-0000-00005F5D0000}"/>
    <cellStyle name="Followed Hyperlink 26" xfId="30510" hidden="1" xr:uid="{00000000-0005-0000-0000-0000605D0000}"/>
    <cellStyle name="Followed Hyperlink 26" xfId="30534" hidden="1" xr:uid="{00000000-0005-0000-0000-0000615D0000}"/>
    <cellStyle name="Followed Hyperlink 26" xfId="30594" hidden="1" xr:uid="{00000000-0005-0000-0000-0000625D0000}"/>
    <cellStyle name="Followed Hyperlink 26" xfId="30442" hidden="1" xr:uid="{00000000-0005-0000-0000-0000635D0000}"/>
    <cellStyle name="Followed Hyperlink 26" xfId="30636" hidden="1" xr:uid="{00000000-0005-0000-0000-0000645D0000}"/>
    <cellStyle name="Followed Hyperlink 26" xfId="30660" hidden="1" xr:uid="{00000000-0005-0000-0000-0000655D0000}"/>
    <cellStyle name="Followed Hyperlink 26" xfId="30720" hidden="1" xr:uid="{00000000-0005-0000-0000-0000665D0000}"/>
    <cellStyle name="Followed Hyperlink 26" xfId="30802" hidden="1" xr:uid="{00000000-0005-0000-0000-0000675D0000}"/>
    <cellStyle name="Followed Hyperlink 26" xfId="30862" hidden="1" xr:uid="{00000000-0005-0000-0000-0000685D0000}"/>
    <cellStyle name="Followed Hyperlink 26" xfId="30886" hidden="1" xr:uid="{00000000-0005-0000-0000-0000695D0000}"/>
    <cellStyle name="Followed Hyperlink 26" xfId="31061" hidden="1" xr:uid="{00000000-0005-0000-0000-00006B5D0000}"/>
    <cellStyle name="Followed Hyperlink 26" xfId="31121" hidden="1" xr:uid="{00000000-0005-0000-0000-00006C5D0000}"/>
    <cellStyle name="Followed Hyperlink 26" xfId="31187" hidden="1" xr:uid="{00000000-0005-0000-0000-00006D5D0000}"/>
    <cellStyle name="Followed Hyperlink 26" xfId="31247" hidden="1" xr:uid="{00000000-0005-0000-0000-00006E5D0000}"/>
    <cellStyle name="Followed Hyperlink 26" xfId="31053" hidden="1" xr:uid="{00000000-0005-0000-0000-00006F5D0000}"/>
    <cellStyle name="Followed Hyperlink 26" xfId="31289" hidden="1" xr:uid="{00000000-0005-0000-0000-0000705D0000}"/>
    <cellStyle name="Followed Hyperlink 26" xfId="31356" hidden="1" xr:uid="{00000000-0005-0000-0000-0000715D0000}"/>
    <cellStyle name="Followed Hyperlink 26" xfId="31416" hidden="1" xr:uid="{00000000-0005-0000-0000-0000725D0000}"/>
    <cellStyle name="Followed Hyperlink 26" xfId="29491" hidden="1" xr:uid="{00000000-0005-0000-0000-0000735D0000}"/>
    <cellStyle name="Followed Hyperlink 26" xfId="26418" hidden="1" xr:uid="{00000000-0005-0000-0000-0000745D0000}"/>
    <cellStyle name="Followed Hyperlink 26" xfId="23973" hidden="1" xr:uid="{00000000-0005-0000-0000-0000755D0000}"/>
    <cellStyle name="Followed Hyperlink 26" xfId="21330" hidden="1" xr:uid="{00000000-0005-0000-0000-0000765D0000}"/>
    <cellStyle name="Followed Hyperlink 26" xfId="18727" hidden="1" xr:uid="{00000000-0005-0000-0000-0000775D0000}"/>
    <cellStyle name="Followed Hyperlink 26" xfId="15658" hidden="1" xr:uid="{00000000-0005-0000-0000-0000785D0000}"/>
    <cellStyle name="Followed Hyperlink 26" xfId="7884" hidden="1" xr:uid="{00000000-0005-0000-0000-0000795D0000}"/>
    <cellStyle name="Followed Hyperlink 26" xfId="7433" hidden="1" xr:uid="{00000000-0005-0000-0000-00007A5D0000}"/>
    <cellStyle name="Followed Hyperlink 26" xfId="7925" hidden="1" xr:uid="{00000000-0005-0000-0000-00007B5D0000}"/>
    <cellStyle name="Followed Hyperlink 26" xfId="7992" hidden="1" xr:uid="{00000000-0005-0000-0000-00007C5D0000}"/>
    <cellStyle name="Followed Hyperlink 26" xfId="8093" hidden="1" xr:uid="{00000000-0005-0000-0000-00007E5D0000}"/>
    <cellStyle name="Followed Hyperlink 26" xfId="8130" hidden="1" xr:uid="{00000000-0005-0000-0000-00007F5D0000}"/>
    <cellStyle name="Followed Hyperlink 26" xfId="8190" hidden="1" xr:uid="{00000000-0005-0000-0000-0000805D0000}"/>
    <cellStyle name="Followed Hyperlink 26" xfId="7776" hidden="1" xr:uid="{00000000-0005-0000-0000-0000815D0000}"/>
    <cellStyle name="Followed Hyperlink 26" xfId="8247" hidden="1" xr:uid="{00000000-0005-0000-0000-0000825D0000}"/>
    <cellStyle name="Followed Hyperlink 26" xfId="8272" hidden="1" xr:uid="{00000000-0005-0000-0000-0000835D0000}"/>
    <cellStyle name="Followed Hyperlink 26" xfId="8332" hidden="1" xr:uid="{00000000-0005-0000-0000-0000845D0000}"/>
    <cellStyle name="Followed Hyperlink 26" xfId="8369" hidden="1" xr:uid="{00000000-0005-0000-0000-0000855D0000}"/>
    <cellStyle name="Followed Hyperlink 26" xfId="8429" hidden="1" xr:uid="{00000000-0005-0000-0000-0000865D0000}"/>
    <cellStyle name="Followed Hyperlink 26" xfId="8484" hidden="1" xr:uid="{00000000-0005-0000-0000-0000875D0000}"/>
    <cellStyle name="Followed Hyperlink 26" xfId="8544" hidden="1" xr:uid="{00000000-0005-0000-0000-0000885D0000}"/>
    <cellStyle name="Followed Hyperlink 26" xfId="8351" hidden="1" xr:uid="{00000000-0005-0000-0000-0000895D0000}"/>
    <cellStyle name="Followed Hyperlink 26" xfId="8597" hidden="1" xr:uid="{00000000-0005-0000-0000-00008A5D0000}"/>
    <cellStyle name="Followed Hyperlink 26" xfId="8720" hidden="1" xr:uid="{00000000-0005-0000-0000-00008C5D0000}"/>
    <cellStyle name="Followed Hyperlink 26" xfId="7963" hidden="1" xr:uid="{00000000-0005-0000-0000-00008D5D0000}"/>
    <cellStyle name="Followed Hyperlink 26" xfId="8765" hidden="1" xr:uid="{00000000-0005-0000-0000-00008E5D0000}"/>
    <cellStyle name="Followed Hyperlink 26" xfId="8824" hidden="1" xr:uid="{00000000-0005-0000-0000-00008F5D0000}"/>
    <cellStyle name="Followed Hyperlink 26" xfId="8884" hidden="1" xr:uid="{00000000-0005-0000-0000-0000905D0000}"/>
    <cellStyle name="Followed Hyperlink 26" xfId="7959" hidden="1" xr:uid="{00000000-0005-0000-0000-0000915D0000}"/>
    <cellStyle name="Followed Hyperlink 26" xfId="8926" hidden="1" xr:uid="{00000000-0005-0000-0000-0000925D0000}"/>
    <cellStyle name="Followed Hyperlink 26" xfId="8950" hidden="1" xr:uid="{00000000-0005-0000-0000-0000935D0000}"/>
    <cellStyle name="Followed Hyperlink 26" xfId="9010" hidden="1" xr:uid="{00000000-0005-0000-0000-0000945D0000}"/>
    <cellStyle name="Followed Hyperlink 26" xfId="8653" hidden="1" xr:uid="{00000000-0005-0000-0000-0000955D0000}"/>
    <cellStyle name="Followed Hyperlink 26" xfId="9052" hidden="1" xr:uid="{00000000-0005-0000-0000-0000965D0000}"/>
    <cellStyle name="Followed Hyperlink 26" xfId="9076" hidden="1" xr:uid="{00000000-0005-0000-0000-0000975D0000}"/>
    <cellStyle name="Followed Hyperlink 26" xfId="9136" hidden="1" xr:uid="{00000000-0005-0000-0000-0000985D0000}"/>
    <cellStyle name="Followed Hyperlink 26" xfId="8817" hidden="1" xr:uid="{00000000-0005-0000-0000-0000995D0000}"/>
    <cellStyle name="Followed Hyperlink 26" xfId="9178" hidden="1" xr:uid="{00000000-0005-0000-0000-00009A5D0000}"/>
    <cellStyle name="Followed Hyperlink 26" xfId="9202" hidden="1" xr:uid="{00000000-0005-0000-0000-00009B5D0000}"/>
    <cellStyle name="Followed Hyperlink 26" xfId="9262" hidden="1" xr:uid="{00000000-0005-0000-0000-00009C5D0000}"/>
    <cellStyle name="Followed Hyperlink 26" xfId="9388" hidden="1" xr:uid="{00000000-0005-0000-0000-00009E5D0000}"/>
    <cellStyle name="Followed Hyperlink 26" xfId="9412" hidden="1" xr:uid="{00000000-0005-0000-0000-00009F5D0000}"/>
    <cellStyle name="Followed Hyperlink 26" xfId="9472" hidden="1" xr:uid="{00000000-0005-0000-0000-0000A05D0000}"/>
    <cellStyle name="Followed Hyperlink 26" xfId="9320" hidden="1" xr:uid="{00000000-0005-0000-0000-0000A15D0000}"/>
    <cellStyle name="Followed Hyperlink 26" xfId="9514" hidden="1" xr:uid="{00000000-0005-0000-0000-0000A25D0000}"/>
    <cellStyle name="Followed Hyperlink 26" xfId="9538" hidden="1" xr:uid="{00000000-0005-0000-0000-0000A35D0000}"/>
    <cellStyle name="Followed Hyperlink 26" xfId="9598" hidden="1" xr:uid="{00000000-0005-0000-0000-0000A45D0000}"/>
    <cellStyle name="Followed Hyperlink 26" xfId="4903" hidden="1" xr:uid="{00000000-0005-0000-0000-0000A55D0000}"/>
    <cellStyle name="Followed Hyperlink 26" xfId="9631" hidden="1" xr:uid="{00000000-0005-0000-0000-0000A65D0000}"/>
    <cellStyle name="Followed Hyperlink 26" xfId="9655" hidden="1" xr:uid="{00000000-0005-0000-0000-0000A75D0000}"/>
    <cellStyle name="Followed Hyperlink 26" xfId="9715" hidden="1" xr:uid="{00000000-0005-0000-0000-0000A85D0000}"/>
    <cellStyle name="Followed Hyperlink 26" xfId="9830" hidden="1" xr:uid="{00000000-0005-0000-0000-0000A95D0000}"/>
    <cellStyle name="Followed Hyperlink 26" xfId="9890" hidden="1" xr:uid="{00000000-0005-0000-0000-0000AA5D0000}"/>
    <cellStyle name="Followed Hyperlink 26" xfId="9956" hidden="1" xr:uid="{00000000-0005-0000-0000-0000AB5D0000}"/>
    <cellStyle name="Followed Hyperlink 26" xfId="9822" hidden="1" xr:uid="{00000000-0005-0000-0000-0000AD5D0000}"/>
    <cellStyle name="Followed Hyperlink 26" xfId="10058" hidden="1" xr:uid="{00000000-0005-0000-0000-0000AE5D0000}"/>
    <cellStyle name="Followed Hyperlink 26" xfId="10125" hidden="1" xr:uid="{00000000-0005-0000-0000-0000AF5D0000}"/>
    <cellStyle name="Followed Hyperlink 26" xfId="10185" hidden="1" xr:uid="{00000000-0005-0000-0000-0000B05D0000}"/>
    <cellStyle name="Followed Hyperlink 26" xfId="9734" hidden="1" xr:uid="{00000000-0005-0000-0000-0000B15D0000}"/>
    <cellStyle name="Followed Hyperlink 26" xfId="10226" hidden="1" xr:uid="{00000000-0005-0000-0000-0000B25D0000}"/>
    <cellStyle name="Followed Hyperlink 26" xfId="10293" hidden="1" xr:uid="{00000000-0005-0000-0000-0000B35D0000}"/>
    <cellStyle name="Followed Hyperlink 26" xfId="10353" hidden="1" xr:uid="{00000000-0005-0000-0000-0000B45D0000}"/>
    <cellStyle name="Followed Hyperlink 26" xfId="9949" hidden="1" xr:uid="{00000000-0005-0000-0000-0000B55D0000}"/>
    <cellStyle name="Followed Hyperlink 26" xfId="10394" hidden="1" xr:uid="{00000000-0005-0000-0000-0000B65D0000}"/>
    <cellStyle name="Followed Hyperlink 26" xfId="10431" hidden="1" xr:uid="{00000000-0005-0000-0000-0000B75D0000}"/>
    <cellStyle name="Followed Hyperlink 26" xfId="10491" hidden="1" xr:uid="{00000000-0005-0000-0000-0000B85D0000}"/>
    <cellStyle name="Followed Hyperlink 26" xfId="10077" hidden="1" xr:uid="{00000000-0005-0000-0000-0000B95D0000}"/>
    <cellStyle name="Followed Hyperlink 26" xfId="10548" hidden="1" xr:uid="{00000000-0005-0000-0000-0000BA5D0000}"/>
    <cellStyle name="Followed Hyperlink 26" xfId="10573" hidden="1" xr:uid="{00000000-0005-0000-0000-0000BB5D0000}"/>
    <cellStyle name="Followed Hyperlink 26" xfId="10633" hidden="1" xr:uid="{00000000-0005-0000-0000-0000BC5D0000}"/>
    <cellStyle name="Followed Hyperlink 26" xfId="10730" hidden="1" xr:uid="{00000000-0005-0000-0000-0000BE5D0000}"/>
    <cellStyle name="Followed Hyperlink 26" xfId="10785" hidden="1" xr:uid="{00000000-0005-0000-0000-0000BF5D0000}"/>
    <cellStyle name="Followed Hyperlink 26" xfId="10845" hidden="1" xr:uid="{00000000-0005-0000-0000-0000C05D0000}"/>
    <cellStyle name="Followed Hyperlink 26" xfId="10652" hidden="1" xr:uid="{00000000-0005-0000-0000-0000C15D0000}"/>
    <cellStyle name="Followed Hyperlink 26" xfId="10898" hidden="1" xr:uid="{00000000-0005-0000-0000-0000C25D0000}"/>
    <cellStyle name="Followed Hyperlink 26" xfId="10961" hidden="1" xr:uid="{00000000-0005-0000-0000-0000C35D0000}"/>
    <cellStyle name="Followed Hyperlink 26" xfId="11021" hidden="1" xr:uid="{00000000-0005-0000-0000-0000C45D0000}"/>
    <cellStyle name="Followed Hyperlink 26" xfId="10264" hidden="1" xr:uid="{00000000-0005-0000-0000-0000C55D0000}"/>
    <cellStyle name="Followed Hyperlink 26" xfId="11066" hidden="1" xr:uid="{00000000-0005-0000-0000-0000C65D0000}"/>
    <cellStyle name="Followed Hyperlink 26" xfId="11125" hidden="1" xr:uid="{00000000-0005-0000-0000-0000C75D0000}"/>
    <cellStyle name="Followed Hyperlink 26" xfId="11185" hidden="1" xr:uid="{00000000-0005-0000-0000-0000C85D0000}"/>
    <cellStyle name="Followed Hyperlink 26" xfId="10260" hidden="1" xr:uid="{00000000-0005-0000-0000-0000C95D0000}"/>
    <cellStyle name="Followed Hyperlink 26" xfId="11227" hidden="1" xr:uid="{00000000-0005-0000-0000-0000CA5D0000}"/>
    <cellStyle name="Followed Hyperlink 26" xfId="11251" hidden="1" xr:uid="{00000000-0005-0000-0000-0000CB5D0000}"/>
    <cellStyle name="Followed Hyperlink 26" xfId="10954" hidden="1" xr:uid="{00000000-0005-0000-0000-0000CD5D0000}"/>
    <cellStyle name="Followed Hyperlink 26" xfId="11377" hidden="1" xr:uid="{00000000-0005-0000-0000-0000CF5D0000}"/>
    <cellStyle name="Followed Hyperlink 26" xfId="11437" hidden="1" xr:uid="{00000000-0005-0000-0000-0000D05D0000}"/>
    <cellStyle name="Followed Hyperlink 26" xfId="11118" hidden="1" xr:uid="{00000000-0005-0000-0000-0000D15D0000}"/>
    <cellStyle name="Followed Hyperlink 26" xfId="11479" hidden="1" xr:uid="{00000000-0005-0000-0000-0000D25D0000}"/>
    <cellStyle name="Followed Hyperlink 26" xfId="11503" hidden="1" xr:uid="{00000000-0005-0000-0000-0000D35D0000}"/>
    <cellStyle name="Followed Hyperlink 26" xfId="11563" hidden="1" xr:uid="{00000000-0005-0000-0000-0000D45D0000}"/>
    <cellStyle name="Followed Hyperlink 26" xfId="11629" hidden="1" xr:uid="{00000000-0005-0000-0000-0000D55D0000}"/>
    <cellStyle name="Followed Hyperlink 26" xfId="11689" hidden="1" xr:uid="{00000000-0005-0000-0000-0000D65D0000}"/>
    <cellStyle name="Followed Hyperlink 26" xfId="11713" hidden="1" xr:uid="{00000000-0005-0000-0000-0000D75D0000}"/>
    <cellStyle name="Followed Hyperlink 26" xfId="11773" hidden="1" xr:uid="{00000000-0005-0000-0000-0000D85D0000}"/>
    <cellStyle name="Followed Hyperlink 26" xfId="11621" hidden="1" xr:uid="{00000000-0005-0000-0000-0000D95D0000}"/>
    <cellStyle name="Followed Hyperlink 26" xfId="11815" hidden="1" xr:uid="{00000000-0005-0000-0000-0000DA5D0000}"/>
    <cellStyle name="Followed Hyperlink 26" xfId="11839" hidden="1" xr:uid="{00000000-0005-0000-0000-0000DB5D0000}"/>
    <cellStyle name="Followed Hyperlink 26" xfId="11899" hidden="1" xr:uid="{00000000-0005-0000-0000-0000DC5D0000}"/>
    <cellStyle name="Followed Hyperlink 26" xfId="12020" hidden="1" xr:uid="{00000000-0005-0000-0000-0000DE5D0000}"/>
    <cellStyle name="Followed Hyperlink 26" xfId="12044" hidden="1" xr:uid="{00000000-0005-0000-0000-0000DF5D0000}"/>
    <cellStyle name="Followed Hyperlink 26" xfId="12104" hidden="1" xr:uid="{00000000-0005-0000-0000-0000E05D0000}"/>
    <cellStyle name="Followed Hyperlink 26" xfId="12219" hidden="1" xr:uid="{00000000-0005-0000-0000-0000E15D0000}"/>
    <cellStyle name="Followed Hyperlink 26" xfId="12279" hidden="1" xr:uid="{00000000-0005-0000-0000-0000E25D0000}"/>
    <cellStyle name="Followed Hyperlink 26" xfId="12345" hidden="1" xr:uid="{00000000-0005-0000-0000-0000E35D0000}"/>
    <cellStyle name="Followed Hyperlink 26" xfId="12405" hidden="1" xr:uid="{00000000-0005-0000-0000-0000E45D0000}"/>
    <cellStyle name="Followed Hyperlink 26" xfId="12211" hidden="1" xr:uid="{00000000-0005-0000-0000-0000E55D0000}"/>
    <cellStyle name="Followed Hyperlink 26" xfId="12447" hidden="1" xr:uid="{00000000-0005-0000-0000-0000E65D0000}"/>
    <cellStyle name="Followed Hyperlink 26" xfId="12514" hidden="1" xr:uid="{00000000-0005-0000-0000-0000E75D0000}"/>
    <cellStyle name="Followed Hyperlink 26" xfId="12574" hidden="1" xr:uid="{00000000-0005-0000-0000-0000E85D0000}"/>
    <cellStyle name="Followed Hyperlink 26" xfId="12123" hidden="1" xr:uid="{00000000-0005-0000-0000-0000E95D0000}"/>
    <cellStyle name="Followed Hyperlink 26" xfId="12615" hidden="1" xr:uid="{00000000-0005-0000-0000-0000EA5D0000}"/>
    <cellStyle name="Followed Hyperlink 26" xfId="12682" hidden="1" xr:uid="{00000000-0005-0000-0000-0000EB5D0000}"/>
    <cellStyle name="Followed Hyperlink 26" xfId="12742" hidden="1" xr:uid="{00000000-0005-0000-0000-0000EC5D0000}"/>
    <cellStyle name="Followed Hyperlink 26" xfId="12338" hidden="1" xr:uid="{00000000-0005-0000-0000-0000ED5D0000}"/>
    <cellStyle name="Followed Hyperlink 26" xfId="12783" hidden="1" xr:uid="{00000000-0005-0000-0000-0000EE5D0000}"/>
    <cellStyle name="Followed Hyperlink 26" xfId="12880" hidden="1" xr:uid="{00000000-0005-0000-0000-0000F05D0000}"/>
    <cellStyle name="Followed Hyperlink 26" xfId="12466" hidden="1" xr:uid="{00000000-0005-0000-0000-0000F15D0000}"/>
    <cellStyle name="Followed Hyperlink 26" xfId="12937" hidden="1" xr:uid="{00000000-0005-0000-0000-0000F25D0000}"/>
    <cellStyle name="Followed Hyperlink 26" xfId="12962" hidden="1" xr:uid="{00000000-0005-0000-0000-0000F35D0000}"/>
    <cellStyle name="Followed Hyperlink 26" xfId="13022" hidden="1" xr:uid="{00000000-0005-0000-0000-0000F45D0000}"/>
    <cellStyle name="Followed Hyperlink 26" xfId="13059" hidden="1" xr:uid="{00000000-0005-0000-0000-0000F55D0000}"/>
    <cellStyle name="Followed Hyperlink 26" xfId="13119" hidden="1" xr:uid="{00000000-0005-0000-0000-0000F65D0000}"/>
    <cellStyle name="Followed Hyperlink 26" xfId="13174" hidden="1" xr:uid="{00000000-0005-0000-0000-0000F75D0000}"/>
    <cellStyle name="Followed Hyperlink 26" xfId="13234" hidden="1" xr:uid="{00000000-0005-0000-0000-0000F85D0000}"/>
    <cellStyle name="Followed Hyperlink 26" xfId="13041" hidden="1" xr:uid="{00000000-0005-0000-0000-0000F95D0000}"/>
    <cellStyle name="Followed Hyperlink 26" xfId="13287" hidden="1" xr:uid="{00000000-0005-0000-0000-0000FA5D0000}"/>
    <cellStyle name="Followed Hyperlink 26" xfId="13350" hidden="1" xr:uid="{00000000-0005-0000-0000-0000FB5D0000}"/>
    <cellStyle name="Followed Hyperlink 26" xfId="13410" hidden="1" xr:uid="{00000000-0005-0000-0000-0000FC5D0000}"/>
    <cellStyle name="Followed Hyperlink 26" xfId="13514" hidden="1" xr:uid="{00000000-0005-0000-0000-0000FE5D0000}"/>
    <cellStyle name="Followed Hyperlink 26" xfId="13574" hidden="1" xr:uid="{00000000-0005-0000-0000-0000FF5D0000}"/>
    <cellStyle name="Followed Hyperlink 26" xfId="12649" hidden="1" xr:uid="{00000000-0005-0000-0000-0000005E0000}"/>
    <cellStyle name="Followed Hyperlink 26" xfId="13616" hidden="1" xr:uid="{00000000-0005-0000-0000-0000015E0000}"/>
    <cellStyle name="Followed Hyperlink 26" xfId="11311" hidden="1" xr:uid="{00000000-0005-0000-0000-0000CC5D0000}"/>
    <cellStyle name="Followed Hyperlink 26" xfId="29551" hidden="1" xr:uid="{00000000-0005-0000-0000-0000485D0000}"/>
    <cellStyle name="Followed Hyperlink 26" xfId="25402" hidden="1" xr:uid="{00000000-0005-0000-0000-0000E75C0000}"/>
    <cellStyle name="Followed Hyperlink 26" xfId="25462" hidden="1" xr:uid="{00000000-0005-0000-0000-0000E85C0000}"/>
    <cellStyle name="Followed Hyperlink 26" xfId="25105" hidden="1" xr:uid="{00000000-0005-0000-0000-0000E95C0000}"/>
    <cellStyle name="Followed Hyperlink 26" xfId="25504" hidden="1" xr:uid="{00000000-0005-0000-0000-0000EA5C0000}"/>
    <cellStyle name="Followed Hyperlink 26" xfId="25528" hidden="1" xr:uid="{00000000-0005-0000-0000-0000EB5C0000}"/>
    <cellStyle name="Followed Hyperlink 26" xfId="25588" hidden="1" xr:uid="{00000000-0005-0000-0000-0000EC5C0000}"/>
    <cellStyle name="Followed Hyperlink 26" xfId="25269" hidden="1" xr:uid="{00000000-0005-0000-0000-0000ED5C0000}"/>
    <cellStyle name="Followed Hyperlink 26" xfId="25630" hidden="1" xr:uid="{00000000-0005-0000-0000-0000EE5C0000}"/>
    <cellStyle name="Followed Hyperlink 26" xfId="25654" hidden="1" xr:uid="{00000000-0005-0000-0000-0000EF5C0000}"/>
    <cellStyle name="Followed Hyperlink 26" xfId="25714" hidden="1" xr:uid="{00000000-0005-0000-0000-0000F05C0000}"/>
    <cellStyle name="Followed Hyperlink 26" xfId="25780" hidden="1" xr:uid="{00000000-0005-0000-0000-0000F15C0000}"/>
    <cellStyle name="Followed Hyperlink 26" xfId="25840" hidden="1" xr:uid="{00000000-0005-0000-0000-0000F25C0000}"/>
    <cellStyle name="Followed Hyperlink 26" xfId="25924" hidden="1" xr:uid="{00000000-0005-0000-0000-0000F45C0000}"/>
    <cellStyle name="Followed Hyperlink 26" xfId="25772" hidden="1" xr:uid="{00000000-0005-0000-0000-0000F55C0000}"/>
    <cellStyle name="Followed Hyperlink 26" xfId="25966" hidden="1" xr:uid="{00000000-0005-0000-0000-0000F65C0000}"/>
    <cellStyle name="Followed Hyperlink 26" xfId="25990" hidden="1" xr:uid="{00000000-0005-0000-0000-0000F75C0000}"/>
    <cellStyle name="Followed Hyperlink 26" xfId="26050" hidden="1" xr:uid="{00000000-0005-0000-0000-0000F85C0000}"/>
    <cellStyle name="Followed Hyperlink 26" xfId="23710" hidden="1" xr:uid="{00000000-0005-0000-0000-0000F95C0000}"/>
    <cellStyle name="Followed Hyperlink 26" xfId="26100" hidden="1" xr:uid="{00000000-0005-0000-0000-0000FA5C0000}"/>
    <cellStyle name="Followed Hyperlink 26" xfId="26124" hidden="1" xr:uid="{00000000-0005-0000-0000-0000FB5C0000}"/>
    <cellStyle name="Followed Hyperlink 26" xfId="26184" hidden="1" xr:uid="{00000000-0005-0000-0000-0000FC5C0000}"/>
    <cellStyle name="Followed Hyperlink 26" xfId="26359" hidden="1" xr:uid="{00000000-0005-0000-0000-0000FE5C0000}"/>
    <cellStyle name="Followed Hyperlink 26" xfId="26425" hidden="1" xr:uid="{00000000-0005-0000-0000-0000FF5C0000}"/>
    <cellStyle name="Followed Hyperlink 26" xfId="26485" hidden="1" xr:uid="{00000000-0005-0000-0000-0000005D0000}"/>
    <cellStyle name="Followed Hyperlink 26" xfId="26291" hidden="1" xr:uid="{00000000-0005-0000-0000-0000015D0000}"/>
    <cellStyle name="Followed Hyperlink 26" xfId="26527" hidden="1" xr:uid="{00000000-0005-0000-0000-0000025D0000}"/>
    <cellStyle name="Followed Hyperlink 26" xfId="26594" hidden="1" xr:uid="{00000000-0005-0000-0000-0000035D0000}"/>
    <cellStyle name="Followed Hyperlink 26" xfId="26654" hidden="1" xr:uid="{00000000-0005-0000-0000-0000045D0000}"/>
    <cellStyle name="Followed Hyperlink 26" xfId="26203" hidden="1" xr:uid="{00000000-0005-0000-0000-0000055D0000}"/>
    <cellStyle name="Followed Hyperlink 26" xfId="26695" hidden="1" xr:uid="{00000000-0005-0000-0000-0000065D0000}"/>
    <cellStyle name="Followed Hyperlink 26" xfId="26762" hidden="1" xr:uid="{00000000-0005-0000-0000-0000075D0000}"/>
    <cellStyle name="Followed Hyperlink 26" xfId="26822" hidden="1" xr:uid="{00000000-0005-0000-0000-0000085D0000}"/>
    <cellStyle name="Followed Hyperlink 26" xfId="26863" hidden="1" xr:uid="{00000000-0005-0000-0000-0000095D0000}"/>
    <cellStyle name="Followed Hyperlink 26" xfId="26900" hidden="1" xr:uid="{00000000-0005-0000-0000-00000A5D0000}"/>
    <cellStyle name="Followed Hyperlink 26" xfId="26960" hidden="1" xr:uid="{00000000-0005-0000-0000-00000B5D0000}"/>
    <cellStyle name="Followed Hyperlink 26" xfId="26546" hidden="1" xr:uid="{00000000-0005-0000-0000-00000C5D0000}"/>
    <cellStyle name="Followed Hyperlink 26" xfId="27017" hidden="1" xr:uid="{00000000-0005-0000-0000-00000D5D0000}"/>
    <cellStyle name="Followed Hyperlink 26" xfId="27042" hidden="1" xr:uid="{00000000-0005-0000-0000-00000E5D0000}"/>
    <cellStyle name="Followed Hyperlink 26" xfId="27102" hidden="1" xr:uid="{00000000-0005-0000-0000-00000F5D0000}"/>
    <cellStyle name="Followed Hyperlink 26" xfId="27139" hidden="1" xr:uid="{00000000-0005-0000-0000-0000105D0000}"/>
    <cellStyle name="Followed Hyperlink 26" xfId="27199" hidden="1" xr:uid="{00000000-0005-0000-0000-0000115D0000}"/>
    <cellStyle name="Followed Hyperlink 26" xfId="27254" hidden="1" xr:uid="{00000000-0005-0000-0000-0000125D0000}"/>
    <cellStyle name="Followed Hyperlink 26" xfId="27314" hidden="1" xr:uid="{00000000-0005-0000-0000-0000135D0000}"/>
    <cellStyle name="Followed Hyperlink 26" xfId="27367" hidden="1" xr:uid="{00000000-0005-0000-0000-0000155D0000}"/>
    <cellStyle name="Followed Hyperlink 26" xfId="27430" hidden="1" xr:uid="{00000000-0005-0000-0000-0000165D0000}"/>
    <cellStyle name="Followed Hyperlink 26" xfId="27490" hidden="1" xr:uid="{00000000-0005-0000-0000-0000175D0000}"/>
    <cellStyle name="Followed Hyperlink 26" xfId="26733" hidden="1" xr:uid="{00000000-0005-0000-0000-0000185D0000}"/>
    <cellStyle name="Followed Hyperlink 26" xfId="27535" hidden="1" xr:uid="{00000000-0005-0000-0000-0000195D0000}"/>
    <cellStyle name="Followed Hyperlink 26" xfId="27594" hidden="1" xr:uid="{00000000-0005-0000-0000-00001A5D0000}"/>
    <cellStyle name="Followed Hyperlink 26" xfId="27654" hidden="1" xr:uid="{00000000-0005-0000-0000-00001B5D0000}"/>
    <cellStyle name="Followed Hyperlink 26" xfId="26729" hidden="1" xr:uid="{00000000-0005-0000-0000-00001C5D0000}"/>
    <cellStyle name="Followed Hyperlink 26" xfId="27720" hidden="1" xr:uid="{00000000-0005-0000-0000-00001E5D0000}"/>
    <cellStyle name="Followed Hyperlink 26" xfId="27780" hidden="1" xr:uid="{00000000-0005-0000-0000-00001F5D0000}"/>
    <cellStyle name="Followed Hyperlink 26" xfId="27423" hidden="1" xr:uid="{00000000-0005-0000-0000-0000205D0000}"/>
    <cellStyle name="Followed Hyperlink 26" xfId="27822" hidden="1" xr:uid="{00000000-0005-0000-0000-0000215D0000}"/>
    <cellStyle name="Followed Hyperlink 26" xfId="27846" hidden="1" xr:uid="{00000000-0005-0000-0000-0000225D0000}"/>
    <cellStyle name="Followed Hyperlink 26" xfId="27906" hidden="1" xr:uid="{00000000-0005-0000-0000-0000235D0000}"/>
    <cellStyle name="Followed Hyperlink 26" xfId="27587" hidden="1" xr:uid="{00000000-0005-0000-0000-0000245D0000}"/>
    <cellStyle name="Followed Hyperlink 26" xfId="27948" hidden="1" xr:uid="{00000000-0005-0000-0000-0000255D0000}"/>
    <cellStyle name="Followed Hyperlink 26" xfId="27972" hidden="1" xr:uid="{00000000-0005-0000-0000-0000265D0000}"/>
    <cellStyle name="Followed Hyperlink 26" xfId="28032" hidden="1" xr:uid="{00000000-0005-0000-0000-0000275D0000}"/>
    <cellStyle name="Followed Hyperlink 26" xfId="28098" hidden="1" xr:uid="{00000000-0005-0000-0000-0000285D0000}"/>
    <cellStyle name="Followed Hyperlink 26" xfId="28158" hidden="1" xr:uid="{00000000-0005-0000-0000-0000295D0000}"/>
    <cellStyle name="Followed Hyperlink 26" xfId="28182" hidden="1" xr:uid="{00000000-0005-0000-0000-00002A5D0000}"/>
    <cellStyle name="Followed Hyperlink 26" xfId="28242" hidden="1" xr:uid="{00000000-0005-0000-0000-00002B5D0000}"/>
    <cellStyle name="Followed Hyperlink 26" xfId="28090" hidden="1" xr:uid="{00000000-0005-0000-0000-00002C5D0000}"/>
    <cellStyle name="Followed Hyperlink 26" xfId="28284" hidden="1" xr:uid="{00000000-0005-0000-0000-00002D5D0000}"/>
    <cellStyle name="Followed Hyperlink 26" xfId="28308" hidden="1" xr:uid="{00000000-0005-0000-0000-00002E5D0000}"/>
    <cellStyle name="Followed Hyperlink 26" xfId="28368" hidden="1" xr:uid="{00000000-0005-0000-0000-00002F5D0000}"/>
    <cellStyle name="Followed Hyperlink 26" xfId="28392" hidden="1" xr:uid="{00000000-0005-0000-0000-0000305D0000}"/>
    <cellStyle name="Followed Hyperlink 26" xfId="28452" hidden="1" xr:uid="{00000000-0005-0000-0000-0000315D0000}"/>
    <cellStyle name="Followed Hyperlink 26" xfId="28476" hidden="1" xr:uid="{00000000-0005-0000-0000-0000325D0000}"/>
    <cellStyle name="Followed Hyperlink 26" xfId="28536" hidden="1" xr:uid="{00000000-0005-0000-0000-0000335D0000}"/>
    <cellStyle name="Followed Hyperlink 26" xfId="28651" hidden="1" xr:uid="{00000000-0005-0000-0000-0000345D0000}"/>
    <cellStyle name="Followed Hyperlink 26" xfId="28777" hidden="1" xr:uid="{00000000-0005-0000-0000-0000365D0000}"/>
    <cellStyle name="Followed Hyperlink 26" xfId="28837" hidden="1" xr:uid="{00000000-0005-0000-0000-0000375D0000}"/>
    <cellStyle name="Followed Hyperlink 26" xfId="28643" hidden="1" xr:uid="{00000000-0005-0000-0000-0000385D0000}"/>
    <cellStyle name="Followed Hyperlink 26" xfId="28879" hidden="1" xr:uid="{00000000-0005-0000-0000-0000395D0000}"/>
    <cellStyle name="Followed Hyperlink 26" xfId="28946" hidden="1" xr:uid="{00000000-0005-0000-0000-00003A5D0000}"/>
    <cellStyle name="Followed Hyperlink 26" xfId="29006" hidden="1" xr:uid="{00000000-0005-0000-0000-00003B5D0000}"/>
    <cellStyle name="Followed Hyperlink 26" xfId="28555" hidden="1" xr:uid="{00000000-0005-0000-0000-00003C5D0000}"/>
    <cellStyle name="Followed Hyperlink 26" xfId="29114" hidden="1" xr:uid="{00000000-0005-0000-0000-00003E5D0000}"/>
    <cellStyle name="Followed Hyperlink 26" xfId="29174" hidden="1" xr:uid="{00000000-0005-0000-0000-00003F5D0000}"/>
    <cellStyle name="Followed Hyperlink 26" xfId="28770" hidden="1" xr:uid="{00000000-0005-0000-0000-0000405D0000}"/>
    <cellStyle name="Followed Hyperlink 26" xfId="29215" hidden="1" xr:uid="{00000000-0005-0000-0000-0000415D0000}"/>
    <cellStyle name="Followed Hyperlink 26" xfId="29252" hidden="1" xr:uid="{00000000-0005-0000-0000-0000425D0000}"/>
    <cellStyle name="Followed Hyperlink 26" xfId="29312" hidden="1" xr:uid="{00000000-0005-0000-0000-0000435D0000}"/>
    <cellStyle name="Followed Hyperlink 26" xfId="23238" hidden="1" xr:uid="{00000000-0005-0000-0000-0000B75C0000}"/>
    <cellStyle name="Followed Hyperlink 26" xfId="23262" hidden="1" xr:uid="{00000000-0005-0000-0000-0000B85C0000}"/>
    <cellStyle name="Followed Hyperlink 26" xfId="23322" hidden="1" xr:uid="{00000000-0005-0000-0000-0000B95C0000}"/>
    <cellStyle name="Followed Hyperlink 26" xfId="23388" hidden="1" xr:uid="{00000000-0005-0000-0000-0000BA5C0000}"/>
    <cellStyle name="Followed Hyperlink 26" xfId="23448" hidden="1" xr:uid="{00000000-0005-0000-0000-0000BB5C0000}"/>
    <cellStyle name="Followed Hyperlink 26" xfId="23472" hidden="1" xr:uid="{00000000-0005-0000-0000-0000BC5C0000}"/>
    <cellStyle name="Followed Hyperlink 26" xfId="23380" hidden="1" xr:uid="{00000000-0005-0000-0000-0000BE5C0000}"/>
    <cellStyle name="Followed Hyperlink 26" xfId="23574" hidden="1" xr:uid="{00000000-0005-0000-0000-0000BF5C0000}"/>
    <cellStyle name="Followed Hyperlink 26" xfId="23598" hidden="1" xr:uid="{00000000-0005-0000-0000-0000C05C0000}"/>
    <cellStyle name="Followed Hyperlink 26" xfId="23658" hidden="1" xr:uid="{00000000-0005-0000-0000-0000C15C0000}"/>
    <cellStyle name="Followed Hyperlink 26" xfId="23722" hidden="1" xr:uid="{00000000-0005-0000-0000-0000C25C0000}"/>
    <cellStyle name="Followed Hyperlink 26" xfId="23782" hidden="1" xr:uid="{00000000-0005-0000-0000-0000C35C0000}"/>
    <cellStyle name="Followed Hyperlink 26" xfId="23866" hidden="1" xr:uid="{00000000-0005-0000-0000-0000C55C0000}"/>
    <cellStyle name="Followed Hyperlink 26" xfId="23981" hidden="1" xr:uid="{00000000-0005-0000-0000-0000C65C0000}"/>
    <cellStyle name="Followed Hyperlink 26" xfId="24041" hidden="1" xr:uid="{00000000-0005-0000-0000-0000C75C0000}"/>
    <cellStyle name="Followed Hyperlink 26" xfId="24107" hidden="1" xr:uid="{00000000-0005-0000-0000-0000C85C0000}"/>
    <cellStyle name="Followed Hyperlink 26" xfId="24167" hidden="1" xr:uid="{00000000-0005-0000-0000-0000C95C0000}"/>
    <cellStyle name="Followed Hyperlink 26" xfId="24209" hidden="1" xr:uid="{00000000-0005-0000-0000-0000CA5C0000}"/>
    <cellStyle name="Followed Hyperlink 26" xfId="24336" hidden="1" xr:uid="{00000000-0005-0000-0000-0000CC5C0000}"/>
    <cellStyle name="Followed Hyperlink 26" xfId="23885" hidden="1" xr:uid="{00000000-0005-0000-0000-0000CD5C0000}"/>
    <cellStyle name="Followed Hyperlink 26" xfId="24377" hidden="1" xr:uid="{00000000-0005-0000-0000-0000CE5C0000}"/>
    <cellStyle name="Followed Hyperlink 26" xfId="24444" hidden="1" xr:uid="{00000000-0005-0000-0000-0000CF5C0000}"/>
    <cellStyle name="Followed Hyperlink 26" xfId="24504" hidden="1" xr:uid="{00000000-0005-0000-0000-0000D05C0000}"/>
    <cellStyle name="Followed Hyperlink 26" xfId="24100" hidden="1" xr:uid="{00000000-0005-0000-0000-0000D15C0000}"/>
    <cellStyle name="Followed Hyperlink 26" xfId="24545" hidden="1" xr:uid="{00000000-0005-0000-0000-0000D25C0000}"/>
    <cellStyle name="Followed Hyperlink 26" xfId="24582" hidden="1" xr:uid="{00000000-0005-0000-0000-0000D35C0000}"/>
    <cellStyle name="Followed Hyperlink 26" xfId="24642" hidden="1" xr:uid="{00000000-0005-0000-0000-0000D45C0000}"/>
    <cellStyle name="Followed Hyperlink 26" xfId="24228" hidden="1" xr:uid="{00000000-0005-0000-0000-0000D55C0000}"/>
    <cellStyle name="Followed Hyperlink 26" xfId="24699" hidden="1" xr:uid="{00000000-0005-0000-0000-0000D65C0000}"/>
    <cellStyle name="Followed Hyperlink 26" xfId="24724" hidden="1" xr:uid="{00000000-0005-0000-0000-0000D75C0000}"/>
    <cellStyle name="Followed Hyperlink 26" xfId="24784" hidden="1" xr:uid="{00000000-0005-0000-0000-0000D85C0000}"/>
    <cellStyle name="Followed Hyperlink 26" xfId="24821" hidden="1" xr:uid="{00000000-0005-0000-0000-0000D95C0000}"/>
    <cellStyle name="Followed Hyperlink 26" xfId="24881" hidden="1" xr:uid="{00000000-0005-0000-0000-0000DA5C0000}"/>
    <cellStyle name="Followed Hyperlink 26" xfId="24936" hidden="1" xr:uid="{00000000-0005-0000-0000-0000DB5C0000}"/>
    <cellStyle name="Followed Hyperlink 26" xfId="24996" hidden="1" xr:uid="{00000000-0005-0000-0000-0000DC5C0000}"/>
    <cellStyle name="Followed Hyperlink 26" xfId="25049" hidden="1" xr:uid="{00000000-0005-0000-0000-0000DE5C0000}"/>
    <cellStyle name="Followed Hyperlink 26" xfId="25112" hidden="1" xr:uid="{00000000-0005-0000-0000-0000DF5C0000}"/>
    <cellStyle name="Followed Hyperlink 26" xfId="25172" hidden="1" xr:uid="{00000000-0005-0000-0000-0000E05C0000}"/>
    <cellStyle name="Followed Hyperlink 26" xfId="24415" hidden="1" xr:uid="{00000000-0005-0000-0000-0000E15C0000}"/>
    <cellStyle name="Followed Hyperlink 26" xfId="25217" hidden="1" xr:uid="{00000000-0005-0000-0000-0000E25C0000}"/>
    <cellStyle name="Followed Hyperlink 26" xfId="25276" hidden="1" xr:uid="{00000000-0005-0000-0000-0000E35C0000}"/>
    <cellStyle name="Followed Hyperlink 26" xfId="25336" hidden="1" xr:uid="{00000000-0005-0000-0000-0000E45C0000}"/>
    <cellStyle name="Followed Hyperlink 26" xfId="24411" hidden="1" xr:uid="{00000000-0005-0000-0000-0000E55C0000}"/>
    <cellStyle name="Followed Hyperlink 26" xfId="25378" hidden="1" xr:uid="{00000000-0005-0000-0000-0000E65C0000}"/>
    <cellStyle name="Followed Hyperlink 26" xfId="23806" hidden="1" xr:uid="{00000000-0005-0000-0000-0000C45C0000}"/>
    <cellStyle name="Followed Hyperlink 26" xfId="22392" hidden="1" xr:uid="{00000000-0005-0000-0000-0000A15C0000}"/>
    <cellStyle name="Followed Hyperlink 26" xfId="22429" hidden="1" xr:uid="{00000000-0005-0000-0000-0000A25C0000}"/>
    <cellStyle name="Followed Hyperlink 26" xfId="22489" hidden="1" xr:uid="{00000000-0005-0000-0000-0000A35C0000}"/>
    <cellStyle name="Followed Hyperlink 26" xfId="22544" hidden="1" xr:uid="{00000000-0005-0000-0000-0000A45C0000}"/>
    <cellStyle name="Followed Hyperlink 26" xfId="22411" hidden="1" xr:uid="{00000000-0005-0000-0000-0000A65C0000}"/>
    <cellStyle name="Followed Hyperlink 26" xfId="22657" hidden="1" xr:uid="{00000000-0005-0000-0000-0000A75C0000}"/>
    <cellStyle name="Followed Hyperlink 26" xfId="22720" hidden="1" xr:uid="{00000000-0005-0000-0000-0000A85C0000}"/>
    <cellStyle name="Followed Hyperlink 26" xfId="22780" hidden="1" xr:uid="{00000000-0005-0000-0000-0000A95C0000}"/>
    <cellStyle name="Followed Hyperlink 26" xfId="22023" hidden="1" xr:uid="{00000000-0005-0000-0000-0000AA5C0000}"/>
    <cellStyle name="Followed Hyperlink 26" xfId="22825" hidden="1" xr:uid="{00000000-0005-0000-0000-0000AB5C0000}"/>
    <cellStyle name="Followed Hyperlink 26" xfId="22884" hidden="1" xr:uid="{00000000-0005-0000-0000-0000AC5C0000}"/>
    <cellStyle name="Followed Hyperlink 26" xfId="22944" hidden="1" xr:uid="{00000000-0005-0000-0000-0000AD5C0000}"/>
    <cellStyle name="Followed Hyperlink 26" xfId="22019" hidden="1" xr:uid="{00000000-0005-0000-0000-0000AE5C0000}"/>
    <cellStyle name="Followed Hyperlink 26" xfId="22986" hidden="1" xr:uid="{00000000-0005-0000-0000-0000AF5C0000}"/>
    <cellStyle name="Followed Hyperlink 26" xfId="23010" hidden="1" xr:uid="{00000000-0005-0000-0000-0000B05C0000}"/>
    <cellStyle name="Followed Hyperlink 26" xfId="23070" hidden="1" xr:uid="{00000000-0005-0000-0000-0000B15C0000}"/>
    <cellStyle name="Followed Hyperlink 26" xfId="22713" hidden="1" xr:uid="{00000000-0005-0000-0000-0000B25C0000}"/>
    <cellStyle name="Followed Hyperlink 26" xfId="23112" hidden="1" xr:uid="{00000000-0005-0000-0000-0000B35C0000}"/>
    <cellStyle name="Followed Hyperlink 26" xfId="23136" hidden="1" xr:uid="{00000000-0005-0000-0000-0000B45C0000}"/>
    <cellStyle name="Followed Hyperlink 26" xfId="23196" hidden="1" xr:uid="{00000000-0005-0000-0000-0000B55C0000}"/>
    <cellStyle name="Followed Hyperlink 26" xfId="22877" hidden="1" xr:uid="{00000000-0005-0000-0000-0000B65C0000}"/>
    <cellStyle name="Followed Hyperlink 26" xfId="21944" hidden="1" xr:uid="{00000000-0005-0000-0000-0000955C0000}"/>
    <cellStyle name="Followed Hyperlink 26" xfId="21493" hidden="1" xr:uid="{00000000-0005-0000-0000-0000965C0000}"/>
    <cellStyle name="Followed Hyperlink 26" xfId="21985" hidden="1" xr:uid="{00000000-0005-0000-0000-0000975C0000}"/>
    <cellStyle name="Followed Hyperlink 26" xfId="22052" hidden="1" xr:uid="{00000000-0005-0000-0000-0000985C0000}"/>
    <cellStyle name="Followed Hyperlink 26" xfId="22112" hidden="1" xr:uid="{00000000-0005-0000-0000-0000995C0000}"/>
    <cellStyle name="Followed Hyperlink 26" xfId="21708" hidden="1" xr:uid="{00000000-0005-0000-0000-00009A5C0000}"/>
    <cellStyle name="Followed Hyperlink 26" xfId="22153" hidden="1" xr:uid="{00000000-0005-0000-0000-00009B5C0000}"/>
    <cellStyle name="Followed Hyperlink 26" xfId="22190" hidden="1" xr:uid="{00000000-0005-0000-0000-00009C5C0000}"/>
    <cellStyle name="Followed Hyperlink 26" xfId="21836" hidden="1" xr:uid="{00000000-0005-0000-0000-00009E5C0000}"/>
    <cellStyle name="Followed Hyperlink 26" xfId="22307" hidden="1" xr:uid="{00000000-0005-0000-0000-00009F5C0000}"/>
    <cellStyle name="Followed Hyperlink 26" xfId="22332" hidden="1" xr:uid="{00000000-0005-0000-0000-0000A05C0000}"/>
    <cellStyle name="Followed Hyperlink 26" xfId="21649" hidden="1" xr:uid="{00000000-0005-0000-0000-00008F5C0000}"/>
    <cellStyle name="Followed Hyperlink 26" xfId="21715" hidden="1" xr:uid="{00000000-0005-0000-0000-0000905C0000}"/>
    <cellStyle name="Followed Hyperlink 26" xfId="21775" hidden="1" xr:uid="{00000000-0005-0000-0000-0000915C0000}"/>
    <cellStyle name="Followed Hyperlink 26" xfId="21817" hidden="1" xr:uid="{00000000-0005-0000-0000-0000935C0000}"/>
    <cellStyle name="Followed Hyperlink 26" xfId="21884" hidden="1" xr:uid="{00000000-0005-0000-0000-0000945C0000}"/>
    <cellStyle name="Followed Hyperlink 26" xfId="21414" hidden="1" xr:uid="{00000000-0005-0000-0000-00008C5C0000}"/>
    <cellStyle name="Followed Hyperlink 26" xfId="21474" hidden="1" xr:uid="{00000000-0005-0000-0000-00008D5C0000}"/>
    <cellStyle name="Followed Hyperlink 26" xfId="21589" hidden="1" xr:uid="{00000000-0005-0000-0000-00008E5C0000}"/>
    <cellStyle name="Followed Hyperlink 26" xfId="21390" hidden="1" xr:uid="{00000000-0005-0000-0000-00008B5C0000}"/>
    <cellStyle name="Followed Hyperlink 26" xfId="21302" hidden="1" xr:uid="{00000000-0005-0000-0000-00008A5C0000}"/>
    <cellStyle name="Followed Hyperlink 26" xfId="21581" hidden="1" xr:uid="{00000000-0005-0000-0000-0000925C0000}"/>
    <cellStyle name="Followed Hyperlink 26" xfId="22604" hidden="1" xr:uid="{00000000-0005-0000-0000-0000A55C0000}"/>
    <cellStyle name="Followed Hyperlink 26" xfId="24276" hidden="1" xr:uid="{00000000-0005-0000-0000-0000CB5C0000}"/>
    <cellStyle name="Followed Hyperlink 26" xfId="28711" hidden="1" xr:uid="{00000000-0005-0000-0000-0000355D0000}"/>
    <cellStyle name="Followed Hyperlink 26" xfId="27121" hidden="1" xr:uid="{00000000-0005-0000-0000-0000145D0000}"/>
    <cellStyle name="Followed Hyperlink 26" xfId="25864" hidden="1" xr:uid="{00000000-0005-0000-0000-0000F35C0000}"/>
    <cellStyle name="Followed Hyperlink 26" xfId="12820" hidden="1" xr:uid="{00000000-0005-0000-0000-0000EF5D0000}"/>
    <cellStyle name="Followed Hyperlink 26" xfId="11353" hidden="1" xr:uid="{00000000-0005-0000-0000-0000CE5D0000}"/>
    <cellStyle name="Followed Hyperlink 26" xfId="10016" hidden="1" xr:uid="{00000000-0005-0000-0000-0000AC5D0000}"/>
    <cellStyle name="Followed Hyperlink 26" xfId="8660" hidden="1" xr:uid="{00000000-0005-0000-0000-00008B5D0000}"/>
    <cellStyle name="Followed Hyperlink 26" xfId="30946" hidden="1" xr:uid="{00000000-0005-0000-0000-00006A5D0000}"/>
    <cellStyle name="Followed Hyperlink 26" xfId="29606" hidden="1" xr:uid="{00000000-0005-0000-0000-0000495D0000}"/>
    <cellStyle name="Followed Hyperlink 26" xfId="52286" hidden="1" xr:uid="{00000000-0005-0000-0000-0000875B0000}"/>
    <cellStyle name="Followed Hyperlink 26" xfId="50849" hidden="1" xr:uid="{00000000-0005-0000-0000-0000665B0000}"/>
    <cellStyle name="Followed Hyperlink 26" xfId="49338" hidden="1" xr:uid="{00000000-0005-0000-0000-0000455B0000}"/>
    <cellStyle name="Followed Hyperlink 26" xfId="48002" hidden="1" xr:uid="{00000000-0005-0000-0000-0000245B0000}"/>
    <cellStyle name="Followed Hyperlink 26" xfId="4464" hidden="1" xr:uid="{00000000-0005-0000-0000-00003D5E0000}"/>
    <cellStyle name="Followed Hyperlink 26" xfId="831" hidden="1" xr:uid="{00000000-0005-0000-0000-0000C85E0000}"/>
    <cellStyle name="Followed Hyperlink 26" xfId="2934" hidden="1" xr:uid="{00000000-0005-0000-0000-0000A75E0000}"/>
    <cellStyle name="Followed Hyperlink 26" xfId="45234" hidden="1" xr:uid="{00000000-0005-0000-0000-0000E45A0000}"/>
    <cellStyle name="Followed Hyperlink 26" xfId="45300" hidden="1" xr:uid="{00000000-0005-0000-0000-0000E55A0000}"/>
    <cellStyle name="Followed Hyperlink 26" xfId="45360" hidden="1" xr:uid="{00000000-0005-0000-0000-0000E65A0000}"/>
    <cellStyle name="Followed Hyperlink 26" xfId="45166" hidden="1" xr:uid="{00000000-0005-0000-0000-0000E75A0000}"/>
    <cellStyle name="Followed Hyperlink 26" xfId="45402" hidden="1" xr:uid="{00000000-0005-0000-0000-0000E85A0000}"/>
    <cellStyle name="Followed Hyperlink 26" xfId="45469" hidden="1" xr:uid="{00000000-0005-0000-0000-0000E95A0000}"/>
    <cellStyle name="Followed Hyperlink 26" xfId="45529" hidden="1" xr:uid="{00000000-0005-0000-0000-0000EA5A0000}"/>
    <cellStyle name="Followed Hyperlink 26" xfId="45078" hidden="1" xr:uid="{00000000-0005-0000-0000-0000EB5A0000}"/>
    <cellStyle name="Followed Hyperlink 26" xfId="45570" hidden="1" xr:uid="{00000000-0005-0000-0000-0000EC5A0000}"/>
    <cellStyle name="Followed Hyperlink 26" xfId="45637" hidden="1" xr:uid="{00000000-0005-0000-0000-0000ED5A0000}"/>
    <cellStyle name="Followed Hyperlink 26" xfId="45697" hidden="1" xr:uid="{00000000-0005-0000-0000-0000EE5A0000}"/>
    <cellStyle name="Followed Hyperlink 26" xfId="45738" hidden="1" xr:uid="{00000000-0005-0000-0000-0000EF5A0000}"/>
    <cellStyle name="Followed Hyperlink 26" xfId="45835" hidden="1" xr:uid="{00000000-0005-0000-0000-0000F15A0000}"/>
    <cellStyle name="Followed Hyperlink 26" xfId="45421" hidden="1" xr:uid="{00000000-0005-0000-0000-0000F25A0000}"/>
    <cellStyle name="Followed Hyperlink 26" xfId="45892" hidden="1" xr:uid="{00000000-0005-0000-0000-0000F35A0000}"/>
    <cellStyle name="Followed Hyperlink 26" xfId="45917" hidden="1" xr:uid="{00000000-0005-0000-0000-0000F45A0000}"/>
    <cellStyle name="Followed Hyperlink 26" xfId="45977" hidden="1" xr:uid="{00000000-0005-0000-0000-0000F55A0000}"/>
    <cellStyle name="Followed Hyperlink 26" xfId="46014" hidden="1" xr:uid="{00000000-0005-0000-0000-0000F65A0000}"/>
    <cellStyle name="Followed Hyperlink 26" xfId="46074" hidden="1" xr:uid="{00000000-0005-0000-0000-0000F75A0000}"/>
    <cellStyle name="Followed Hyperlink 26" xfId="46129" hidden="1" xr:uid="{00000000-0005-0000-0000-0000F85A0000}"/>
    <cellStyle name="Followed Hyperlink 26" xfId="46189" hidden="1" xr:uid="{00000000-0005-0000-0000-0000F95A0000}"/>
    <cellStyle name="Followed Hyperlink 26" xfId="45996" hidden="1" xr:uid="{00000000-0005-0000-0000-0000FA5A0000}"/>
    <cellStyle name="Followed Hyperlink 26" xfId="46242" hidden="1" xr:uid="{00000000-0005-0000-0000-0000FB5A0000}"/>
    <cellStyle name="Followed Hyperlink 26" xfId="46305" hidden="1" xr:uid="{00000000-0005-0000-0000-0000FC5A0000}"/>
    <cellStyle name="Followed Hyperlink 26" xfId="46365" hidden="1" xr:uid="{00000000-0005-0000-0000-0000FD5A0000}"/>
    <cellStyle name="Followed Hyperlink 26" xfId="45608" hidden="1" xr:uid="{00000000-0005-0000-0000-0000FE5A0000}"/>
    <cellStyle name="Followed Hyperlink 26" xfId="46469" hidden="1" xr:uid="{00000000-0005-0000-0000-0000005B0000}"/>
    <cellStyle name="Followed Hyperlink 26" xfId="46529" hidden="1" xr:uid="{00000000-0005-0000-0000-0000015B0000}"/>
    <cellStyle name="Followed Hyperlink 26" xfId="45604" hidden="1" xr:uid="{00000000-0005-0000-0000-0000025B0000}"/>
    <cellStyle name="Followed Hyperlink 26" xfId="46571" hidden="1" xr:uid="{00000000-0005-0000-0000-0000035B0000}"/>
    <cellStyle name="Followed Hyperlink 26" xfId="46595" hidden="1" xr:uid="{00000000-0005-0000-0000-0000045B0000}"/>
    <cellStyle name="Followed Hyperlink 26" xfId="46655" hidden="1" xr:uid="{00000000-0005-0000-0000-0000055B0000}"/>
    <cellStyle name="Followed Hyperlink 26" xfId="46298" hidden="1" xr:uid="{00000000-0005-0000-0000-0000065B0000}"/>
    <cellStyle name="Followed Hyperlink 26" xfId="46697" hidden="1" xr:uid="{00000000-0005-0000-0000-0000075B0000}"/>
    <cellStyle name="Followed Hyperlink 26" xfId="46721" hidden="1" xr:uid="{00000000-0005-0000-0000-0000085B0000}"/>
    <cellStyle name="Followed Hyperlink 26" xfId="46781" hidden="1" xr:uid="{00000000-0005-0000-0000-0000095B0000}"/>
    <cellStyle name="Followed Hyperlink 26" xfId="46462" hidden="1" xr:uid="{00000000-0005-0000-0000-00000A5B0000}"/>
    <cellStyle name="Followed Hyperlink 26" xfId="46823" hidden="1" xr:uid="{00000000-0005-0000-0000-00000B5B0000}"/>
    <cellStyle name="Followed Hyperlink 26" xfId="46847" hidden="1" xr:uid="{00000000-0005-0000-0000-00000C5B0000}"/>
    <cellStyle name="Followed Hyperlink 26" xfId="46907" hidden="1" xr:uid="{00000000-0005-0000-0000-00000D5B0000}"/>
    <cellStyle name="Followed Hyperlink 26" xfId="47033" hidden="1" xr:uid="{00000000-0005-0000-0000-00000E5B0000}"/>
    <cellStyle name="Followed Hyperlink 26" xfId="47057" hidden="1" xr:uid="{00000000-0005-0000-0000-00000F5B0000}"/>
    <cellStyle name="Followed Hyperlink 26" xfId="47117" hidden="1" xr:uid="{00000000-0005-0000-0000-0000105B0000}"/>
    <cellStyle name="Followed Hyperlink 26" xfId="44789" hidden="1" xr:uid="{00000000-0005-0000-0000-0000DD5A0000}"/>
    <cellStyle name="Followed Hyperlink 26" xfId="39371" hidden="1" xr:uid="{00000000-0005-0000-0000-00005D5A0000}"/>
    <cellStyle name="Followed Hyperlink 26" xfId="35316" hidden="1" xr:uid="{00000000-0005-0000-0000-0000FF590000}"/>
    <cellStyle name="Followed Hyperlink 26" xfId="35340" hidden="1" xr:uid="{00000000-0005-0000-0000-0000005A0000}"/>
    <cellStyle name="Followed Hyperlink 26" xfId="35400" hidden="1" xr:uid="{00000000-0005-0000-0000-0000015A0000}"/>
    <cellStyle name="Followed Hyperlink 26" xfId="35248" hidden="1" xr:uid="{00000000-0005-0000-0000-0000025A0000}"/>
    <cellStyle name="Followed Hyperlink 26" xfId="35442" hidden="1" xr:uid="{00000000-0005-0000-0000-0000035A0000}"/>
    <cellStyle name="Followed Hyperlink 26" xfId="35466" hidden="1" xr:uid="{00000000-0005-0000-0000-0000045A0000}"/>
    <cellStyle name="Followed Hyperlink 26" xfId="35526" hidden="1" xr:uid="{00000000-0005-0000-0000-0000055A0000}"/>
    <cellStyle name="Followed Hyperlink 26" xfId="33186" hidden="1" xr:uid="{00000000-0005-0000-0000-0000065A0000}"/>
    <cellStyle name="Followed Hyperlink 26" xfId="35576" hidden="1" xr:uid="{00000000-0005-0000-0000-0000075A0000}"/>
    <cellStyle name="Followed Hyperlink 26" xfId="35600" hidden="1" xr:uid="{00000000-0005-0000-0000-0000085A0000}"/>
    <cellStyle name="Followed Hyperlink 26" xfId="35660" hidden="1" xr:uid="{00000000-0005-0000-0000-0000095A0000}"/>
    <cellStyle name="Followed Hyperlink 26" xfId="35775" hidden="1" xr:uid="{00000000-0005-0000-0000-00000A5A0000}"/>
    <cellStyle name="Followed Hyperlink 26" xfId="35901" hidden="1" xr:uid="{00000000-0005-0000-0000-00000C5A0000}"/>
    <cellStyle name="Followed Hyperlink 26" xfId="35961" hidden="1" xr:uid="{00000000-0005-0000-0000-00000D5A0000}"/>
    <cellStyle name="Followed Hyperlink 26" xfId="35767" hidden="1" xr:uid="{00000000-0005-0000-0000-00000E5A0000}"/>
    <cellStyle name="Followed Hyperlink 26" xfId="36003" hidden="1" xr:uid="{00000000-0005-0000-0000-00000F5A0000}"/>
    <cellStyle name="Followed Hyperlink 26" xfId="36070" hidden="1" xr:uid="{00000000-0005-0000-0000-0000105A0000}"/>
    <cellStyle name="Followed Hyperlink 26" xfId="36130" hidden="1" xr:uid="{00000000-0005-0000-0000-0000115A0000}"/>
    <cellStyle name="Followed Hyperlink 26" xfId="35679" hidden="1" xr:uid="{00000000-0005-0000-0000-0000125A0000}"/>
    <cellStyle name="Followed Hyperlink 26" xfId="36171" hidden="1" xr:uid="{00000000-0005-0000-0000-0000135A0000}"/>
    <cellStyle name="Followed Hyperlink 26" xfId="36238" hidden="1" xr:uid="{00000000-0005-0000-0000-0000145A0000}"/>
    <cellStyle name="Followed Hyperlink 26" xfId="36298" hidden="1" xr:uid="{00000000-0005-0000-0000-0000155A0000}"/>
    <cellStyle name="Followed Hyperlink 26" xfId="36339" hidden="1" xr:uid="{00000000-0005-0000-0000-0000165A0000}"/>
    <cellStyle name="Followed Hyperlink 26" xfId="36376" hidden="1" xr:uid="{00000000-0005-0000-0000-0000175A0000}"/>
    <cellStyle name="Followed Hyperlink 26" xfId="36436" hidden="1" xr:uid="{00000000-0005-0000-0000-0000185A0000}"/>
    <cellStyle name="Followed Hyperlink 26" xfId="36022" hidden="1" xr:uid="{00000000-0005-0000-0000-0000195A0000}"/>
    <cellStyle name="Followed Hyperlink 26" xfId="36493" hidden="1" xr:uid="{00000000-0005-0000-0000-00001A5A0000}"/>
    <cellStyle name="Followed Hyperlink 26" xfId="36518" hidden="1" xr:uid="{00000000-0005-0000-0000-00001B5A0000}"/>
    <cellStyle name="Followed Hyperlink 26" xfId="36578" hidden="1" xr:uid="{00000000-0005-0000-0000-00001C5A0000}"/>
    <cellStyle name="Followed Hyperlink 26" xfId="36615" hidden="1" xr:uid="{00000000-0005-0000-0000-00001D5A0000}"/>
    <cellStyle name="Followed Hyperlink 26" xfId="36730" hidden="1" xr:uid="{00000000-0005-0000-0000-00001F5A0000}"/>
    <cellStyle name="Followed Hyperlink 26" xfId="36790" hidden="1" xr:uid="{00000000-0005-0000-0000-0000205A0000}"/>
    <cellStyle name="Followed Hyperlink 26" xfId="36597" hidden="1" xr:uid="{00000000-0005-0000-0000-0000215A0000}"/>
    <cellStyle name="Followed Hyperlink 26" xfId="36843" hidden="1" xr:uid="{00000000-0005-0000-0000-0000225A0000}"/>
    <cellStyle name="Followed Hyperlink 26" xfId="36906" hidden="1" xr:uid="{00000000-0005-0000-0000-0000235A0000}"/>
    <cellStyle name="Followed Hyperlink 26" xfId="36966" hidden="1" xr:uid="{00000000-0005-0000-0000-0000245A0000}"/>
    <cellStyle name="Followed Hyperlink 26" xfId="36209" hidden="1" xr:uid="{00000000-0005-0000-0000-0000255A0000}"/>
    <cellStyle name="Followed Hyperlink 26" xfId="37011" hidden="1" xr:uid="{00000000-0005-0000-0000-0000265A0000}"/>
    <cellStyle name="Followed Hyperlink 26" xfId="37070" hidden="1" xr:uid="{00000000-0005-0000-0000-0000275A0000}"/>
    <cellStyle name="Followed Hyperlink 26" xfId="37130" hidden="1" xr:uid="{00000000-0005-0000-0000-0000285A0000}"/>
    <cellStyle name="Followed Hyperlink 26" xfId="36205" hidden="1" xr:uid="{00000000-0005-0000-0000-0000295A0000}"/>
    <cellStyle name="Followed Hyperlink 26" xfId="37172" hidden="1" xr:uid="{00000000-0005-0000-0000-00002A5A0000}"/>
    <cellStyle name="Followed Hyperlink 26" xfId="37256" hidden="1" xr:uid="{00000000-0005-0000-0000-00002C5A0000}"/>
    <cellStyle name="Followed Hyperlink 26" xfId="36899" hidden="1" xr:uid="{00000000-0005-0000-0000-00002D5A0000}"/>
    <cellStyle name="Followed Hyperlink 26" xfId="37298" hidden="1" xr:uid="{00000000-0005-0000-0000-00002E5A0000}"/>
    <cellStyle name="Followed Hyperlink 26" xfId="37322" hidden="1" xr:uid="{00000000-0005-0000-0000-00002F5A0000}"/>
    <cellStyle name="Followed Hyperlink 26" xfId="37382" hidden="1" xr:uid="{00000000-0005-0000-0000-0000305A0000}"/>
    <cellStyle name="Followed Hyperlink 26" xfId="37063" hidden="1" xr:uid="{00000000-0005-0000-0000-0000315A0000}"/>
    <cellStyle name="Followed Hyperlink 26" xfId="37424" hidden="1" xr:uid="{00000000-0005-0000-0000-0000325A0000}"/>
    <cellStyle name="Followed Hyperlink 26" xfId="37448" hidden="1" xr:uid="{00000000-0005-0000-0000-0000335A0000}"/>
    <cellStyle name="Followed Hyperlink 26" xfId="37508" hidden="1" xr:uid="{00000000-0005-0000-0000-0000345A0000}"/>
    <cellStyle name="Followed Hyperlink 26" xfId="37634" hidden="1" xr:uid="{00000000-0005-0000-0000-0000355A0000}"/>
    <cellStyle name="Followed Hyperlink 26" xfId="37658" hidden="1" xr:uid="{00000000-0005-0000-0000-0000365A0000}"/>
    <cellStyle name="Followed Hyperlink 26" xfId="37718" hidden="1" xr:uid="{00000000-0005-0000-0000-0000375A0000}"/>
    <cellStyle name="Followed Hyperlink 26" xfId="37566" hidden="1" xr:uid="{00000000-0005-0000-0000-0000385A0000}"/>
    <cellStyle name="Followed Hyperlink 26" xfId="37760" hidden="1" xr:uid="{00000000-0005-0000-0000-0000395A0000}"/>
    <cellStyle name="Followed Hyperlink 26" xfId="37784" hidden="1" xr:uid="{00000000-0005-0000-0000-00003A5A0000}"/>
    <cellStyle name="Followed Hyperlink 26" xfId="37844" hidden="1" xr:uid="{00000000-0005-0000-0000-00003B5A0000}"/>
    <cellStyle name="Followed Hyperlink 26" xfId="33149" hidden="1" xr:uid="{00000000-0005-0000-0000-00003C5A0000}"/>
    <cellStyle name="Followed Hyperlink 26" xfId="37877" hidden="1" xr:uid="{00000000-0005-0000-0000-00003D5A0000}"/>
    <cellStyle name="Followed Hyperlink 26" xfId="37901" hidden="1" xr:uid="{00000000-0005-0000-0000-00003E5A0000}"/>
    <cellStyle name="Followed Hyperlink 26" xfId="37961" hidden="1" xr:uid="{00000000-0005-0000-0000-00003F5A0000}"/>
    <cellStyle name="Followed Hyperlink 26" xfId="38076" hidden="1" xr:uid="{00000000-0005-0000-0000-0000405A0000}"/>
    <cellStyle name="Followed Hyperlink 26" xfId="38136" hidden="1" xr:uid="{00000000-0005-0000-0000-0000415A0000}"/>
    <cellStyle name="Followed Hyperlink 26" xfId="38202" hidden="1" xr:uid="{00000000-0005-0000-0000-0000425A0000}"/>
    <cellStyle name="Followed Hyperlink 26" xfId="38262" hidden="1" xr:uid="{00000000-0005-0000-0000-0000435A0000}"/>
    <cellStyle name="Followed Hyperlink 26" xfId="38068" hidden="1" xr:uid="{00000000-0005-0000-0000-0000445A0000}"/>
    <cellStyle name="Followed Hyperlink 26" xfId="38304" hidden="1" xr:uid="{00000000-0005-0000-0000-0000455A0000}"/>
    <cellStyle name="Followed Hyperlink 26" xfId="38371" hidden="1" xr:uid="{00000000-0005-0000-0000-0000465A0000}"/>
    <cellStyle name="Followed Hyperlink 26" xfId="38431" hidden="1" xr:uid="{00000000-0005-0000-0000-0000475A0000}"/>
    <cellStyle name="Followed Hyperlink 26" xfId="37980" hidden="1" xr:uid="{00000000-0005-0000-0000-0000485A0000}"/>
    <cellStyle name="Followed Hyperlink 26" xfId="38472" hidden="1" xr:uid="{00000000-0005-0000-0000-0000495A0000}"/>
    <cellStyle name="Followed Hyperlink 26" xfId="38539" hidden="1" xr:uid="{00000000-0005-0000-0000-00004A5A0000}"/>
    <cellStyle name="Followed Hyperlink 26" xfId="38195" hidden="1" xr:uid="{00000000-0005-0000-0000-00004C5A0000}"/>
    <cellStyle name="Followed Hyperlink 26" xfId="38640" hidden="1" xr:uid="{00000000-0005-0000-0000-00004D5A0000}"/>
    <cellStyle name="Followed Hyperlink 26" xfId="38677" hidden="1" xr:uid="{00000000-0005-0000-0000-00004E5A0000}"/>
    <cellStyle name="Followed Hyperlink 26" xfId="38737" hidden="1" xr:uid="{00000000-0005-0000-0000-00004F5A0000}"/>
    <cellStyle name="Followed Hyperlink 26" xfId="38323" hidden="1" xr:uid="{00000000-0005-0000-0000-0000505A0000}"/>
    <cellStyle name="Followed Hyperlink 26" xfId="38794" hidden="1" xr:uid="{00000000-0005-0000-0000-0000515A0000}"/>
    <cellStyle name="Followed Hyperlink 26" xfId="38819" hidden="1" xr:uid="{00000000-0005-0000-0000-0000525A0000}"/>
    <cellStyle name="Followed Hyperlink 26" xfId="38879" hidden="1" xr:uid="{00000000-0005-0000-0000-0000535A0000}"/>
    <cellStyle name="Followed Hyperlink 26" xfId="38976" hidden="1" xr:uid="{00000000-0005-0000-0000-0000545A0000}"/>
    <cellStyle name="Followed Hyperlink 26" xfId="39031" hidden="1" xr:uid="{00000000-0005-0000-0000-0000555A0000}"/>
    <cellStyle name="Followed Hyperlink 26" xfId="39091" hidden="1" xr:uid="{00000000-0005-0000-0000-0000565A0000}"/>
    <cellStyle name="Followed Hyperlink 26" xfId="38898" hidden="1" xr:uid="{00000000-0005-0000-0000-0000575A0000}"/>
    <cellStyle name="Followed Hyperlink 26" xfId="39144" hidden="1" xr:uid="{00000000-0005-0000-0000-0000585A0000}"/>
    <cellStyle name="Followed Hyperlink 26" xfId="33258" hidden="1" xr:uid="{00000000-0005-0000-0000-0000D1590000}"/>
    <cellStyle name="Followed Hyperlink 26" xfId="33282" hidden="1" xr:uid="{00000000-0005-0000-0000-0000D2590000}"/>
    <cellStyle name="Followed Hyperlink 26" xfId="33342" hidden="1" xr:uid="{00000000-0005-0000-0000-0000D3590000}"/>
    <cellStyle name="Followed Hyperlink 26" xfId="33457" hidden="1" xr:uid="{00000000-0005-0000-0000-0000D4590000}"/>
    <cellStyle name="Followed Hyperlink 26" xfId="33517" hidden="1" xr:uid="{00000000-0005-0000-0000-0000D5590000}"/>
    <cellStyle name="Followed Hyperlink 26" xfId="33583" hidden="1" xr:uid="{00000000-0005-0000-0000-0000D6590000}"/>
    <cellStyle name="Followed Hyperlink 26" xfId="33643" hidden="1" xr:uid="{00000000-0005-0000-0000-0000D7590000}"/>
    <cellStyle name="Followed Hyperlink 26" xfId="33752" hidden="1" xr:uid="{00000000-0005-0000-0000-0000D9590000}"/>
    <cellStyle name="Followed Hyperlink 26" xfId="33812" hidden="1" xr:uid="{00000000-0005-0000-0000-0000DA590000}"/>
    <cellStyle name="Followed Hyperlink 26" xfId="33361" hidden="1" xr:uid="{00000000-0005-0000-0000-0000DB590000}"/>
    <cellStyle name="Followed Hyperlink 26" xfId="33853" hidden="1" xr:uid="{00000000-0005-0000-0000-0000DC590000}"/>
    <cellStyle name="Followed Hyperlink 26" xfId="33980" hidden="1" xr:uid="{00000000-0005-0000-0000-0000DE590000}"/>
    <cellStyle name="Followed Hyperlink 26" xfId="33576" hidden="1" xr:uid="{00000000-0005-0000-0000-0000DF590000}"/>
    <cellStyle name="Followed Hyperlink 26" xfId="34021" hidden="1" xr:uid="{00000000-0005-0000-0000-0000E0590000}"/>
    <cellStyle name="Followed Hyperlink 26" xfId="34058" hidden="1" xr:uid="{00000000-0005-0000-0000-0000E1590000}"/>
    <cellStyle name="Followed Hyperlink 26" xfId="34118" hidden="1" xr:uid="{00000000-0005-0000-0000-0000E2590000}"/>
    <cellStyle name="Followed Hyperlink 26" xfId="33704" hidden="1" xr:uid="{00000000-0005-0000-0000-0000E3590000}"/>
    <cellStyle name="Followed Hyperlink 26" xfId="34200" hidden="1" xr:uid="{00000000-0005-0000-0000-0000E5590000}"/>
    <cellStyle name="Followed Hyperlink 26" xfId="34260" hidden="1" xr:uid="{00000000-0005-0000-0000-0000E6590000}"/>
    <cellStyle name="Followed Hyperlink 26" xfId="34297" hidden="1" xr:uid="{00000000-0005-0000-0000-0000E7590000}"/>
    <cellStyle name="Followed Hyperlink 26" xfId="34357" hidden="1" xr:uid="{00000000-0005-0000-0000-0000E8590000}"/>
    <cellStyle name="Followed Hyperlink 26" xfId="34412" hidden="1" xr:uid="{00000000-0005-0000-0000-0000E9590000}"/>
    <cellStyle name="Followed Hyperlink 26" xfId="34472" hidden="1" xr:uid="{00000000-0005-0000-0000-0000EA590000}"/>
    <cellStyle name="Followed Hyperlink 26" xfId="34279" hidden="1" xr:uid="{00000000-0005-0000-0000-0000EB590000}"/>
    <cellStyle name="Followed Hyperlink 26" xfId="34525" hidden="1" xr:uid="{00000000-0005-0000-0000-0000EC590000}"/>
    <cellStyle name="Followed Hyperlink 26" xfId="34588" hidden="1" xr:uid="{00000000-0005-0000-0000-0000ED590000}"/>
    <cellStyle name="Followed Hyperlink 26" xfId="34648" hidden="1" xr:uid="{00000000-0005-0000-0000-0000EE590000}"/>
    <cellStyle name="Followed Hyperlink 26" xfId="33891" hidden="1" xr:uid="{00000000-0005-0000-0000-0000EF590000}"/>
    <cellStyle name="Followed Hyperlink 26" xfId="34693" hidden="1" xr:uid="{00000000-0005-0000-0000-0000F0590000}"/>
    <cellStyle name="Followed Hyperlink 26" xfId="34752" hidden="1" xr:uid="{00000000-0005-0000-0000-0000F1590000}"/>
    <cellStyle name="Followed Hyperlink 26" xfId="34812" hidden="1" xr:uid="{00000000-0005-0000-0000-0000F2590000}"/>
    <cellStyle name="Followed Hyperlink 26" xfId="33887" hidden="1" xr:uid="{00000000-0005-0000-0000-0000F3590000}"/>
    <cellStyle name="Followed Hyperlink 26" xfId="34854" hidden="1" xr:uid="{00000000-0005-0000-0000-0000F4590000}"/>
    <cellStyle name="Followed Hyperlink 26" xfId="34878" hidden="1" xr:uid="{00000000-0005-0000-0000-0000F5590000}"/>
    <cellStyle name="Followed Hyperlink 26" xfId="34938" hidden="1" xr:uid="{00000000-0005-0000-0000-0000F6590000}"/>
    <cellStyle name="Followed Hyperlink 26" xfId="34980" hidden="1" xr:uid="{00000000-0005-0000-0000-0000F7590000}"/>
    <cellStyle name="Followed Hyperlink 26" xfId="35004" hidden="1" xr:uid="{00000000-0005-0000-0000-0000F8590000}"/>
    <cellStyle name="Followed Hyperlink 26" xfId="35064" hidden="1" xr:uid="{00000000-0005-0000-0000-0000F9590000}"/>
    <cellStyle name="Followed Hyperlink 26" xfId="34745" hidden="1" xr:uid="{00000000-0005-0000-0000-0000FA590000}"/>
    <cellStyle name="Followed Hyperlink 26" xfId="35106" hidden="1" xr:uid="{00000000-0005-0000-0000-0000FB590000}"/>
    <cellStyle name="Followed Hyperlink 26" xfId="35130" hidden="1" xr:uid="{00000000-0005-0000-0000-0000FC590000}"/>
    <cellStyle name="Followed Hyperlink 26" xfId="35190" hidden="1" xr:uid="{00000000-0005-0000-0000-0000FD590000}"/>
    <cellStyle name="Followed Hyperlink 26" xfId="35256" hidden="1" xr:uid="{00000000-0005-0000-0000-0000FE590000}"/>
    <cellStyle name="Followed Hyperlink 26" xfId="33920" hidden="1" xr:uid="{00000000-0005-0000-0000-0000DD590000}"/>
    <cellStyle name="Followed Hyperlink 26" xfId="32416" hidden="1" xr:uid="{00000000-0005-0000-0000-0000BB590000}"/>
    <cellStyle name="Followed Hyperlink 26" xfId="31491" hidden="1" xr:uid="{00000000-0005-0000-0000-0000BC590000}"/>
    <cellStyle name="Followed Hyperlink 26" xfId="32458" hidden="1" xr:uid="{00000000-0005-0000-0000-0000BD590000}"/>
    <cellStyle name="Followed Hyperlink 26" xfId="32482" hidden="1" xr:uid="{00000000-0005-0000-0000-0000BE590000}"/>
    <cellStyle name="Followed Hyperlink 26" xfId="32185" hidden="1" xr:uid="{00000000-0005-0000-0000-0000C0590000}"/>
    <cellStyle name="Followed Hyperlink 26" xfId="32584" hidden="1" xr:uid="{00000000-0005-0000-0000-0000C1590000}"/>
    <cellStyle name="Followed Hyperlink 26" xfId="32608" hidden="1" xr:uid="{00000000-0005-0000-0000-0000C2590000}"/>
    <cellStyle name="Followed Hyperlink 26" xfId="32668" hidden="1" xr:uid="{00000000-0005-0000-0000-0000C3590000}"/>
    <cellStyle name="Followed Hyperlink 26" xfId="32349" hidden="1" xr:uid="{00000000-0005-0000-0000-0000C4590000}"/>
    <cellStyle name="Followed Hyperlink 26" xfId="32710" hidden="1" xr:uid="{00000000-0005-0000-0000-0000C5590000}"/>
    <cellStyle name="Followed Hyperlink 26" xfId="32734" hidden="1" xr:uid="{00000000-0005-0000-0000-0000C6590000}"/>
    <cellStyle name="Followed Hyperlink 26" xfId="32794" hidden="1" xr:uid="{00000000-0005-0000-0000-0000C7590000}"/>
    <cellStyle name="Followed Hyperlink 26" xfId="32860" hidden="1" xr:uid="{00000000-0005-0000-0000-0000C8590000}"/>
    <cellStyle name="Followed Hyperlink 26" xfId="32920" hidden="1" xr:uid="{00000000-0005-0000-0000-0000C9590000}"/>
    <cellStyle name="Followed Hyperlink 26" xfId="32944" hidden="1" xr:uid="{00000000-0005-0000-0000-0000CA590000}"/>
    <cellStyle name="Followed Hyperlink 26" xfId="33004" hidden="1" xr:uid="{00000000-0005-0000-0000-0000CB590000}"/>
    <cellStyle name="Followed Hyperlink 26" xfId="32852" hidden="1" xr:uid="{00000000-0005-0000-0000-0000CC590000}"/>
    <cellStyle name="Followed Hyperlink 26" xfId="33046" hidden="1" xr:uid="{00000000-0005-0000-0000-0000CD590000}"/>
    <cellStyle name="Followed Hyperlink 26" xfId="33070" hidden="1" xr:uid="{00000000-0005-0000-0000-0000CE590000}"/>
    <cellStyle name="Followed Hyperlink 26" xfId="33130" hidden="1" xr:uid="{00000000-0005-0000-0000-0000CF590000}"/>
    <cellStyle name="Followed Hyperlink 26" xfId="33198" hidden="1" xr:uid="{00000000-0005-0000-0000-0000D0590000}"/>
    <cellStyle name="Followed Hyperlink 26" xfId="31864" hidden="1" xr:uid="{00000000-0005-0000-0000-0000B0590000}"/>
    <cellStyle name="Followed Hyperlink 26" xfId="31901" hidden="1" xr:uid="{00000000-0005-0000-0000-0000B1590000}"/>
    <cellStyle name="Followed Hyperlink 26" xfId="31961" hidden="1" xr:uid="{00000000-0005-0000-0000-0000B2590000}"/>
    <cellStyle name="Followed Hyperlink 26" xfId="32016" hidden="1" xr:uid="{00000000-0005-0000-0000-0000B3590000}"/>
    <cellStyle name="Followed Hyperlink 26" xfId="32076" hidden="1" xr:uid="{00000000-0005-0000-0000-0000B4590000}"/>
    <cellStyle name="Followed Hyperlink 26" xfId="32129" hidden="1" xr:uid="{00000000-0005-0000-0000-0000B6590000}"/>
    <cellStyle name="Followed Hyperlink 26" xfId="32192" hidden="1" xr:uid="{00000000-0005-0000-0000-0000B7590000}"/>
    <cellStyle name="Followed Hyperlink 26" xfId="32252" hidden="1" xr:uid="{00000000-0005-0000-0000-0000B8590000}"/>
    <cellStyle name="Followed Hyperlink 26" xfId="32297" hidden="1" xr:uid="{00000000-0005-0000-0000-0000B9590000}"/>
    <cellStyle name="Followed Hyperlink 26" xfId="32356" hidden="1" xr:uid="{00000000-0005-0000-0000-0000BA590000}"/>
    <cellStyle name="Followed Hyperlink 26" xfId="31625" hidden="1" xr:uid="{00000000-0005-0000-0000-0000AA590000}"/>
    <cellStyle name="Followed Hyperlink 26" xfId="31662" hidden="1" xr:uid="{00000000-0005-0000-0000-0000AB590000}"/>
    <cellStyle name="Followed Hyperlink 26" xfId="31722" hidden="1" xr:uid="{00000000-0005-0000-0000-0000AC590000}"/>
    <cellStyle name="Followed Hyperlink 26" xfId="31779" hidden="1" xr:uid="{00000000-0005-0000-0000-0000AE590000}"/>
    <cellStyle name="Followed Hyperlink 26" xfId="31804" hidden="1" xr:uid="{00000000-0005-0000-0000-0000AF590000}"/>
    <cellStyle name="Followed Hyperlink 26" xfId="31524" hidden="1" xr:uid="{00000000-0005-0000-0000-0000A7590000}"/>
    <cellStyle name="Followed Hyperlink 26" xfId="31584" hidden="1" xr:uid="{00000000-0005-0000-0000-0000A8590000}"/>
    <cellStyle name="Followed Hyperlink 26" xfId="31180" hidden="1" xr:uid="{00000000-0005-0000-0000-0000A9590000}"/>
    <cellStyle name="Followed Hyperlink 26" xfId="31457" hidden="1" xr:uid="{00000000-0005-0000-0000-0000A6590000}"/>
    <cellStyle name="Followed Hyperlink 26" xfId="30965" hidden="1" xr:uid="{00000000-0005-0000-0000-0000A5590000}"/>
    <cellStyle name="Followed Hyperlink 26" xfId="31308" hidden="1" xr:uid="{00000000-0005-0000-0000-0000AD590000}"/>
    <cellStyle name="Followed Hyperlink 26" xfId="32542" hidden="1" xr:uid="{00000000-0005-0000-0000-0000BF590000}"/>
    <cellStyle name="Followed Hyperlink 26" xfId="34175" hidden="1" xr:uid="{00000000-0005-0000-0000-0000E4590000}"/>
    <cellStyle name="Followed Hyperlink 26" xfId="38599" hidden="1" xr:uid="{00000000-0005-0000-0000-00004B5A0000}"/>
    <cellStyle name="Followed Hyperlink 26" xfId="37196" hidden="1" xr:uid="{00000000-0005-0000-0000-00002B5A0000}"/>
    <cellStyle name="Followed Hyperlink 26" xfId="35835" hidden="1" xr:uid="{00000000-0005-0000-0000-00000B5A0000}"/>
    <cellStyle name="Followed Hyperlink 26" xfId="46410" hidden="1" xr:uid="{00000000-0005-0000-0000-0000FF5A0000}"/>
    <cellStyle name="Followed Hyperlink 26" xfId="44915" hidden="1" xr:uid="{00000000-0005-0000-0000-0000DF5A0000}"/>
    <cellStyle name="Followed Hyperlink 26" xfId="43523" hidden="1" xr:uid="{00000000-0005-0000-0000-0000BE5A0000}"/>
    <cellStyle name="Followed Hyperlink 26" xfId="42114" hidden="1" xr:uid="{00000000-0005-0000-0000-00009E5A0000}"/>
    <cellStyle name="Followed Hyperlink 26" xfId="40369" hidden="1" xr:uid="{00000000-0005-0000-0000-00007E5A0000}"/>
    <cellStyle name="Followed Hyperlink 26" xfId="39431" hidden="1" xr:uid="{00000000-0005-0000-0000-00005E5A0000}"/>
    <cellStyle name="Followed Hyperlink 26" xfId="20469" hidden="1" xr:uid="{00000000-0005-0000-0000-0000745C0000}"/>
    <cellStyle name="Followed Hyperlink 26" xfId="2507" hidden="1" xr:uid="{00000000-0005-0000-0000-0000535C0000}"/>
    <cellStyle name="Followed Hyperlink 26" xfId="17731" hidden="1" xr:uid="{00000000-0005-0000-0000-0000335C0000}"/>
    <cellStyle name="Followed Hyperlink 26" xfId="16207" hidden="1" xr:uid="{00000000-0005-0000-0000-0000125C0000}"/>
    <cellStyle name="Followed Hyperlink 26" xfId="49575" hidden="1" xr:uid="{00000000-0005-0000-0000-0000F25B0000}"/>
    <cellStyle name="Followed Hyperlink 26" xfId="55499" hidden="1" xr:uid="{00000000-0005-0000-0000-0000D15B0000}"/>
    <cellStyle name="Followed Hyperlink 26" xfId="54085" hidden="1" xr:uid="{00000000-0005-0000-0000-0000B15B0000}"/>
    <cellStyle name="Followed Hyperlink 26" xfId="13640" hidden="1" xr:uid="{00000000-0005-0000-0000-0000025E0000}"/>
    <cellStyle name="Followed Hyperlink 26" xfId="13700" hidden="1" xr:uid="{00000000-0005-0000-0000-0000035E0000}"/>
    <cellStyle name="Followed Hyperlink 26" xfId="13343" hidden="1" xr:uid="{00000000-0005-0000-0000-0000045E0000}"/>
    <cellStyle name="Followed Hyperlink 26" xfId="13742" hidden="1" xr:uid="{00000000-0005-0000-0000-0000055E0000}"/>
    <cellStyle name="Followed Hyperlink 26" xfId="13766" hidden="1" xr:uid="{00000000-0005-0000-0000-0000065E0000}"/>
    <cellStyle name="Followed Hyperlink 26" xfId="13826" hidden="1" xr:uid="{00000000-0005-0000-0000-0000075E0000}"/>
    <cellStyle name="Followed Hyperlink 26" xfId="13507" hidden="1" xr:uid="{00000000-0005-0000-0000-0000085E0000}"/>
    <cellStyle name="Followed Hyperlink 26" xfId="13868" hidden="1" xr:uid="{00000000-0005-0000-0000-0000095E0000}"/>
    <cellStyle name="Followed Hyperlink 26" xfId="13892" hidden="1" xr:uid="{00000000-0005-0000-0000-00000A5E0000}"/>
    <cellStyle name="Followed Hyperlink 26" xfId="13952" hidden="1" xr:uid="{00000000-0005-0000-0000-00000B5E0000}"/>
    <cellStyle name="Followed Hyperlink 26" xfId="14018" hidden="1" xr:uid="{00000000-0005-0000-0000-00000C5E0000}"/>
    <cellStyle name="Followed Hyperlink 26" xfId="14078" hidden="1" xr:uid="{00000000-0005-0000-0000-00000D5E0000}"/>
    <cellStyle name="Followed Hyperlink 26" xfId="14162" hidden="1" xr:uid="{00000000-0005-0000-0000-00000F5E0000}"/>
    <cellStyle name="Followed Hyperlink 26" xfId="14010" hidden="1" xr:uid="{00000000-0005-0000-0000-0000105E0000}"/>
    <cellStyle name="Followed Hyperlink 26" xfId="14204" hidden="1" xr:uid="{00000000-0005-0000-0000-0000115E0000}"/>
    <cellStyle name="Followed Hyperlink 26" xfId="14228" hidden="1" xr:uid="{00000000-0005-0000-0000-0000125E0000}"/>
    <cellStyle name="Followed Hyperlink 26" xfId="14288" hidden="1" xr:uid="{00000000-0005-0000-0000-0000135E0000}"/>
    <cellStyle name="Followed Hyperlink 26" xfId="11948" hidden="1" xr:uid="{00000000-0005-0000-0000-0000145E0000}"/>
    <cellStyle name="Followed Hyperlink 26" xfId="14335" hidden="1" xr:uid="{00000000-0005-0000-0000-0000155E0000}"/>
    <cellStyle name="Followed Hyperlink 26" xfId="14359" hidden="1" xr:uid="{00000000-0005-0000-0000-0000165E0000}"/>
    <cellStyle name="Followed Hyperlink 26" xfId="14419" hidden="1" xr:uid="{00000000-0005-0000-0000-0000175E0000}"/>
    <cellStyle name="Followed Hyperlink 26" xfId="14534" hidden="1" xr:uid="{00000000-0005-0000-0000-0000185E0000}"/>
    <cellStyle name="Followed Hyperlink 26" xfId="14594" hidden="1" xr:uid="{00000000-0005-0000-0000-0000195E0000}"/>
    <cellStyle name="Followed Hyperlink 26" xfId="14660" hidden="1" xr:uid="{00000000-0005-0000-0000-00001A5E0000}"/>
    <cellStyle name="Followed Hyperlink 26" xfId="14720" hidden="1" xr:uid="{00000000-0005-0000-0000-00001B5E0000}"/>
    <cellStyle name="Followed Hyperlink 26" xfId="14526" hidden="1" xr:uid="{00000000-0005-0000-0000-00001C5E0000}"/>
    <cellStyle name="Followed Hyperlink 26" xfId="14829" hidden="1" xr:uid="{00000000-0005-0000-0000-00001E5E0000}"/>
    <cellStyle name="Followed Hyperlink 26" xfId="14889" hidden="1" xr:uid="{00000000-0005-0000-0000-00001F5E0000}"/>
    <cellStyle name="Followed Hyperlink 26" xfId="14438" hidden="1" xr:uid="{00000000-0005-0000-0000-0000205E0000}"/>
    <cellStyle name="Followed Hyperlink 26" xfId="14997" hidden="1" xr:uid="{00000000-0005-0000-0000-0000225E0000}"/>
    <cellStyle name="Followed Hyperlink 26" xfId="15057" hidden="1" xr:uid="{00000000-0005-0000-0000-0000235E0000}"/>
    <cellStyle name="Followed Hyperlink 26" xfId="14653" hidden="1" xr:uid="{00000000-0005-0000-0000-0000245E0000}"/>
    <cellStyle name="Followed Hyperlink 26" xfId="15098" hidden="1" xr:uid="{00000000-0005-0000-0000-0000255E0000}"/>
    <cellStyle name="Followed Hyperlink 26" xfId="15135" hidden="1" xr:uid="{00000000-0005-0000-0000-0000265E0000}"/>
    <cellStyle name="Followed Hyperlink 26" xfId="15195" hidden="1" xr:uid="{00000000-0005-0000-0000-0000275E0000}"/>
    <cellStyle name="Followed Hyperlink 26" xfId="14781" hidden="1" xr:uid="{00000000-0005-0000-0000-0000285E0000}"/>
    <cellStyle name="Followed Hyperlink 26" xfId="15252" hidden="1" xr:uid="{00000000-0005-0000-0000-0000295E0000}"/>
    <cellStyle name="Followed Hyperlink 26" xfId="15277" hidden="1" xr:uid="{00000000-0005-0000-0000-00002A5E0000}"/>
    <cellStyle name="Followed Hyperlink 26" xfId="15337" hidden="1" xr:uid="{00000000-0005-0000-0000-00002B5E0000}"/>
    <cellStyle name="Followed Hyperlink 26" xfId="15374" hidden="1" xr:uid="{00000000-0005-0000-0000-00002C5E0000}"/>
    <cellStyle name="Followed Hyperlink 26" xfId="15434" hidden="1" xr:uid="{00000000-0005-0000-0000-00002D5E0000}"/>
    <cellStyle name="Followed Hyperlink 26" xfId="15489" hidden="1" xr:uid="{00000000-0005-0000-0000-00002E5E0000}"/>
    <cellStyle name="Followed Hyperlink 26" xfId="12653" hidden="1" xr:uid="{00000000-0005-0000-0000-00002F5E0000}"/>
    <cellStyle name="Followed Hyperlink 26" xfId="7648" hidden="1" xr:uid="{00000000-0005-0000-0000-0000305E0000}"/>
    <cellStyle name="Followed Hyperlink 26" xfId="4051" hidden="1" xr:uid="{00000000-0005-0000-0000-0000315E0000}"/>
    <cellStyle name="Followed Hyperlink 26" xfId="4110" hidden="1" xr:uid="{00000000-0005-0000-0000-0000325E0000}"/>
    <cellStyle name="Followed Hyperlink 26" xfId="4170" hidden="1" xr:uid="{00000000-0005-0000-0000-0000335E0000}"/>
    <cellStyle name="Followed Hyperlink 26" xfId="3245" hidden="1" xr:uid="{00000000-0005-0000-0000-0000345E0000}"/>
    <cellStyle name="Followed Hyperlink 26" xfId="4212" hidden="1" xr:uid="{00000000-0005-0000-0000-0000355E0000}"/>
    <cellStyle name="Followed Hyperlink 26" xfId="4236" hidden="1" xr:uid="{00000000-0005-0000-0000-0000365E0000}"/>
    <cellStyle name="Followed Hyperlink 26" xfId="4296" hidden="1" xr:uid="{00000000-0005-0000-0000-0000375E0000}"/>
    <cellStyle name="Followed Hyperlink 26" xfId="3939" hidden="1" xr:uid="{00000000-0005-0000-0000-0000385E0000}"/>
    <cellStyle name="Followed Hyperlink 26" xfId="4338" hidden="1" xr:uid="{00000000-0005-0000-0000-0000395E0000}"/>
    <cellStyle name="Followed Hyperlink 26" xfId="4362" hidden="1" xr:uid="{00000000-0005-0000-0000-00003A5E0000}"/>
    <cellStyle name="Followed Hyperlink 26" xfId="4422" hidden="1" xr:uid="{00000000-0005-0000-0000-00003B5E0000}"/>
    <cellStyle name="Followed Hyperlink 26" xfId="4103" hidden="1" xr:uid="{00000000-0005-0000-0000-00003C5E0000}"/>
    <cellStyle name="Followed Hyperlink 26" xfId="4488" hidden="1" xr:uid="{00000000-0005-0000-0000-00003E5E0000}"/>
    <cellStyle name="Followed Hyperlink 26" xfId="4548" hidden="1" xr:uid="{00000000-0005-0000-0000-00003F5E0000}"/>
    <cellStyle name="Followed Hyperlink 26" xfId="4614" hidden="1" xr:uid="{00000000-0005-0000-0000-0000405E0000}"/>
    <cellStyle name="Followed Hyperlink 26" xfId="4674" hidden="1" xr:uid="{00000000-0005-0000-0000-0000415E0000}"/>
    <cellStyle name="Followed Hyperlink 26" xfId="4698" hidden="1" xr:uid="{00000000-0005-0000-0000-0000425E0000}"/>
    <cellStyle name="Followed Hyperlink 26" xfId="4758" hidden="1" xr:uid="{00000000-0005-0000-0000-0000435E0000}"/>
    <cellStyle name="Followed Hyperlink 26" xfId="4606" hidden="1" xr:uid="{00000000-0005-0000-0000-0000445E0000}"/>
    <cellStyle name="Followed Hyperlink 26" xfId="4800" hidden="1" xr:uid="{00000000-0005-0000-0000-0000455E0000}"/>
    <cellStyle name="Followed Hyperlink 26" xfId="4824" hidden="1" xr:uid="{00000000-0005-0000-0000-0000465E0000}"/>
    <cellStyle name="Followed Hyperlink 26" xfId="4884" hidden="1" xr:uid="{00000000-0005-0000-0000-0000475E0000}"/>
    <cellStyle name="Followed Hyperlink 26" xfId="4952" hidden="1" xr:uid="{00000000-0005-0000-0000-0000485E0000}"/>
    <cellStyle name="Followed Hyperlink 26" xfId="5012" hidden="1" xr:uid="{00000000-0005-0000-0000-0000495E0000}"/>
    <cellStyle name="Followed Hyperlink 26" xfId="5036" hidden="1" xr:uid="{00000000-0005-0000-0000-00004A5E0000}"/>
    <cellStyle name="Followed Hyperlink 26" xfId="5096" hidden="1" xr:uid="{00000000-0005-0000-0000-00004B5E0000}"/>
    <cellStyle name="Followed Hyperlink 26" xfId="5211" hidden="1" xr:uid="{00000000-0005-0000-0000-00004C5E0000}"/>
    <cellStyle name="Followed Hyperlink 26" xfId="5271" hidden="1" xr:uid="{00000000-0005-0000-0000-00004D5E0000}"/>
    <cellStyle name="Followed Hyperlink 26" xfId="5337" hidden="1" xr:uid="{00000000-0005-0000-0000-00004E5E0000}"/>
    <cellStyle name="Followed Hyperlink 26" xfId="5397" hidden="1" xr:uid="{00000000-0005-0000-0000-00004F5E0000}"/>
    <cellStyle name="Followed Hyperlink 26" xfId="5439" hidden="1" xr:uid="{00000000-0005-0000-0000-0000515E0000}"/>
    <cellStyle name="Followed Hyperlink 26" xfId="5506" hidden="1" xr:uid="{00000000-0005-0000-0000-0000525E0000}"/>
    <cellStyle name="Followed Hyperlink 26" xfId="5566" hidden="1" xr:uid="{00000000-0005-0000-0000-0000535E0000}"/>
    <cellStyle name="Followed Hyperlink 26" xfId="5115" hidden="1" xr:uid="{00000000-0005-0000-0000-0000545E0000}"/>
    <cellStyle name="Followed Hyperlink 26" xfId="5607" hidden="1" xr:uid="{00000000-0005-0000-0000-0000555E0000}"/>
    <cellStyle name="Followed Hyperlink 26" xfId="5674" hidden="1" xr:uid="{00000000-0005-0000-0000-0000565E0000}"/>
    <cellStyle name="Followed Hyperlink 26" xfId="5734" hidden="1" xr:uid="{00000000-0005-0000-0000-0000575E0000}"/>
    <cellStyle name="Followed Hyperlink 26" xfId="5330" hidden="1" xr:uid="{00000000-0005-0000-0000-0000585E0000}"/>
    <cellStyle name="Followed Hyperlink 26" xfId="5775" hidden="1" xr:uid="{00000000-0005-0000-0000-0000595E0000}"/>
    <cellStyle name="Followed Hyperlink 26" xfId="5812" hidden="1" xr:uid="{00000000-0005-0000-0000-00005A5E0000}"/>
    <cellStyle name="Followed Hyperlink 26" xfId="5872" hidden="1" xr:uid="{00000000-0005-0000-0000-00005B5E0000}"/>
    <cellStyle name="Followed Hyperlink 26" xfId="5458" hidden="1" xr:uid="{00000000-0005-0000-0000-00005C5E0000}"/>
    <cellStyle name="Followed Hyperlink 26" xfId="5954" hidden="1" xr:uid="{00000000-0005-0000-0000-00005E5E0000}"/>
    <cellStyle name="Followed Hyperlink 26" xfId="6014" hidden="1" xr:uid="{00000000-0005-0000-0000-00005F5E0000}"/>
    <cellStyle name="Followed Hyperlink 26" xfId="6051" hidden="1" xr:uid="{00000000-0005-0000-0000-0000605E0000}"/>
    <cellStyle name="Followed Hyperlink 26" xfId="6111" hidden="1" xr:uid="{00000000-0005-0000-0000-0000615E0000}"/>
    <cellStyle name="Followed Hyperlink 26" xfId="6166" hidden="1" xr:uid="{00000000-0005-0000-0000-0000625E0000}"/>
    <cellStyle name="Followed Hyperlink 26" xfId="6226" hidden="1" xr:uid="{00000000-0005-0000-0000-0000635E0000}"/>
    <cellStyle name="Followed Hyperlink 26" xfId="6279" hidden="1" xr:uid="{00000000-0005-0000-0000-0000655E0000}"/>
    <cellStyle name="Followed Hyperlink 26" xfId="6342" hidden="1" xr:uid="{00000000-0005-0000-0000-0000665E0000}"/>
    <cellStyle name="Followed Hyperlink 26" xfId="6402" hidden="1" xr:uid="{00000000-0005-0000-0000-0000675E0000}"/>
    <cellStyle name="Followed Hyperlink 26" xfId="5645" hidden="1" xr:uid="{00000000-0005-0000-0000-0000685E0000}"/>
    <cellStyle name="Followed Hyperlink 26" xfId="6447" hidden="1" xr:uid="{00000000-0005-0000-0000-0000695E0000}"/>
    <cellStyle name="Followed Hyperlink 26" xfId="6506" hidden="1" xr:uid="{00000000-0005-0000-0000-00006A5E0000}"/>
    <cellStyle name="Followed Hyperlink 26" xfId="6566" hidden="1" xr:uid="{00000000-0005-0000-0000-00006B5E0000}"/>
    <cellStyle name="Followed Hyperlink 26" xfId="5641" hidden="1" xr:uid="{00000000-0005-0000-0000-00006C5E0000}"/>
    <cellStyle name="Followed Hyperlink 26" xfId="6608" hidden="1" xr:uid="{00000000-0005-0000-0000-00006D5E0000}"/>
    <cellStyle name="Followed Hyperlink 26" xfId="6632" hidden="1" xr:uid="{00000000-0005-0000-0000-00006E5E0000}"/>
    <cellStyle name="Followed Hyperlink 26" xfId="6692" hidden="1" xr:uid="{00000000-0005-0000-0000-00006F5E0000}"/>
    <cellStyle name="Followed Hyperlink 26" xfId="6335" hidden="1" xr:uid="{00000000-0005-0000-0000-0000705E0000}"/>
    <cellStyle name="Followed Hyperlink 26" xfId="6734" hidden="1" xr:uid="{00000000-0005-0000-0000-0000715E0000}"/>
    <cellStyle name="Followed Hyperlink 26" xfId="6758" hidden="1" xr:uid="{00000000-0005-0000-0000-0000725E0000}"/>
    <cellStyle name="Followed Hyperlink 26" xfId="6818" hidden="1" xr:uid="{00000000-0005-0000-0000-0000735E0000}"/>
    <cellStyle name="Followed Hyperlink 26" xfId="6499" hidden="1" xr:uid="{00000000-0005-0000-0000-0000745E0000}"/>
    <cellStyle name="Followed Hyperlink 26" xfId="6860" hidden="1" xr:uid="{00000000-0005-0000-0000-0000755E0000}"/>
    <cellStyle name="Followed Hyperlink 26" xfId="6884" hidden="1" xr:uid="{00000000-0005-0000-0000-0000765E0000}"/>
    <cellStyle name="Followed Hyperlink 26" xfId="6944" hidden="1" xr:uid="{00000000-0005-0000-0000-0000775E0000}"/>
    <cellStyle name="Followed Hyperlink 26" xfId="7010" hidden="1" xr:uid="{00000000-0005-0000-0000-0000785E0000}"/>
    <cellStyle name="Followed Hyperlink 26" xfId="7070" hidden="1" xr:uid="{00000000-0005-0000-0000-0000795E0000}"/>
    <cellStyle name="Followed Hyperlink 26" xfId="7094" hidden="1" xr:uid="{00000000-0005-0000-0000-00007A5E0000}"/>
    <cellStyle name="Followed Hyperlink 26" xfId="7154" hidden="1" xr:uid="{00000000-0005-0000-0000-00007B5E0000}"/>
    <cellStyle name="Followed Hyperlink 26" xfId="7002" hidden="1" xr:uid="{00000000-0005-0000-0000-00007C5E0000}"/>
    <cellStyle name="Followed Hyperlink 26" xfId="7220" hidden="1" xr:uid="{00000000-0005-0000-0000-00007E5E0000}"/>
    <cellStyle name="Followed Hyperlink 26" xfId="7280" hidden="1" xr:uid="{00000000-0005-0000-0000-00007F5E0000}"/>
    <cellStyle name="Followed Hyperlink 26" xfId="4940" hidden="1" xr:uid="{00000000-0005-0000-0000-0000805E0000}"/>
    <cellStyle name="Followed Hyperlink 26" xfId="7330" hidden="1" xr:uid="{00000000-0005-0000-0000-0000815E0000}"/>
    <cellStyle name="Followed Hyperlink 26" xfId="7354" hidden="1" xr:uid="{00000000-0005-0000-0000-0000825E0000}"/>
    <cellStyle name="Followed Hyperlink 26" xfId="7414" hidden="1" xr:uid="{00000000-0005-0000-0000-0000835E0000}"/>
    <cellStyle name="Followed Hyperlink 26" xfId="7529" hidden="1" xr:uid="{00000000-0005-0000-0000-0000845E0000}"/>
    <cellStyle name="Followed Hyperlink 26" xfId="7589" hidden="1" xr:uid="{00000000-0005-0000-0000-0000855E0000}"/>
    <cellStyle name="Followed Hyperlink 26" xfId="7655" hidden="1" xr:uid="{00000000-0005-0000-0000-0000865E0000}"/>
    <cellStyle name="Followed Hyperlink 26" xfId="7715" hidden="1" xr:uid="{00000000-0005-0000-0000-0000875E0000}"/>
    <cellStyle name="Followed Hyperlink 26" xfId="7521" hidden="1" xr:uid="{00000000-0005-0000-0000-0000885E0000}"/>
    <cellStyle name="Followed Hyperlink 26" xfId="7757" hidden="1" xr:uid="{00000000-0005-0000-0000-0000895E0000}"/>
    <cellStyle name="Followed Hyperlink 26" xfId="7824" hidden="1" xr:uid="{00000000-0005-0000-0000-00008A5E0000}"/>
    <cellStyle name="Followed Hyperlink 26" xfId="2008" hidden="1" xr:uid="{00000000-0005-0000-0000-00008B5E0000}"/>
    <cellStyle name="Followed Hyperlink 26" xfId="1689" hidden="1" xr:uid="{00000000-0005-0000-0000-00008C5E0000}"/>
    <cellStyle name="Followed Hyperlink 26" xfId="2050" hidden="1" xr:uid="{00000000-0005-0000-0000-00008D5E0000}"/>
    <cellStyle name="Followed Hyperlink 26" xfId="2074" hidden="1" xr:uid="{00000000-0005-0000-0000-00008E5E0000}"/>
    <cellStyle name="Followed Hyperlink 26" xfId="2134" hidden="1" xr:uid="{00000000-0005-0000-0000-00008F5E0000}"/>
    <cellStyle name="Followed Hyperlink 26" xfId="2200" hidden="1" xr:uid="{00000000-0005-0000-0000-0000905E0000}"/>
    <cellStyle name="Followed Hyperlink 26" xfId="2260" hidden="1" xr:uid="{00000000-0005-0000-0000-0000915E0000}"/>
    <cellStyle name="Followed Hyperlink 26" xfId="6033" hidden="1" xr:uid="{00000000-0005-0000-0000-0000645E0000}"/>
    <cellStyle name="Followed Hyperlink 26" xfId="14930" hidden="1" xr:uid="{00000000-0005-0000-0000-0000215E0000}"/>
    <cellStyle name="Followed Hyperlink 26" xfId="31883" hidden="1" xr:uid="{00000000-0005-0000-0000-0000B5590000}"/>
    <cellStyle name="Followed Hyperlink 26" xfId="33685" hidden="1" xr:uid="{00000000-0005-0000-0000-0000D8590000}"/>
    <cellStyle name="Followed Hyperlink 26" xfId="36675" hidden="1" xr:uid="{00000000-0005-0000-0000-00001E5A0000}"/>
    <cellStyle name="Followed Hyperlink 26" xfId="45775" hidden="1" xr:uid="{00000000-0005-0000-0000-0000F05A0000}"/>
    <cellStyle name="Followed Hyperlink 26" xfId="19419" hidden="1" xr:uid="{00000000-0005-0000-0000-00005A5C0000}"/>
    <cellStyle name="Followed Hyperlink 26" xfId="19225" hidden="1" xr:uid="{00000000-0005-0000-0000-00005B5C0000}"/>
    <cellStyle name="Followed Hyperlink 26" xfId="19461" hidden="1" xr:uid="{00000000-0005-0000-0000-00005C5C0000}"/>
    <cellStyle name="Followed Hyperlink 26" xfId="19588" hidden="1" xr:uid="{00000000-0005-0000-0000-00005E5C0000}"/>
    <cellStyle name="Followed Hyperlink 26" xfId="19629" hidden="1" xr:uid="{00000000-0005-0000-0000-0000605C0000}"/>
    <cellStyle name="Followed Hyperlink 26" xfId="19696" hidden="1" xr:uid="{00000000-0005-0000-0000-0000615C0000}"/>
    <cellStyle name="Followed Hyperlink 26" xfId="19756" hidden="1" xr:uid="{00000000-0005-0000-0000-0000625C0000}"/>
    <cellStyle name="Followed Hyperlink 26" xfId="19352" hidden="1" xr:uid="{00000000-0005-0000-0000-0000635C0000}"/>
    <cellStyle name="Followed Hyperlink 26" xfId="19797" hidden="1" xr:uid="{00000000-0005-0000-0000-0000645C0000}"/>
    <cellStyle name="Followed Hyperlink 26" xfId="19834" hidden="1" xr:uid="{00000000-0005-0000-0000-0000655C0000}"/>
    <cellStyle name="Followed Hyperlink 26" xfId="19894" hidden="1" xr:uid="{00000000-0005-0000-0000-0000665C0000}"/>
    <cellStyle name="Followed Hyperlink 26" xfId="19480" hidden="1" xr:uid="{00000000-0005-0000-0000-0000675C0000}"/>
    <cellStyle name="Followed Hyperlink 26" xfId="19951" hidden="1" xr:uid="{00000000-0005-0000-0000-0000685C0000}"/>
    <cellStyle name="Followed Hyperlink 26" xfId="19976" hidden="1" xr:uid="{00000000-0005-0000-0000-0000695C0000}"/>
    <cellStyle name="Followed Hyperlink 26" xfId="20036" hidden="1" xr:uid="{00000000-0005-0000-0000-00006A5C0000}"/>
    <cellStyle name="Followed Hyperlink 26" xfId="20073" hidden="1" xr:uid="{00000000-0005-0000-0000-00006B5C0000}"/>
    <cellStyle name="Followed Hyperlink 26" xfId="20133" hidden="1" xr:uid="{00000000-0005-0000-0000-00006C5C0000}"/>
    <cellStyle name="Followed Hyperlink 26" xfId="20188" hidden="1" xr:uid="{00000000-0005-0000-0000-00006D5C0000}"/>
    <cellStyle name="Followed Hyperlink 26" xfId="20248" hidden="1" xr:uid="{00000000-0005-0000-0000-00006E5C0000}"/>
    <cellStyle name="Followed Hyperlink 26" xfId="20055" hidden="1" xr:uid="{00000000-0005-0000-0000-00006F5C0000}"/>
    <cellStyle name="Followed Hyperlink 26" xfId="20301" hidden="1" xr:uid="{00000000-0005-0000-0000-0000705C0000}"/>
    <cellStyle name="Followed Hyperlink 26" xfId="20364" hidden="1" xr:uid="{00000000-0005-0000-0000-0000715C0000}"/>
    <cellStyle name="Followed Hyperlink 26" xfId="20424" hidden="1" xr:uid="{00000000-0005-0000-0000-0000725C0000}"/>
    <cellStyle name="Followed Hyperlink 26" xfId="19667" hidden="1" xr:uid="{00000000-0005-0000-0000-0000735C0000}"/>
    <cellStyle name="Followed Hyperlink 26" xfId="20528" hidden="1" xr:uid="{00000000-0005-0000-0000-0000755C0000}"/>
    <cellStyle name="Followed Hyperlink 26" xfId="20588" hidden="1" xr:uid="{00000000-0005-0000-0000-0000765C0000}"/>
    <cellStyle name="Followed Hyperlink 26" xfId="19663" hidden="1" xr:uid="{00000000-0005-0000-0000-0000775C0000}"/>
    <cellStyle name="Followed Hyperlink 26" xfId="20630" hidden="1" xr:uid="{00000000-0005-0000-0000-0000785C0000}"/>
    <cellStyle name="Followed Hyperlink 26" xfId="20654" hidden="1" xr:uid="{00000000-0005-0000-0000-0000795C0000}"/>
    <cellStyle name="Followed Hyperlink 26" xfId="20714" hidden="1" xr:uid="{00000000-0005-0000-0000-00007A5C0000}"/>
    <cellStyle name="Followed Hyperlink 26" xfId="20357" hidden="1" xr:uid="{00000000-0005-0000-0000-00007B5C0000}"/>
    <cellStyle name="Followed Hyperlink 26" xfId="20756" hidden="1" xr:uid="{00000000-0005-0000-0000-00007C5C0000}"/>
    <cellStyle name="Followed Hyperlink 26" xfId="20780" hidden="1" xr:uid="{00000000-0005-0000-0000-00007D5C0000}"/>
    <cellStyle name="Followed Hyperlink 26" xfId="20840" hidden="1" xr:uid="{00000000-0005-0000-0000-00007E5C0000}"/>
    <cellStyle name="Followed Hyperlink 26" xfId="20521" hidden="1" xr:uid="{00000000-0005-0000-0000-00007F5C0000}"/>
    <cellStyle name="Followed Hyperlink 26" xfId="20882" hidden="1" xr:uid="{00000000-0005-0000-0000-0000805C0000}"/>
    <cellStyle name="Followed Hyperlink 26" xfId="20906" hidden="1" xr:uid="{00000000-0005-0000-0000-0000815C0000}"/>
    <cellStyle name="Followed Hyperlink 26" xfId="20966" hidden="1" xr:uid="{00000000-0005-0000-0000-0000825C0000}"/>
    <cellStyle name="Followed Hyperlink 26" xfId="21032" hidden="1" xr:uid="{00000000-0005-0000-0000-0000835C0000}"/>
    <cellStyle name="Followed Hyperlink 26" xfId="21092" hidden="1" xr:uid="{00000000-0005-0000-0000-0000845C0000}"/>
    <cellStyle name="Followed Hyperlink 26" xfId="21116" hidden="1" xr:uid="{00000000-0005-0000-0000-0000855C0000}"/>
    <cellStyle name="Followed Hyperlink 26" xfId="21176" hidden="1" xr:uid="{00000000-0005-0000-0000-0000865C0000}"/>
    <cellStyle name="Followed Hyperlink 26" xfId="21024" hidden="1" xr:uid="{00000000-0005-0000-0000-0000875C0000}"/>
    <cellStyle name="Followed Hyperlink 26" xfId="21218" hidden="1" xr:uid="{00000000-0005-0000-0000-0000885C0000}"/>
    <cellStyle name="Followed Hyperlink 26" xfId="21242" hidden="1" xr:uid="{00000000-0005-0000-0000-0000895C0000}"/>
    <cellStyle name="Followed Hyperlink 26" xfId="19528" hidden="1" xr:uid="{00000000-0005-0000-0000-00005D5C0000}"/>
    <cellStyle name="Followed Hyperlink 26" xfId="16729" hidden="1" xr:uid="{00000000-0005-0000-0000-00001D5C0000}"/>
    <cellStyle name="Followed Hyperlink 26" xfId="55965" hidden="1" xr:uid="{00000000-0005-0000-0000-0000DD5B0000}"/>
    <cellStyle name="Followed Hyperlink 26" xfId="53048" hidden="1" xr:uid="{00000000-0005-0000-0000-00009D5B0000}"/>
    <cellStyle name="Followed Hyperlink 26" xfId="50435" hidden="1" xr:uid="{00000000-0005-0000-0000-00005D5B0000}"/>
    <cellStyle name="Followed Hyperlink 26" xfId="47471" hidden="1" xr:uid="{00000000-0005-0000-0000-00001D5B0000}"/>
    <cellStyle name="Followed Hyperlink 26" xfId="39207" hidden="1" xr:uid="{00000000-0005-0000-0000-0000595A0000}"/>
    <cellStyle name="Followed Hyperlink 26" xfId="39267" hidden="1" xr:uid="{00000000-0005-0000-0000-00005A5A0000}"/>
    <cellStyle name="Followed Hyperlink 26" xfId="38510" hidden="1" xr:uid="{00000000-0005-0000-0000-00005B5A0000}"/>
    <cellStyle name="Followed Hyperlink 26" xfId="39312" hidden="1" xr:uid="{00000000-0005-0000-0000-00005C5A0000}"/>
    <cellStyle name="Followed Hyperlink 26" xfId="38506" hidden="1" xr:uid="{00000000-0005-0000-0000-00005F5A0000}"/>
    <cellStyle name="Followed Hyperlink 26" xfId="39473" hidden="1" xr:uid="{00000000-0005-0000-0000-0000605A0000}"/>
    <cellStyle name="Followed Hyperlink 26" xfId="39497" hidden="1" xr:uid="{00000000-0005-0000-0000-0000615A0000}"/>
    <cellStyle name="Followed Hyperlink 26" xfId="39557" hidden="1" xr:uid="{00000000-0005-0000-0000-0000625A0000}"/>
    <cellStyle name="Followed Hyperlink 26" xfId="39200" hidden="1" xr:uid="{00000000-0005-0000-0000-0000635A0000}"/>
    <cellStyle name="Followed Hyperlink 26" xfId="39599" hidden="1" xr:uid="{00000000-0005-0000-0000-0000645A0000}"/>
    <cellStyle name="Followed Hyperlink 26" xfId="39623" hidden="1" xr:uid="{00000000-0005-0000-0000-0000655A0000}"/>
    <cellStyle name="Followed Hyperlink 26" xfId="39683" hidden="1" xr:uid="{00000000-0005-0000-0000-0000665A0000}"/>
    <cellStyle name="Followed Hyperlink 26" xfId="39364" hidden="1" xr:uid="{00000000-0005-0000-0000-0000675A0000}"/>
    <cellStyle name="Followed Hyperlink 26" xfId="39725" hidden="1" xr:uid="{00000000-0005-0000-0000-0000685A0000}"/>
    <cellStyle name="Followed Hyperlink 26" xfId="39749" hidden="1" xr:uid="{00000000-0005-0000-0000-0000695A0000}"/>
    <cellStyle name="Followed Hyperlink 26" xfId="39809" hidden="1" xr:uid="{00000000-0005-0000-0000-00006A5A0000}"/>
    <cellStyle name="Followed Hyperlink 26" xfId="39875" hidden="1" xr:uid="{00000000-0005-0000-0000-00006B5A0000}"/>
    <cellStyle name="Followed Hyperlink 26" xfId="39935" hidden="1" xr:uid="{00000000-0005-0000-0000-00006C5A0000}"/>
    <cellStyle name="Followed Hyperlink 26" xfId="39959" hidden="1" xr:uid="{00000000-0005-0000-0000-00006D5A0000}"/>
    <cellStyle name="Followed Hyperlink 26" xfId="40019" hidden="1" xr:uid="{00000000-0005-0000-0000-00006E5A0000}"/>
    <cellStyle name="Followed Hyperlink 26" xfId="39867" hidden="1" xr:uid="{00000000-0005-0000-0000-00006F5A0000}"/>
    <cellStyle name="Followed Hyperlink 26" xfId="40061" hidden="1" xr:uid="{00000000-0005-0000-0000-0000705A0000}"/>
    <cellStyle name="Followed Hyperlink 26" xfId="40085" hidden="1" xr:uid="{00000000-0005-0000-0000-0000715A0000}"/>
    <cellStyle name="Followed Hyperlink 26" xfId="40145" hidden="1" xr:uid="{00000000-0005-0000-0000-0000725A0000}"/>
    <cellStyle name="Followed Hyperlink 26" xfId="40266" hidden="1" xr:uid="{00000000-0005-0000-0000-0000735A0000}"/>
    <cellStyle name="Followed Hyperlink 26" xfId="40290" hidden="1" xr:uid="{00000000-0005-0000-0000-0000745A0000}"/>
    <cellStyle name="Followed Hyperlink 26" xfId="40350" hidden="1" xr:uid="{00000000-0005-0000-0000-0000755A0000}"/>
    <cellStyle name="Followed Hyperlink 26" xfId="40465" hidden="1" xr:uid="{00000000-0005-0000-0000-0000765A0000}"/>
    <cellStyle name="Followed Hyperlink 26" xfId="40525" hidden="1" xr:uid="{00000000-0005-0000-0000-0000775A0000}"/>
    <cellStyle name="Followed Hyperlink 26" xfId="40591" hidden="1" xr:uid="{00000000-0005-0000-0000-0000785A0000}"/>
    <cellStyle name="Followed Hyperlink 26" xfId="40651" hidden="1" xr:uid="{00000000-0005-0000-0000-0000795A0000}"/>
    <cellStyle name="Followed Hyperlink 26" xfId="40457" hidden="1" xr:uid="{00000000-0005-0000-0000-00007A5A0000}"/>
    <cellStyle name="Followed Hyperlink 26" xfId="40693" hidden="1" xr:uid="{00000000-0005-0000-0000-00007B5A0000}"/>
    <cellStyle name="Followed Hyperlink 26" xfId="40760" hidden="1" xr:uid="{00000000-0005-0000-0000-00007C5A0000}"/>
    <cellStyle name="Followed Hyperlink 26" xfId="40820" hidden="1" xr:uid="{00000000-0005-0000-0000-00007D5A0000}"/>
    <cellStyle name="Followed Hyperlink 26" xfId="40861" hidden="1" xr:uid="{00000000-0005-0000-0000-00007F5A0000}"/>
    <cellStyle name="Followed Hyperlink 26" xfId="40928" hidden="1" xr:uid="{00000000-0005-0000-0000-0000805A0000}"/>
    <cellStyle name="Followed Hyperlink 26" xfId="40988" hidden="1" xr:uid="{00000000-0005-0000-0000-0000815A0000}"/>
    <cellStyle name="Followed Hyperlink 26" xfId="40584" hidden="1" xr:uid="{00000000-0005-0000-0000-0000825A0000}"/>
    <cellStyle name="Followed Hyperlink 26" xfId="41029" hidden="1" xr:uid="{00000000-0005-0000-0000-0000835A0000}"/>
    <cellStyle name="Followed Hyperlink 26" xfId="41066" hidden="1" xr:uid="{00000000-0005-0000-0000-0000845A0000}"/>
    <cellStyle name="Followed Hyperlink 26" xfId="41126" hidden="1" xr:uid="{00000000-0005-0000-0000-0000855A0000}"/>
    <cellStyle name="Followed Hyperlink 26" xfId="40712" hidden="1" xr:uid="{00000000-0005-0000-0000-0000865A0000}"/>
    <cellStyle name="Followed Hyperlink 26" xfId="41183" hidden="1" xr:uid="{00000000-0005-0000-0000-0000875A0000}"/>
    <cellStyle name="Followed Hyperlink 26" xfId="41208" hidden="1" xr:uid="{00000000-0005-0000-0000-0000885A0000}"/>
    <cellStyle name="Followed Hyperlink 26" xfId="41268" hidden="1" xr:uid="{00000000-0005-0000-0000-0000895A0000}"/>
    <cellStyle name="Followed Hyperlink 26" xfId="41305" hidden="1" xr:uid="{00000000-0005-0000-0000-00008A5A0000}"/>
    <cellStyle name="Followed Hyperlink 26" xfId="41365" hidden="1" xr:uid="{00000000-0005-0000-0000-00008B5A0000}"/>
    <cellStyle name="Followed Hyperlink 26" xfId="41420" hidden="1" xr:uid="{00000000-0005-0000-0000-00008C5A0000}"/>
    <cellStyle name="Followed Hyperlink 26" xfId="41480" hidden="1" xr:uid="{00000000-0005-0000-0000-00008D5A0000}"/>
    <cellStyle name="Followed Hyperlink 26" xfId="41287" hidden="1" xr:uid="{00000000-0005-0000-0000-00008E5A0000}"/>
    <cellStyle name="Followed Hyperlink 26" xfId="41533" hidden="1" xr:uid="{00000000-0005-0000-0000-00008F5A0000}"/>
    <cellStyle name="Followed Hyperlink 26" xfId="41596" hidden="1" xr:uid="{00000000-0005-0000-0000-0000905A0000}"/>
    <cellStyle name="Followed Hyperlink 26" xfId="41656" hidden="1" xr:uid="{00000000-0005-0000-0000-0000915A0000}"/>
    <cellStyle name="Followed Hyperlink 26" xfId="41701" hidden="1" xr:uid="{00000000-0005-0000-0000-0000925A0000}"/>
    <cellStyle name="Followed Hyperlink 26" xfId="41760" hidden="1" xr:uid="{00000000-0005-0000-0000-0000935A0000}"/>
    <cellStyle name="Followed Hyperlink 26" xfId="41820" hidden="1" xr:uid="{00000000-0005-0000-0000-0000945A0000}"/>
    <cellStyle name="Followed Hyperlink 26" xfId="40895" hidden="1" xr:uid="{00000000-0005-0000-0000-0000955A0000}"/>
    <cellStyle name="Followed Hyperlink 26" xfId="41862" hidden="1" xr:uid="{00000000-0005-0000-0000-0000965A0000}"/>
    <cellStyle name="Followed Hyperlink 26" xfId="41886" hidden="1" xr:uid="{00000000-0005-0000-0000-0000975A0000}"/>
    <cellStyle name="Followed Hyperlink 26" xfId="41946" hidden="1" xr:uid="{00000000-0005-0000-0000-0000985A0000}"/>
    <cellStyle name="Followed Hyperlink 26" xfId="41589" hidden="1" xr:uid="{00000000-0005-0000-0000-0000995A0000}"/>
    <cellStyle name="Followed Hyperlink 26" xfId="41988" hidden="1" xr:uid="{00000000-0005-0000-0000-00009A5A0000}"/>
    <cellStyle name="Followed Hyperlink 26" xfId="42012" hidden="1" xr:uid="{00000000-0005-0000-0000-00009B5A0000}"/>
    <cellStyle name="Followed Hyperlink 26" xfId="42072" hidden="1" xr:uid="{00000000-0005-0000-0000-00009C5A0000}"/>
    <cellStyle name="Followed Hyperlink 26" xfId="41753" hidden="1" xr:uid="{00000000-0005-0000-0000-00009D5A0000}"/>
    <cellStyle name="Followed Hyperlink 26" xfId="42138" hidden="1" xr:uid="{00000000-0005-0000-0000-00009F5A0000}"/>
    <cellStyle name="Followed Hyperlink 26" xfId="42198" hidden="1" xr:uid="{00000000-0005-0000-0000-0000A05A0000}"/>
    <cellStyle name="Followed Hyperlink 26" xfId="42264" hidden="1" xr:uid="{00000000-0005-0000-0000-0000A15A0000}"/>
    <cellStyle name="Followed Hyperlink 26" xfId="42324" hidden="1" xr:uid="{00000000-0005-0000-0000-0000A25A0000}"/>
    <cellStyle name="Followed Hyperlink 26" xfId="42348" hidden="1" xr:uid="{00000000-0005-0000-0000-0000A35A0000}"/>
    <cellStyle name="Followed Hyperlink 26" xfId="42408" hidden="1" xr:uid="{00000000-0005-0000-0000-0000A45A0000}"/>
    <cellStyle name="Followed Hyperlink 26" xfId="42256" hidden="1" xr:uid="{00000000-0005-0000-0000-0000A55A0000}"/>
    <cellStyle name="Followed Hyperlink 26" xfId="42450" hidden="1" xr:uid="{00000000-0005-0000-0000-0000A65A0000}"/>
    <cellStyle name="Followed Hyperlink 26" xfId="42474" hidden="1" xr:uid="{00000000-0005-0000-0000-0000A75A0000}"/>
    <cellStyle name="Followed Hyperlink 26" xfId="42534" hidden="1" xr:uid="{00000000-0005-0000-0000-0000A85A0000}"/>
    <cellStyle name="Followed Hyperlink 26" xfId="40194" hidden="1" xr:uid="{00000000-0005-0000-0000-0000A95A0000}"/>
    <cellStyle name="Followed Hyperlink 26" xfId="42581" hidden="1" xr:uid="{00000000-0005-0000-0000-0000AA5A0000}"/>
    <cellStyle name="Followed Hyperlink 26" xfId="42605" hidden="1" xr:uid="{00000000-0005-0000-0000-0000AB5A0000}"/>
    <cellStyle name="Followed Hyperlink 26" xfId="42665" hidden="1" xr:uid="{00000000-0005-0000-0000-0000AC5A0000}"/>
    <cellStyle name="Followed Hyperlink 26" xfId="42840" hidden="1" xr:uid="{00000000-0005-0000-0000-0000AE5A0000}"/>
    <cellStyle name="Followed Hyperlink 26" xfId="42906" hidden="1" xr:uid="{00000000-0005-0000-0000-0000AF5A0000}"/>
    <cellStyle name="Followed Hyperlink 26" xfId="42966" hidden="1" xr:uid="{00000000-0005-0000-0000-0000B05A0000}"/>
    <cellStyle name="Followed Hyperlink 26" xfId="43008" hidden="1" xr:uid="{00000000-0005-0000-0000-0000B15A0000}"/>
    <cellStyle name="Followed Hyperlink 26" xfId="43075" hidden="1" xr:uid="{00000000-0005-0000-0000-0000B25A0000}"/>
    <cellStyle name="Followed Hyperlink 26" xfId="43135" hidden="1" xr:uid="{00000000-0005-0000-0000-0000B35A0000}"/>
    <cellStyle name="Followed Hyperlink 26" xfId="42684" hidden="1" xr:uid="{00000000-0005-0000-0000-0000B45A0000}"/>
    <cellStyle name="Followed Hyperlink 26" xfId="43176" hidden="1" xr:uid="{00000000-0005-0000-0000-0000B55A0000}"/>
    <cellStyle name="Followed Hyperlink 26" xfId="43243" hidden="1" xr:uid="{00000000-0005-0000-0000-0000B65A0000}"/>
    <cellStyle name="Followed Hyperlink 26" xfId="43303" hidden="1" xr:uid="{00000000-0005-0000-0000-0000B75A0000}"/>
    <cellStyle name="Followed Hyperlink 26" xfId="42899" hidden="1" xr:uid="{00000000-0005-0000-0000-0000B85A0000}"/>
    <cellStyle name="Followed Hyperlink 26" xfId="43344" hidden="1" xr:uid="{00000000-0005-0000-0000-0000B95A0000}"/>
    <cellStyle name="Followed Hyperlink 26" xfId="43381" hidden="1" xr:uid="{00000000-0005-0000-0000-0000BA5A0000}"/>
    <cellStyle name="Followed Hyperlink 26" xfId="43441" hidden="1" xr:uid="{00000000-0005-0000-0000-0000BB5A0000}"/>
    <cellStyle name="Followed Hyperlink 26" xfId="43027" hidden="1" xr:uid="{00000000-0005-0000-0000-0000BC5A0000}"/>
    <cellStyle name="Followed Hyperlink 26" xfId="43498" hidden="1" xr:uid="{00000000-0005-0000-0000-0000BD5A0000}"/>
    <cellStyle name="Followed Hyperlink 26" xfId="43583" hidden="1" xr:uid="{00000000-0005-0000-0000-0000BF5A0000}"/>
    <cellStyle name="Followed Hyperlink 26" xfId="43620" hidden="1" xr:uid="{00000000-0005-0000-0000-0000C05A0000}"/>
    <cellStyle name="Followed Hyperlink 26" xfId="43680" hidden="1" xr:uid="{00000000-0005-0000-0000-0000C15A0000}"/>
    <cellStyle name="Followed Hyperlink 26" xfId="43735" hidden="1" xr:uid="{00000000-0005-0000-0000-0000C25A0000}"/>
    <cellStyle name="Followed Hyperlink 26" xfId="43795" hidden="1" xr:uid="{00000000-0005-0000-0000-0000C35A0000}"/>
    <cellStyle name="Followed Hyperlink 26" xfId="43602" hidden="1" xr:uid="{00000000-0005-0000-0000-0000C45A0000}"/>
    <cellStyle name="Followed Hyperlink 26" xfId="43848" hidden="1" xr:uid="{00000000-0005-0000-0000-0000C55A0000}"/>
    <cellStyle name="Followed Hyperlink 26" xfId="43911" hidden="1" xr:uid="{00000000-0005-0000-0000-0000C65A0000}"/>
    <cellStyle name="Followed Hyperlink 26" xfId="43971" hidden="1" xr:uid="{00000000-0005-0000-0000-0000C75A0000}"/>
    <cellStyle name="Followed Hyperlink 26" xfId="43214" hidden="1" xr:uid="{00000000-0005-0000-0000-0000C85A0000}"/>
    <cellStyle name="Followed Hyperlink 26" xfId="44016" hidden="1" xr:uid="{00000000-0005-0000-0000-0000C95A0000}"/>
    <cellStyle name="Followed Hyperlink 26" xfId="44075" hidden="1" xr:uid="{00000000-0005-0000-0000-0000CA5A0000}"/>
    <cellStyle name="Followed Hyperlink 26" xfId="44135" hidden="1" xr:uid="{00000000-0005-0000-0000-0000CB5A0000}"/>
    <cellStyle name="Followed Hyperlink 26" xfId="43210" hidden="1" xr:uid="{00000000-0005-0000-0000-0000CC5A0000}"/>
    <cellStyle name="Followed Hyperlink 26" xfId="44177" hidden="1" xr:uid="{00000000-0005-0000-0000-0000CD5A0000}"/>
    <cellStyle name="Followed Hyperlink 26" xfId="44201" hidden="1" xr:uid="{00000000-0005-0000-0000-0000CE5A0000}"/>
    <cellStyle name="Followed Hyperlink 26" xfId="44261" hidden="1" xr:uid="{00000000-0005-0000-0000-0000CF5A0000}"/>
    <cellStyle name="Followed Hyperlink 26" xfId="44303" hidden="1" xr:uid="{00000000-0005-0000-0000-0000D05A0000}"/>
    <cellStyle name="Followed Hyperlink 26" xfId="44327" hidden="1" xr:uid="{00000000-0005-0000-0000-0000D15A0000}"/>
    <cellStyle name="Followed Hyperlink 26" xfId="44387" hidden="1" xr:uid="{00000000-0005-0000-0000-0000D25A0000}"/>
    <cellStyle name="Followed Hyperlink 26" xfId="44068" hidden="1" xr:uid="{00000000-0005-0000-0000-0000D35A0000}"/>
    <cellStyle name="Followed Hyperlink 26" xfId="44429" hidden="1" xr:uid="{00000000-0005-0000-0000-0000D45A0000}"/>
    <cellStyle name="Followed Hyperlink 26" xfId="44453" hidden="1" xr:uid="{00000000-0005-0000-0000-0000D55A0000}"/>
    <cellStyle name="Followed Hyperlink 26" xfId="44513" hidden="1" xr:uid="{00000000-0005-0000-0000-0000D65A0000}"/>
    <cellStyle name="Followed Hyperlink 26" xfId="44579" hidden="1" xr:uid="{00000000-0005-0000-0000-0000D75A0000}"/>
    <cellStyle name="Followed Hyperlink 26" xfId="44639" hidden="1" xr:uid="{00000000-0005-0000-0000-0000D85A0000}"/>
    <cellStyle name="Followed Hyperlink 26" xfId="44663" hidden="1" xr:uid="{00000000-0005-0000-0000-0000D95A0000}"/>
    <cellStyle name="Followed Hyperlink 26" xfId="44723" hidden="1" xr:uid="{00000000-0005-0000-0000-0000DA5A0000}"/>
    <cellStyle name="Followed Hyperlink 26" xfId="44571" hidden="1" xr:uid="{00000000-0005-0000-0000-0000DB5A0000}"/>
    <cellStyle name="Followed Hyperlink 26" xfId="44765" hidden="1" xr:uid="{00000000-0005-0000-0000-0000DC5A0000}"/>
    <cellStyle name="Followed Hyperlink 26" xfId="44849" hidden="1" xr:uid="{00000000-0005-0000-0000-0000DE5A0000}"/>
    <cellStyle name="Followed Hyperlink 26" xfId="44975" hidden="1" xr:uid="{00000000-0005-0000-0000-0000E05A0000}"/>
    <cellStyle name="Followed Hyperlink 26" xfId="44999" hidden="1" xr:uid="{00000000-0005-0000-0000-0000E15A0000}"/>
    <cellStyle name="Followed Hyperlink 26" xfId="45059" hidden="1" xr:uid="{00000000-0005-0000-0000-0000E25A0000}"/>
    <cellStyle name="Followed Hyperlink 26" xfId="45174" hidden="1" xr:uid="{00000000-0005-0000-0000-0000E35A0000}"/>
    <cellStyle name="Followed Hyperlink 26" xfId="42780" hidden="1" xr:uid="{00000000-0005-0000-0000-0000AD5A0000}"/>
    <cellStyle name="Followed Hyperlink 26" xfId="19137" hidden="1" xr:uid="{00000000-0005-0000-0000-00005F5C0000}"/>
    <cellStyle name="Followed Hyperlink 26" xfId="35894" hidden="1" xr:uid="{00000000-0005-0000-0000-0000FC5B0000}"/>
    <cellStyle name="Followed Hyperlink 26" xfId="34581" hidden="1" xr:uid="{00000000-0005-0000-0000-0000FD5B0000}"/>
    <cellStyle name="Followed Hyperlink 26" xfId="33449" hidden="1" xr:uid="{00000000-0005-0000-0000-0000FE5B0000}"/>
    <cellStyle name="Followed Hyperlink 26" xfId="31495" hidden="1" xr:uid="{00000000-0005-0000-0000-0000FF5B0000}"/>
    <cellStyle name="Followed Hyperlink 26" xfId="15549" hidden="1" xr:uid="{00000000-0005-0000-0000-0000005C0000}"/>
    <cellStyle name="Followed Hyperlink 26" xfId="15356" hidden="1" xr:uid="{00000000-0005-0000-0000-0000015C0000}"/>
    <cellStyle name="Followed Hyperlink 26" xfId="15602" hidden="1" xr:uid="{00000000-0005-0000-0000-0000025C0000}"/>
    <cellStyle name="Followed Hyperlink 26" xfId="15665" hidden="1" xr:uid="{00000000-0005-0000-0000-0000035C0000}"/>
    <cellStyle name="Followed Hyperlink 26" xfId="15725" hidden="1" xr:uid="{00000000-0005-0000-0000-0000045C0000}"/>
    <cellStyle name="Followed Hyperlink 26" xfId="14968" hidden="1" xr:uid="{00000000-0005-0000-0000-0000055C0000}"/>
    <cellStyle name="Followed Hyperlink 26" xfId="15770" hidden="1" xr:uid="{00000000-0005-0000-0000-0000065C0000}"/>
    <cellStyle name="Followed Hyperlink 26" xfId="15829" hidden="1" xr:uid="{00000000-0005-0000-0000-0000075C0000}"/>
    <cellStyle name="Followed Hyperlink 26" xfId="15889" hidden="1" xr:uid="{00000000-0005-0000-0000-0000085C0000}"/>
    <cellStyle name="Followed Hyperlink 26" xfId="14964" hidden="1" xr:uid="{00000000-0005-0000-0000-0000095C0000}"/>
    <cellStyle name="Followed Hyperlink 26" xfId="15931" hidden="1" xr:uid="{00000000-0005-0000-0000-00000A5C0000}"/>
    <cellStyle name="Followed Hyperlink 26" xfId="15955" hidden="1" xr:uid="{00000000-0005-0000-0000-00000B5C0000}"/>
    <cellStyle name="Followed Hyperlink 26" xfId="16015" hidden="1" xr:uid="{00000000-0005-0000-0000-00000C5C0000}"/>
    <cellStyle name="Followed Hyperlink 26" xfId="16057" hidden="1" xr:uid="{00000000-0005-0000-0000-00000D5C0000}"/>
    <cellStyle name="Followed Hyperlink 26" xfId="16081" hidden="1" xr:uid="{00000000-0005-0000-0000-00000E5C0000}"/>
    <cellStyle name="Followed Hyperlink 26" xfId="16141" hidden="1" xr:uid="{00000000-0005-0000-0000-00000F5C0000}"/>
    <cellStyle name="Followed Hyperlink 26" xfId="15822" hidden="1" xr:uid="{00000000-0005-0000-0000-0000105C0000}"/>
    <cellStyle name="Followed Hyperlink 26" xfId="16183" hidden="1" xr:uid="{00000000-0005-0000-0000-0000115C0000}"/>
    <cellStyle name="Followed Hyperlink 26" xfId="16267" hidden="1" xr:uid="{00000000-0005-0000-0000-0000135C0000}"/>
    <cellStyle name="Followed Hyperlink 26" xfId="16333" hidden="1" xr:uid="{00000000-0005-0000-0000-0000145C0000}"/>
    <cellStyle name="Followed Hyperlink 26" xfId="16393" hidden="1" xr:uid="{00000000-0005-0000-0000-0000155C0000}"/>
    <cellStyle name="Followed Hyperlink 26" xfId="16417" hidden="1" xr:uid="{00000000-0005-0000-0000-0000165C0000}"/>
    <cellStyle name="Followed Hyperlink 26" xfId="16477" hidden="1" xr:uid="{00000000-0005-0000-0000-0000175C0000}"/>
    <cellStyle name="Followed Hyperlink 26" xfId="16325" hidden="1" xr:uid="{00000000-0005-0000-0000-0000185C0000}"/>
    <cellStyle name="Followed Hyperlink 26" xfId="16519" hidden="1" xr:uid="{00000000-0005-0000-0000-0000195C0000}"/>
    <cellStyle name="Followed Hyperlink 26" xfId="16543" hidden="1" xr:uid="{00000000-0005-0000-0000-00001A5C0000}"/>
    <cellStyle name="Followed Hyperlink 26" xfId="16603" hidden="1" xr:uid="{00000000-0005-0000-0000-00001B5C0000}"/>
    <cellStyle name="Followed Hyperlink 26" xfId="16669" hidden="1" xr:uid="{00000000-0005-0000-0000-00001C5C0000}"/>
    <cellStyle name="Followed Hyperlink 26" xfId="16753" hidden="1" xr:uid="{00000000-0005-0000-0000-00001E5C0000}"/>
    <cellStyle name="Followed Hyperlink 26" xfId="16813" hidden="1" xr:uid="{00000000-0005-0000-0000-00001F5C0000}"/>
    <cellStyle name="Followed Hyperlink 26" xfId="16928" hidden="1" xr:uid="{00000000-0005-0000-0000-0000205C0000}"/>
    <cellStyle name="Followed Hyperlink 26" xfId="16988" hidden="1" xr:uid="{00000000-0005-0000-0000-0000215C0000}"/>
    <cellStyle name="Followed Hyperlink 26" xfId="17054" hidden="1" xr:uid="{00000000-0005-0000-0000-0000225C0000}"/>
    <cellStyle name="Followed Hyperlink 26" xfId="17114" hidden="1" xr:uid="{00000000-0005-0000-0000-0000235C0000}"/>
    <cellStyle name="Followed Hyperlink 26" xfId="16920" hidden="1" xr:uid="{00000000-0005-0000-0000-0000245C0000}"/>
    <cellStyle name="Followed Hyperlink 26" xfId="17156" hidden="1" xr:uid="{00000000-0005-0000-0000-0000255C0000}"/>
    <cellStyle name="Followed Hyperlink 26" xfId="17223" hidden="1" xr:uid="{00000000-0005-0000-0000-0000265C0000}"/>
    <cellStyle name="Followed Hyperlink 26" xfId="17283" hidden="1" xr:uid="{00000000-0005-0000-0000-0000275C0000}"/>
    <cellStyle name="Followed Hyperlink 26" xfId="16832" hidden="1" xr:uid="{00000000-0005-0000-0000-0000285C0000}"/>
    <cellStyle name="Followed Hyperlink 26" xfId="17324" hidden="1" xr:uid="{00000000-0005-0000-0000-0000295C0000}"/>
    <cellStyle name="Followed Hyperlink 26" xfId="17391" hidden="1" xr:uid="{00000000-0005-0000-0000-00002A5C0000}"/>
    <cellStyle name="Followed Hyperlink 26" xfId="17451" hidden="1" xr:uid="{00000000-0005-0000-0000-00002B5C0000}"/>
    <cellStyle name="Followed Hyperlink 26" xfId="17047" hidden="1" xr:uid="{00000000-0005-0000-0000-00002C5C0000}"/>
    <cellStyle name="Followed Hyperlink 26" xfId="17492" hidden="1" xr:uid="{00000000-0005-0000-0000-00002D5C0000}"/>
    <cellStyle name="Followed Hyperlink 26" xfId="17529" hidden="1" xr:uid="{00000000-0005-0000-0000-00002E5C0000}"/>
    <cellStyle name="Followed Hyperlink 26" xfId="17589" hidden="1" xr:uid="{00000000-0005-0000-0000-00002F5C0000}"/>
    <cellStyle name="Followed Hyperlink 26" xfId="17175" hidden="1" xr:uid="{00000000-0005-0000-0000-0000305C0000}"/>
    <cellStyle name="Followed Hyperlink 26" xfId="17646" hidden="1" xr:uid="{00000000-0005-0000-0000-0000315C0000}"/>
    <cellStyle name="Followed Hyperlink 26" xfId="17671" hidden="1" xr:uid="{00000000-0005-0000-0000-0000325C0000}"/>
    <cellStyle name="Followed Hyperlink 26" xfId="17768" hidden="1" xr:uid="{00000000-0005-0000-0000-0000345C0000}"/>
    <cellStyle name="Followed Hyperlink 26" xfId="17828" hidden="1" xr:uid="{00000000-0005-0000-0000-0000355C0000}"/>
    <cellStyle name="Followed Hyperlink 26" xfId="17883" hidden="1" xr:uid="{00000000-0005-0000-0000-0000365C0000}"/>
    <cellStyle name="Followed Hyperlink 26" xfId="17943" hidden="1" xr:uid="{00000000-0005-0000-0000-0000375C0000}"/>
    <cellStyle name="Followed Hyperlink 26" xfId="17750" hidden="1" xr:uid="{00000000-0005-0000-0000-0000385C0000}"/>
    <cellStyle name="Followed Hyperlink 26" xfId="17996" hidden="1" xr:uid="{00000000-0005-0000-0000-0000395C0000}"/>
    <cellStyle name="Followed Hyperlink 26" xfId="18059" hidden="1" xr:uid="{00000000-0005-0000-0000-00003A5C0000}"/>
    <cellStyle name="Followed Hyperlink 26" xfId="18119" hidden="1" xr:uid="{00000000-0005-0000-0000-00003B5C0000}"/>
    <cellStyle name="Followed Hyperlink 26" xfId="17362" hidden="1" xr:uid="{00000000-0005-0000-0000-00003C5C0000}"/>
    <cellStyle name="Followed Hyperlink 26" xfId="18164" hidden="1" xr:uid="{00000000-0005-0000-0000-00003D5C0000}"/>
    <cellStyle name="Followed Hyperlink 26" xfId="18223" hidden="1" xr:uid="{00000000-0005-0000-0000-00003E5C0000}"/>
    <cellStyle name="Followed Hyperlink 26" xfId="18283" hidden="1" xr:uid="{00000000-0005-0000-0000-00003F5C0000}"/>
    <cellStyle name="Followed Hyperlink 26" xfId="17358" hidden="1" xr:uid="{00000000-0005-0000-0000-0000405C0000}"/>
    <cellStyle name="Followed Hyperlink 26" xfId="18325" hidden="1" xr:uid="{00000000-0005-0000-0000-0000415C0000}"/>
    <cellStyle name="Followed Hyperlink 26" xfId="18349" hidden="1" xr:uid="{00000000-0005-0000-0000-0000425C0000}"/>
    <cellStyle name="Followed Hyperlink 26" xfId="18409" hidden="1" xr:uid="{00000000-0005-0000-0000-0000435C0000}"/>
    <cellStyle name="Followed Hyperlink 26" xfId="18052" hidden="1" xr:uid="{00000000-0005-0000-0000-0000445C0000}"/>
    <cellStyle name="Followed Hyperlink 26" xfId="18451" hidden="1" xr:uid="{00000000-0005-0000-0000-0000455C0000}"/>
    <cellStyle name="Followed Hyperlink 26" xfId="18475" hidden="1" xr:uid="{00000000-0005-0000-0000-0000465C0000}"/>
    <cellStyle name="Followed Hyperlink 26" xfId="18535" hidden="1" xr:uid="{00000000-0005-0000-0000-0000475C0000}"/>
    <cellStyle name="Followed Hyperlink 26" xfId="18216" hidden="1" xr:uid="{00000000-0005-0000-0000-0000485C0000}"/>
    <cellStyle name="Followed Hyperlink 26" xfId="18577" hidden="1" xr:uid="{00000000-0005-0000-0000-0000495C0000}"/>
    <cellStyle name="Followed Hyperlink 26" xfId="18601" hidden="1" xr:uid="{00000000-0005-0000-0000-00004A5C0000}"/>
    <cellStyle name="Followed Hyperlink 26" xfId="18661" hidden="1" xr:uid="{00000000-0005-0000-0000-00004B5C0000}"/>
    <cellStyle name="Followed Hyperlink 26" xfId="18787" hidden="1" xr:uid="{00000000-0005-0000-0000-00004C5C0000}"/>
    <cellStyle name="Followed Hyperlink 26" xfId="18811" hidden="1" xr:uid="{00000000-0005-0000-0000-00004D5C0000}"/>
    <cellStyle name="Followed Hyperlink 26" xfId="18871" hidden="1" xr:uid="{00000000-0005-0000-0000-00004E5C0000}"/>
    <cellStyle name="Followed Hyperlink 26" xfId="18719" hidden="1" xr:uid="{00000000-0005-0000-0000-00004F5C0000}"/>
    <cellStyle name="Followed Hyperlink 26" xfId="18913" hidden="1" xr:uid="{00000000-0005-0000-0000-0000505C0000}"/>
    <cellStyle name="Followed Hyperlink 26" xfId="18937" hidden="1" xr:uid="{00000000-0005-0000-0000-0000515C0000}"/>
    <cellStyle name="Followed Hyperlink 26" xfId="18997" hidden="1" xr:uid="{00000000-0005-0000-0000-0000525C0000}"/>
    <cellStyle name="Followed Hyperlink 26" xfId="19034" hidden="1" xr:uid="{00000000-0005-0000-0000-0000545C0000}"/>
    <cellStyle name="Followed Hyperlink 26" xfId="19058" hidden="1" xr:uid="{00000000-0005-0000-0000-0000555C0000}"/>
    <cellStyle name="Followed Hyperlink 26" xfId="19118" hidden="1" xr:uid="{00000000-0005-0000-0000-0000565C0000}"/>
    <cellStyle name="Followed Hyperlink 26" xfId="19233" hidden="1" xr:uid="{00000000-0005-0000-0000-0000575C0000}"/>
    <cellStyle name="Followed Hyperlink 26" xfId="19293" hidden="1" xr:uid="{00000000-0005-0000-0000-0000585C0000}"/>
    <cellStyle name="Followed Hyperlink 26" xfId="19359" hidden="1" xr:uid="{00000000-0005-0000-0000-0000595C0000}"/>
    <cellStyle name="Followed Hyperlink 26" xfId="54791" hidden="1" xr:uid="{00000000-0005-0000-0000-0000CB5B0000}"/>
    <cellStyle name="Followed Hyperlink 26" xfId="55262" hidden="1" xr:uid="{00000000-0005-0000-0000-0000CC5B0000}"/>
    <cellStyle name="Followed Hyperlink 26" xfId="55287" hidden="1" xr:uid="{00000000-0005-0000-0000-0000CD5B0000}"/>
    <cellStyle name="Followed Hyperlink 26" xfId="55347" hidden="1" xr:uid="{00000000-0005-0000-0000-0000CE5B0000}"/>
    <cellStyle name="Followed Hyperlink 26" xfId="55384" hidden="1" xr:uid="{00000000-0005-0000-0000-0000CF5B0000}"/>
    <cellStyle name="Followed Hyperlink 26" xfId="55444" hidden="1" xr:uid="{00000000-0005-0000-0000-0000D05B0000}"/>
    <cellStyle name="Followed Hyperlink 26" xfId="55559" hidden="1" xr:uid="{00000000-0005-0000-0000-0000D25B0000}"/>
    <cellStyle name="Followed Hyperlink 26" xfId="55366" hidden="1" xr:uid="{00000000-0005-0000-0000-0000D35B0000}"/>
    <cellStyle name="Followed Hyperlink 26" xfId="55612" hidden="1" xr:uid="{00000000-0005-0000-0000-0000D45B0000}"/>
    <cellStyle name="Followed Hyperlink 26" xfId="55675" hidden="1" xr:uid="{00000000-0005-0000-0000-0000D55B0000}"/>
    <cellStyle name="Followed Hyperlink 26" xfId="55735" hidden="1" xr:uid="{00000000-0005-0000-0000-0000D65B0000}"/>
    <cellStyle name="Followed Hyperlink 26" xfId="54978" hidden="1" xr:uid="{00000000-0005-0000-0000-0000D75B0000}"/>
    <cellStyle name="Followed Hyperlink 26" xfId="55839" hidden="1" xr:uid="{00000000-0005-0000-0000-0000D95B0000}"/>
    <cellStyle name="Followed Hyperlink 26" xfId="55899" hidden="1" xr:uid="{00000000-0005-0000-0000-0000DA5B0000}"/>
    <cellStyle name="Followed Hyperlink 26" xfId="54974" hidden="1" xr:uid="{00000000-0005-0000-0000-0000DB5B0000}"/>
    <cellStyle name="Followed Hyperlink 26" xfId="55941" hidden="1" xr:uid="{00000000-0005-0000-0000-0000DC5B0000}"/>
    <cellStyle name="Followed Hyperlink 26" xfId="56025" hidden="1" xr:uid="{00000000-0005-0000-0000-0000DE5B0000}"/>
    <cellStyle name="Followed Hyperlink 26" xfId="55668" hidden="1" xr:uid="{00000000-0005-0000-0000-0000DF5B0000}"/>
    <cellStyle name="Followed Hyperlink 26" xfId="56067" hidden="1" xr:uid="{00000000-0005-0000-0000-0000E05B0000}"/>
    <cellStyle name="Followed Hyperlink 26" xfId="56091" hidden="1" xr:uid="{00000000-0005-0000-0000-0000E15B0000}"/>
    <cellStyle name="Followed Hyperlink 26" xfId="56151" hidden="1" xr:uid="{00000000-0005-0000-0000-0000E25B0000}"/>
    <cellStyle name="Followed Hyperlink 26" xfId="55832" hidden="1" xr:uid="{00000000-0005-0000-0000-0000E35B0000}"/>
    <cellStyle name="Followed Hyperlink 26" xfId="56193" hidden="1" xr:uid="{00000000-0005-0000-0000-0000E45B0000}"/>
    <cellStyle name="Followed Hyperlink 26" xfId="56217" hidden="1" xr:uid="{00000000-0005-0000-0000-0000E55B0000}"/>
    <cellStyle name="Followed Hyperlink 26" xfId="56277" hidden="1" xr:uid="{00000000-0005-0000-0000-0000E65B0000}"/>
    <cellStyle name="Followed Hyperlink 26" xfId="56403" hidden="1" xr:uid="{00000000-0005-0000-0000-0000E75B0000}"/>
    <cellStyle name="Followed Hyperlink 26" xfId="56427" hidden="1" xr:uid="{00000000-0005-0000-0000-0000E85B0000}"/>
    <cellStyle name="Followed Hyperlink 26" xfId="56487" hidden="1" xr:uid="{00000000-0005-0000-0000-0000E95B0000}"/>
    <cellStyle name="Followed Hyperlink 26" xfId="56335" hidden="1" xr:uid="{00000000-0005-0000-0000-0000EA5B0000}"/>
    <cellStyle name="Followed Hyperlink 26" xfId="56529" hidden="1" xr:uid="{00000000-0005-0000-0000-0000EB5B0000}"/>
    <cellStyle name="Followed Hyperlink 26" xfId="56553" hidden="1" xr:uid="{00000000-0005-0000-0000-0000EC5B0000}"/>
    <cellStyle name="Followed Hyperlink 26" xfId="56343" hidden="1" xr:uid="{00000000-0005-0000-0000-0000ED5B0000}"/>
    <cellStyle name="Followed Hyperlink 26" xfId="54663" hidden="1" xr:uid="{00000000-0005-0000-0000-0000EE5B0000}"/>
    <cellStyle name="Followed Hyperlink 26" xfId="53350" hidden="1" xr:uid="{00000000-0005-0000-0000-0000EF5B0000}"/>
    <cellStyle name="Followed Hyperlink 26" xfId="52218" hidden="1" xr:uid="{00000000-0005-0000-0000-0000F05B0000}"/>
    <cellStyle name="Followed Hyperlink 26" xfId="50268" hidden="1" xr:uid="{00000000-0005-0000-0000-0000F15B0000}"/>
    <cellStyle name="Followed Hyperlink 26" xfId="48319" hidden="1" xr:uid="{00000000-0005-0000-0000-0000F35B0000}"/>
    <cellStyle name="Followed Hyperlink 26" xfId="46973" hidden="1" xr:uid="{00000000-0005-0000-0000-0000F45B0000}"/>
    <cellStyle name="Followed Hyperlink 26" xfId="45293" hidden="1" xr:uid="{00000000-0005-0000-0000-0000F55B0000}"/>
    <cellStyle name="Followed Hyperlink 26" xfId="43904" hidden="1" xr:uid="{00000000-0005-0000-0000-0000F65B0000}"/>
    <cellStyle name="Followed Hyperlink 26" xfId="42772" hidden="1" xr:uid="{00000000-0005-0000-0000-0000F75B0000}"/>
    <cellStyle name="Followed Hyperlink 26" xfId="40899" hidden="1" xr:uid="{00000000-0005-0000-0000-0000F85B0000}"/>
    <cellStyle name="Followed Hyperlink 26" xfId="40206" hidden="1" xr:uid="{00000000-0005-0000-0000-0000F95B0000}"/>
    <cellStyle name="Followed Hyperlink 26" xfId="38916" hidden="1" xr:uid="{00000000-0005-0000-0000-0000FA5B0000}"/>
    <cellStyle name="Followed Hyperlink 26" xfId="37574" hidden="1" xr:uid="{00000000-0005-0000-0000-0000FB5B0000}"/>
    <cellStyle name="Followed Hyperlink 26" xfId="55780" hidden="1" xr:uid="{00000000-0005-0000-0000-0000D85B0000}"/>
    <cellStyle name="Followed Hyperlink 26" xfId="54211" hidden="1" xr:uid="{00000000-0005-0000-0000-0000B55B0000}"/>
    <cellStyle name="Followed Hyperlink 26" xfId="54235" hidden="1" xr:uid="{00000000-0005-0000-0000-0000B65B0000}"/>
    <cellStyle name="Followed Hyperlink 26" xfId="54295" hidden="1" xr:uid="{00000000-0005-0000-0000-0000B75B0000}"/>
    <cellStyle name="Followed Hyperlink 26" xfId="51955" hidden="1" xr:uid="{00000000-0005-0000-0000-0000B85B0000}"/>
    <cellStyle name="Followed Hyperlink 26" xfId="54345" hidden="1" xr:uid="{00000000-0005-0000-0000-0000B95B0000}"/>
    <cellStyle name="Followed Hyperlink 26" xfId="54369" hidden="1" xr:uid="{00000000-0005-0000-0000-0000BA5B0000}"/>
    <cellStyle name="Followed Hyperlink 26" xfId="54429" hidden="1" xr:uid="{00000000-0005-0000-0000-0000BB5B0000}"/>
    <cellStyle name="Followed Hyperlink 26" xfId="54544" hidden="1" xr:uid="{00000000-0005-0000-0000-0000BC5B0000}"/>
    <cellStyle name="Followed Hyperlink 26" xfId="54604" hidden="1" xr:uid="{00000000-0005-0000-0000-0000BD5B0000}"/>
    <cellStyle name="Followed Hyperlink 26" xfId="54670" hidden="1" xr:uid="{00000000-0005-0000-0000-0000BE5B0000}"/>
    <cellStyle name="Followed Hyperlink 26" xfId="54730" hidden="1" xr:uid="{00000000-0005-0000-0000-0000BF5B0000}"/>
    <cellStyle name="Followed Hyperlink 26" xfId="54536" hidden="1" xr:uid="{00000000-0005-0000-0000-0000C05B0000}"/>
    <cellStyle name="Followed Hyperlink 26" xfId="54772" hidden="1" xr:uid="{00000000-0005-0000-0000-0000C15B0000}"/>
    <cellStyle name="Followed Hyperlink 26" xfId="54839" hidden="1" xr:uid="{00000000-0005-0000-0000-0000C25B0000}"/>
    <cellStyle name="Followed Hyperlink 26" xfId="54899" hidden="1" xr:uid="{00000000-0005-0000-0000-0000C35B0000}"/>
    <cellStyle name="Followed Hyperlink 26" xfId="54448" hidden="1" xr:uid="{00000000-0005-0000-0000-0000C45B0000}"/>
    <cellStyle name="Followed Hyperlink 26" xfId="54940" hidden="1" xr:uid="{00000000-0005-0000-0000-0000C55B0000}"/>
    <cellStyle name="Followed Hyperlink 26" xfId="55007" hidden="1" xr:uid="{00000000-0005-0000-0000-0000C65B0000}"/>
    <cellStyle name="Followed Hyperlink 26" xfId="55067" hidden="1" xr:uid="{00000000-0005-0000-0000-0000C75B0000}"/>
    <cellStyle name="Followed Hyperlink 26" xfId="55108" hidden="1" xr:uid="{00000000-0005-0000-0000-0000C85B0000}"/>
    <cellStyle name="Followed Hyperlink 26" xfId="55145" hidden="1" xr:uid="{00000000-0005-0000-0000-0000C95B0000}"/>
    <cellStyle name="Followed Hyperlink 26" xfId="55205" hidden="1" xr:uid="{00000000-0005-0000-0000-0000CA5B0000}"/>
    <cellStyle name="Followed Hyperlink 26" xfId="53749" hidden="1" xr:uid="{00000000-0005-0000-0000-0000A95B0000}"/>
    <cellStyle name="Followed Hyperlink 26" xfId="53773" hidden="1" xr:uid="{00000000-0005-0000-0000-0000AA5B0000}"/>
    <cellStyle name="Followed Hyperlink 26" xfId="53833" hidden="1" xr:uid="{00000000-0005-0000-0000-0000AB5B0000}"/>
    <cellStyle name="Followed Hyperlink 26" xfId="53514" hidden="1" xr:uid="{00000000-0005-0000-0000-0000AC5B0000}"/>
    <cellStyle name="Followed Hyperlink 26" xfId="53875" hidden="1" xr:uid="{00000000-0005-0000-0000-0000AD5B0000}"/>
    <cellStyle name="Followed Hyperlink 26" xfId="53899" hidden="1" xr:uid="{00000000-0005-0000-0000-0000AE5B0000}"/>
    <cellStyle name="Followed Hyperlink 26" xfId="53959" hidden="1" xr:uid="{00000000-0005-0000-0000-0000AF5B0000}"/>
    <cellStyle name="Followed Hyperlink 26" xfId="54025" hidden="1" xr:uid="{00000000-0005-0000-0000-0000B05B0000}"/>
    <cellStyle name="Followed Hyperlink 26" xfId="54109" hidden="1" xr:uid="{00000000-0005-0000-0000-0000B25B0000}"/>
    <cellStyle name="Followed Hyperlink 26" xfId="54169" hidden="1" xr:uid="{00000000-0005-0000-0000-0000B35B0000}"/>
    <cellStyle name="Followed Hyperlink 26" xfId="54017" hidden="1" xr:uid="{00000000-0005-0000-0000-0000B45B0000}"/>
    <cellStyle name="Followed Hyperlink 26" xfId="53521" hidden="1" xr:uid="{00000000-0005-0000-0000-0000A35B0000}"/>
    <cellStyle name="Followed Hyperlink 26" xfId="53581" hidden="1" xr:uid="{00000000-0005-0000-0000-0000A45B0000}"/>
    <cellStyle name="Followed Hyperlink 26" xfId="52656" hidden="1" xr:uid="{00000000-0005-0000-0000-0000A55B0000}"/>
    <cellStyle name="Followed Hyperlink 26" xfId="53623" hidden="1" xr:uid="{00000000-0005-0000-0000-0000A65B0000}"/>
    <cellStyle name="Followed Hyperlink 26" xfId="53647" hidden="1" xr:uid="{00000000-0005-0000-0000-0000A75B0000}"/>
    <cellStyle name="Followed Hyperlink 26" xfId="53707" hidden="1" xr:uid="{00000000-0005-0000-0000-0000A85B0000}"/>
    <cellStyle name="Followed Hyperlink 26" xfId="53417" hidden="1" xr:uid="{00000000-0005-0000-0000-0000A05B0000}"/>
    <cellStyle name="Followed Hyperlink 26" xfId="52660" hidden="1" xr:uid="{00000000-0005-0000-0000-0000A15B0000}"/>
    <cellStyle name="Followed Hyperlink 26" xfId="53462" hidden="1" xr:uid="{00000000-0005-0000-0000-0000A25B0000}"/>
    <cellStyle name="Followed Hyperlink 26" xfId="53357" hidden="1" xr:uid="{00000000-0005-0000-0000-00009F5B0000}"/>
    <cellStyle name="Followed Hyperlink 26" xfId="53294" hidden="1" xr:uid="{00000000-0005-0000-0000-00009E5B0000}"/>
    <cellStyle name="Followed Hyperlink 26" xfId="56613" xr:uid="{00000000-0005-0000-0000-0000E55E0000}"/>
    <cellStyle name="Followed Hyperlink 27" xfId="52287" hidden="1" xr:uid="{00000000-0005-0000-0000-00009E600000}"/>
    <cellStyle name="Followed Hyperlink 27" xfId="52351" hidden="1" xr:uid="{00000000-0005-0000-0000-00009F600000}"/>
    <cellStyle name="Followed Hyperlink 27" xfId="52219" hidden="1" xr:uid="{00000000-0005-0000-0000-0000A0600000}"/>
    <cellStyle name="Followed Hyperlink 27" xfId="52455" hidden="1" xr:uid="{00000000-0005-0000-0000-0000A1600000}"/>
    <cellStyle name="Followed Hyperlink 27" xfId="52520" hidden="1" xr:uid="{00000000-0005-0000-0000-0000A2600000}"/>
    <cellStyle name="Followed Hyperlink 27" xfId="52582" hidden="1" xr:uid="{00000000-0005-0000-0000-0000A3600000}"/>
    <cellStyle name="Followed Hyperlink 27" xfId="52167" hidden="1" xr:uid="{00000000-0005-0000-0000-0000A4600000}"/>
    <cellStyle name="Followed Hyperlink 27" xfId="52688" hidden="1" xr:uid="{00000000-0005-0000-0000-0000A6600000}"/>
    <cellStyle name="Followed Hyperlink 27" xfId="52750" hidden="1" xr:uid="{00000000-0005-0000-0000-0000A7600000}"/>
    <cellStyle name="Followed Hyperlink 27" xfId="52328" hidden="1" xr:uid="{00000000-0005-0000-0000-0000A8600000}"/>
    <cellStyle name="Followed Hyperlink 27" xfId="52791" hidden="1" xr:uid="{00000000-0005-0000-0000-0000A9600000}"/>
    <cellStyle name="Followed Hyperlink 27" xfId="52826" hidden="1" xr:uid="{00000000-0005-0000-0000-0000AA600000}"/>
    <cellStyle name="Followed Hyperlink 27" xfId="52888" hidden="1" xr:uid="{00000000-0005-0000-0000-0000AB600000}"/>
    <cellStyle name="Followed Hyperlink 27" xfId="52499" hidden="1" xr:uid="{00000000-0005-0000-0000-0000AC600000}"/>
    <cellStyle name="Followed Hyperlink 27" xfId="52945" hidden="1" xr:uid="{00000000-0005-0000-0000-0000AD600000}"/>
    <cellStyle name="Followed Hyperlink 27" xfId="52968" hidden="1" xr:uid="{00000000-0005-0000-0000-0000AE600000}"/>
    <cellStyle name="Followed Hyperlink 27" xfId="53030" hidden="1" xr:uid="{00000000-0005-0000-0000-0000AF600000}"/>
    <cellStyle name="Followed Hyperlink 27" xfId="53127" hidden="1" xr:uid="{00000000-0005-0000-0000-0000B1600000}"/>
    <cellStyle name="Followed Hyperlink 27" xfId="53180" hidden="1" xr:uid="{00000000-0005-0000-0000-0000B2600000}"/>
    <cellStyle name="Followed Hyperlink 27" xfId="53242" hidden="1" xr:uid="{00000000-0005-0000-0000-0000B3600000}"/>
    <cellStyle name="Followed Hyperlink 27" xfId="53049" hidden="1" xr:uid="{00000000-0005-0000-0000-0000B4600000}"/>
    <cellStyle name="Followed Hyperlink 27" xfId="53295" hidden="1" xr:uid="{00000000-0005-0000-0000-0000B5600000}"/>
    <cellStyle name="Followed Hyperlink 27" xfId="53356" hidden="1" xr:uid="{00000000-0005-0000-0000-0000B6600000}"/>
    <cellStyle name="Followed Hyperlink 27" xfId="53418" hidden="1" xr:uid="{00000000-0005-0000-0000-0000B7600000}"/>
    <cellStyle name="Followed Hyperlink 27" xfId="53057" hidden="1" xr:uid="{00000000-0005-0000-0000-0000B8600000}"/>
    <cellStyle name="Followed Hyperlink 27" xfId="53463" hidden="1" xr:uid="{00000000-0005-0000-0000-0000B9600000}"/>
    <cellStyle name="Followed Hyperlink 27" xfId="53520" hidden="1" xr:uid="{00000000-0005-0000-0000-0000BA600000}"/>
    <cellStyle name="Followed Hyperlink 27" xfId="53582" hidden="1" xr:uid="{00000000-0005-0000-0000-0000BB600000}"/>
    <cellStyle name="Followed Hyperlink 27" xfId="52657" hidden="1" xr:uid="{00000000-0005-0000-0000-0000BC600000}"/>
    <cellStyle name="Followed Hyperlink 27" xfId="53624" hidden="1" xr:uid="{00000000-0005-0000-0000-0000BD600000}"/>
    <cellStyle name="Followed Hyperlink 27" xfId="53646" hidden="1" xr:uid="{00000000-0005-0000-0000-0000BE600000}"/>
    <cellStyle name="Followed Hyperlink 27" xfId="53349" hidden="1" xr:uid="{00000000-0005-0000-0000-0000BF600000}"/>
    <cellStyle name="Followed Hyperlink 27" xfId="53750" hidden="1" xr:uid="{00000000-0005-0000-0000-0000C0600000}"/>
    <cellStyle name="Followed Hyperlink 27" xfId="53772" hidden="1" xr:uid="{00000000-0005-0000-0000-0000C1600000}"/>
    <cellStyle name="Followed Hyperlink 27" xfId="53834" hidden="1" xr:uid="{00000000-0005-0000-0000-0000C2600000}"/>
    <cellStyle name="Followed Hyperlink 27" xfId="53513" hidden="1" xr:uid="{00000000-0005-0000-0000-0000C3600000}"/>
    <cellStyle name="Followed Hyperlink 27" xfId="53876" hidden="1" xr:uid="{00000000-0005-0000-0000-0000C4600000}"/>
    <cellStyle name="Followed Hyperlink 27" xfId="53898" hidden="1" xr:uid="{00000000-0005-0000-0000-0000C5600000}"/>
    <cellStyle name="Followed Hyperlink 27" xfId="54024" hidden="1" xr:uid="{00000000-0005-0000-0000-0000C7600000}"/>
    <cellStyle name="Followed Hyperlink 27" xfId="54086" hidden="1" xr:uid="{00000000-0005-0000-0000-0000C8600000}"/>
    <cellStyle name="Followed Hyperlink 27" xfId="54108" hidden="1" xr:uid="{00000000-0005-0000-0000-0000C9600000}"/>
    <cellStyle name="Followed Hyperlink 27" xfId="54170" hidden="1" xr:uid="{00000000-0005-0000-0000-0000CA600000}"/>
    <cellStyle name="Followed Hyperlink 27" xfId="54018" hidden="1" xr:uid="{00000000-0005-0000-0000-0000CB600000}"/>
    <cellStyle name="Followed Hyperlink 27" xfId="54212" hidden="1" xr:uid="{00000000-0005-0000-0000-0000CC600000}"/>
    <cellStyle name="Followed Hyperlink 27" xfId="54234" hidden="1" xr:uid="{00000000-0005-0000-0000-0000CD600000}"/>
    <cellStyle name="Followed Hyperlink 27" xfId="54296" hidden="1" xr:uid="{00000000-0005-0000-0000-0000CE600000}"/>
    <cellStyle name="Followed Hyperlink 27" xfId="51956" hidden="1" xr:uid="{00000000-0005-0000-0000-0000CF600000}"/>
    <cellStyle name="Followed Hyperlink 27" xfId="54346" hidden="1" xr:uid="{00000000-0005-0000-0000-0000D0600000}"/>
    <cellStyle name="Followed Hyperlink 27" xfId="54368" hidden="1" xr:uid="{00000000-0005-0000-0000-0000D1600000}"/>
    <cellStyle name="Followed Hyperlink 27" xfId="54430" hidden="1" xr:uid="{00000000-0005-0000-0000-0000D2600000}"/>
    <cellStyle name="Followed Hyperlink 27" xfId="54543" hidden="1" xr:uid="{00000000-0005-0000-0000-0000D3600000}"/>
    <cellStyle name="Followed Hyperlink 27" xfId="54605" hidden="1" xr:uid="{00000000-0005-0000-0000-0000D4600000}"/>
    <cellStyle name="Followed Hyperlink 27" xfId="54669" hidden="1" xr:uid="{00000000-0005-0000-0000-0000D5600000}"/>
    <cellStyle name="Followed Hyperlink 27" xfId="54731" hidden="1" xr:uid="{00000000-0005-0000-0000-0000D6600000}"/>
    <cellStyle name="Followed Hyperlink 27" xfId="54537" hidden="1" xr:uid="{00000000-0005-0000-0000-0000D7600000}"/>
    <cellStyle name="Followed Hyperlink 27" xfId="54773" hidden="1" xr:uid="{00000000-0005-0000-0000-0000D8600000}"/>
    <cellStyle name="Followed Hyperlink 27" xfId="54838" hidden="1" xr:uid="{00000000-0005-0000-0000-0000D9600000}"/>
    <cellStyle name="Followed Hyperlink 27" xfId="54900" hidden="1" xr:uid="{00000000-0005-0000-0000-0000DA600000}"/>
    <cellStyle name="Followed Hyperlink 27" xfId="54485" hidden="1" xr:uid="{00000000-0005-0000-0000-0000DB600000}"/>
    <cellStyle name="Followed Hyperlink 27" xfId="54941" hidden="1" xr:uid="{00000000-0005-0000-0000-0000DC600000}"/>
    <cellStyle name="Followed Hyperlink 27" xfId="54646" hidden="1" xr:uid="{00000000-0005-0000-0000-0000DE600000}"/>
    <cellStyle name="Followed Hyperlink 27" xfId="55109" hidden="1" xr:uid="{00000000-0005-0000-0000-0000DF600000}"/>
    <cellStyle name="Followed Hyperlink 27" xfId="55144" hidden="1" xr:uid="{00000000-0005-0000-0000-0000E0600000}"/>
    <cellStyle name="Followed Hyperlink 27" xfId="55206" hidden="1" xr:uid="{00000000-0005-0000-0000-0000E1600000}"/>
    <cellStyle name="Followed Hyperlink 27" xfId="54817" hidden="1" xr:uid="{00000000-0005-0000-0000-0000E2600000}"/>
    <cellStyle name="Followed Hyperlink 27" xfId="55263" hidden="1" xr:uid="{00000000-0005-0000-0000-0000E3600000}"/>
    <cellStyle name="Followed Hyperlink 27" xfId="55286" hidden="1" xr:uid="{00000000-0005-0000-0000-0000E4600000}"/>
    <cellStyle name="Followed Hyperlink 27" xfId="55348" hidden="1" xr:uid="{00000000-0005-0000-0000-0000E5600000}"/>
    <cellStyle name="Followed Hyperlink 27" xfId="55383" hidden="1" xr:uid="{00000000-0005-0000-0000-0000E6600000}"/>
    <cellStyle name="Followed Hyperlink 27" xfId="55498" hidden="1" xr:uid="{00000000-0005-0000-0000-0000E8600000}"/>
    <cellStyle name="Followed Hyperlink 27" xfId="55560" hidden="1" xr:uid="{00000000-0005-0000-0000-0000E9600000}"/>
    <cellStyle name="Followed Hyperlink 27" xfId="55367" hidden="1" xr:uid="{00000000-0005-0000-0000-0000EA600000}"/>
    <cellStyle name="Followed Hyperlink 27" xfId="55613" hidden="1" xr:uid="{00000000-0005-0000-0000-0000EB600000}"/>
    <cellStyle name="Followed Hyperlink 27" xfId="55674" hidden="1" xr:uid="{00000000-0005-0000-0000-0000EC600000}"/>
    <cellStyle name="Followed Hyperlink 27" xfId="55736" hidden="1" xr:uid="{00000000-0005-0000-0000-0000ED600000}"/>
    <cellStyle name="Followed Hyperlink 27" xfId="55375" hidden="1" xr:uid="{00000000-0005-0000-0000-0000EE600000}"/>
    <cellStyle name="Followed Hyperlink 27" xfId="55781" hidden="1" xr:uid="{00000000-0005-0000-0000-0000EF600000}"/>
    <cellStyle name="Followed Hyperlink 27" xfId="55838" hidden="1" xr:uid="{00000000-0005-0000-0000-0000F0600000}"/>
    <cellStyle name="Followed Hyperlink 27" xfId="54975" hidden="1" xr:uid="{00000000-0005-0000-0000-0000F2600000}"/>
    <cellStyle name="Followed Hyperlink 27" xfId="55942" hidden="1" xr:uid="{00000000-0005-0000-0000-0000F3600000}"/>
    <cellStyle name="Followed Hyperlink 27" xfId="55964" hidden="1" xr:uid="{00000000-0005-0000-0000-0000F4600000}"/>
    <cellStyle name="Followed Hyperlink 27" xfId="56026" hidden="1" xr:uid="{00000000-0005-0000-0000-0000F5600000}"/>
    <cellStyle name="Followed Hyperlink 27" xfId="55667" hidden="1" xr:uid="{00000000-0005-0000-0000-0000F6600000}"/>
    <cellStyle name="Followed Hyperlink 27" xfId="56068" hidden="1" xr:uid="{00000000-0005-0000-0000-0000F7600000}"/>
    <cellStyle name="Followed Hyperlink 27" xfId="56090" hidden="1" xr:uid="{00000000-0005-0000-0000-0000F8600000}"/>
    <cellStyle name="Followed Hyperlink 27" xfId="56152" hidden="1" xr:uid="{00000000-0005-0000-0000-0000F9600000}"/>
    <cellStyle name="Followed Hyperlink 27" xfId="55831" hidden="1" xr:uid="{00000000-0005-0000-0000-0000FA600000}"/>
    <cellStyle name="Followed Hyperlink 27" xfId="56194" hidden="1" xr:uid="{00000000-0005-0000-0000-0000FB600000}"/>
    <cellStyle name="Followed Hyperlink 27" xfId="56216" hidden="1" xr:uid="{00000000-0005-0000-0000-0000FC600000}"/>
    <cellStyle name="Followed Hyperlink 27" xfId="56342" hidden="1" xr:uid="{00000000-0005-0000-0000-0000FD600000}"/>
    <cellStyle name="Followed Hyperlink 27" xfId="56404" hidden="1" xr:uid="{00000000-0005-0000-0000-0000FE600000}"/>
    <cellStyle name="Followed Hyperlink 27" xfId="56426" hidden="1" xr:uid="{00000000-0005-0000-0000-0000FF600000}"/>
    <cellStyle name="Followed Hyperlink 27" xfId="56488" hidden="1" xr:uid="{00000000-0005-0000-0000-000000610000}"/>
    <cellStyle name="Followed Hyperlink 27" xfId="56336" hidden="1" xr:uid="{00000000-0005-0000-0000-000001610000}"/>
    <cellStyle name="Followed Hyperlink 27" xfId="56530" hidden="1" xr:uid="{00000000-0005-0000-0000-000002610000}"/>
    <cellStyle name="Followed Hyperlink 27" xfId="56552" hidden="1" xr:uid="{00000000-0005-0000-0000-000003610000}"/>
    <cellStyle name="Followed Hyperlink 27" xfId="56278" hidden="1" xr:uid="{00000000-0005-0000-0000-000004610000}"/>
    <cellStyle name="Followed Hyperlink 27" xfId="55068" hidden="1" xr:uid="{00000000-0005-0000-0000-000005610000}"/>
    <cellStyle name="Followed Hyperlink 27" xfId="53708" hidden="1" xr:uid="{00000000-0005-0000-0000-000006610000}"/>
    <cellStyle name="Followed Hyperlink 27" xfId="52413" hidden="1" xr:uid="{00000000-0005-0000-0000-000007610000}"/>
    <cellStyle name="Followed Hyperlink 27" xfId="49549" hidden="1" xr:uid="{00000000-0005-0000-0000-000009610000}"/>
    <cellStyle name="Followed Hyperlink 27" xfId="48283" hidden="1" xr:uid="{00000000-0005-0000-0000-00000A610000}"/>
    <cellStyle name="Followed Hyperlink 27" xfId="46908" hidden="1" xr:uid="{00000000-0005-0000-0000-00000B610000}"/>
    <cellStyle name="Followed Hyperlink 27" xfId="45698" hidden="1" xr:uid="{00000000-0005-0000-0000-00000C610000}"/>
    <cellStyle name="Followed Hyperlink 27" xfId="44262" hidden="1" xr:uid="{00000000-0005-0000-0000-00000D610000}"/>
    <cellStyle name="Followed Hyperlink 27" xfId="42967" hidden="1" xr:uid="{00000000-0005-0000-0000-00000E610000}"/>
    <cellStyle name="Followed Hyperlink 27" xfId="41657" hidden="1" xr:uid="{00000000-0005-0000-0000-00000F610000}"/>
    <cellStyle name="Followed Hyperlink 27" xfId="40146" hidden="1" xr:uid="{00000000-0005-0000-0000-000010610000}"/>
    <cellStyle name="Followed Hyperlink 27" xfId="38880" hidden="1" xr:uid="{00000000-0005-0000-0000-000011610000}"/>
    <cellStyle name="Followed Hyperlink 27" xfId="37509" hidden="1" xr:uid="{00000000-0005-0000-0000-000012610000}"/>
    <cellStyle name="Followed Hyperlink 27" xfId="36299" hidden="1" xr:uid="{00000000-0005-0000-0000-000013610000}"/>
    <cellStyle name="Followed Hyperlink 27" xfId="34939" hidden="1" xr:uid="{00000000-0005-0000-0000-000014610000}"/>
    <cellStyle name="Followed Hyperlink 27" xfId="33644" hidden="1" xr:uid="{00000000-0005-0000-0000-000015610000}"/>
    <cellStyle name="Followed Hyperlink 27" xfId="16394" hidden="1" xr:uid="{00000000-0005-0000-0000-000016610000}"/>
    <cellStyle name="Followed Hyperlink 27" xfId="16416" hidden="1" xr:uid="{00000000-0005-0000-0000-000017610000}"/>
    <cellStyle name="Followed Hyperlink 27" xfId="16478" hidden="1" xr:uid="{00000000-0005-0000-0000-000018610000}"/>
    <cellStyle name="Followed Hyperlink 27" xfId="16326" hidden="1" xr:uid="{00000000-0005-0000-0000-000019610000}"/>
    <cellStyle name="Followed Hyperlink 27" xfId="16520" hidden="1" xr:uid="{00000000-0005-0000-0000-00001A610000}"/>
    <cellStyle name="Followed Hyperlink 27" xfId="16542" hidden="1" xr:uid="{00000000-0005-0000-0000-00001B610000}"/>
    <cellStyle name="Followed Hyperlink 27" xfId="16604" hidden="1" xr:uid="{00000000-0005-0000-0000-00001C610000}"/>
    <cellStyle name="Followed Hyperlink 27" xfId="16730" hidden="1" xr:uid="{00000000-0005-0000-0000-00001E610000}"/>
    <cellStyle name="Followed Hyperlink 27" xfId="16752" hidden="1" xr:uid="{00000000-0005-0000-0000-00001F610000}"/>
    <cellStyle name="Followed Hyperlink 27" xfId="16814" hidden="1" xr:uid="{00000000-0005-0000-0000-000020610000}"/>
    <cellStyle name="Followed Hyperlink 27" xfId="16927" hidden="1" xr:uid="{00000000-0005-0000-0000-000021610000}"/>
    <cellStyle name="Followed Hyperlink 27" xfId="16989" hidden="1" xr:uid="{00000000-0005-0000-0000-000022610000}"/>
    <cellStyle name="Followed Hyperlink 27" xfId="17053" hidden="1" xr:uid="{00000000-0005-0000-0000-000023610000}"/>
    <cellStyle name="Followed Hyperlink 27" xfId="17115" hidden="1" xr:uid="{00000000-0005-0000-0000-000024610000}"/>
    <cellStyle name="Followed Hyperlink 27" xfId="16921" hidden="1" xr:uid="{00000000-0005-0000-0000-000025610000}"/>
    <cellStyle name="Followed Hyperlink 27" xfId="17157" hidden="1" xr:uid="{00000000-0005-0000-0000-000026610000}"/>
    <cellStyle name="Followed Hyperlink 27" xfId="17222" hidden="1" xr:uid="{00000000-0005-0000-0000-000027610000}"/>
    <cellStyle name="Followed Hyperlink 27" xfId="17284" hidden="1" xr:uid="{00000000-0005-0000-0000-000028610000}"/>
    <cellStyle name="Followed Hyperlink 27" xfId="17325" hidden="1" xr:uid="{00000000-0005-0000-0000-00002A610000}"/>
    <cellStyle name="Followed Hyperlink 27" xfId="17390" hidden="1" xr:uid="{00000000-0005-0000-0000-00002B610000}"/>
    <cellStyle name="Followed Hyperlink 27" xfId="17452" hidden="1" xr:uid="{00000000-0005-0000-0000-00002C610000}"/>
    <cellStyle name="Followed Hyperlink 27" xfId="17030" hidden="1" xr:uid="{00000000-0005-0000-0000-00002D610000}"/>
    <cellStyle name="Followed Hyperlink 27" xfId="17493" hidden="1" xr:uid="{00000000-0005-0000-0000-00002E610000}"/>
    <cellStyle name="Followed Hyperlink 27" xfId="17528" hidden="1" xr:uid="{00000000-0005-0000-0000-00002F610000}"/>
    <cellStyle name="Followed Hyperlink 27" xfId="17590" hidden="1" xr:uid="{00000000-0005-0000-0000-000030610000}"/>
    <cellStyle name="Followed Hyperlink 27" xfId="17201" hidden="1" xr:uid="{00000000-0005-0000-0000-000031610000}"/>
    <cellStyle name="Followed Hyperlink 27" xfId="17670" hidden="1" xr:uid="{00000000-0005-0000-0000-000033610000}"/>
    <cellStyle name="Followed Hyperlink 27" xfId="17732" hidden="1" xr:uid="{00000000-0005-0000-0000-000034610000}"/>
    <cellStyle name="Followed Hyperlink 27" xfId="17767" hidden="1" xr:uid="{00000000-0005-0000-0000-000035610000}"/>
    <cellStyle name="Followed Hyperlink 27" xfId="17829" hidden="1" xr:uid="{00000000-0005-0000-0000-000036610000}"/>
    <cellStyle name="Followed Hyperlink 27" xfId="17882" hidden="1" xr:uid="{00000000-0005-0000-0000-000037610000}"/>
    <cellStyle name="Followed Hyperlink 27" xfId="17944" hidden="1" xr:uid="{00000000-0005-0000-0000-000038610000}"/>
    <cellStyle name="Followed Hyperlink 27" xfId="17751" hidden="1" xr:uid="{00000000-0005-0000-0000-000039610000}"/>
    <cellStyle name="Followed Hyperlink 27" xfId="17997" hidden="1" xr:uid="{00000000-0005-0000-0000-00003A610000}"/>
    <cellStyle name="Followed Hyperlink 27" xfId="18058" hidden="1" xr:uid="{00000000-0005-0000-0000-00003B610000}"/>
    <cellStyle name="Followed Hyperlink 27" xfId="18120" hidden="1" xr:uid="{00000000-0005-0000-0000-00003C610000}"/>
    <cellStyle name="Followed Hyperlink 27" xfId="17759" hidden="1" xr:uid="{00000000-0005-0000-0000-00003D610000}"/>
    <cellStyle name="Followed Hyperlink 27" xfId="18165" hidden="1" xr:uid="{00000000-0005-0000-0000-00003E610000}"/>
    <cellStyle name="Followed Hyperlink 27" xfId="18222" hidden="1" xr:uid="{00000000-0005-0000-0000-00003F610000}"/>
    <cellStyle name="Followed Hyperlink 27" xfId="18284" hidden="1" xr:uid="{00000000-0005-0000-0000-000040610000}"/>
    <cellStyle name="Followed Hyperlink 27" xfId="17359" hidden="1" xr:uid="{00000000-0005-0000-0000-000041610000}"/>
    <cellStyle name="Followed Hyperlink 27" xfId="18326" hidden="1" xr:uid="{00000000-0005-0000-0000-000042610000}"/>
    <cellStyle name="Followed Hyperlink 27" xfId="18348" hidden="1" xr:uid="{00000000-0005-0000-0000-000043610000}"/>
    <cellStyle name="Followed Hyperlink 27" xfId="18410" hidden="1" xr:uid="{00000000-0005-0000-0000-000044610000}"/>
    <cellStyle name="Followed Hyperlink 27" xfId="18051" hidden="1" xr:uid="{00000000-0005-0000-0000-000045610000}"/>
    <cellStyle name="Followed Hyperlink 27" xfId="18452" hidden="1" xr:uid="{00000000-0005-0000-0000-000046610000}"/>
    <cellStyle name="Followed Hyperlink 27" xfId="18474" hidden="1" xr:uid="{00000000-0005-0000-0000-000047610000}"/>
    <cellStyle name="Followed Hyperlink 27" xfId="18536" hidden="1" xr:uid="{00000000-0005-0000-0000-000048610000}"/>
    <cellStyle name="Followed Hyperlink 27" xfId="18215" hidden="1" xr:uid="{00000000-0005-0000-0000-000049610000}"/>
    <cellStyle name="Followed Hyperlink 27" xfId="17647" hidden="1" xr:uid="{00000000-0005-0000-0000-000032610000}"/>
    <cellStyle name="Followed Hyperlink 27" xfId="55900" hidden="1" xr:uid="{00000000-0005-0000-0000-0000F1600000}"/>
    <cellStyle name="Followed Hyperlink 27" xfId="53065" hidden="1" xr:uid="{00000000-0005-0000-0000-0000B0600000}"/>
    <cellStyle name="Followed Hyperlink 27" xfId="50231" hidden="1" xr:uid="{00000000-0005-0000-0000-00006F600000}"/>
    <cellStyle name="Followed Hyperlink 27" xfId="1470" hidden="1" xr:uid="{00000000-0005-0000-0000-0000FE630000}"/>
    <cellStyle name="Followed Hyperlink 27" xfId="7823" hidden="1" xr:uid="{00000000-0005-0000-0000-0000BB630000}"/>
    <cellStyle name="Followed Hyperlink 27" xfId="9179" hidden="1" xr:uid="{00000000-0005-0000-0000-0000BB620000}"/>
    <cellStyle name="Followed Hyperlink 27" xfId="9201" hidden="1" xr:uid="{00000000-0005-0000-0000-0000BC620000}"/>
    <cellStyle name="Followed Hyperlink 27" xfId="9327" hidden="1" xr:uid="{00000000-0005-0000-0000-0000BE620000}"/>
    <cellStyle name="Followed Hyperlink 27" xfId="9389" hidden="1" xr:uid="{00000000-0005-0000-0000-0000BF620000}"/>
    <cellStyle name="Followed Hyperlink 27" xfId="9411" hidden="1" xr:uid="{00000000-0005-0000-0000-0000C0620000}"/>
    <cellStyle name="Followed Hyperlink 27" xfId="9473" hidden="1" xr:uid="{00000000-0005-0000-0000-0000C1620000}"/>
    <cellStyle name="Followed Hyperlink 27" xfId="9321" hidden="1" xr:uid="{00000000-0005-0000-0000-0000C2620000}"/>
    <cellStyle name="Followed Hyperlink 27" xfId="9515" hidden="1" xr:uid="{00000000-0005-0000-0000-0000C3620000}"/>
    <cellStyle name="Followed Hyperlink 27" xfId="9537" hidden="1" xr:uid="{00000000-0005-0000-0000-0000C4620000}"/>
    <cellStyle name="Followed Hyperlink 27" xfId="9599" hidden="1" xr:uid="{00000000-0005-0000-0000-0000C5620000}"/>
    <cellStyle name="Followed Hyperlink 27" xfId="2498" hidden="1" xr:uid="{00000000-0005-0000-0000-0000C6620000}"/>
    <cellStyle name="Followed Hyperlink 27" xfId="9632" hidden="1" xr:uid="{00000000-0005-0000-0000-0000C7620000}"/>
    <cellStyle name="Followed Hyperlink 27" xfId="9654" hidden="1" xr:uid="{00000000-0005-0000-0000-0000C8620000}"/>
    <cellStyle name="Followed Hyperlink 27" xfId="9716" hidden="1" xr:uid="{00000000-0005-0000-0000-0000C9620000}"/>
    <cellStyle name="Followed Hyperlink 27" xfId="9829" hidden="1" xr:uid="{00000000-0005-0000-0000-0000CA620000}"/>
    <cellStyle name="Followed Hyperlink 27" xfId="9891" hidden="1" xr:uid="{00000000-0005-0000-0000-0000CB620000}"/>
    <cellStyle name="Followed Hyperlink 27" xfId="9955" hidden="1" xr:uid="{00000000-0005-0000-0000-0000CC620000}"/>
    <cellStyle name="Followed Hyperlink 27" xfId="10017" hidden="1" xr:uid="{00000000-0005-0000-0000-0000CD620000}"/>
    <cellStyle name="Followed Hyperlink 27" xfId="9823" hidden="1" xr:uid="{00000000-0005-0000-0000-0000CE620000}"/>
    <cellStyle name="Followed Hyperlink 27" xfId="10059" hidden="1" xr:uid="{00000000-0005-0000-0000-0000CF620000}"/>
    <cellStyle name="Followed Hyperlink 27" xfId="10124" hidden="1" xr:uid="{00000000-0005-0000-0000-0000D0620000}"/>
    <cellStyle name="Followed Hyperlink 27" xfId="10186" hidden="1" xr:uid="{00000000-0005-0000-0000-0000D1620000}"/>
    <cellStyle name="Followed Hyperlink 27" xfId="9771" hidden="1" xr:uid="{00000000-0005-0000-0000-0000D2620000}"/>
    <cellStyle name="Followed Hyperlink 27" xfId="10227" hidden="1" xr:uid="{00000000-0005-0000-0000-0000D3620000}"/>
    <cellStyle name="Followed Hyperlink 27" xfId="10292" hidden="1" xr:uid="{00000000-0005-0000-0000-0000D4620000}"/>
    <cellStyle name="Followed Hyperlink 27" xfId="9932" hidden="1" xr:uid="{00000000-0005-0000-0000-0000D6620000}"/>
    <cellStyle name="Followed Hyperlink 27" xfId="10395" hidden="1" xr:uid="{00000000-0005-0000-0000-0000D7620000}"/>
    <cellStyle name="Followed Hyperlink 27" xfId="10430" hidden="1" xr:uid="{00000000-0005-0000-0000-0000D8620000}"/>
    <cellStyle name="Followed Hyperlink 27" xfId="10492" hidden="1" xr:uid="{00000000-0005-0000-0000-0000D9620000}"/>
    <cellStyle name="Followed Hyperlink 27" xfId="10103" hidden="1" xr:uid="{00000000-0005-0000-0000-0000DA620000}"/>
    <cellStyle name="Followed Hyperlink 27" xfId="10549" hidden="1" xr:uid="{00000000-0005-0000-0000-0000DB620000}"/>
    <cellStyle name="Followed Hyperlink 27" xfId="10572" hidden="1" xr:uid="{00000000-0005-0000-0000-0000DC620000}"/>
    <cellStyle name="Followed Hyperlink 27" xfId="10731" hidden="1" xr:uid="{00000000-0005-0000-0000-0000DE620000}"/>
    <cellStyle name="Followed Hyperlink 27" xfId="10784" hidden="1" xr:uid="{00000000-0005-0000-0000-0000DF620000}"/>
    <cellStyle name="Followed Hyperlink 27" xfId="10846" hidden="1" xr:uid="{00000000-0005-0000-0000-0000E0620000}"/>
    <cellStyle name="Followed Hyperlink 27" xfId="10653" hidden="1" xr:uid="{00000000-0005-0000-0000-0000E1620000}"/>
    <cellStyle name="Followed Hyperlink 27" xfId="10899" hidden="1" xr:uid="{00000000-0005-0000-0000-0000E2620000}"/>
    <cellStyle name="Followed Hyperlink 27" xfId="10960" hidden="1" xr:uid="{00000000-0005-0000-0000-0000E3620000}"/>
    <cellStyle name="Followed Hyperlink 27" xfId="11022" hidden="1" xr:uid="{00000000-0005-0000-0000-0000E4620000}"/>
    <cellStyle name="Followed Hyperlink 27" xfId="10661" hidden="1" xr:uid="{00000000-0005-0000-0000-0000E5620000}"/>
    <cellStyle name="Followed Hyperlink 27" xfId="11067" hidden="1" xr:uid="{00000000-0005-0000-0000-0000E6620000}"/>
    <cellStyle name="Followed Hyperlink 27" xfId="11124" hidden="1" xr:uid="{00000000-0005-0000-0000-0000E7620000}"/>
    <cellStyle name="Followed Hyperlink 27" xfId="11186" hidden="1" xr:uid="{00000000-0005-0000-0000-0000E8620000}"/>
    <cellStyle name="Followed Hyperlink 27" xfId="10261" hidden="1" xr:uid="{00000000-0005-0000-0000-0000E9620000}"/>
    <cellStyle name="Followed Hyperlink 27" xfId="11228" hidden="1" xr:uid="{00000000-0005-0000-0000-0000EA620000}"/>
    <cellStyle name="Followed Hyperlink 27" xfId="11250" hidden="1" xr:uid="{00000000-0005-0000-0000-0000EB620000}"/>
    <cellStyle name="Followed Hyperlink 27" xfId="11312" hidden="1" xr:uid="{00000000-0005-0000-0000-0000EC620000}"/>
    <cellStyle name="Followed Hyperlink 27" xfId="10953" hidden="1" xr:uid="{00000000-0005-0000-0000-0000ED620000}"/>
    <cellStyle name="Followed Hyperlink 27" xfId="11354" hidden="1" xr:uid="{00000000-0005-0000-0000-0000EE620000}"/>
    <cellStyle name="Followed Hyperlink 27" xfId="11376" hidden="1" xr:uid="{00000000-0005-0000-0000-0000EF620000}"/>
    <cellStyle name="Followed Hyperlink 27" xfId="11438" hidden="1" xr:uid="{00000000-0005-0000-0000-0000F0620000}"/>
    <cellStyle name="Followed Hyperlink 27" xfId="11117" hidden="1" xr:uid="{00000000-0005-0000-0000-0000F1620000}"/>
    <cellStyle name="Followed Hyperlink 27" xfId="11480" hidden="1" xr:uid="{00000000-0005-0000-0000-0000F2620000}"/>
    <cellStyle name="Followed Hyperlink 27" xfId="11502" hidden="1" xr:uid="{00000000-0005-0000-0000-0000F3620000}"/>
    <cellStyle name="Followed Hyperlink 27" xfId="11564" hidden="1" xr:uid="{00000000-0005-0000-0000-0000F4620000}"/>
    <cellStyle name="Followed Hyperlink 27" xfId="11690" hidden="1" xr:uid="{00000000-0005-0000-0000-0000F6620000}"/>
    <cellStyle name="Followed Hyperlink 27" xfId="11774" hidden="1" xr:uid="{00000000-0005-0000-0000-0000F8620000}"/>
    <cellStyle name="Followed Hyperlink 27" xfId="11622" hidden="1" xr:uid="{00000000-0005-0000-0000-0000F9620000}"/>
    <cellStyle name="Followed Hyperlink 27" xfId="11816" hidden="1" xr:uid="{00000000-0005-0000-0000-0000FA620000}"/>
    <cellStyle name="Followed Hyperlink 27" xfId="11838" hidden="1" xr:uid="{00000000-0005-0000-0000-0000FB620000}"/>
    <cellStyle name="Followed Hyperlink 27" xfId="11900" hidden="1" xr:uid="{00000000-0005-0000-0000-0000FC620000}"/>
    <cellStyle name="Followed Hyperlink 27" xfId="12021" hidden="1" xr:uid="{00000000-0005-0000-0000-0000FE620000}"/>
    <cellStyle name="Followed Hyperlink 27" xfId="12043" hidden="1" xr:uid="{00000000-0005-0000-0000-0000FF620000}"/>
    <cellStyle name="Followed Hyperlink 27" xfId="12105" hidden="1" xr:uid="{00000000-0005-0000-0000-000000630000}"/>
    <cellStyle name="Followed Hyperlink 27" xfId="12218" hidden="1" xr:uid="{00000000-0005-0000-0000-000001630000}"/>
    <cellStyle name="Followed Hyperlink 27" xfId="12280" hidden="1" xr:uid="{00000000-0005-0000-0000-000002630000}"/>
    <cellStyle name="Followed Hyperlink 27" xfId="12344" hidden="1" xr:uid="{00000000-0005-0000-0000-000003630000}"/>
    <cellStyle name="Followed Hyperlink 27" xfId="12406" hidden="1" xr:uid="{00000000-0005-0000-0000-000004630000}"/>
    <cellStyle name="Followed Hyperlink 27" xfId="12212" hidden="1" xr:uid="{00000000-0005-0000-0000-000005630000}"/>
    <cellStyle name="Followed Hyperlink 27" xfId="12448" hidden="1" xr:uid="{00000000-0005-0000-0000-000006630000}"/>
    <cellStyle name="Followed Hyperlink 27" xfId="12513" hidden="1" xr:uid="{00000000-0005-0000-0000-000007630000}"/>
    <cellStyle name="Followed Hyperlink 27" xfId="12575" hidden="1" xr:uid="{00000000-0005-0000-0000-000008630000}"/>
    <cellStyle name="Followed Hyperlink 27" xfId="12160" hidden="1" xr:uid="{00000000-0005-0000-0000-000009630000}"/>
    <cellStyle name="Followed Hyperlink 27" xfId="12616" hidden="1" xr:uid="{00000000-0005-0000-0000-00000A630000}"/>
    <cellStyle name="Followed Hyperlink 27" xfId="12681" hidden="1" xr:uid="{00000000-0005-0000-0000-00000B630000}"/>
    <cellStyle name="Followed Hyperlink 27" xfId="12743" hidden="1" xr:uid="{00000000-0005-0000-0000-00000C630000}"/>
    <cellStyle name="Followed Hyperlink 27" xfId="12321" hidden="1" xr:uid="{00000000-0005-0000-0000-00000D630000}"/>
    <cellStyle name="Followed Hyperlink 27" xfId="12784" hidden="1" xr:uid="{00000000-0005-0000-0000-00000E630000}"/>
    <cellStyle name="Followed Hyperlink 27" xfId="12819" hidden="1" xr:uid="{00000000-0005-0000-0000-00000F630000}"/>
    <cellStyle name="Followed Hyperlink 27" xfId="12881" hidden="1" xr:uid="{00000000-0005-0000-0000-000010630000}"/>
    <cellStyle name="Followed Hyperlink 27" xfId="12492" hidden="1" xr:uid="{00000000-0005-0000-0000-000011630000}"/>
    <cellStyle name="Followed Hyperlink 27" xfId="12938" hidden="1" xr:uid="{00000000-0005-0000-0000-000012630000}"/>
    <cellStyle name="Followed Hyperlink 27" xfId="12961" hidden="1" xr:uid="{00000000-0005-0000-0000-000013630000}"/>
    <cellStyle name="Followed Hyperlink 27" xfId="13023" hidden="1" xr:uid="{00000000-0005-0000-0000-000014630000}"/>
    <cellStyle name="Followed Hyperlink 27" xfId="13058" hidden="1" xr:uid="{00000000-0005-0000-0000-000015630000}"/>
    <cellStyle name="Followed Hyperlink 27" xfId="13120" hidden="1" xr:uid="{00000000-0005-0000-0000-000016630000}"/>
    <cellStyle name="Followed Hyperlink 27" xfId="13173" hidden="1" xr:uid="{00000000-0005-0000-0000-000017630000}"/>
    <cellStyle name="Followed Hyperlink 27" xfId="13042" hidden="1" xr:uid="{00000000-0005-0000-0000-000019630000}"/>
    <cellStyle name="Followed Hyperlink 27" xfId="13288" hidden="1" xr:uid="{00000000-0005-0000-0000-00001A630000}"/>
    <cellStyle name="Followed Hyperlink 27" xfId="13349" hidden="1" xr:uid="{00000000-0005-0000-0000-00001B630000}"/>
    <cellStyle name="Followed Hyperlink 27" xfId="13411" hidden="1" xr:uid="{00000000-0005-0000-0000-00001C630000}"/>
    <cellStyle name="Followed Hyperlink 27" xfId="13456" hidden="1" xr:uid="{00000000-0005-0000-0000-00001E630000}"/>
    <cellStyle name="Followed Hyperlink 27" xfId="13513" hidden="1" xr:uid="{00000000-0005-0000-0000-00001F630000}"/>
    <cellStyle name="Followed Hyperlink 27" xfId="13575" hidden="1" xr:uid="{00000000-0005-0000-0000-000020630000}"/>
    <cellStyle name="Followed Hyperlink 27" xfId="12650" hidden="1" xr:uid="{00000000-0005-0000-0000-000021630000}"/>
    <cellStyle name="Followed Hyperlink 27" xfId="13617" hidden="1" xr:uid="{00000000-0005-0000-0000-000022630000}"/>
    <cellStyle name="Followed Hyperlink 27" xfId="13639" hidden="1" xr:uid="{00000000-0005-0000-0000-000023630000}"/>
    <cellStyle name="Followed Hyperlink 27" xfId="13701" hidden="1" xr:uid="{00000000-0005-0000-0000-000024630000}"/>
    <cellStyle name="Followed Hyperlink 27" xfId="13342" hidden="1" xr:uid="{00000000-0005-0000-0000-000025630000}"/>
    <cellStyle name="Followed Hyperlink 27" xfId="13743" hidden="1" xr:uid="{00000000-0005-0000-0000-000026630000}"/>
    <cellStyle name="Followed Hyperlink 27" xfId="13765" hidden="1" xr:uid="{00000000-0005-0000-0000-000027630000}"/>
    <cellStyle name="Followed Hyperlink 27" xfId="13827" hidden="1" xr:uid="{00000000-0005-0000-0000-000028630000}"/>
    <cellStyle name="Followed Hyperlink 27" xfId="13506" hidden="1" xr:uid="{00000000-0005-0000-0000-000029630000}"/>
    <cellStyle name="Followed Hyperlink 27" xfId="13869" hidden="1" xr:uid="{00000000-0005-0000-0000-00002A630000}"/>
    <cellStyle name="Followed Hyperlink 27" xfId="13891" hidden="1" xr:uid="{00000000-0005-0000-0000-00002B630000}"/>
    <cellStyle name="Followed Hyperlink 27" xfId="13953" hidden="1" xr:uid="{00000000-0005-0000-0000-00002C630000}"/>
    <cellStyle name="Followed Hyperlink 27" xfId="14017" hidden="1" xr:uid="{00000000-0005-0000-0000-00002D630000}"/>
    <cellStyle name="Followed Hyperlink 27" xfId="14079" hidden="1" xr:uid="{00000000-0005-0000-0000-00002E630000}"/>
    <cellStyle name="Followed Hyperlink 27" xfId="14101" hidden="1" xr:uid="{00000000-0005-0000-0000-00002F630000}"/>
    <cellStyle name="Followed Hyperlink 27" xfId="14163" hidden="1" xr:uid="{00000000-0005-0000-0000-000030630000}"/>
    <cellStyle name="Followed Hyperlink 27" xfId="14011" hidden="1" xr:uid="{00000000-0005-0000-0000-000031630000}"/>
    <cellStyle name="Followed Hyperlink 27" xfId="14205" hidden="1" xr:uid="{00000000-0005-0000-0000-000032630000}"/>
    <cellStyle name="Followed Hyperlink 27" xfId="14227" hidden="1" xr:uid="{00000000-0005-0000-0000-000033630000}"/>
    <cellStyle name="Followed Hyperlink 27" xfId="14289" hidden="1" xr:uid="{00000000-0005-0000-0000-000034630000}"/>
    <cellStyle name="Followed Hyperlink 27" xfId="11949" hidden="1" xr:uid="{00000000-0005-0000-0000-000035630000}"/>
    <cellStyle name="Followed Hyperlink 27" xfId="14336" hidden="1" xr:uid="{00000000-0005-0000-0000-000036630000}"/>
    <cellStyle name="Followed Hyperlink 27" xfId="14358" hidden="1" xr:uid="{00000000-0005-0000-0000-000037630000}"/>
    <cellStyle name="Followed Hyperlink 27" xfId="14420" hidden="1" xr:uid="{00000000-0005-0000-0000-000038630000}"/>
    <cellStyle name="Followed Hyperlink 27" xfId="14595" hidden="1" xr:uid="{00000000-0005-0000-0000-00003A630000}"/>
    <cellStyle name="Followed Hyperlink 27" xfId="14659" hidden="1" xr:uid="{00000000-0005-0000-0000-00003B630000}"/>
    <cellStyle name="Followed Hyperlink 27" xfId="14721" hidden="1" xr:uid="{00000000-0005-0000-0000-00003C630000}"/>
    <cellStyle name="Followed Hyperlink 27" xfId="14763" hidden="1" xr:uid="{00000000-0005-0000-0000-00003E630000}"/>
    <cellStyle name="Followed Hyperlink 27" xfId="14828" hidden="1" xr:uid="{00000000-0005-0000-0000-00003F630000}"/>
    <cellStyle name="Followed Hyperlink 27" xfId="14890" hidden="1" xr:uid="{00000000-0005-0000-0000-000040630000}"/>
    <cellStyle name="Followed Hyperlink 27" xfId="14475" hidden="1" xr:uid="{00000000-0005-0000-0000-000041630000}"/>
    <cellStyle name="Followed Hyperlink 27" xfId="14931" hidden="1" xr:uid="{00000000-0005-0000-0000-000042630000}"/>
    <cellStyle name="Followed Hyperlink 27" xfId="14996" hidden="1" xr:uid="{00000000-0005-0000-0000-000043630000}"/>
    <cellStyle name="Followed Hyperlink 27" xfId="15058" hidden="1" xr:uid="{00000000-0005-0000-0000-000044630000}"/>
    <cellStyle name="Followed Hyperlink 27" xfId="14636" hidden="1" xr:uid="{00000000-0005-0000-0000-000045630000}"/>
    <cellStyle name="Followed Hyperlink 27" xfId="15099" hidden="1" xr:uid="{00000000-0005-0000-0000-000046630000}"/>
    <cellStyle name="Followed Hyperlink 27" xfId="15134" hidden="1" xr:uid="{00000000-0005-0000-0000-000047630000}"/>
    <cellStyle name="Followed Hyperlink 27" xfId="15196" hidden="1" xr:uid="{00000000-0005-0000-0000-000048630000}"/>
    <cellStyle name="Followed Hyperlink 27" xfId="14807" hidden="1" xr:uid="{00000000-0005-0000-0000-000049630000}"/>
    <cellStyle name="Followed Hyperlink 27" xfId="15253" hidden="1" xr:uid="{00000000-0005-0000-0000-00004A630000}"/>
    <cellStyle name="Followed Hyperlink 27" xfId="15276" hidden="1" xr:uid="{00000000-0005-0000-0000-00004B630000}"/>
    <cellStyle name="Followed Hyperlink 27" xfId="15338" hidden="1" xr:uid="{00000000-0005-0000-0000-00004C630000}"/>
    <cellStyle name="Followed Hyperlink 27" xfId="15373" hidden="1" xr:uid="{00000000-0005-0000-0000-00004D630000}"/>
    <cellStyle name="Followed Hyperlink 27" xfId="15435" hidden="1" xr:uid="{00000000-0005-0000-0000-00004E630000}"/>
    <cellStyle name="Followed Hyperlink 27" xfId="15488" hidden="1" xr:uid="{00000000-0005-0000-0000-00004F630000}"/>
    <cellStyle name="Followed Hyperlink 27" xfId="15550" hidden="1" xr:uid="{00000000-0005-0000-0000-000050630000}"/>
    <cellStyle name="Followed Hyperlink 27" xfId="15357" hidden="1" xr:uid="{00000000-0005-0000-0000-000051630000}"/>
    <cellStyle name="Followed Hyperlink 27" xfId="15603" hidden="1" xr:uid="{00000000-0005-0000-0000-000052630000}"/>
    <cellStyle name="Followed Hyperlink 27" xfId="15664" hidden="1" xr:uid="{00000000-0005-0000-0000-000053630000}"/>
    <cellStyle name="Followed Hyperlink 27" xfId="15726" hidden="1" xr:uid="{00000000-0005-0000-0000-000054630000}"/>
    <cellStyle name="Followed Hyperlink 27" xfId="15365" hidden="1" xr:uid="{00000000-0005-0000-0000-000055630000}"/>
    <cellStyle name="Followed Hyperlink 27" xfId="15771" hidden="1" xr:uid="{00000000-0005-0000-0000-000056630000}"/>
    <cellStyle name="Followed Hyperlink 27" xfId="15828" hidden="1" xr:uid="{00000000-0005-0000-0000-000057630000}"/>
    <cellStyle name="Followed Hyperlink 27" xfId="15890" hidden="1" xr:uid="{00000000-0005-0000-0000-000058630000}"/>
    <cellStyle name="Followed Hyperlink 27" xfId="14965" hidden="1" xr:uid="{00000000-0005-0000-0000-000059630000}"/>
    <cellStyle name="Followed Hyperlink 27" xfId="15954" hidden="1" xr:uid="{00000000-0005-0000-0000-00005B630000}"/>
    <cellStyle name="Followed Hyperlink 27" xfId="15657" hidden="1" xr:uid="{00000000-0005-0000-0000-00005C630000}"/>
    <cellStyle name="Followed Hyperlink 27" xfId="16080" hidden="1" xr:uid="{00000000-0005-0000-0000-00005E630000}"/>
    <cellStyle name="Followed Hyperlink 27" xfId="16142" hidden="1" xr:uid="{00000000-0005-0000-0000-00005F630000}"/>
    <cellStyle name="Followed Hyperlink 27" xfId="15821" hidden="1" xr:uid="{00000000-0005-0000-0000-000060630000}"/>
    <cellStyle name="Followed Hyperlink 27" xfId="16184" hidden="1" xr:uid="{00000000-0005-0000-0000-000061630000}"/>
    <cellStyle name="Followed Hyperlink 27" xfId="16206" hidden="1" xr:uid="{00000000-0005-0000-0000-000062630000}"/>
    <cellStyle name="Followed Hyperlink 27" xfId="16268" hidden="1" xr:uid="{00000000-0005-0000-0000-000063630000}"/>
    <cellStyle name="Followed Hyperlink 27" xfId="16332" hidden="1" xr:uid="{00000000-0005-0000-0000-000064630000}"/>
    <cellStyle name="Followed Hyperlink 27" xfId="16016" hidden="1" xr:uid="{00000000-0005-0000-0000-000065630000}"/>
    <cellStyle name="Followed Hyperlink 27" xfId="10634" hidden="1" xr:uid="{00000000-0005-0000-0000-000066630000}"/>
    <cellStyle name="Followed Hyperlink 27" xfId="4235" hidden="1" xr:uid="{00000000-0005-0000-0000-000067630000}"/>
    <cellStyle name="Followed Hyperlink 27" xfId="4297" hidden="1" xr:uid="{00000000-0005-0000-0000-000068630000}"/>
    <cellStyle name="Followed Hyperlink 27" xfId="3938" hidden="1" xr:uid="{00000000-0005-0000-0000-000069630000}"/>
    <cellStyle name="Followed Hyperlink 27" xfId="4339" hidden="1" xr:uid="{00000000-0005-0000-0000-00006A630000}"/>
    <cellStyle name="Followed Hyperlink 27" xfId="4361" hidden="1" xr:uid="{00000000-0005-0000-0000-00006B630000}"/>
    <cellStyle name="Followed Hyperlink 27" xfId="4423" hidden="1" xr:uid="{00000000-0005-0000-0000-00006C630000}"/>
    <cellStyle name="Followed Hyperlink 27" xfId="4102" hidden="1" xr:uid="{00000000-0005-0000-0000-00006D630000}"/>
    <cellStyle name="Followed Hyperlink 27" xfId="4465" hidden="1" xr:uid="{00000000-0005-0000-0000-00006E630000}"/>
    <cellStyle name="Followed Hyperlink 27" xfId="4487" hidden="1" xr:uid="{00000000-0005-0000-0000-00006F630000}"/>
    <cellStyle name="Followed Hyperlink 27" xfId="4549" hidden="1" xr:uid="{00000000-0005-0000-0000-000070630000}"/>
    <cellStyle name="Followed Hyperlink 27" xfId="4613" hidden="1" xr:uid="{00000000-0005-0000-0000-000071630000}"/>
    <cellStyle name="Followed Hyperlink 27" xfId="4675" hidden="1" xr:uid="{00000000-0005-0000-0000-000072630000}"/>
    <cellStyle name="Followed Hyperlink 27" xfId="4697" hidden="1" xr:uid="{00000000-0005-0000-0000-000073630000}"/>
    <cellStyle name="Followed Hyperlink 27" xfId="4759" hidden="1" xr:uid="{00000000-0005-0000-0000-000074630000}"/>
    <cellStyle name="Followed Hyperlink 27" xfId="4607" hidden="1" xr:uid="{00000000-0005-0000-0000-000075630000}"/>
    <cellStyle name="Followed Hyperlink 27" xfId="4801" hidden="1" xr:uid="{00000000-0005-0000-0000-000076630000}"/>
    <cellStyle name="Followed Hyperlink 27" xfId="4823" hidden="1" xr:uid="{00000000-0005-0000-0000-000077630000}"/>
    <cellStyle name="Followed Hyperlink 27" xfId="4885" hidden="1" xr:uid="{00000000-0005-0000-0000-000078630000}"/>
    <cellStyle name="Followed Hyperlink 27" xfId="5013" hidden="1" xr:uid="{00000000-0005-0000-0000-00007A630000}"/>
    <cellStyle name="Followed Hyperlink 27" xfId="5035" hidden="1" xr:uid="{00000000-0005-0000-0000-00007B630000}"/>
    <cellStyle name="Followed Hyperlink 27" xfId="5272" hidden="1" xr:uid="{00000000-0005-0000-0000-00007E630000}"/>
    <cellStyle name="Followed Hyperlink 27" xfId="5336" hidden="1" xr:uid="{00000000-0005-0000-0000-00007F630000}"/>
    <cellStyle name="Followed Hyperlink 27" xfId="5398" hidden="1" xr:uid="{00000000-0005-0000-0000-000080630000}"/>
    <cellStyle name="Followed Hyperlink 27" xfId="5204" hidden="1" xr:uid="{00000000-0005-0000-0000-000081630000}"/>
    <cellStyle name="Followed Hyperlink 27" xfId="5440" hidden="1" xr:uid="{00000000-0005-0000-0000-000082630000}"/>
    <cellStyle name="Followed Hyperlink 27" xfId="5505" hidden="1" xr:uid="{00000000-0005-0000-0000-000083630000}"/>
    <cellStyle name="Followed Hyperlink 27" xfId="5567" hidden="1" xr:uid="{00000000-0005-0000-0000-000084630000}"/>
    <cellStyle name="Followed Hyperlink 27" xfId="4951" hidden="1" xr:uid="{00000000-0005-0000-0000-000079630000}"/>
    <cellStyle name="Followed Hyperlink 27" xfId="11628" hidden="1" xr:uid="{00000000-0005-0000-0000-0000F5620000}"/>
    <cellStyle name="Followed Hyperlink 27" xfId="29774" hidden="1" xr:uid="{00000000-0005-0000-0000-000058620000}"/>
    <cellStyle name="Followed Hyperlink 27" xfId="30175" hidden="1" xr:uid="{00000000-0005-0000-0000-000059620000}"/>
    <cellStyle name="Followed Hyperlink 27" xfId="30197" hidden="1" xr:uid="{00000000-0005-0000-0000-00005A620000}"/>
    <cellStyle name="Followed Hyperlink 27" xfId="30259" hidden="1" xr:uid="{00000000-0005-0000-0000-00005B620000}"/>
    <cellStyle name="Followed Hyperlink 27" xfId="29938" hidden="1" xr:uid="{00000000-0005-0000-0000-00005C620000}"/>
    <cellStyle name="Followed Hyperlink 27" xfId="30323" hidden="1" xr:uid="{00000000-0005-0000-0000-00005E620000}"/>
    <cellStyle name="Followed Hyperlink 27" xfId="30385" hidden="1" xr:uid="{00000000-0005-0000-0000-00005F620000}"/>
    <cellStyle name="Followed Hyperlink 27" xfId="30449" hidden="1" xr:uid="{00000000-0005-0000-0000-000060620000}"/>
    <cellStyle name="Followed Hyperlink 27" xfId="30511" hidden="1" xr:uid="{00000000-0005-0000-0000-000061620000}"/>
    <cellStyle name="Followed Hyperlink 27" xfId="30533" hidden="1" xr:uid="{00000000-0005-0000-0000-000062620000}"/>
    <cellStyle name="Followed Hyperlink 27" xfId="30595" hidden="1" xr:uid="{00000000-0005-0000-0000-000063620000}"/>
    <cellStyle name="Followed Hyperlink 27" xfId="30443" hidden="1" xr:uid="{00000000-0005-0000-0000-000064620000}"/>
    <cellStyle name="Followed Hyperlink 27" xfId="30637" hidden="1" xr:uid="{00000000-0005-0000-0000-000065620000}"/>
    <cellStyle name="Followed Hyperlink 27" xfId="30659" hidden="1" xr:uid="{00000000-0005-0000-0000-000066620000}"/>
    <cellStyle name="Followed Hyperlink 27" xfId="30721" hidden="1" xr:uid="{00000000-0005-0000-0000-000067620000}"/>
    <cellStyle name="Followed Hyperlink 27" xfId="30801" hidden="1" xr:uid="{00000000-0005-0000-0000-000068620000}"/>
    <cellStyle name="Followed Hyperlink 27" xfId="30863" hidden="1" xr:uid="{00000000-0005-0000-0000-000069620000}"/>
    <cellStyle name="Followed Hyperlink 27" xfId="30885" hidden="1" xr:uid="{00000000-0005-0000-0000-00006A620000}"/>
    <cellStyle name="Followed Hyperlink 27" xfId="30947" hidden="1" xr:uid="{00000000-0005-0000-0000-00006B620000}"/>
    <cellStyle name="Followed Hyperlink 27" xfId="31060" hidden="1" xr:uid="{00000000-0005-0000-0000-00006C620000}"/>
    <cellStyle name="Followed Hyperlink 27" xfId="31122" hidden="1" xr:uid="{00000000-0005-0000-0000-00006D620000}"/>
    <cellStyle name="Followed Hyperlink 27" xfId="31186" hidden="1" xr:uid="{00000000-0005-0000-0000-00006E620000}"/>
    <cellStyle name="Followed Hyperlink 27" xfId="31054" hidden="1" xr:uid="{00000000-0005-0000-0000-000070620000}"/>
    <cellStyle name="Followed Hyperlink 27" xfId="31290" hidden="1" xr:uid="{00000000-0005-0000-0000-000071620000}"/>
    <cellStyle name="Followed Hyperlink 27" xfId="31355" hidden="1" xr:uid="{00000000-0005-0000-0000-000072620000}"/>
    <cellStyle name="Followed Hyperlink 27" xfId="31417" hidden="1" xr:uid="{00000000-0005-0000-0000-000073620000}"/>
    <cellStyle name="Followed Hyperlink 27" xfId="31002" hidden="1" xr:uid="{00000000-0005-0000-0000-000074620000}"/>
    <cellStyle name="Followed Hyperlink 27" xfId="31458" hidden="1" xr:uid="{00000000-0005-0000-0000-000075620000}"/>
    <cellStyle name="Followed Hyperlink 27" xfId="31523" hidden="1" xr:uid="{00000000-0005-0000-0000-000076620000}"/>
    <cellStyle name="Followed Hyperlink 27" xfId="31585" hidden="1" xr:uid="{00000000-0005-0000-0000-000077620000}"/>
    <cellStyle name="Followed Hyperlink 27" xfId="31163" hidden="1" xr:uid="{00000000-0005-0000-0000-000078620000}"/>
    <cellStyle name="Followed Hyperlink 27" xfId="31626" hidden="1" xr:uid="{00000000-0005-0000-0000-000079620000}"/>
    <cellStyle name="Followed Hyperlink 27" xfId="31661" hidden="1" xr:uid="{00000000-0005-0000-0000-00007A620000}"/>
    <cellStyle name="Followed Hyperlink 27" xfId="31723" hidden="1" xr:uid="{00000000-0005-0000-0000-00007B620000}"/>
    <cellStyle name="Followed Hyperlink 27" xfId="31334" hidden="1" xr:uid="{00000000-0005-0000-0000-00007C620000}"/>
    <cellStyle name="Followed Hyperlink 27" xfId="31803" hidden="1" xr:uid="{00000000-0005-0000-0000-00007E620000}"/>
    <cellStyle name="Followed Hyperlink 27" xfId="31865" hidden="1" xr:uid="{00000000-0005-0000-0000-00007F620000}"/>
    <cellStyle name="Followed Hyperlink 27" xfId="31900" hidden="1" xr:uid="{00000000-0005-0000-0000-000080620000}"/>
    <cellStyle name="Followed Hyperlink 27" xfId="31962" hidden="1" xr:uid="{00000000-0005-0000-0000-000081620000}"/>
    <cellStyle name="Followed Hyperlink 27" xfId="32015" hidden="1" xr:uid="{00000000-0005-0000-0000-000082620000}"/>
    <cellStyle name="Followed Hyperlink 27" xfId="32077" hidden="1" xr:uid="{00000000-0005-0000-0000-000083620000}"/>
    <cellStyle name="Followed Hyperlink 27" xfId="31884" hidden="1" xr:uid="{00000000-0005-0000-0000-000084620000}"/>
    <cellStyle name="Followed Hyperlink 27" xfId="32130" hidden="1" xr:uid="{00000000-0005-0000-0000-000085620000}"/>
    <cellStyle name="Followed Hyperlink 27" xfId="32191" hidden="1" xr:uid="{00000000-0005-0000-0000-000086620000}"/>
    <cellStyle name="Followed Hyperlink 27" xfId="31892" hidden="1" xr:uid="{00000000-0005-0000-0000-000087620000}"/>
    <cellStyle name="Followed Hyperlink 27" xfId="32298" hidden="1" xr:uid="{00000000-0005-0000-0000-000088620000}"/>
    <cellStyle name="Followed Hyperlink 27" xfId="32355" hidden="1" xr:uid="{00000000-0005-0000-0000-000089620000}"/>
    <cellStyle name="Followed Hyperlink 27" xfId="32417" hidden="1" xr:uid="{00000000-0005-0000-0000-00008A620000}"/>
    <cellStyle name="Followed Hyperlink 27" xfId="31492" hidden="1" xr:uid="{00000000-0005-0000-0000-00008B620000}"/>
    <cellStyle name="Followed Hyperlink 27" xfId="32459" hidden="1" xr:uid="{00000000-0005-0000-0000-00008C620000}"/>
    <cellStyle name="Followed Hyperlink 27" xfId="32481" hidden="1" xr:uid="{00000000-0005-0000-0000-00008D620000}"/>
    <cellStyle name="Followed Hyperlink 27" xfId="32543" hidden="1" xr:uid="{00000000-0005-0000-0000-00008E620000}"/>
    <cellStyle name="Followed Hyperlink 27" xfId="32184" hidden="1" xr:uid="{00000000-0005-0000-0000-00008F620000}"/>
    <cellStyle name="Followed Hyperlink 27" xfId="32607" hidden="1" xr:uid="{00000000-0005-0000-0000-000091620000}"/>
    <cellStyle name="Followed Hyperlink 27" xfId="32669" hidden="1" xr:uid="{00000000-0005-0000-0000-000092620000}"/>
    <cellStyle name="Followed Hyperlink 27" xfId="32348" hidden="1" xr:uid="{00000000-0005-0000-0000-000093620000}"/>
    <cellStyle name="Followed Hyperlink 27" xfId="32711" hidden="1" xr:uid="{00000000-0005-0000-0000-000094620000}"/>
    <cellStyle name="Followed Hyperlink 27" xfId="32733" hidden="1" xr:uid="{00000000-0005-0000-0000-000095620000}"/>
    <cellStyle name="Followed Hyperlink 27" xfId="32795" hidden="1" xr:uid="{00000000-0005-0000-0000-000096620000}"/>
    <cellStyle name="Followed Hyperlink 27" xfId="32859" hidden="1" xr:uid="{00000000-0005-0000-0000-000097620000}"/>
    <cellStyle name="Followed Hyperlink 27" xfId="32921" hidden="1" xr:uid="{00000000-0005-0000-0000-000098620000}"/>
    <cellStyle name="Followed Hyperlink 27" xfId="32943" hidden="1" xr:uid="{00000000-0005-0000-0000-000099620000}"/>
    <cellStyle name="Followed Hyperlink 27" xfId="33005" hidden="1" xr:uid="{00000000-0005-0000-0000-00009A620000}"/>
    <cellStyle name="Followed Hyperlink 27" xfId="32853" hidden="1" xr:uid="{00000000-0005-0000-0000-00009B620000}"/>
    <cellStyle name="Followed Hyperlink 27" xfId="33047" hidden="1" xr:uid="{00000000-0005-0000-0000-00009C620000}"/>
    <cellStyle name="Followed Hyperlink 27" xfId="32253" hidden="1" xr:uid="{00000000-0005-0000-0000-00009E620000}"/>
    <cellStyle name="Followed Hyperlink 27" xfId="29455" hidden="1" xr:uid="{00000000-0005-0000-0000-00009F620000}"/>
    <cellStyle name="Followed Hyperlink 27" xfId="26823" hidden="1" xr:uid="{00000000-0005-0000-0000-0000A0620000}"/>
    <cellStyle name="Followed Hyperlink 27" xfId="24168" hidden="1" xr:uid="{00000000-0005-0000-0000-0000A1620000}"/>
    <cellStyle name="Followed Hyperlink 27" xfId="21303" hidden="1" xr:uid="{00000000-0005-0000-0000-0000A2620000}"/>
    <cellStyle name="Followed Hyperlink 27" xfId="18662" hidden="1" xr:uid="{00000000-0005-0000-0000-0000A3620000}"/>
    <cellStyle name="Followed Hyperlink 27" xfId="8271" hidden="1" xr:uid="{00000000-0005-0000-0000-0000A4620000}"/>
    <cellStyle name="Followed Hyperlink 27" xfId="8333" hidden="1" xr:uid="{00000000-0005-0000-0000-0000A5620000}"/>
    <cellStyle name="Followed Hyperlink 27" xfId="8368" hidden="1" xr:uid="{00000000-0005-0000-0000-0000A6620000}"/>
    <cellStyle name="Followed Hyperlink 27" xfId="8430" hidden="1" xr:uid="{00000000-0005-0000-0000-0000A7620000}"/>
    <cellStyle name="Followed Hyperlink 27" xfId="8483" hidden="1" xr:uid="{00000000-0005-0000-0000-0000A8620000}"/>
    <cellStyle name="Followed Hyperlink 27" xfId="8545" hidden="1" xr:uid="{00000000-0005-0000-0000-0000A9620000}"/>
    <cellStyle name="Followed Hyperlink 27" xfId="8352" hidden="1" xr:uid="{00000000-0005-0000-0000-0000AA620000}"/>
    <cellStyle name="Followed Hyperlink 27" xfId="8598" hidden="1" xr:uid="{00000000-0005-0000-0000-0000AB620000}"/>
    <cellStyle name="Followed Hyperlink 27" xfId="8659" hidden="1" xr:uid="{00000000-0005-0000-0000-0000AC620000}"/>
    <cellStyle name="Followed Hyperlink 27" xfId="8721" hidden="1" xr:uid="{00000000-0005-0000-0000-0000AD620000}"/>
    <cellStyle name="Followed Hyperlink 27" xfId="8360" hidden="1" xr:uid="{00000000-0005-0000-0000-0000AE620000}"/>
    <cellStyle name="Followed Hyperlink 27" xfId="8766" hidden="1" xr:uid="{00000000-0005-0000-0000-0000AF620000}"/>
    <cellStyle name="Followed Hyperlink 27" xfId="8823" hidden="1" xr:uid="{00000000-0005-0000-0000-0000B0620000}"/>
    <cellStyle name="Followed Hyperlink 27" xfId="7960" hidden="1" xr:uid="{00000000-0005-0000-0000-0000B2620000}"/>
    <cellStyle name="Followed Hyperlink 27" xfId="8927" hidden="1" xr:uid="{00000000-0005-0000-0000-0000B3620000}"/>
    <cellStyle name="Followed Hyperlink 27" xfId="8949" hidden="1" xr:uid="{00000000-0005-0000-0000-0000B4620000}"/>
    <cellStyle name="Followed Hyperlink 27" xfId="9011" hidden="1" xr:uid="{00000000-0005-0000-0000-0000B5620000}"/>
    <cellStyle name="Followed Hyperlink 27" xfId="8652" hidden="1" xr:uid="{00000000-0005-0000-0000-0000B6620000}"/>
    <cellStyle name="Followed Hyperlink 27" xfId="9053" hidden="1" xr:uid="{00000000-0005-0000-0000-0000B7620000}"/>
    <cellStyle name="Followed Hyperlink 27" xfId="9075" hidden="1" xr:uid="{00000000-0005-0000-0000-0000B8620000}"/>
    <cellStyle name="Followed Hyperlink 27" xfId="9137" hidden="1" xr:uid="{00000000-0005-0000-0000-0000B9620000}"/>
    <cellStyle name="Followed Hyperlink 27" xfId="8816" hidden="1" xr:uid="{00000000-0005-0000-0000-0000BA620000}"/>
    <cellStyle name="Followed Hyperlink 27" xfId="27971" hidden="1" xr:uid="{00000000-0005-0000-0000-000027620000}"/>
    <cellStyle name="Followed Hyperlink 27" xfId="28033" hidden="1" xr:uid="{00000000-0005-0000-0000-000028620000}"/>
    <cellStyle name="Followed Hyperlink 27" xfId="28097" hidden="1" xr:uid="{00000000-0005-0000-0000-000029620000}"/>
    <cellStyle name="Followed Hyperlink 27" xfId="28159" hidden="1" xr:uid="{00000000-0005-0000-0000-00002A620000}"/>
    <cellStyle name="Followed Hyperlink 27" xfId="28181" hidden="1" xr:uid="{00000000-0005-0000-0000-00002B620000}"/>
    <cellStyle name="Followed Hyperlink 27" xfId="28243" hidden="1" xr:uid="{00000000-0005-0000-0000-00002C620000}"/>
    <cellStyle name="Followed Hyperlink 27" xfId="28091" hidden="1" xr:uid="{00000000-0005-0000-0000-00002D620000}"/>
    <cellStyle name="Followed Hyperlink 27" xfId="28285" hidden="1" xr:uid="{00000000-0005-0000-0000-00002E620000}"/>
    <cellStyle name="Followed Hyperlink 27" xfId="28307" hidden="1" xr:uid="{00000000-0005-0000-0000-00002F620000}"/>
    <cellStyle name="Followed Hyperlink 27" xfId="28369" hidden="1" xr:uid="{00000000-0005-0000-0000-000030620000}"/>
    <cellStyle name="Followed Hyperlink 27" xfId="28391" hidden="1" xr:uid="{00000000-0005-0000-0000-000031620000}"/>
    <cellStyle name="Followed Hyperlink 27" xfId="28453" hidden="1" xr:uid="{00000000-0005-0000-0000-000032620000}"/>
    <cellStyle name="Followed Hyperlink 27" xfId="28475" hidden="1" xr:uid="{00000000-0005-0000-0000-000033620000}"/>
    <cellStyle name="Followed Hyperlink 27" xfId="28537" hidden="1" xr:uid="{00000000-0005-0000-0000-000034620000}"/>
    <cellStyle name="Followed Hyperlink 27" xfId="28650" hidden="1" xr:uid="{00000000-0005-0000-0000-000035620000}"/>
    <cellStyle name="Followed Hyperlink 27" xfId="28712" hidden="1" xr:uid="{00000000-0005-0000-0000-000036620000}"/>
    <cellStyle name="Followed Hyperlink 27" xfId="28776" hidden="1" xr:uid="{00000000-0005-0000-0000-000037620000}"/>
    <cellStyle name="Followed Hyperlink 27" xfId="28838" hidden="1" xr:uid="{00000000-0005-0000-0000-000038620000}"/>
    <cellStyle name="Followed Hyperlink 27" xfId="28644" hidden="1" xr:uid="{00000000-0005-0000-0000-000039620000}"/>
    <cellStyle name="Followed Hyperlink 27" xfId="28880" hidden="1" xr:uid="{00000000-0005-0000-0000-00003A620000}"/>
    <cellStyle name="Followed Hyperlink 27" xfId="28945" hidden="1" xr:uid="{00000000-0005-0000-0000-00003B620000}"/>
    <cellStyle name="Followed Hyperlink 27" xfId="29007" hidden="1" xr:uid="{00000000-0005-0000-0000-00003C620000}"/>
    <cellStyle name="Followed Hyperlink 27" xfId="29113" hidden="1" xr:uid="{00000000-0005-0000-0000-00003F620000}"/>
    <cellStyle name="Followed Hyperlink 27" xfId="29175" hidden="1" xr:uid="{00000000-0005-0000-0000-000040620000}"/>
    <cellStyle name="Followed Hyperlink 27" xfId="28753" hidden="1" xr:uid="{00000000-0005-0000-0000-000041620000}"/>
    <cellStyle name="Followed Hyperlink 27" xfId="29216" hidden="1" xr:uid="{00000000-0005-0000-0000-000042620000}"/>
    <cellStyle name="Followed Hyperlink 27" xfId="29251" hidden="1" xr:uid="{00000000-0005-0000-0000-000043620000}"/>
    <cellStyle name="Followed Hyperlink 27" xfId="29313" hidden="1" xr:uid="{00000000-0005-0000-0000-000044620000}"/>
    <cellStyle name="Followed Hyperlink 27" xfId="28924" hidden="1" xr:uid="{00000000-0005-0000-0000-000045620000}"/>
    <cellStyle name="Followed Hyperlink 27" xfId="29370" hidden="1" xr:uid="{00000000-0005-0000-0000-000046620000}"/>
    <cellStyle name="Followed Hyperlink 27" xfId="29393" hidden="1" xr:uid="{00000000-0005-0000-0000-000047620000}"/>
    <cellStyle name="Followed Hyperlink 27" xfId="29490" hidden="1" xr:uid="{00000000-0005-0000-0000-000048620000}"/>
    <cellStyle name="Followed Hyperlink 27" xfId="29552" hidden="1" xr:uid="{00000000-0005-0000-0000-000049620000}"/>
    <cellStyle name="Followed Hyperlink 27" xfId="29605" hidden="1" xr:uid="{00000000-0005-0000-0000-00004A620000}"/>
    <cellStyle name="Followed Hyperlink 27" xfId="29667" hidden="1" xr:uid="{00000000-0005-0000-0000-00004B620000}"/>
    <cellStyle name="Followed Hyperlink 27" xfId="29474" hidden="1" xr:uid="{00000000-0005-0000-0000-00004C620000}"/>
    <cellStyle name="Followed Hyperlink 27" xfId="29720" hidden="1" xr:uid="{00000000-0005-0000-0000-00004D620000}"/>
    <cellStyle name="Followed Hyperlink 27" xfId="29781" hidden="1" xr:uid="{00000000-0005-0000-0000-00004E620000}"/>
    <cellStyle name="Followed Hyperlink 27" xfId="29843" hidden="1" xr:uid="{00000000-0005-0000-0000-00004F620000}"/>
    <cellStyle name="Followed Hyperlink 27" xfId="29482" hidden="1" xr:uid="{00000000-0005-0000-0000-000050620000}"/>
    <cellStyle name="Followed Hyperlink 27" xfId="29888" hidden="1" xr:uid="{00000000-0005-0000-0000-000051620000}"/>
    <cellStyle name="Followed Hyperlink 27" xfId="29945" hidden="1" xr:uid="{00000000-0005-0000-0000-000052620000}"/>
    <cellStyle name="Followed Hyperlink 27" xfId="30007" hidden="1" xr:uid="{00000000-0005-0000-0000-000053620000}"/>
    <cellStyle name="Followed Hyperlink 27" xfId="29082" hidden="1" xr:uid="{00000000-0005-0000-0000-000054620000}"/>
    <cellStyle name="Followed Hyperlink 27" xfId="30049" hidden="1" xr:uid="{00000000-0005-0000-0000-000055620000}"/>
    <cellStyle name="Followed Hyperlink 27" xfId="30071" hidden="1" xr:uid="{00000000-0005-0000-0000-000056620000}"/>
    <cellStyle name="Followed Hyperlink 27" xfId="30133" hidden="1" xr:uid="{00000000-0005-0000-0000-000057620000}"/>
    <cellStyle name="Followed Hyperlink 27" xfId="27018" hidden="1" xr:uid="{00000000-0005-0000-0000-00000E620000}"/>
    <cellStyle name="Followed Hyperlink 27" xfId="27041" hidden="1" xr:uid="{00000000-0005-0000-0000-00000F620000}"/>
    <cellStyle name="Followed Hyperlink 27" xfId="27103" hidden="1" xr:uid="{00000000-0005-0000-0000-000010620000}"/>
    <cellStyle name="Followed Hyperlink 27" xfId="27138" hidden="1" xr:uid="{00000000-0005-0000-0000-000011620000}"/>
    <cellStyle name="Followed Hyperlink 27" xfId="27200" hidden="1" xr:uid="{00000000-0005-0000-0000-000012620000}"/>
    <cellStyle name="Followed Hyperlink 27" xfId="27253" hidden="1" xr:uid="{00000000-0005-0000-0000-000013620000}"/>
    <cellStyle name="Followed Hyperlink 27" xfId="27122" hidden="1" xr:uid="{00000000-0005-0000-0000-000015620000}"/>
    <cellStyle name="Followed Hyperlink 27" xfId="27368" hidden="1" xr:uid="{00000000-0005-0000-0000-000016620000}"/>
    <cellStyle name="Followed Hyperlink 27" xfId="27429" hidden="1" xr:uid="{00000000-0005-0000-0000-000017620000}"/>
    <cellStyle name="Followed Hyperlink 27" xfId="27491" hidden="1" xr:uid="{00000000-0005-0000-0000-000018620000}"/>
    <cellStyle name="Followed Hyperlink 27" xfId="27130" hidden="1" xr:uid="{00000000-0005-0000-0000-000019620000}"/>
    <cellStyle name="Followed Hyperlink 27" xfId="27536" hidden="1" xr:uid="{00000000-0005-0000-0000-00001A620000}"/>
    <cellStyle name="Followed Hyperlink 27" xfId="27593" hidden="1" xr:uid="{00000000-0005-0000-0000-00001B620000}"/>
    <cellStyle name="Followed Hyperlink 27" xfId="27655" hidden="1" xr:uid="{00000000-0005-0000-0000-00001C620000}"/>
    <cellStyle name="Followed Hyperlink 27" xfId="27697" hidden="1" xr:uid="{00000000-0005-0000-0000-00001E620000}"/>
    <cellStyle name="Followed Hyperlink 27" xfId="27719" hidden="1" xr:uid="{00000000-0005-0000-0000-00001F620000}"/>
    <cellStyle name="Followed Hyperlink 27" xfId="27781" hidden="1" xr:uid="{00000000-0005-0000-0000-000020620000}"/>
    <cellStyle name="Followed Hyperlink 27" xfId="27422" hidden="1" xr:uid="{00000000-0005-0000-0000-000021620000}"/>
    <cellStyle name="Followed Hyperlink 27" xfId="27823" hidden="1" xr:uid="{00000000-0005-0000-0000-000022620000}"/>
    <cellStyle name="Followed Hyperlink 27" xfId="27845" hidden="1" xr:uid="{00000000-0005-0000-0000-000023620000}"/>
    <cellStyle name="Followed Hyperlink 27" xfId="27907" hidden="1" xr:uid="{00000000-0005-0000-0000-000024620000}"/>
    <cellStyle name="Followed Hyperlink 27" xfId="27586" hidden="1" xr:uid="{00000000-0005-0000-0000-000025620000}"/>
    <cellStyle name="Followed Hyperlink 27" xfId="27949" hidden="1" xr:uid="{00000000-0005-0000-0000-000026620000}"/>
    <cellStyle name="Followed Hyperlink 27" xfId="26292" hidden="1" xr:uid="{00000000-0005-0000-0000-000002620000}"/>
    <cellStyle name="Followed Hyperlink 27" xfId="26528" hidden="1" xr:uid="{00000000-0005-0000-0000-000003620000}"/>
    <cellStyle name="Followed Hyperlink 27" xfId="26593" hidden="1" xr:uid="{00000000-0005-0000-0000-000004620000}"/>
    <cellStyle name="Followed Hyperlink 27" xfId="26655" hidden="1" xr:uid="{00000000-0005-0000-0000-000005620000}"/>
    <cellStyle name="Followed Hyperlink 27" xfId="26240" hidden="1" xr:uid="{00000000-0005-0000-0000-000006620000}"/>
    <cellStyle name="Followed Hyperlink 27" xfId="26696" hidden="1" xr:uid="{00000000-0005-0000-0000-000007620000}"/>
    <cellStyle name="Followed Hyperlink 27" xfId="26761" hidden="1" xr:uid="{00000000-0005-0000-0000-000008620000}"/>
    <cellStyle name="Followed Hyperlink 27" xfId="26401" hidden="1" xr:uid="{00000000-0005-0000-0000-000009620000}"/>
    <cellStyle name="Followed Hyperlink 27" xfId="26864" hidden="1" xr:uid="{00000000-0005-0000-0000-00000A620000}"/>
    <cellStyle name="Followed Hyperlink 27" xfId="26899" hidden="1" xr:uid="{00000000-0005-0000-0000-00000B620000}"/>
    <cellStyle name="Followed Hyperlink 27" xfId="26961" hidden="1" xr:uid="{00000000-0005-0000-0000-00000C620000}"/>
    <cellStyle name="Followed Hyperlink 27" xfId="26572" hidden="1" xr:uid="{00000000-0005-0000-0000-00000D620000}"/>
    <cellStyle name="Followed Hyperlink 27" xfId="26101" hidden="1" xr:uid="{00000000-0005-0000-0000-0000FB610000}"/>
    <cellStyle name="Followed Hyperlink 27" xfId="26123" hidden="1" xr:uid="{00000000-0005-0000-0000-0000FC610000}"/>
    <cellStyle name="Followed Hyperlink 27" xfId="26360" hidden="1" xr:uid="{00000000-0005-0000-0000-0000FF610000}"/>
    <cellStyle name="Followed Hyperlink 27" xfId="26424" hidden="1" xr:uid="{00000000-0005-0000-0000-000000620000}"/>
    <cellStyle name="Followed Hyperlink 27" xfId="26486" hidden="1" xr:uid="{00000000-0005-0000-0000-000001620000}"/>
    <cellStyle name="Followed Hyperlink 27" xfId="25989" hidden="1" xr:uid="{00000000-0005-0000-0000-0000F8610000}"/>
    <cellStyle name="Followed Hyperlink 27" xfId="26051" hidden="1" xr:uid="{00000000-0005-0000-0000-0000F9610000}"/>
    <cellStyle name="Followed Hyperlink 27" xfId="23711" hidden="1" xr:uid="{00000000-0005-0000-0000-0000FA610000}"/>
    <cellStyle name="Followed Hyperlink 27" xfId="25967" hidden="1" xr:uid="{00000000-0005-0000-0000-0000F7610000}"/>
    <cellStyle name="Followed Hyperlink 27" xfId="25773" hidden="1" xr:uid="{00000000-0005-0000-0000-0000F6610000}"/>
    <cellStyle name="Followed Hyperlink 27" xfId="26298" hidden="1" xr:uid="{00000000-0005-0000-0000-0000FE610000}"/>
    <cellStyle name="Followed Hyperlink 27" xfId="27315" hidden="1" xr:uid="{00000000-0005-0000-0000-000014620000}"/>
    <cellStyle name="Followed Hyperlink 27" xfId="29048" hidden="1" xr:uid="{00000000-0005-0000-0000-00003E620000}"/>
    <cellStyle name="Followed Hyperlink 27" xfId="8885" hidden="1" xr:uid="{00000000-0005-0000-0000-0000B1620000}"/>
    <cellStyle name="Followed Hyperlink 27" xfId="32585" hidden="1" xr:uid="{00000000-0005-0000-0000-000090620000}"/>
    <cellStyle name="Followed Hyperlink 27" xfId="31248" hidden="1" xr:uid="{00000000-0005-0000-0000-00006F620000}"/>
    <cellStyle name="Followed Hyperlink 27" xfId="5097" hidden="1" xr:uid="{00000000-0005-0000-0000-00007C630000}"/>
    <cellStyle name="Followed Hyperlink 27" xfId="15932" hidden="1" xr:uid="{00000000-0005-0000-0000-00005A630000}"/>
    <cellStyle name="Followed Hyperlink 27" xfId="14533" hidden="1" xr:uid="{00000000-0005-0000-0000-000039630000}"/>
    <cellStyle name="Followed Hyperlink 27" xfId="13235" hidden="1" xr:uid="{00000000-0005-0000-0000-000018630000}"/>
    <cellStyle name="Followed Hyperlink 27" xfId="11712" hidden="1" xr:uid="{00000000-0005-0000-0000-0000F7620000}"/>
    <cellStyle name="Followed Hyperlink 27" xfId="10354" hidden="1" xr:uid="{00000000-0005-0000-0000-0000D5620000}"/>
    <cellStyle name="Followed Hyperlink 27" xfId="18578" hidden="1" xr:uid="{00000000-0005-0000-0000-00004A610000}"/>
    <cellStyle name="Followed Hyperlink 27" xfId="16869" hidden="1" xr:uid="{00000000-0005-0000-0000-000029610000}"/>
    <cellStyle name="Followed Hyperlink 27" xfId="51026" hidden="1" xr:uid="{00000000-0005-0000-0000-000008610000}"/>
    <cellStyle name="Followed Hyperlink 27" xfId="55445" hidden="1" xr:uid="{00000000-0005-0000-0000-0000E7600000}"/>
    <cellStyle name="Followed Hyperlink 27" xfId="53960" hidden="1" xr:uid="{00000000-0005-0000-0000-0000C6600000}"/>
    <cellStyle name="Followed Hyperlink 27" xfId="52623" hidden="1" xr:uid="{00000000-0005-0000-0000-0000A5600000}"/>
    <cellStyle name="Followed Hyperlink 27" xfId="38178" hidden="1" xr:uid="{00000000-0005-0000-0000-0000635F0000}"/>
    <cellStyle name="Followed Hyperlink 27" xfId="38641" hidden="1" xr:uid="{00000000-0005-0000-0000-0000645F0000}"/>
    <cellStyle name="Followed Hyperlink 27" xfId="38676" hidden="1" xr:uid="{00000000-0005-0000-0000-0000655F0000}"/>
    <cellStyle name="Followed Hyperlink 27" xfId="38738" hidden="1" xr:uid="{00000000-0005-0000-0000-0000665F0000}"/>
    <cellStyle name="Followed Hyperlink 27" xfId="38349" hidden="1" xr:uid="{00000000-0005-0000-0000-0000675F0000}"/>
    <cellStyle name="Followed Hyperlink 27" xfId="38795" hidden="1" xr:uid="{00000000-0005-0000-0000-0000685F0000}"/>
    <cellStyle name="Followed Hyperlink 27" xfId="38818" hidden="1" xr:uid="{00000000-0005-0000-0000-0000695F0000}"/>
    <cellStyle name="Followed Hyperlink 27" xfId="38915" hidden="1" xr:uid="{00000000-0005-0000-0000-00006A5F0000}"/>
    <cellStyle name="Followed Hyperlink 27" xfId="38977" hidden="1" xr:uid="{00000000-0005-0000-0000-00006B5F0000}"/>
    <cellStyle name="Followed Hyperlink 27" xfId="39030" hidden="1" xr:uid="{00000000-0005-0000-0000-00006C5F0000}"/>
    <cellStyle name="Followed Hyperlink 27" xfId="39092" hidden="1" xr:uid="{00000000-0005-0000-0000-00006D5F0000}"/>
    <cellStyle name="Followed Hyperlink 27" xfId="38899" hidden="1" xr:uid="{00000000-0005-0000-0000-00006E5F0000}"/>
    <cellStyle name="Followed Hyperlink 27" xfId="39145" hidden="1" xr:uid="{00000000-0005-0000-0000-00006F5F0000}"/>
    <cellStyle name="Followed Hyperlink 27" xfId="39206" hidden="1" xr:uid="{00000000-0005-0000-0000-0000705F0000}"/>
    <cellStyle name="Followed Hyperlink 27" xfId="39268" hidden="1" xr:uid="{00000000-0005-0000-0000-0000715F0000}"/>
    <cellStyle name="Followed Hyperlink 27" xfId="38907" hidden="1" xr:uid="{00000000-0005-0000-0000-0000725F0000}"/>
    <cellStyle name="Followed Hyperlink 27" xfId="39313" hidden="1" xr:uid="{00000000-0005-0000-0000-0000735F0000}"/>
    <cellStyle name="Followed Hyperlink 27" xfId="39370" hidden="1" xr:uid="{00000000-0005-0000-0000-0000745F0000}"/>
    <cellStyle name="Followed Hyperlink 27" xfId="39432" hidden="1" xr:uid="{00000000-0005-0000-0000-0000755F0000}"/>
    <cellStyle name="Followed Hyperlink 27" xfId="38507" hidden="1" xr:uid="{00000000-0005-0000-0000-0000765F0000}"/>
    <cellStyle name="Followed Hyperlink 27" xfId="39474" hidden="1" xr:uid="{00000000-0005-0000-0000-0000775F0000}"/>
    <cellStyle name="Followed Hyperlink 27" xfId="39496" hidden="1" xr:uid="{00000000-0005-0000-0000-0000785F0000}"/>
    <cellStyle name="Followed Hyperlink 27" xfId="39558" hidden="1" xr:uid="{00000000-0005-0000-0000-0000795F0000}"/>
    <cellStyle name="Followed Hyperlink 27" xfId="39199" hidden="1" xr:uid="{00000000-0005-0000-0000-00007A5F0000}"/>
    <cellStyle name="Followed Hyperlink 27" xfId="39622" hidden="1" xr:uid="{00000000-0005-0000-0000-00007C5F0000}"/>
    <cellStyle name="Followed Hyperlink 27" xfId="39684" hidden="1" xr:uid="{00000000-0005-0000-0000-00007D5F0000}"/>
    <cellStyle name="Followed Hyperlink 27" xfId="39363" hidden="1" xr:uid="{00000000-0005-0000-0000-00007E5F0000}"/>
    <cellStyle name="Followed Hyperlink 27" xfId="39726" hidden="1" xr:uid="{00000000-0005-0000-0000-00007F5F0000}"/>
    <cellStyle name="Followed Hyperlink 27" xfId="39748" hidden="1" xr:uid="{00000000-0005-0000-0000-0000805F0000}"/>
    <cellStyle name="Followed Hyperlink 27" xfId="39810" hidden="1" xr:uid="{00000000-0005-0000-0000-0000815F0000}"/>
    <cellStyle name="Followed Hyperlink 27" xfId="39874" hidden="1" xr:uid="{00000000-0005-0000-0000-0000825F0000}"/>
    <cellStyle name="Followed Hyperlink 27" xfId="39936" hidden="1" xr:uid="{00000000-0005-0000-0000-0000835F0000}"/>
    <cellStyle name="Followed Hyperlink 27" xfId="39958" hidden="1" xr:uid="{00000000-0005-0000-0000-0000845F0000}"/>
    <cellStyle name="Followed Hyperlink 27" xfId="40020" hidden="1" xr:uid="{00000000-0005-0000-0000-0000855F0000}"/>
    <cellStyle name="Followed Hyperlink 27" xfId="39868" hidden="1" xr:uid="{00000000-0005-0000-0000-0000865F0000}"/>
    <cellStyle name="Followed Hyperlink 27" xfId="40062" hidden="1" xr:uid="{00000000-0005-0000-0000-0000875F0000}"/>
    <cellStyle name="Followed Hyperlink 27" xfId="40084" hidden="1" xr:uid="{00000000-0005-0000-0000-0000885F0000}"/>
    <cellStyle name="Followed Hyperlink 27" xfId="40205" hidden="1" xr:uid="{00000000-0005-0000-0000-0000895F0000}"/>
    <cellStyle name="Followed Hyperlink 27" xfId="40267" hidden="1" xr:uid="{00000000-0005-0000-0000-00008A5F0000}"/>
    <cellStyle name="Followed Hyperlink 27" xfId="40289" hidden="1" xr:uid="{00000000-0005-0000-0000-00008B5F0000}"/>
    <cellStyle name="Followed Hyperlink 27" xfId="40351" hidden="1" xr:uid="{00000000-0005-0000-0000-00008C5F0000}"/>
    <cellStyle name="Followed Hyperlink 27" xfId="40464" hidden="1" xr:uid="{00000000-0005-0000-0000-00008D5F0000}"/>
    <cellStyle name="Followed Hyperlink 27" xfId="40526" hidden="1" xr:uid="{00000000-0005-0000-0000-00008E5F0000}"/>
    <cellStyle name="Followed Hyperlink 27" xfId="40590" hidden="1" xr:uid="{00000000-0005-0000-0000-00008F5F0000}"/>
    <cellStyle name="Followed Hyperlink 27" xfId="40652" hidden="1" xr:uid="{00000000-0005-0000-0000-0000905F0000}"/>
    <cellStyle name="Followed Hyperlink 27" xfId="40458" hidden="1" xr:uid="{00000000-0005-0000-0000-0000915F0000}"/>
    <cellStyle name="Followed Hyperlink 27" xfId="40694" hidden="1" xr:uid="{00000000-0005-0000-0000-0000925F0000}"/>
    <cellStyle name="Followed Hyperlink 27" xfId="40759" hidden="1" xr:uid="{00000000-0005-0000-0000-0000935F0000}"/>
    <cellStyle name="Followed Hyperlink 27" xfId="40821" hidden="1" xr:uid="{00000000-0005-0000-0000-0000945F0000}"/>
    <cellStyle name="Followed Hyperlink 27" xfId="40406" hidden="1" xr:uid="{00000000-0005-0000-0000-0000955F0000}"/>
    <cellStyle name="Followed Hyperlink 27" xfId="40862" hidden="1" xr:uid="{00000000-0005-0000-0000-0000965F0000}"/>
    <cellStyle name="Followed Hyperlink 27" xfId="40927" hidden="1" xr:uid="{00000000-0005-0000-0000-0000975F0000}"/>
    <cellStyle name="Followed Hyperlink 27" xfId="40989" hidden="1" xr:uid="{00000000-0005-0000-0000-0000985F0000}"/>
    <cellStyle name="Followed Hyperlink 27" xfId="41030" hidden="1" xr:uid="{00000000-0005-0000-0000-00009A5F0000}"/>
    <cellStyle name="Followed Hyperlink 27" xfId="41127" hidden="1" xr:uid="{00000000-0005-0000-0000-00009C5F0000}"/>
    <cellStyle name="Followed Hyperlink 27" xfId="40738" hidden="1" xr:uid="{00000000-0005-0000-0000-00009D5F0000}"/>
    <cellStyle name="Followed Hyperlink 27" xfId="41184" hidden="1" xr:uid="{00000000-0005-0000-0000-00009E5F0000}"/>
    <cellStyle name="Followed Hyperlink 27" xfId="41207" hidden="1" xr:uid="{00000000-0005-0000-0000-00009F5F0000}"/>
    <cellStyle name="Followed Hyperlink 27" xfId="41269" hidden="1" xr:uid="{00000000-0005-0000-0000-0000A05F0000}"/>
    <cellStyle name="Followed Hyperlink 27" xfId="41304" hidden="1" xr:uid="{00000000-0005-0000-0000-0000A15F0000}"/>
    <cellStyle name="Followed Hyperlink 27" xfId="41366" hidden="1" xr:uid="{00000000-0005-0000-0000-0000A25F0000}"/>
    <cellStyle name="Followed Hyperlink 27" xfId="41419" hidden="1" xr:uid="{00000000-0005-0000-0000-0000A35F0000}"/>
    <cellStyle name="Followed Hyperlink 27" xfId="41481" hidden="1" xr:uid="{00000000-0005-0000-0000-0000A45F0000}"/>
    <cellStyle name="Followed Hyperlink 27" xfId="35255" hidden="1" xr:uid="{00000000-0005-0000-0000-0000155F0000}"/>
    <cellStyle name="Followed Hyperlink 27" xfId="35317" hidden="1" xr:uid="{00000000-0005-0000-0000-0000165F0000}"/>
    <cellStyle name="Followed Hyperlink 27" xfId="35339" hidden="1" xr:uid="{00000000-0005-0000-0000-0000175F0000}"/>
    <cellStyle name="Followed Hyperlink 27" xfId="35401" hidden="1" xr:uid="{00000000-0005-0000-0000-0000185F0000}"/>
    <cellStyle name="Followed Hyperlink 27" xfId="35249" hidden="1" xr:uid="{00000000-0005-0000-0000-0000195F0000}"/>
    <cellStyle name="Followed Hyperlink 27" xfId="35443" hidden="1" xr:uid="{00000000-0005-0000-0000-00001A5F0000}"/>
    <cellStyle name="Followed Hyperlink 27" xfId="35465" hidden="1" xr:uid="{00000000-0005-0000-0000-00001B5F0000}"/>
    <cellStyle name="Followed Hyperlink 27" xfId="35527" hidden="1" xr:uid="{00000000-0005-0000-0000-00001C5F0000}"/>
    <cellStyle name="Followed Hyperlink 27" xfId="33187" hidden="1" xr:uid="{00000000-0005-0000-0000-00001D5F0000}"/>
    <cellStyle name="Followed Hyperlink 27" xfId="35577" hidden="1" xr:uid="{00000000-0005-0000-0000-00001E5F0000}"/>
    <cellStyle name="Followed Hyperlink 27" xfId="35599" hidden="1" xr:uid="{00000000-0005-0000-0000-00001F5F0000}"/>
    <cellStyle name="Followed Hyperlink 27" xfId="35661" hidden="1" xr:uid="{00000000-0005-0000-0000-0000205F0000}"/>
    <cellStyle name="Followed Hyperlink 27" xfId="35774" hidden="1" xr:uid="{00000000-0005-0000-0000-0000215F0000}"/>
    <cellStyle name="Followed Hyperlink 27" xfId="35836" hidden="1" xr:uid="{00000000-0005-0000-0000-0000225F0000}"/>
    <cellStyle name="Followed Hyperlink 27" xfId="35900" hidden="1" xr:uid="{00000000-0005-0000-0000-0000235F0000}"/>
    <cellStyle name="Followed Hyperlink 27" xfId="35962" hidden="1" xr:uid="{00000000-0005-0000-0000-0000245F0000}"/>
    <cellStyle name="Followed Hyperlink 27" xfId="35768" hidden="1" xr:uid="{00000000-0005-0000-0000-0000255F0000}"/>
    <cellStyle name="Followed Hyperlink 27" xfId="36004" hidden="1" xr:uid="{00000000-0005-0000-0000-0000265F0000}"/>
    <cellStyle name="Followed Hyperlink 27" xfId="36069" hidden="1" xr:uid="{00000000-0005-0000-0000-0000275F0000}"/>
    <cellStyle name="Followed Hyperlink 27" xfId="36131" hidden="1" xr:uid="{00000000-0005-0000-0000-0000285F0000}"/>
    <cellStyle name="Followed Hyperlink 27" xfId="35716" hidden="1" xr:uid="{00000000-0005-0000-0000-0000295F0000}"/>
    <cellStyle name="Followed Hyperlink 27" xfId="36172" hidden="1" xr:uid="{00000000-0005-0000-0000-00002A5F0000}"/>
    <cellStyle name="Followed Hyperlink 27" xfId="35877" hidden="1" xr:uid="{00000000-0005-0000-0000-00002C5F0000}"/>
    <cellStyle name="Followed Hyperlink 27" xfId="36340" hidden="1" xr:uid="{00000000-0005-0000-0000-00002D5F0000}"/>
    <cellStyle name="Followed Hyperlink 27" xfId="36375" hidden="1" xr:uid="{00000000-0005-0000-0000-00002E5F0000}"/>
    <cellStyle name="Followed Hyperlink 27" xfId="36437" hidden="1" xr:uid="{00000000-0005-0000-0000-00002F5F0000}"/>
    <cellStyle name="Followed Hyperlink 27" xfId="36048" hidden="1" xr:uid="{00000000-0005-0000-0000-0000305F0000}"/>
    <cellStyle name="Followed Hyperlink 27" xfId="36494" hidden="1" xr:uid="{00000000-0005-0000-0000-0000315F0000}"/>
    <cellStyle name="Followed Hyperlink 27" xfId="36517" hidden="1" xr:uid="{00000000-0005-0000-0000-0000325F0000}"/>
    <cellStyle name="Followed Hyperlink 27" xfId="36579" hidden="1" xr:uid="{00000000-0005-0000-0000-0000335F0000}"/>
    <cellStyle name="Followed Hyperlink 27" xfId="36614" hidden="1" xr:uid="{00000000-0005-0000-0000-0000345F0000}"/>
    <cellStyle name="Followed Hyperlink 27" xfId="36676" hidden="1" xr:uid="{00000000-0005-0000-0000-0000355F0000}"/>
    <cellStyle name="Followed Hyperlink 27" xfId="36729" hidden="1" xr:uid="{00000000-0005-0000-0000-0000365F0000}"/>
    <cellStyle name="Followed Hyperlink 27" xfId="36791" hidden="1" xr:uid="{00000000-0005-0000-0000-0000375F0000}"/>
    <cellStyle name="Followed Hyperlink 27" xfId="36598" hidden="1" xr:uid="{00000000-0005-0000-0000-0000385F0000}"/>
    <cellStyle name="Followed Hyperlink 27" xfId="36844" hidden="1" xr:uid="{00000000-0005-0000-0000-0000395F0000}"/>
    <cellStyle name="Followed Hyperlink 27" xfId="36905" hidden="1" xr:uid="{00000000-0005-0000-0000-00003A5F0000}"/>
    <cellStyle name="Followed Hyperlink 27" xfId="36967" hidden="1" xr:uid="{00000000-0005-0000-0000-00003B5F0000}"/>
    <cellStyle name="Followed Hyperlink 27" xfId="36606" hidden="1" xr:uid="{00000000-0005-0000-0000-00003C5F0000}"/>
    <cellStyle name="Followed Hyperlink 27" xfId="37012" hidden="1" xr:uid="{00000000-0005-0000-0000-00003D5F0000}"/>
    <cellStyle name="Followed Hyperlink 27" xfId="37069" hidden="1" xr:uid="{00000000-0005-0000-0000-00003E5F0000}"/>
    <cellStyle name="Followed Hyperlink 27" xfId="37131" hidden="1" xr:uid="{00000000-0005-0000-0000-00003F5F0000}"/>
    <cellStyle name="Followed Hyperlink 27" xfId="36206" hidden="1" xr:uid="{00000000-0005-0000-0000-0000405F0000}"/>
    <cellStyle name="Followed Hyperlink 27" xfId="37173" hidden="1" xr:uid="{00000000-0005-0000-0000-0000415F0000}"/>
    <cellStyle name="Followed Hyperlink 27" xfId="37195" hidden="1" xr:uid="{00000000-0005-0000-0000-0000425F0000}"/>
    <cellStyle name="Followed Hyperlink 27" xfId="37257" hidden="1" xr:uid="{00000000-0005-0000-0000-0000435F0000}"/>
    <cellStyle name="Followed Hyperlink 27" xfId="36898" hidden="1" xr:uid="{00000000-0005-0000-0000-0000445F0000}"/>
    <cellStyle name="Followed Hyperlink 27" xfId="34261" hidden="1" xr:uid="{00000000-0005-0000-0000-0000FD5E0000}"/>
    <cellStyle name="Followed Hyperlink 27" xfId="34296" hidden="1" xr:uid="{00000000-0005-0000-0000-0000FE5E0000}"/>
    <cellStyle name="Followed Hyperlink 27" xfId="34358" hidden="1" xr:uid="{00000000-0005-0000-0000-0000FF5E0000}"/>
    <cellStyle name="Followed Hyperlink 27" xfId="34411" hidden="1" xr:uid="{00000000-0005-0000-0000-0000005F0000}"/>
    <cellStyle name="Followed Hyperlink 27" xfId="34473" hidden="1" xr:uid="{00000000-0005-0000-0000-0000015F0000}"/>
    <cellStyle name="Followed Hyperlink 27" xfId="34280" hidden="1" xr:uid="{00000000-0005-0000-0000-0000025F0000}"/>
    <cellStyle name="Followed Hyperlink 27" xfId="34649" hidden="1" xr:uid="{00000000-0005-0000-0000-0000055F0000}"/>
    <cellStyle name="Followed Hyperlink 27" xfId="34288" hidden="1" xr:uid="{00000000-0005-0000-0000-0000065F0000}"/>
    <cellStyle name="Followed Hyperlink 27" xfId="34694" hidden="1" xr:uid="{00000000-0005-0000-0000-0000075F0000}"/>
    <cellStyle name="Followed Hyperlink 27" xfId="34751" hidden="1" xr:uid="{00000000-0005-0000-0000-0000085F0000}"/>
    <cellStyle name="Followed Hyperlink 27" xfId="34813" hidden="1" xr:uid="{00000000-0005-0000-0000-0000095F0000}"/>
    <cellStyle name="Followed Hyperlink 27" xfId="33888" hidden="1" xr:uid="{00000000-0005-0000-0000-00000A5F0000}"/>
    <cellStyle name="Followed Hyperlink 27" xfId="34855" hidden="1" xr:uid="{00000000-0005-0000-0000-00000B5F0000}"/>
    <cellStyle name="Followed Hyperlink 27" xfId="34877" hidden="1" xr:uid="{00000000-0005-0000-0000-00000C5F0000}"/>
    <cellStyle name="Followed Hyperlink 27" xfId="34580" hidden="1" xr:uid="{00000000-0005-0000-0000-00000D5F0000}"/>
    <cellStyle name="Followed Hyperlink 27" xfId="34981" hidden="1" xr:uid="{00000000-0005-0000-0000-00000E5F0000}"/>
    <cellStyle name="Followed Hyperlink 27" xfId="35003" hidden="1" xr:uid="{00000000-0005-0000-0000-00000F5F0000}"/>
    <cellStyle name="Followed Hyperlink 27" xfId="35065" hidden="1" xr:uid="{00000000-0005-0000-0000-0000105F0000}"/>
    <cellStyle name="Followed Hyperlink 27" xfId="34744" hidden="1" xr:uid="{00000000-0005-0000-0000-0000115F0000}"/>
    <cellStyle name="Followed Hyperlink 27" xfId="35107" hidden="1" xr:uid="{00000000-0005-0000-0000-0000125F0000}"/>
    <cellStyle name="Followed Hyperlink 27" xfId="35129" hidden="1" xr:uid="{00000000-0005-0000-0000-0000135F0000}"/>
    <cellStyle name="Followed Hyperlink 27" xfId="35191" hidden="1" xr:uid="{00000000-0005-0000-0000-0000145F0000}"/>
    <cellStyle name="Followed Hyperlink 27" xfId="33813" hidden="1" xr:uid="{00000000-0005-0000-0000-0000F15E0000}"/>
    <cellStyle name="Followed Hyperlink 27" xfId="33398" hidden="1" xr:uid="{00000000-0005-0000-0000-0000F25E0000}"/>
    <cellStyle name="Followed Hyperlink 27" xfId="33854" hidden="1" xr:uid="{00000000-0005-0000-0000-0000F35E0000}"/>
    <cellStyle name="Followed Hyperlink 27" xfId="33919" hidden="1" xr:uid="{00000000-0005-0000-0000-0000F45E0000}"/>
    <cellStyle name="Followed Hyperlink 27" xfId="33981" hidden="1" xr:uid="{00000000-0005-0000-0000-0000F55E0000}"/>
    <cellStyle name="Followed Hyperlink 27" xfId="33559" hidden="1" xr:uid="{00000000-0005-0000-0000-0000F65E0000}"/>
    <cellStyle name="Followed Hyperlink 27" xfId="34022" hidden="1" xr:uid="{00000000-0005-0000-0000-0000F75E0000}"/>
    <cellStyle name="Followed Hyperlink 27" xfId="34057" hidden="1" xr:uid="{00000000-0005-0000-0000-0000F85E0000}"/>
    <cellStyle name="Followed Hyperlink 27" xfId="34119" hidden="1" xr:uid="{00000000-0005-0000-0000-0000F95E0000}"/>
    <cellStyle name="Followed Hyperlink 27" xfId="33730" hidden="1" xr:uid="{00000000-0005-0000-0000-0000FA5E0000}"/>
    <cellStyle name="Followed Hyperlink 27" xfId="34176" hidden="1" xr:uid="{00000000-0005-0000-0000-0000FB5E0000}"/>
    <cellStyle name="Followed Hyperlink 27" xfId="34199" hidden="1" xr:uid="{00000000-0005-0000-0000-0000FC5E0000}"/>
    <cellStyle name="Followed Hyperlink 27" xfId="33456" hidden="1" xr:uid="{00000000-0005-0000-0000-0000EB5E0000}"/>
    <cellStyle name="Followed Hyperlink 27" xfId="33518" hidden="1" xr:uid="{00000000-0005-0000-0000-0000EC5E0000}"/>
    <cellStyle name="Followed Hyperlink 27" xfId="33450" hidden="1" xr:uid="{00000000-0005-0000-0000-0000EE5E0000}"/>
    <cellStyle name="Followed Hyperlink 27" xfId="33686" hidden="1" xr:uid="{00000000-0005-0000-0000-0000EF5E0000}"/>
    <cellStyle name="Followed Hyperlink 27" xfId="33751" hidden="1" xr:uid="{00000000-0005-0000-0000-0000F05E0000}"/>
    <cellStyle name="Followed Hyperlink 27" xfId="33259" hidden="1" xr:uid="{00000000-0005-0000-0000-0000E85E0000}"/>
    <cellStyle name="Followed Hyperlink 27" xfId="33281" hidden="1" xr:uid="{00000000-0005-0000-0000-0000E95E0000}"/>
    <cellStyle name="Followed Hyperlink 27" xfId="33343" hidden="1" xr:uid="{00000000-0005-0000-0000-0000EA5E0000}"/>
    <cellStyle name="Followed Hyperlink 27" xfId="33197" hidden="1" xr:uid="{00000000-0005-0000-0000-0000E75E0000}"/>
    <cellStyle name="Followed Hyperlink 27" xfId="33131" hidden="1" xr:uid="{00000000-0005-0000-0000-0000E65E0000}"/>
    <cellStyle name="Followed Hyperlink 27" xfId="33582" hidden="1" xr:uid="{00000000-0005-0000-0000-0000ED5E0000}"/>
    <cellStyle name="Followed Hyperlink 27" xfId="34526" hidden="1" xr:uid="{00000000-0005-0000-0000-0000035F0000}"/>
    <cellStyle name="Followed Hyperlink 27" xfId="36237" hidden="1" xr:uid="{00000000-0005-0000-0000-00002B5F0000}"/>
    <cellStyle name="Followed Hyperlink 27" xfId="41065" hidden="1" xr:uid="{00000000-0005-0000-0000-00009B5F0000}"/>
    <cellStyle name="Followed Hyperlink 27" xfId="39600" hidden="1" xr:uid="{00000000-0005-0000-0000-00007B5F0000}"/>
    <cellStyle name="Followed Hyperlink 27" xfId="38069" hidden="1" xr:uid="{00000000-0005-0000-0000-00005B5F0000}"/>
    <cellStyle name="Followed Hyperlink 27" xfId="49465" hidden="1" xr:uid="{00000000-0005-0000-0000-000060600000}"/>
    <cellStyle name="Followed Hyperlink 27" xfId="48141" hidden="1" xr:uid="{00000000-0005-0000-0000-00003F600000}"/>
    <cellStyle name="Followed Hyperlink 27" xfId="46720" hidden="1" xr:uid="{00000000-0005-0000-0000-00001F600000}"/>
    <cellStyle name="Followed Hyperlink 27" xfId="45403" hidden="1" xr:uid="{00000000-0005-0000-0000-0000FF5F0000}"/>
    <cellStyle name="Followed Hyperlink 27" xfId="43611" hidden="1" xr:uid="{00000000-0005-0000-0000-0000DF5F0000}"/>
    <cellStyle name="Followed Hyperlink 27" xfId="42473" hidden="1" xr:uid="{00000000-0005-0000-0000-0000BE5F0000}"/>
    <cellStyle name="Followed Hyperlink 27" xfId="25925" hidden="1" xr:uid="{00000000-0005-0000-0000-0000F5610000}"/>
    <cellStyle name="Followed Hyperlink 27" xfId="24581" hidden="1" xr:uid="{00000000-0005-0000-0000-0000D4610000}"/>
    <cellStyle name="Followed Hyperlink 27" xfId="23113" hidden="1" xr:uid="{00000000-0005-0000-0000-0000B4610000}"/>
    <cellStyle name="Followed Hyperlink 27" xfId="21582" hidden="1" xr:uid="{00000000-0005-0000-0000-000093610000}"/>
    <cellStyle name="Followed Hyperlink 27" xfId="20425" hidden="1" xr:uid="{00000000-0005-0000-0000-000073610000}"/>
    <cellStyle name="Followed Hyperlink 27" xfId="18936" hidden="1" xr:uid="{00000000-0005-0000-0000-000052610000}"/>
    <cellStyle name="Followed Hyperlink 27" xfId="5152" hidden="1" xr:uid="{00000000-0005-0000-0000-000085630000}"/>
    <cellStyle name="Followed Hyperlink 27" xfId="5608" hidden="1" xr:uid="{00000000-0005-0000-0000-000086630000}"/>
    <cellStyle name="Followed Hyperlink 27" xfId="5673" hidden="1" xr:uid="{00000000-0005-0000-0000-000087630000}"/>
    <cellStyle name="Followed Hyperlink 27" xfId="5735" hidden="1" xr:uid="{00000000-0005-0000-0000-000088630000}"/>
    <cellStyle name="Followed Hyperlink 27" xfId="5313" hidden="1" xr:uid="{00000000-0005-0000-0000-000089630000}"/>
    <cellStyle name="Followed Hyperlink 27" xfId="5776" hidden="1" xr:uid="{00000000-0005-0000-0000-00008A630000}"/>
    <cellStyle name="Followed Hyperlink 27" xfId="5811" hidden="1" xr:uid="{00000000-0005-0000-0000-00008B630000}"/>
    <cellStyle name="Followed Hyperlink 27" xfId="5484" hidden="1" xr:uid="{00000000-0005-0000-0000-00008D630000}"/>
    <cellStyle name="Followed Hyperlink 27" xfId="5930" hidden="1" xr:uid="{00000000-0005-0000-0000-00008E630000}"/>
    <cellStyle name="Followed Hyperlink 27" xfId="5953" hidden="1" xr:uid="{00000000-0005-0000-0000-00008F630000}"/>
    <cellStyle name="Followed Hyperlink 27" xfId="6015" hidden="1" xr:uid="{00000000-0005-0000-0000-000090630000}"/>
    <cellStyle name="Followed Hyperlink 27" xfId="6050" hidden="1" xr:uid="{00000000-0005-0000-0000-000091630000}"/>
    <cellStyle name="Followed Hyperlink 27" xfId="6112" hidden="1" xr:uid="{00000000-0005-0000-0000-000092630000}"/>
    <cellStyle name="Followed Hyperlink 27" xfId="6165" hidden="1" xr:uid="{00000000-0005-0000-0000-000093630000}"/>
    <cellStyle name="Followed Hyperlink 27" xfId="6227" hidden="1" xr:uid="{00000000-0005-0000-0000-000094630000}"/>
    <cellStyle name="Followed Hyperlink 27" xfId="6034" hidden="1" xr:uid="{00000000-0005-0000-0000-000095630000}"/>
    <cellStyle name="Followed Hyperlink 27" xfId="6280" hidden="1" xr:uid="{00000000-0005-0000-0000-000096630000}"/>
    <cellStyle name="Followed Hyperlink 27" xfId="6341" hidden="1" xr:uid="{00000000-0005-0000-0000-000097630000}"/>
    <cellStyle name="Followed Hyperlink 27" xfId="6403" hidden="1" xr:uid="{00000000-0005-0000-0000-000098630000}"/>
    <cellStyle name="Followed Hyperlink 27" xfId="6042" hidden="1" xr:uid="{00000000-0005-0000-0000-000099630000}"/>
    <cellStyle name="Followed Hyperlink 27" xfId="6448" hidden="1" xr:uid="{00000000-0005-0000-0000-00009A630000}"/>
    <cellStyle name="Followed Hyperlink 27" xfId="6505" hidden="1" xr:uid="{00000000-0005-0000-0000-00009B630000}"/>
    <cellStyle name="Followed Hyperlink 27" xfId="6567" hidden="1" xr:uid="{00000000-0005-0000-0000-00009C630000}"/>
    <cellStyle name="Followed Hyperlink 27" xfId="6609" hidden="1" xr:uid="{00000000-0005-0000-0000-00009E630000}"/>
    <cellStyle name="Followed Hyperlink 27" xfId="6631" hidden="1" xr:uid="{00000000-0005-0000-0000-00009F630000}"/>
    <cellStyle name="Followed Hyperlink 27" xfId="6693" hidden="1" xr:uid="{00000000-0005-0000-0000-0000A0630000}"/>
    <cellStyle name="Followed Hyperlink 27" xfId="6334" hidden="1" xr:uid="{00000000-0005-0000-0000-0000A1630000}"/>
    <cellStyle name="Followed Hyperlink 27" xfId="6735" hidden="1" xr:uid="{00000000-0005-0000-0000-0000A2630000}"/>
    <cellStyle name="Followed Hyperlink 27" xfId="6757" hidden="1" xr:uid="{00000000-0005-0000-0000-0000A3630000}"/>
    <cellStyle name="Followed Hyperlink 27" xfId="6819" hidden="1" xr:uid="{00000000-0005-0000-0000-0000A4630000}"/>
    <cellStyle name="Followed Hyperlink 27" xfId="6498" hidden="1" xr:uid="{00000000-0005-0000-0000-0000A5630000}"/>
    <cellStyle name="Followed Hyperlink 27" xfId="6861" hidden="1" xr:uid="{00000000-0005-0000-0000-0000A6630000}"/>
    <cellStyle name="Followed Hyperlink 27" xfId="6883" hidden="1" xr:uid="{00000000-0005-0000-0000-0000A7630000}"/>
    <cellStyle name="Followed Hyperlink 27" xfId="6945" hidden="1" xr:uid="{00000000-0005-0000-0000-0000A8630000}"/>
    <cellStyle name="Followed Hyperlink 27" xfId="7009" hidden="1" xr:uid="{00000000-0005-0000-0000-0000A9630000}"/>
    <cellStyle name="Followed Hyperlink 27" xfId="7071" hidden="1" xr:uid="{00000000-0005-0000-0000-0000AA630000}"/>
    <cellStyle name="Followed Hyperlink 27" xfId="7093" hidden="1" xr:uid="{00000000-0005-0000-0000-0000AB630000}"/>
    <cellStyle name="Followed Hyperlink 27" xfId="7155" hidden="1" xr:uid="{00000000-0005-0000-0000-0000AC630000}"/>
    <cellStyle name="Followed Hyperlink 27" xfId="7003" hidden="1" xr:uid="{00000000-0005-0000-0000-0000AD630000}"/>
    <cellStyle name="Followed Hyperlink 27" xfId="7197" hidden="1" xr:uid="{00000000-0005-0000-0000-0000AE630000}"/>
    <cellStyle name="Followed Hyperlink 27" xfId="7219" hidden="1" xr:uid="{00000000-0005-0000-0000-0000AF630000}"/>
    <cellStyle name="Followed Hyperlink 27" xfId="7281" hidden="1" xr:uid="{00000000-0005-0000-0000-0000B0630000}"/>
    <cellStyle name="Followed Hyperlink 27" xfId="4941" hidden="1" xr:uid="{00000000-0005-0000-0000-0000B1630000}"/>
    <cellStyle name="Followed Hyperlink 27" xfId="7331" hidden="1" xr:uid="{00000000-0005-0000-0000-0000B2630000}"/>
    <cellStyle name="Followed Hyperlink 27" xfId="7353" hidden="1" xr:uid="{00000000-0005-0000-0000-0000B3630000}"/>
    <cellStyle name="Followed Hyperlink 27" xfId="7415" hidden="1" xr:uid="{00000000-0005-0000-0000-0000B4630000}"/>
    <cellStyle name="Followed Hyperlink 27" xfId="7528" hidden="1" xr:uid="{00000000-0005-0000-0000-0000B5630000}"/>
    <cellStyle name="Followed Hyperlink 27" xfId="7590" hidden="1" xr:uid="{00000000-0005-0000-0000-0000B6630000}"/>
    <cellStyle name="Followed Hyperlink 27" xfId="7654" hidden="1" xr:uid="{00000000-0005-0000-0000-0000B7630000}"/>
    <cellStyle name="Followed Hyperlink 27" xfId="7716" hidden="1" xr:uid="{00000000-0005-0000-0000-0000B8630000}"/>
    <cellStyle name="Followed Hyperlink 27" xfId="7522" hidden="1" xr:uid="{00000000-0005-0000-0000-0000B9630000}"/>
    <cellStyle name="Followed Hyperlink 27" xfId="7758" hidden="1" xr:uid="{00000000-0005-0000-0000-0000BA630000}"/>
    <cellStyle name="Followed Hyperlink 27" xfId="7885" hidden="1" xr:uid="{00000000-0005-0000-0000-0000BC630000}"/>
    <cellStyle name="Followed Hyperlink 27" xfId="7926" hidden="1" xr:uid="{00000000-0005-0000-0000-0000BE630000}"/>
    <cellStyle name="Followed Hyperlink 27" xfId="7991" hidden="1" xr:uid="{00000000-0005-0000-0000-0000BF630000}"/>
    <cellStyle name="Followed Hyperlink 27" xfId="8053" hidden="1" xr:uid="{00000000-0005-0000-0000-0000C0630000}"/>
    <cellStyle name="Followed Hyperlink 27" xfId="7631" hidden="1" xr:uid="{00000000-0005-0000-0000-0000C1630000}"/>
    <cellStyle name="Followed Hyperlink 27" xfId="8094" hidden="1" xr:uid="{00000000-0005-0000-0000-0000C2630000}"/>
    <cellStyle name="Followed Hyperlink 27" xfId="8129" hidden="1" xr:uid="{00000000-0005-0000-0000-0000C3630000}"/>
    <cellStyle name="Followed Hyperlink 27" xfId="8191" hidden="1" xr:uid="{00000000-0005-0000-0000-0000C4630000}"/>
    <cellStyle name="Followed Hyperlink 27" xfId="7802" hidden="1" xr:uid="{00000000-0005-0000-0000-0000C5630000}"/>
    <cellStyle name="Followed Hyperlink 27" xfId="8248" hidden="1" xr:uid="{00000000-0005-0000-0000-0000C6630000}"/>
    <cellStyle name="Followed Hyperlink 27" xfId="2073" hidden="1" xr:uid="{00000000-0005-0000-0000-0000C7630000}"/>
    <cellStyle name="Followed Hyperlink 27" xfId="2135" hidden="1" xr:uid="{00000000-0005-0000-0000-0000C8630000}"/>
    <cellStyle name="Followed Hyperlink 27" xfId="2199" hidden="1" xr:uid="{00000000-0005-0000-0000-0000C9630000}"/>
    <cellStyle name="Followed Hyperlink 27" xfId="2261" hidden="1" xr:uid="{00000000-0005-0000-0000-0000CA630000}"/>
    <cellStyle name="Followed Hyperlink 27" xfId="2283" hidden="1" xr:uid="{00000000-0005-0000-0000-0000CB630000}"/>
    <cellStyle name="Followed Hyperlink 27" xfId="2345" hidden="1" xr:uid="{00000000-0005-0000-0000-0000CC630000}"/>
    <cellStyle name="Followed Hyperlink 27" xfId="2193" hidden="1" xr:uid="{00000000-0005-0000-0000-0000CD630000}"/>
    <cellStyle name="Followed Hyperlink 27" xfId="2387" hidden="1" xr:uid="{00000000-0005-0000-0000-0000CE630000}"/>
    <cellStyle name="Followed Hyperlink 27" xfId="2471" hidden="1" xr:uid="{00000000-0005-0000-0000-0000D0630000}"/>
    <cellStyle name="Followed Hyperlink 27" xfId="2555" hidden="1" xr:uid="{00000000-0005-0000-0000-0000D1630000}"/>
    <cellStyle name="Followed Hyperlink 27" xfId="2617" hidden="1" xr:uid="{00000000-0005-0000-0000-0000D2630000}"/>
    <cellStyle name="Followed Hyperlink 27" xfId="2639" hidden="1" xr:uid="{00000000-0005-0000-0000-0000D3630000}"/>
    <cellStyle name="Followed Hyperlink 27" xfId="2701" hidden="1" xr:uid="{00000000-0005-0000-0000-0000D4630000}"/>
    <cellStyle name="Followed Hyperlink 27" xfId="2814" hidden="1" xr:uid="{00000000-0005-0000-0000-0000D5630000}"/>
    <cellStyle name="Followed Hyperlink 27" xfId="2876" hidden="1" xr:uid="{00000000-0005-0000-0000-0000D6630000}"/>
    <cellStyle name="Followed Hyperlink 27" xfId="2940" hidden="1" xr:uid="{00000000-0005-0000-0000-0000D7630000}"/>
    <cellStyle name="Followed Hyperlink 27" xfId="3002" hidden="1" xr:uid="{00000000-0005-0000-0000-0000D8630000}"/>
    <cellStyle name="Followed Hyperlink 27" xfId="2808" hidden="1" xr:uid="{00000000-0005-0000-0000-0000D9630000}"/>
    <cellStyle name="Followed Hyperlink 27" xfId="3044" hidden="1" xr:uid="{00000000-0005-0000-0000-0000DA630000}"/>
    <cellStyle name="Followed Hyperlink 27" xfId="3109" hidden="1" xr:uid="{00000000-0005-0000-0000-0000DB630000}"/>
    <cellStyle name="Followed Hyperlink 27" xfId="3171" hidden="1" xr:uid="{00000000-0005-0000-0000-0000DC630000}"/>
    <cellStyle name="Followed Hyperlink 27" xfId="3212" hidden="1" xr:uid="{00000000-0005-0000-0000-0000DE630000}"/>
    <cellStyle name="Followed Hyperlink 27" xfId="3277" hidden="1" xr:uid="{00000000-0005-0000-0000-0000DF630000}"/>
    <cellStyle name="Followed Hyperlink 27" xfId="3339" hidden="1" xr:uid="{00000000-0005-0000-0000-0000E0630000}"/>
    <cellStyle name="Followed Hyperlink 27" xfId="2917" hidden="1" xr:uid="{00000000-0005-0000-0000-0000E1630000}"/>
    <cellStyle name="Followed Hyperlink 27" xfId="3380" hidden="1" xr:uid="{00000000-0005-0000-0000-0000E2630000}"/>
    <cellStyle name="Followed Hyperlink 27" xfId="3415" hidden="1" xr:uid="{00000000-0005-0000-0000-0000E3630000}"/>
    <cellStyle name="Followed Hyperlink 27" xfId="3477" hidden="1" xr:uid="{00000000-0005-0000-0000-0000E4630000}"/>
    <cellStyle name="Followed Hyperlink 27" xfId="3088" hidden="1" xr:uid="{00000000-0005-0000-0000-0000E5630000}"/>
    <cellStyle name="Followed Hyperlink 27" xfId="3534" hidden="1" xr:uid="{00000000-0005-0000-0000-0000E6630000}"/>
    <cellStyle name="Followed Hyperlink 27" xfId="3557" hidden="1" xr:uid="{00000000-0005-0000-0000-0000E7630000}"/>
    <cellStyle name="Followed Hyperlink 27" xfId="3619" hidden="1" xr:uid="{00000000-0005-0000-0000-0000E8630000}"/>
    <cellStyle name="Followed Hyperlink 27" xfId="3654" hidden="1" xr:uid="{00000000-0005-0000-0000-0000E9630000}"/>
    <cellStyle name="Followed Hyperlink 27" xfId="3716" hidden="1" xr:uid="{00000000-0005-0000-0000-0000EA630000}"/>
    <cellStyle name="Followed Hyperlink 27" xfId="3769" hidden="1" xr:uid="{00000000-0005-0000-0000-0000EB630000}"/>
    <cellStyle name="Followed Hyperlink 27" xfId="3831" hidden="1" xr:uid="{00000000-0005-0000-0000-0000EC630000}"/>
    <cellStyle name="Followed Hyperlink 27" xfId="3638" hidden="1" xr:uid="{00000000-0005-0000-0000-0000ED630000}"/>
    <cellStyle name="Followed Hyperlink 27" xfId="3884" hidden="1" xr:uid="{00000000-0005-0000-0000-0000EE630000}"/>
    <cellStyle name="Followed Hyperlink 27" xfId="3945" hidden="1" xr:uid="{00000000-0005-0000-0000-0000EF630000}"/>
    <cellStyle name="Followed Hyperlink 27" xfId="4007" hidden="1" xr:uid="{00000000-0005-0000-0000-0000F0630000}"/>
    <cellStyle name="Followed Hyperlink 27" xfId="3646" hidden="1" xr:uid="{00000000-0005-0000-0000-0000F1630000}"/>
    <cellStyle name="Followed Hyperlink 27" xfId="4052" hidden="1" xr:uid="{00000000-0005-0000-0000-0000F2630000}"/>
    <cellStyle name="Followed Hyperlink 27" xfId="4109" hidden="1" xr:uid="{00000000-0005-0000-0000-0000F3630000}"/>
    <cellStyle name="Followed Hyperlink 27" xfId="4171" hidden="1" xr:uid="{00000000-0005-0000-0000-0000F4630000}"/>
    <cellStyle name="Followed Hyperlink 27" xfId="3246" hidden="1" xr:uid="{00000000-0005-0000-0000-0000F5630000}"/>
    <cellStyle name="Followed Hyperlink 27" xfId="4213" hidden="1" xr:uid="{00000000-0005-0000-0000-0000F6630000}"/>
    <cellStyle name="Followed Hyperlink 27" xfId="1143" hidden="1" xr:uid="{00000000-0005-0000-0000-0000F7630000}"/>
    <cellStyle name="Followed Hyperlink 27" xfId="1205" hidden="1" xr:uid="{00000000-0005-0000-0000-0000F8630000}"/>
    <cellStyle name="Followed Hyperlink 27" xfId="1240" hidden="1" xr:uid="{00000000-0005-0000-0000-0000F9630000}"/>
    <cellStyle name="Followed Hyperlink 27" xfId="1302" hidden="1" xr:uid="{00000000-0005-0000-0000-0000FA630000}"/>
    <cellStyle name="Followed Hyperlink 27" xfId="1355" hidden="1" xr:uid="{00000000-0005-0000-0000-0000FB630000}"/>
    <cellStyle name="Followed Hyperlink 27" xfId="1417" hidden="1" xr:uid="{00000000-0005-0000-0000-0000FC630000}"/>
    <cellStyle name="Followed Hyperlink 27" xfId="1531" hidden="1" xr:uid="{00000000-0005-0000-0000-0000FF630000}"/>
    <cellStyle name="Followed Hyperlink 27" xfId="1593" hidden="1" xr:uid="{00000000-0005-0000-0000-000000640000}"/>
    <cellStyle name="Followed Hyperlink 27" xfId="1232" hidden="1" xr:uid="{00000000-0005-0000-0000-000001640000}"/>
    <cellStyle name="Followed Hyperlink 27" xfId="1638" hidden="1" xr:uid="{00000000-0005-0000-0000-000002640000}"/>
    <cellStyle name="Followed Hyperlink 27" xfId="1695" hidden="1" xr:uid="{00000000-0005-0000-0000-000003640000}"/>
    <cellStyle name="Followed Hyperlink 27" xfId="1757" hidden="1" xr:uid="{00000000-0005-0000-0000-000004640000}"/>
    <cellStyle name="Followed Hyperlink 27" xfId="832" hidden="1" xr:uid="{00000000-0005-0000-0000-000005640000}"/>
    <cellStyle name="Followed Hyperlink 27" xfId="1799" hidden="1" xr:uid="{00000000-0005-0000-0000-000006640000}"/>
    <cellStyle name="Followed Hyperlink 27" xfId="1821" hidden="1" xr:uid="{00000000-0005-0000-0000-000007640000}"/>
    <cellStyle name="Followed Hyperlink 27" xfId="1883" hidden="1" xr:uid="{00000000-0005-0000-0000-000008640000}"/>
    <cellStyle name="Followed Hyperlink 27" xfId="1524" hidden="1" xr:uid="{00000000-0005-0000-0000-000009640000}"/>
    <cellStyle name="Followed Hyperlink 27" xfId="1925" hidden="1" xr:uid="{00000000-0005-0000-0000-00000A640000}"/>
    <cellStyle name="Followed Hyperlink 27" xfId="1947" hidden="1" xr:uid="{00000000-0005-0000-0000-00000B640000}"/>
    <cellStyle name="Followed Hyperlink 27" xfId="2009" hidden="1" xr:uid="{00000000-0005-0000-0000-00000C640000}"/>
    <cellStyle name="Followed Hyperlink 27" xfId="1688" hidden="1" xr:uid="{00000000-0005-0000-0000-00000D640000}"/>
    <cellStyle name="Followed Hyperlink 27" xfId="2051" hidden="1" xr:uid="{00000000-0005-0000-0000-00000E640000}"/>
    <cellStyle name="Followed Hyperlink 27" xfId="695" hidden="1" xr:uid="{00000000-0005-0000-0000-00000F640000}"/>
    <cellStyle name="Followed Hyperlink 27" xfId="757" hidden="1" xr:uid="{00000000-0005-0000-0000-000010640000}"/>
    <cellStyle name="Followed Hyperlink 27" xfId="342" hidden="1" xr:uid="{00000000-0005-0000-0000-000011640000}"/>
    <cellStyle name="Followed Hyperlink 27" xfId="863" hidden="1" xr:uid="{00000000-0005-0000-0000-000013640000}"/>
    <cellStyle name="Followed Hyperlink 27" xfId="925" hidden="1" xr:uid="{00000000-0005-0000-0000-000014640000}"/>
    <cellStyle name="Followed Hyperlink 27" xfId="503" hidden="1" xr:uid="{00000000-0005-0000-0000-000015640000}"/>
    <cellStyle name="Followed Hyperlink 27" xfId="966" hidden="1" xr:uid="{00000000-0005-0000-0000-000016640000}"/>
    <cellStyle name="Followed Hyperlink 27" xfId="1001" hidden="1" xr:uid="{00000000-0005-0000-0000-000017640000}"/>
    <cellStyle name="Followed Hyperlink 27" xfId="1063" hidden="1" xr:uid="{00000000-0005-0000-0000-000018640000}"/>
    <cellStyle name="Followed Hyperlink 27" xfId="674" hidden="1" xr:uid="{00000000-0005-0000-0000-000019640000}"/>
    <cellStyle name="Followed Hyperlink 27" xfId="1120" hidden="1" xr:uid="{00000000-0005-0000-0000-00001A640000}"/>
    <cellStyle name="Followed Hyperlink 27" xfId="400" hidden="1" xr:uid="{00000000-0005-0000-0000-00001B640000}"/>
    <cellStyle name="Followed Hyperlink 27" xfId="462" hidden="1" xr:uid="{00000000-0005-0000-0000-00001C640000}"/>
    <cellStyle name="Followed Hyperlink 27" xfId="588" hidden="1" xr:uid="{00000000-0005-0000-0000-00001E640000}"/>
    <cellStyle name="Followed Hyperlink 27" xfId="394" hidden="1" xr:uid="{00000000-0005-0000-0000-00001F640000}"/>
    <cellStyle name="Followed Hyperlink 27" xfId="630" hidden="1" xr:uid="{00000000-0005-0000-0000-000020640000}"/>
    <cellStyle name="Followed Hyperlink 27" xfId="161" hidden="1" xr:uid="{00000000-0005-0000-0000-000021640000}"/>
    <cellStyle name="Followed Hyperlink 27" xfId="225" hidden="1" xr:uid="{00000000-0005-0000-0000-000022640000}"/>
    <cellStyle name="Followed Hyperlink 27" xfId="287" hidden="1" xr:uid="{00000000-0005-0000-0000-000023640000}"/>
    <cellStyle name="Followed Hyperlink 27" xfId="99" hidden="1" xr:uid="{00000000-0005-0000-0000-000024640000}"/>
    <cellStyle name="Followed Hyperlink 27" xfId="77" hidden="1" xr:uid="{00000000-0005-0000-0000-000025640000}"/>
    <cellStyle name="Followed Hyperlink 27" xfId="526" hidden="1" xr:uid="{00000000-0005-0000-0000-00001D640000}"/>
    <cellStyle name="Followed Hyperlink 27" xfId="1224" hidden="1" xr:uid="{00000000-0005-0000-0000-0000FD630000}"/>
    <cellStyle name="Followed Hyperlink 27" xfId="2756" hidden="1" xr:uid="{00000000-0005-0000-0000-0000DD630000}"/>
    <cellStyle name="Followed Hyperlink 27" xfId="7470" hidden="1" xr:uid="{00000000-0005-0000-0000-0000BD630000}"/>
    <cellStyle name="Followed Hyperlink 27" xfId="5642" hidden="1" xr:uid="{00000000-0005-0000-0000-00009D630000}"/>
    <cellStyle name="Followed Hyperlink 27" xfId="5210" hidden="1" xr:uid="{00000000-0005-0000-0000-00007D630000}"/>
    <cellStyle name="Followed Hyperlink 27" xfId="16058" hidden="1" xr:uid="{00000000-0005-0000-0000-00005D630000}"/>
    <cellStyle name="Followed Hyperlink 27" xfId="14527" hidden="1" xr:uid="{00000000-0005-0000-0000-00003D630000}"/>
    <cellStyle name="Followed Hyperlink 27" xfId="13050" hidden="1" xr:uid="{00000000-0005-0000-0000-00001D630000}"/>
    <cellStyle name="Followed Hyperlink 27" xfId="11959" hidden="1" xr:uid="{00000000-0005-0000-0000-0000FD620000}"/>
    <cellStyle name="Followed Hyperlink 27" xfId="10669" hidden="1" xr:uid="{00000000-0005-0000-0000-0000DD620000}"/>
    <cellStyle name="Followed Hyperlink 27" xfId="9263" hidden="1" xr:uid="{00000000-0005-0000-0000-0000BD620000}"/>
    <cellStyle name="Followed Hyperlink 27" xfId="33069" hidden="1" xr:uid="{00000000-0005-0000-0000-00009D620000}"/>
    <cellStyle name="Followed Hyperlink 27" xfId="31780" hidden="1" xr:uid="{00000000-0005-0000-0000-00007D620000}"/>
    <cellStyle name="Followed Hyperlink 27" xfId="30301" hidden="1" xr:uid="{00000000-0005-0000-0000-00005D620000}"/>
    <cellStyle name="Followed Hyperlink 27" xfId="28592" hidden="1" xr:uid="{00000000-0005-0000-0000-00003D620000}"/>
    <cellStyle name="Followed Hyperlink 27" xfId="26730" hidden="1" xr:uid="{00000000-0005-0000-0000-00001D620000}"/>
    <cellStyle name="Followed Hyperlink 27" xfId="26185" hidden="1" xr:uid="{00000000-0005-0000-0000-0000FD610000}"/>
    <cellStyle name="Followed Hyperlink 27" xfId="49959" hidden="1" xr:uid="{00000000-0005-0000-0000-000068600000}"/>
    <cellStyle name="Followed Hyperlink 27" xfId="50021" hidden="1" xr:uid="{00000000-0005-0000-0000-000069600000}"/>
    <cellStyle name="Followed Hyperlink 27" xfId="49827" hidden="1" xr:uid="{00000000-0005-0000-0000-00006A600000}"/>
    <cellStyle name="Followed Hyperlink 27" xfId="50063" hidden="1" xr:uid="{00000000-0005-0000-0000-00006B600000}"/>
    <cellStyle name="Followed Hyperlink 27" xfId="50128" hidden="1" xr:uid="{00000000-0005-0000-0000-00006C600000}"/>
    <cellStyle name="Followed Hyperlink 27" xfId="50190" hidden="1" xr:uid="{00000000-0005-0000-0000-00006D600000}"/>
    <cellStyle name="Followed Hyperlink 27" xfId="49775" hidden="1" xr:uid="{00000000-0005-0000-0000-00006E600000}"/>
    <cellStyle name="Followed Hyperlink 27" xfId="50296" hidden="1" xr:uid="{00000000-0005-0000-0000-000070600000}"/>
    <cellStyle name="Followed Hyperlink 27" xfId="50358" hidden="1" xr:uid="{00000000-0005-0000-0000-000071600000}"/>
    <cellStyle name="Followed Hyperlink 27" xfId="49936" hidden="1" xr:uid="{00000000-0005-0000-0000-000072600000}"/>
    <cellStyle name="Followed Hyperlink 27" xfId="50399" hidden="1" xr:uid="{00000000-0005-0000-0000-000073600000}"/>
    <cellStyle name="Followed Hyperlink 27" xfId="50434" hidden="1" xr:uid="{00000000-0005-0000-0000-000074600000}"/>
    <cellStyle name="Followed Hyperlink 27" xfId="50496" hidden="1" xr:uid="{00000000-0005-0000-0000-000075600000}"/>
    <cellStyle name="Followed Hyperlink 27" xfId="50107" hidden="1" xr:uid="{00000000-0005-0000-0000-000076600000}"/>
    <cellStyle name="Followed Hyperlink 27" xfId="50553" hidden="1" xr:uid="{00000000-0005-0000-0000-000077600000}"/>
    <cellStyle name="Followed Hyperlink 27" xfId="50576" hidden="1" xr:uid="{00000000-0005-0000-0000-000078600000}"/>
    <cellStyle name="Followed Hyperlink 27" xfId="50638" hidden="1" xr:uid="{00000000-0005-0000-0000-000079600000}"/>
    <cellStyle name="Followed Hyperlink 27" xfId="50673" hidden="1" xr:uid="{00000000-0005-0000-0000-00007A600000}"/>
    <cellStyle name="Followed Hyperlink 27" xfId="50735" hidden="1" xr:uid="{00000000-0005-0000-0000-00007B600000}"/>
    <cellStyle name="Followed Hyperlink 27" xfId="50788" hidden="1" xr:uid="{00000000-0005-0000-0000-00007C600000}"/>
    <cellStyle name="Followed Hyperlink 27" xfId="50850" hidden="1" xr:uid="{00000000-0005-0000-0000-00007D600000}"/>
    <cellStyle name="Followed Hyperlink 27" xfId="50657" hidden="1" xr:uid="{00000000-0005-0000-0000-00007E600000}"/>
    <cellStyle name="Followed Hyperlink 27" xfId="50903" hidden="1" xr:uid="{00000000-0005-0000-0000-00007F600000}"/>
    <cellStyle name="Followed Hyperlink 27" xfId="50964" hidden="1" xr:uid="{00000000-0005-0000-0000-000080600000}"/>
    <cellStyle name="Followed Hyperlink 27" xfId="50665" hidden="1" xr:uid="{00000000-0005-0000-0000-000081600000}"/>
    <cellStyle name="Followed Hyperlink 27" xfId="51071" hidden="1" xr:uid="{00000000-0005-0000-0000-000082600000}"/>
    <cellStyle name="Followed Hyperlink 27" xfId="51128" hidden="1" xr:uid="{00000000-0005-0000-0000-000083600000}"/>
    <cellStyle name="Followed Hyperlink 27" xfId="50265" hidden="1" xr:uid="{00000000-0005-0000-0000-000085600000}"/>
    <cellStyle name="Followed Hyperlink 27" xfId="51232" hidden="1" xr:uid="{00000000-0005-0000-0000-000086600000}"/>
    <cellStyle name="Followed Hyperlink 27" xfId="51254" hidden="1" xr:uid="{00000000-0005-0000-0000-000087600000}"/>
    <cellStyle name="Followed Hyperlink 27" xfId="51316" hidden="1" xr:uid="{00000000-0005-0000-0000-000088600000}"/>
    <cellStyle name="Followed Hyperlink 27" xfId="50957" hidden="1" xr:uid="{00000000-0005-0000-0000-000089600000}"/>
    <cellStyle name="Followed Hyperlink 27" xfId="51358" hidden="1" xr:uid="{00000000-0005-0000-0000-00008A600000}"/>
    <cellStyle name="Followed Hyperlink 27" xfId="51380" hidden="1" xr:uid="{00000000-0005-0000-0000-00008B600000}"/>
    <cellStyle name="Followed Hyperlink 27" xfId="51442" hidden="1" xr:uid="{00000000-0005-0000-0000-00008C600000}"/>
    <cellStyle name="Followed Hyperlink 27" xfId="51121" hidden="1" xr:uid="{00000000-0005-0000-0000-00008D600000}"/>
    <cellStyle name="Followed Hyperlink 27" xfId="51484" hidden="1" xr:uid="{00000000-0005-0000-0000-00008E600000}"/>
    <cellStyle name="Followed Hyperlink 27" xfId="51506" hidden="1" xr:uid="{00000000-0005-0000-0000-00008F600000}"/>
    <cellStyle name="Followed Hyperlink 27" xfId="51568" hidden="1" xr:uid="{00000000-0005-0000-0000-000090600000}"/>
    <cellStyle name="Followed Hyperlink 27" xfId="51632" hidden="1" xr:uid="{00000000-0005-0000-0000-000091600000}"/>
    <cellStyle name="Followed Hyperlink 27" xfId="51694" hidden="1" xr:uid="{00000000-0005-0000-0000-000092600000}"/>
    <cellStyle name="Followed Hyperlink 27" xfId="51716" hidden="1" xr:uid="{00000000-0005-0000-0000-000093600000}"/>
    <cellStyle name="Followed Hyperlink 27" xfId="51778" hidden="1" xr:uid="{00000000-0005-0000-0000-000094600000}"/>
    <cellStyle name="Followed Hyperlink 27" xfId="51626" hidden="1" xr:uid="{00000000-0005-0000-0000-000095600000}"/>
    <cellStyle name="Followed Hyperlink 27" xfId="51820" hidden="1" xr:uid="{00000000-0005-0000-0000-000096600000}"/>
    <cellStyle name="Followed Hyperlink 27" xfId="51842" hidden="1" xr:uid="{00000000-0005-0000-0000-000097600000}"/>
    <cellStyle name="Followed Hyperlink 27" xfId="51904" hidden="1" xr:uid="{00000000-0005-0000-0000-000098600000}"/>
    <cellStyle name="Followed Hyperlink 27" xfId="51966" hidden="1" xr:uid="{00000000-0005-0000-0000-000099600000}"/>
    <cellStyle name="Followed Hyperlink 27" xfId="52028" hidden="1" xr:uid="{00000000-0005-0000-0000-00009A600000}"/>
    <cellStyle name="Followed Hyperlink 27" xfId="52050" hidden="1" xr:uid="{00000000-0005-0000-0000-00009B600000}"/>
    <cellStyle name="Followed Hyperlink 27" xfId="52112" hidden="1" xr:uid="{00000000-0005-0000-0000-00009C600000}"/>
    <cellStyle name="Followed Hyperlink 27" xfId="51190" hidden="1" xr:uid="{00000000-0005-0000-0000-000084600000}"/>
    <cellStyle name="Followed Hyperlink 27" xfId="798" hidden="1" xr:uid="{00000000-0005-0000-0000-000012640000}"/>
    <cellStyle name="Followed Hyperlink 27" xfId="2409" hidden="1" xr:uid="{00000000-0005-0000-0000-0000CF630000}"/>
    <cellStyle name="Followed Hyperlink 27" xfId="5873" hidden="1" xr:uid="{00000000-0005-0000-0000-00008C630000}"/>
    <cellStyle name="Followed Hyperlink 27" xfId="34587" hidden="1" xr:uid="{00000000-0005-0000-0000-0000045F0000}"/>
    <cellStyle name="Followed Hyperlink 27" xfId="40567" hidden="1" xr:uid="{00000000-0005-0000-0000-0000995F0000}"/>
    <cellStyle name="Followed Hyperlink 27" xfId="42257" hidden="1" xr:uid="{00000000-0005-0000-0000-0000BC5F0000}"/>
    <cellStyle name="Followed Hyperlink 27" xfId="42451" hidden="1" xr:uid="{00000000-0005-0000-0000-0000BD5F0000}"/>
    <cellStyle name="Followed Hyperlink 27" xfId="42535" hidden="1" xr:uid="{00000000-0005-0000-0000-0000BF5F0000}"/>
    <cellStyle name="Followed Hyperlink 27" xfId="40195" hidden="1" xr:uid="{00000000-0005-0000-0000-0000C05F0000}"/>
    <cellStyle name="Followed Hyperlink 27" xfId="42582" hidden="1" xr:uid="{00000000-0005-0000-0000-0000C15F0000}"/>
    <cellStyle name="Followed Hyperlink 27" xfId="42604" hidden="1" xr:uid="{00000000-0005-0000-0000-0000C25F0000}"/>
    <cellStyle name="Followed Hyperlink 27" xfId="42666" hidden="1" xr:uid="{00000000-0005-0000-0000-0000C35F0000}"/>
    <cellStyle name="Followed Hyperlink 27" xfId="42779" hidden="1" xr:uid="{00000000-0005-0000-0000-0000C45F0000}"/>
    <cellStyle name="Followed Hyperlink 27" xfId="42841" hidden="1" xr:uid="{00000000-0005-0000-0000-0000C55F0000}"/>
    <cellStyle name="Followed Hyperlink 27" xfId="42905" hidden="1" xr:uid="{00000000-0005-0000-0000-0000C65F0000}"/>
    <cellStyle name="Followed Hyperlink 27" xfId="42773" hidden="1" xr:uid="{00000000-0005-0000-0000-0000C75F0000}"/>
    <cellStyle name="Followed Hyperlink 27" xfId="43009" hidden="1" xr:uid="{00000000-0005-0000-0000-0000C85F0000}"/>
    <cellStyle name="Followed Hyperlink 27" xfId="43074" hidden="1" xr:uid="{00000000-0005-0000-0000-0000C95F0000}"/>
    <cellStyle name="Followed Hyperlink 27" xfId="43136" hidden="1" xr:uid="{00000000-0005-0000-0000-0000CA5F0000}"/>
    <cellStyle name="Followed Hyperlink 27" xfId="42721" hidden="1" xr:uid="{00000000-0005-0000-0000-0000CB5F0000}"/>
    <cellStyle name="Followed Hyperlink 27" xfId="43177" hidden="1" xr:uid="{00000000-0005-0000-0000-0000CC5F0000}"/>
    <cellStyle name="Followed Hyperlink 27" xfId="43242" hidden="1" xr:uid="{00000000-0005-0000-0000-0000CD5F0000}"/>
    <cellStyle name="Followed Hyperlink 27" xfId="43304" hidden="1" xr:uid="{00000000-0005-0000-0000-0000CE5F0000}"/>
    <cellStyle name="Followed Hyperlink 27" xfId="42882" hidden="1" xr:uid="{00000000-0005-0000-0000-0000CF5F0000}"/>
    <cellStyle name="Followed Hyperlink 27" xfId="43345" hidden="1" xr:uid="{00000000-0005-0000-0000-0000D05F0000}"/>
    <cellStyle name="Followed Hyperlink 27" xfId="43380" hidden="1" xr:uid="{00000000-0005-0000-0000-0000D15F0000}"/>
    <cellStyle name="Followed Hyperlink 27" xfId="43442" hidden="1" xr:uid="{00000000-0005-0000-0000-0000D25F0000}"/>
    <cellStyle name="Followed Hyperlink 27" xfId="43053" hidden="1" xr:uid="{00000000-0005-0000-0000-0000D35F0000}"/>
    <cellStyle name="Followed Hyperlink 27" xfId="43499" hidden="1" xr:uid="{00000000-0005-0000-0000-0000D45F0000}"/>
    <cellStyle name="Followed Hyperlink 27" xfId="43522" hidden="1" xr:uid="{00000000-0005-0000-0000-0000D55F0000}"/>
    <cellStyle name="Followed Hyperlink 27" xfId="43584" hidden="1" xr:uid="{00000000-0005-0000-0000-0000D65F0000}"/>
    <cellStyle name="Followed Hyperlink 27" xfId="43619" hidden="1" xr:uid="{00000000-0005-0000-0000-0000D75F0000}"/>
    <cellStyle name="Followed Hyperlink 27" xfId="43681" hidden="1" xr:uid="{00000000-0005-0000-0000-0000D85F0000}"/>
    <cellStyle name="Followed Hyperlink 27" xfId="43734" hidden="1" xr:uid="{00000000-0005-0000-0000-0000D95F0000}"/>
    <cellStyle name="Followed Hyperlink 27" xfId="43796" hidden="1" xr:uid="{00000000-0005-0000-0000-0000DA5F0000}"/>
    <cellStyle name="Followed Hyperlink 27" xfId="43603" hidden="1" xr:uid="{00000000-0005-0000-0000-0000DB5F0000}"/>
    <cellStyle name="Followed Hyperlink 27" xfId="43849" hidden="1" xr:uid="{00000000-0005-0000-0000-0000DC5F0000}"/>
    <cellStyle name="Followed Hyperlink 27" xfId="43972" hidden="1" xr:uid="{00000000-0005-0000-0000-0000DE5F0000}"/>
    <cellStyle name="Followed Hyperlink 27" xfId="44017" hidden="1" xr:uid="{00000000-0005-0000-0000-0000E05F0000}"/>
    <cellStyle name="Followed Hyperlink 27" xfId="44074" hidden="1" xr:uid="{00000000-0005-0000-0000-0000E15F0000}"/>
    <cellStyle name="Followed Hyperlink 27" xfId="44136" hidden="1" xr:uid="{00000000-0005-0000-0000-0000E25F0000}"/>
    <cellStyle name="Followed Hyperlink 27" xfId="43211" hidden="1" xr:uid="{00000000-0005-0000-0000-0000E35F0000}"/>
    <cellStyle name="Followed Hyperlink 27" xfId="44178" hidden="1" xr:uid="{00000000-0005-0000-0000-0000E45F0000}"/>
    <cellStyle name="Followed Hyperlink 27" xfId="44200" hidden="1" xr:uid="{00000000-0005-0000-0000-0000E55F0000}"/>
    <cellStyle name="Followed Hyperlink 27" xfId="43903" hidden="1" xr:uid="{00000000-0005-0000-0000-0000E65F0000}"/>
    <cellStyle name="Followed Hyperlink 27" xfId="44304" hidden="1" xr:uid="{00000000-0005-0000-0000-0000E75F0000}"/>
    <cellStyle name="Followed Hyperlink 27" xfId="44326" hidden="1" xr:uid="{00000000-0005-0000-0000-0000E85F0000}"/>
    <cellStyle name="Followed Hyperlink 27" xfId="44388" hidden="1" xr:uid="{00000000-0005-0000-0000-0000E95F0000}"/>
    <cellStyle name="Followed Hyperlink 27" xfId="44067" hidden="1" xr:uid="{00000000-0005-0000-0000-0000EA5F0000}"/>
    <cellStyle name="Followed Hyperlink 27" xfId="44430" hidden="1" xr:uid="{00000000-0005-0000-0000-0000EB5F0000}"/>
    <cellStyle name="Followed Hyperlink 27" xfId="44452" hidden="1" xr:uid="{00000000-0005-0000-0000-0000EC5F0000}"/>
    <cellStyle name="Followed Hyperlink 27" xfId="44514" hidden="1" xr:uid="{00000000-0005-0000-0000-0000ED5F0000}"/>
    <cellStyle name="Followed Hyperlink 27" xfId="44578" hidden="1" xr:uid="{00000000-0005-0000-0000-0000EE5F0000}"/>
    <cellStyle name="Followed Hyperlink 27" xfId="44640" hidden="1" xr:uid="{00000000-0005-0000-0000-0000EF5F0000}"/>
    <cellStyle name="Followed Hyperlink 27" xfId="44662" hidden="1" xr:uid="{00000000-0005-0000-0000-0000F05F0000}"/>
    <cellStyle name="Followed Hyperlink 27" xfId="44724" hidden="1" xr:uid="{00000000-0005-0000-0000-0000F15F0000}"/>
    <cellStyle name="Followed Hyperlink 27" xfId="44572" hidden="1" xr:uid="{00000000-0005-0000-0000-0000F25F0000}"/>
    <cellStyle name="Followed Hyperlink 27" xfId="44766" hidden="1" xr:uid="{00000000-0005-0000-0000-0000F35F0000}"/>
    <cellStyle name="Followed Hyperlink 27" xfId="44788" hidden="1" xr:uid="{00000000-0005-0000-0000-0000F45F0000}"/>
    <cellStyle name="Followed Hyperlink 27" xfId="44850" hidden="1" xr:uid="{00000000-0005-0000-0000-0000F55F0000}"/>
    <cellStyle name="Followed Hyperlink 27" xfId="44914" hidden="1" xr:uid="{00000000-0005-0000-0000-0000F65F0000}"/>
    <cellStyle name="Followed Hyperlink 27" xfId="44998" hidden="1" xr:uid="{00000000-0005-0000-0000-0000F85F0000}"/>
    <cellStyle name="Followed Hyperlink 27" xfId="45060" hidden="1" xr:uid="{00000000-0005-0000-0000-0000F95F0000}"/>
    <cellStyle name="Followed Hyperlink 27" xfId="45173" hidden="1" xr:uid="{00000000-0005-0000-0000-0000FA5F0000}"/>
    <cellStyle name="Followed Hyperlink 27" xfId="45235" hidden="1" xr:uid="{00000000-0005-0000-0000-0000FB5F0000}"/>
    <cellStyle name="Followed Hyperlink 27" xfId="45299" hidden="1" xr:uid="{00000000-0005-0000-0000-0000FC5F0000}"/>
    <cellStyle name="Followed Hyperlink 27" xfId="45361" hidden="1" xr:uid="{00000000-0005-0000-0000-0000FD5F0000}"/>
    <cellStyle name="Followed Hyperlink 27" xfId="45167" hidden="1" xr:uid="{00000000-0005-0000-0000-0000FE5F0000}"/>
    <cellStyle name="Followed Hyperlink 27" xfId="45468" hidden="1" xr:uid="{00000000-0005-0000-0000-000000600000}"/>
    <cellStyle name="Followed Hyperlink 27" xfId="45530" hidden="1" xr:uid="{00000000-0005-0000-0000-000001600000}"/>
    <cellStyle name="Followed Hyperlink 27" xfId="45115" hidden="1" xr:uid="{00000000-0005-0000-0000-000002600000}"/>
    <cellStyle name="Followed Hyperlink 27" xfId="45571" hidden="1" xr:uid="{00000000-0005-0000-0000-000003600000}"/>
    <cellStyle name="Followed Hyperlink 27" xfId="45636" hidden="1" xr:uid="{00000000-0005-0000-0000-000004600000}"/>
    <cellStyle name="Followed Hyperlink 27" xfId="45276" hidden="1" xr:uid="{00000000-0005-0000-0000-000005600000}"/>
    <cellStyle name="Followed Hyperlink 27" xfId="45739" hidden="1" xr:uid="{00000000-0005-0000-0000-000006600000}"/>
    <cellStyle name="Followed Hyperlink 27" xfId="45774" hidden="1" xr:uid="{00000000-0005-0000-0000-000007600000}"/>
    <cellStyle name="Followed Hyperlink 27" xfId="45836" hidden="1" xr:uid="{00000000-0005-0000-0000-000008600000}"/>
    <cellStyle name="Followed Hyperlink 27" xfId="45447" hidden="1" xr:uid="{00000000-0005-0000-0000-000009600000}"/>
    <cellStyle name="Followed Hyperlink 27" xfId="45893" hidden="1" xr:uid="{00000000-0005-0000-0000-00000A600000}"/>
    <cellStyle name="Followed Hyperlink 27" xfId="45916" hidden="1" xr:uid="{00000000-0005-0000-0000-00000B600000}"/>
    <cellStyle name="Followed Hyperlink 27" xfId="45978" hidden="1" xr:uid="{00000000-0005-0000-0000-00000C600000}"/>
    <cellStyle name="Followed Hyperlink 27" xfId="46013" hidden="1" xr:uid="{00000000-0005-0000-0000-00000D600000}"/>
    <cellStyle name="Followed Hyperlink 27" xfId="46075" hidden="1" xr:uid="{00000000-0005-0000-0000-00000E600000}"/>
    <cellStyle name="Followed Hyperlink 27" xfId="46128" hidden="1" xr:uid="{00000000-0005-0000-0000-00000F600000}"/>
    <cellStyle name="Followed Hyperlink 27" xfId="46190" hidden="1" xr:uid="{00000000-0005-0000-0000-000010600000}"/>
    <cellStyle name="Followed Hyperlink 27" xfId="45997" hidden="1" xr:uid="{00000000-0005-0000-0000-000011600000}"/>
    <cellStyle name="Followed Hyperlink 27" xfId="46243" hidden="1" xr:uid="{00000000-0005-0000-0000-000012600000}"/>
    <cellStyle name="Followed Hyperlink 27" xfId="46304" hidden="1" xr:uid="{00000000-0005-0000-0000-000013600000}"/>
    <cellStyle name="Followed Hyperlink 27" xfId="46366" hidden="1" xr:uid="{00000000-0005-0000-0000-000014600000}"/>
    <cellStyle name="Followed Hyperlink 27" xfId="46005" hidden="1" xr:uid="{00000000-0005-0000-0000-000015600000}"/>
    <cellStyle name="Followed Hyperlink 27" xfId="46411" hidden="1" xr:uid="{00000000-0005-0000-0000-000016600000}"/>
    <cellStyle name="Followed Hyperlink 27" xfId="46468" hidden="1" xr:uid="{00000000-0005-0000-0000-000017600000}"/>
    <cellStyle name="Followed Hyperlink 27" xfId="46530" hidden="1" xr:uid="{00000000-0005-0000-0000-000018600000}"/>
    <cellStyle name="Followed Hyperlink 27" xfId="45605" hidden="1" xr:uid="{00000000-0005-0000-0000-000019600000}"/>
    <cellStyle name="Followed Hyperlink 27" xfId="46572" hidden="1" xr:uid="{00000000-0005-0000-0000-00001A600000}"/>
    <cellStyle name="Followed Hyperlink 27" xfId="46594" hidden="1" xr:uid="{00000000-0005-0000-0000-00001B600000}"/>
    <cellStyle name="Followed Hyperlink 27" xfId="46656" hidden="1" xr:uid="{00000000-0005-0000-0000-00001C600000}"/>
    <cellStyle name="Followed Hyperlink 27" xfId="46297" hidden="1" xr:uid="{00000000-0005-0000-0000-00001D600000}"/>
    <cellStyle name="Followed Hyperlink 27" xfId="46698" hidden="1" xr:uid="{00000000-0005-0000-0000-00001E600000}"/>
    <cellStyle name="Followed Hyperlink 27" xfId="46782" hidden="1" xr:uid="{00000000-0005-0000-0000-000020600000}"/>
    <cellStyle name="Followed Hyperlink 27" xfId="46461" hidden="1" xr:uid="{00000000-0005-0000-0000-000021600000}"/>
    <cellStyle name="Followed Hyperlink 27" xfId="46824" hidden="1" xr:uid="{00000000-0005-0000-0000-000022600000}"/>
    <cellStyle name="Followed Hyperlink 27" xfId="46846" hidden="1" xr:uid="{00000000-0005-0000-0000-000023600000}"/>
    <cellStyle name="Followed Hyperlink 27" xfId="46972" hidden="1" xr:uid="{00000000-0005-0000-0000-000024600000}"/>
    <cellStyle name="Followed Hyperlink 27" xfId="47034" hidden="1" xr:uid="{00000000-0005-0000-0000-000025600000}"/>
    <cellStyle name="Followed Hyperlink 27" xfId="47056" hidden="1" xr:uid="{00000000-0005-0000-0000-000026600000}"/>
    <cellStyle name="Followed Hyperlink 27" xfId="47118" hidden="1" xr:uid="{00000000-0005-0000-0000-000027600000}"/>
    <cellStyle name="Followed Hyperlink 27" xfId="46966" hidden="1" xr:uid="{00000000-0005-0000-0000-000028600000}"/>
    <cellStyle name="Followed Hyperlink 27" xfId="47160" hidden="1" xr:uid="{00000000-0005-0000-0000-000029600000}"/>
    <cellStyle name="Followed Hyperlink 27" xfId="47182" hidden="1" xr:uid="{00000000-0005-0000-0000-00002A600000}"/>
    <cellStyle name="Followed Hyperlink 27" xfId="47244" hidden="1" xr:uid="{00000000-0005-0000-0000-00002B600000}"/>
    <cellStyle name="Followed Hyperlink 27" xfId="47262" hidden="1" xr:uid="{00000000-0005-0000-0000-00002C600000}"/>
    <cellStyle name="Followed Hyperlink 27" xfId="47281" hidden="1" xr:uid="{00000000-0005-0000-0000-00002D600000}"/>
    <cellStyle name="Followed Hyperlink 27" xfId="47303" hidden="1" xr:uid="{00000000-0005-0000-0000-00002E600000}"/>
    <cellStyle name="Followed Hyperlink 27" xfId="47365" hidden="1" xr:uid="{00000000-0005-0000-0000-00002F600000}"/>
    <cellStyle name="Followed Hyperlink 27" xfId="47478" hidden="1" xr:uid="{00000000-0005-0000-0000-000030600000}"/>
    <cellStyle name="Followed Hyperlink 27" xfId="47540" hidden="1" xr:uid="{00000000-0005-0000-0000-000031600000}"/>
    <cellStyle name="Followed Hyperlink 27" xfId="47604" hidden="1" xr:uid="{00000000-0005-0000-0000-000032600000}"/>
    <cellStyle name="Followed Hyperlink 27" xfId="47666" hidden="1" xr:uid="{00000000-0005-0000-0000-000033600000}"/>
    <cellStyle name="Followed Hyperlink 27" xfId="47472" hidden="1" xr:uid="{00000000-0005-0000-0000-000034600000}"/>
    <cellStyle name="Followed Hyperlink 27" xfId="47708" hidden="1" xr:uid="{00000000-0005-0000-0000-000035600000}"/>
    <cellStyle name="Followed Hyperlink 27" xfId="47773" hidden="1" xr:uid="{00000000-0005-0000-0000-000036600000}"/>
    <cellStyle name="Followed Hyperlink 27" xfId="47835" hidden="1" xr:uid="{00000000-0005-0000-0000-000037600000}"/>
    <cellStyle name="Followed Hyperlink 27" xfId="47420" hidden="1" xr:uid="{00000000-0005-0000-0000-000038600000}"/>
    <cellStyle name="Followed Hyperlink 27" xfId="47876" hidden="1" xr:uid="{00000000-0005-0000-0000-000039600000}"/>
    <cellStyle name="Followed Hyperlink 27" xfId="47941" hidden="1" xr:uid="{00000000-0005-0000-0000-00003A600000}"/>
    <cellStyle name="Followed Hyperlink 27" xfId="48003" hidden="1" xr:uid="{00000000-0005-0000-0000-00003B600000}"/>
    <cellStyle name="Followed Hyperlink 27" xfId="47581" hidden="1" xr:uid="{00000000-0005-0000-0000-00003C600000}"/>
    <cellStyle name="Followed Hyperlink 27" xfId="48044" hidden="1" xr:uid="{00000000-0005-0000-0000-00003D600000}"/>
    <cellStyle name="Followed Hyperlink 27" xfId="48079" hidden="1" xr:uid="{00000000-0005-0000-0000-00003E600000}"/>
    <cellStyle name="Followed Hyperlink 27" xfId="47752" hidden="1" xr:uid="{00000000-0005-0000-0000-000040600000}"/>
    <cellStyle name="Followed Hyperlink 27" xfId="48198" hidden="1" xr:uid="{00000000-0005-0000-0000-000041600000}"/>
    <cellStyle name="Followed Hyperlink 27" xfId="48221" hidden="1" xr:uid="{00000000-0005-0000-0000-000042600000}"/>
    <cellStyle name="Followed Hyperlink 27" xfId="48318" hidden="1" xr:uid="{00000000-0005-0000-0000-000043600000}"/>
    <cellStyle name="Followed Hyperlink 27" xfId="48380" hidden="1" xr:uid="{00000000-0005-0000-0000-000044600000}"/>
    <cellStyle name="Followed Hyperlink 27" xfId="48433" hidden="1" xr:uid="{00000000-0005-0000-0000-000045600000}"/>
    <cellStyle name="Followed Hyperlink 27" xfId="48495" hidden="1" xr:uid="{00000000-0005-0000-0000-000046600000}"/>
    <cellStyle name="Followed Hyperlink 27" xfId="48302" hidden="1" xr:uid="{00000000-0005-0000-0000-000047600000}"/>
    <cellStyle name="Followed Hyperlink 27" xfId="48548" hidden="1" xr:uid="{00000000-0005-0000-0000-000048600000}"/>
    <cellStyle name="Followed Hyperlink 27" xfId="48609" hidden="1" xr:uid="{00000000-0005-0000-0000-000049600000}"/>
    <cellStyle name="Followed Hyperlink 27" xfId="48671" hidden="1" xr:uid="{00000000-0005-0000-0000-00004A600000}"/>
    <cellStyle name="Followed Hyperlink 27" xfId="48310" hidden="1" xr:uid="{00000000-0005-0000-0000-00004B600000}"/>
    <cellStyle name="Followed Hyperlink 27" xfId="48716" hidden="1" xr:uid="{00000000-0005-0000-0000-00004C600000}"/>
    <cellStyle name="Followed Hyperlink 27" xfId="48773" hidden="1" xr:uid="{00000000-0005-0000-0000-00004D600000}"/>
    <cellStyle name="Followed Hyperlink 27" xfId="48835" hidden="1" xr:uid="{00000000-0005-0000-0000-00004E600000}"/>
    <cellStyle name="Followed Hyperlink 27" xfId="47910" hidden="1" xr:uid="{00000000-0005-0000-0000-00004F600000}"/>
    <cellStyle name="Followed Hyperlink 27" xfId="48877" hidden="1" xr:uid="{00000000-0005-0000-0000-000050600000}"/>
    <cellStyle name="Followed Hyperlink 27" xfId="48899" hidden="1" xr:uid="{00000000-0005-0000-0000-000051600000}"/>
    <cellStyle name="Followed Hyperlink 27" xfId="48961" hidden="1" xr:uid="{00000000-0005-0000-0000-000052600000}"/>
    <cellStyle name="Followed Hyperlink 27" xfId="48602" hidden="1" xr:uid="{00000000-0005-0000-0000-000053600000}"/>
    <cellStyle name="Followed Hyperlink 27" xfId="49003" hidden="1" xr:uid="{00000000-0005-0000-0000-000054600000}"/>
    <cellStyle name="Followed Hyperlink 27" xfId="49025" hidden="1" xr:uid="{00000000-0005-0000-0000-000055600000}"/>
    <cellStyle name="Followed Hyperlink 27" xfId="49087" hidden="1" xr:uid="{00000000-0005-0000-0000-000056600000}"/>
    <cellStyle name="Followed Hyperlink 27" xfId="48766" hidden="1" xr:uid="{00000000-0005-0000-0000-000057600000}"/>
    <cellStyle name="Followed Hyperlink 27" xfId="49129" hidden="1" xr:uid="{00000000-0005-0000-0000-000058600000}"/>
    <cellStyle name="Followed Hyperlink 27" xfId="49151" hidden="1" xr:uid="{00000000-0005-0000-0000-000059600000}"/>
    <cellStyle name="Followed Hyperlink 27" xfId="49213" hidden="1" xr:uid="{00000000-0005-0000-0000-00005A600000}"/>
    <cellStyle name="Followed Hyperlink 27" xfId="49277" hidden="1" xr:uid="{00000000-0005-0000-0000-00005B600000}"/>
    <cellStyle name="Followed Hyperlink 27" xfId="49339" hidden="1" xr:uid="{00000000-0005-0000-0000-00005C600000}"/>
    <cellStyle name="Followed Hyperlink 27" xfId="49423" hidden="1" xr:uid="{00000000-0005-0000-0000-00005E600000}"/>
    <cellStyle name="Followed Hyperlink 27" xfId="49271" hidden="1" xr:uid="{00000000-0005-0000-0000-00005F600000}"/>
    <cellStyle name="Followed Hyperlink 27" xfId="49487" hidden="1" xr:uid="{00000000-0005-0000-0000-000061600000}"/>
    <cellStyle name="Followed Hyperlink 27" xfId="49574" hidden="1" xr:uid="{00000000-0005-0000-0000-000062600000}"/>
    <cellStyle name="Followed Hyperlink 27" xfId="49636" hidden="1" xr:uid="{00000000-0005-0000-0000-000063600000}"/>
    <cellStyle name="Followed Hyperlink 27" xfId="49658" hidden="1" xr:uid="{00000000-0005-0000-0000-000064600000}"/>
    <cellStyle name="Followed Hyperlink 27" xfId="49720" hidden="1" xr:uid="{00000000-0005-0000-0000-000065600000}"/>
    <cellStyle name="Followed Hyperlink 27" xfId="49833" hidden="1" xr:uid="{00000000-0005-0000-0000-000066600000}"/>
    <cellStyle name="Followed Hyperlink 27" xfId="49895" hidden="1" xr:uid="{00000000-0005-0000-0000-000067600000}"/>
    <cellStyle name="Followed Hyperlink 27" xfId="49361" hidden="1" xr:uid="{00000000-0005-0000-0000-00005D600000}"/>
    <cellStyle name="Followed Hyperlink 27" xfId="43910" hidden="1" xr:uid="{00000000-0005-0000-0000-0000DD5F0000}"/>
    <cellStyle name="Followed Hyperlink 27" xfId="37299" hidden="1" xr:uid="{00000000-0005-0000-0000-0000455F0000}"/>
    <cellStyle name="Followed Hyperlink 27" xfId="37321" hidden="1" xr:uid="{00000000-0005-0000-0000-0000465F0000}"/>
    <cellStyle name="Followed Hyperlink 27" xfId="37383" hidden="1" xr:uid="{00000000-0005-0000-0000-0000475F0000}"/>
    <cellStyle name="Followed Hyperlink 27" xfId="37062" hidden="1" xr:uid="{00000000-0005-0000-0000-0000485F0000}"/>
    <cellStyle name="Followed Hyperlink 27" xfId="37425" hidden="1" xr:uid="{00000000-0005-0000-0000-0000495F0000}"/>
    <cellStyle name="Followed Hyperlink 27" xfId="37447" hidden="1" xr:uid="{00000000-0005-0000-0000-00004A5F0000}"/>
    <cellStyle name="Followed Hyperlink 27" xfId="37573" hidden="1" xr:uid="{00000000-0005-0000-0000-00004B5F0000}"/>
    <cellStyle name="Followed Hyperlink 27" xfId="37635" hidden="1" xr:uid="{00000000-0005-0000-0000-00004C5F0000}"/>
    <cellStyle name="Followed Hyperlink 27" xfId="37657" hidden="1" xr:uid="{00000000-0005-0000-0000-00004D5F0000}"/>
    <cellStyle name="Followed Hyperlink 27" xfId="37719" hidden="1" xr:uid="{00000000-0005-0000-0000-00004E5F0000}"/>
    <cellStyle name="Followed Hyperlink 27" xfId="37567" hidden="1" xr:uid="{00000000-0005-0000-0000-00004F5F0000}"/>
    <cellStyle name="Followed Hyperlink 27" xfId="37761" hidden="1" xr:uid="{00000000-0005-0000-0000-0000505F0000}"/>
    <cellStyle name="Followed Hyperlink 27" xfId="37783" hidden="1" xr:uid="{00000000-0005-0000-0000-0000515F0000}"/>
    <cellStyle name="Followed Hyperlink 27" xfId="37845" hidden="1" xr:uid="{00000000-0005-0000-0000-0000525F0000}"/>
    <cellStyle name="Followed Hyperlink 27" xfId="30744" hidden="1" xr:uid="{00000000-0005-0000-0000-0000535F0000}"/>
    <cellStyle name="Followed Hyperlink 27" xfId="37878" hidden="1" xr:uid="{00000000-0005-0000-0000-0000545F0000}"/>
    <cellStyle name="Followed Hyperlink 27" xfId="37900" hidden="1" xr:uid="{00000000-0005-0000-0000-0000555F0000}"/>
    <cellStyle name="Followed Hyperlink 27" xfId="37962" hidden="1" xr:uid="{00000000-0005-0000-0000-0000565F0000}"/>
    <cellStyle name="Followed Hyperlink 27" xfId="38137" hidden="1" xr:uid="{00000000-0005-0000-0000-0000585F0000}"/>
    <cellStyle name="Followed Hyperlink 27" xfId="38201" hidden="1" xr:uid="{00000000-0005-0000-0000-0000595F0000}"/>
    <cellStyle name="Followed Hyperlink 27" xfId="38263" hidden="1" xr:uid="{00000000-0005-0000-0000-00005A5F0000}"/>
    <cellStyle name="Followed Hyperlink 27" xfId="38305" hidden="1" xr:uid="{00000000-0005-0000-0000-00005C5F0000}"/>
    <cellStyle name="Followed Hyperlink 27" xfId="38370" hidden="1" xr:uid="{00000000-0005-0000-0000-00005D5F0000}"/>
    <cellStyle name="Followed Hyperlink 27" xfId="38432" hidden="1" xr:uid="{00000000-0005-0000-0000-00005E5F0000}"/>
    <cellStyle name="Followed Hyperlink 27" xfId="38017" hidden="1" xr:uid="{00000000-0005-0000-0000-00005F5F0000}"/>
    <cellStyle name="Followed Hyperlink 27" xfId="38473" hidden="1" xr:uid="{00000000-0005-0000-0000-0000605F0000}"/>
    <cellStyle name="Followed Hyperlink 27" xfId="38538" hidden="1" xr:uid="{00000000-0005-0000-0000-0000615F0000}"/>
    <cellStyle name="Followed Hyperlink 27" xfId="38600" hidden="1" xr:uid="{00000000-0005-0000-0000-0000625F0000}"/>
    <cellStyle name="Followed Hyperlink 27" xfId="38075" hidden="1" xr:uid="{00000000-0005-0000-0000-0000575F0000}"/>
    <cellStyle name="Followed Hyperlink 27" xfId="44976" hidden="1" xr:uid="{00000000-0005-0000-0000-0000F75F0000}"/>
    <cellStyle name="Followed Hyperlink 27" xfId="22020" hidden="1" xr:uid="{00000000-0005-0000-0000-0000AF610000}"/>
    <cellStyle name="Followed Hyperlink 27" xfId="22987" hidden="1" xr:uid="{00000000-0005-0000-0000-0000B0610000}"/>
    <cellStyle name="Followed Hyperlink 27" xfId="23009" hidden="1" xr:uid="{00000000-0005-0000-0000-0000B1610000}"/>
    <cellStyle name="Followed Hyperlink 27" xfId="23071" hidden="1" xr:uid="{00000000-0005-0000-0000-0000B2610000}"/>
    <cellStyle name="Followed Hyperlink 27" xfId="22712" hidden="1" xr:uid="{00000000-0005-0000-0000-0000B3610000}"/>
    <cellStyle name="Followed Hyperlink 27" xfId="23135" hidden="1" xr:uid="{00000000-0005-0000-0000-0000B5610000}"/>
    <cellStyle name="Followed Hyperlink 27" xfId="23197" hidden="1" xr:uid="{00000000-0005-0000-0000-0000B6610000}"/>
    <cellStyle name="Followed Hyperlink 27" xfId="22876" hidden="1" xr:uid="{00000000-0005-0000-0000-0000B7610000}"/>
    <cellStyle name="Followed Hyperlink 27" xfId="23239" hidden="1" xr:uid="{00000000-0005-0000-0000-0000B8610000}"/>
    <cellStyle name="Followed Hyperlink 27" xfId="23261" hidden="1" xr:uid="{00000000-0005-0000-0000-0000B9610000}"/>
    <cellStyle name="Followed Hyperlink 27" xfId="23323" hidden="1" xr:uid="{00000000-0005-0000-0000-0000BA610000}"/>
    <cellStyle name="Followed Hyperlink 27" xfId="23387" hidden="1" xr:uid="{00000000-0005-0000-0000-0000BB610000}"/>
    <cellStyle name="Followed Hyperlink 27" xfId="23449" hidden="1" xr:uid="{00000000-0005-0000-0000-0000BC610000}"/>
    <cellStyle name="Followed Hyperlink 27" xfId="23471" hidden="1" xr:uid="{00000000-0005-0000-0000-0000BD610000}"/>
    <cellStyle name="Followed Hyperlink 27" xfId="23533" hidden="1" xr:uid="{00000000-0005-0000-0000-0000BE610000}"/>
    <cellStyle name="Followed Hyperlink 27" xfId="23381" hidden="1" xr:uid="{00000000-0005-0000-0000-0000BF610000}"/>
    <cellStyle name="Followed Hyperlink 27" xfId="23575" hidden="1" xr:uid="{00000000-0005-0000-0000-0000C0610000}"/>
    <cellStyle name="Followed Hyperlink 27" xfId="23597" hidden="1" xr:uid="{00000000-0005-0000-0000-0000C1610000}"/>
    <cellStyle name="Followed Hyperlink 27" xfId="23659" hidden="1" xr:uid="{00000000-0005-0000-0000-0000C2610000}"/>
    <cellStyle name="Followed Hyperlink 27" xfId="23721" hidden="1" xr:uid="{00000000-0005-0000-0000-0000C3610000}"/>
    <cellStyle name="Followed Hyperlink 27" xfId="23783" hidden="1" xr:uid="{00000000-0005-0000-0000-0000C4610000}"/>
    <cellStyle name="Followed Hyperlink 27" xfId="23805" hidden="1" xr:uid="{00000000-0005-0000-0000-0000C5610000}"/>
    <cellStyle name="Followed Hyperlink 27" xfId="23867" hidden="1" xr:uid="{00000000-0005-0000-0000-0000C6610000}"/>
    <cellStyle name="Followed Hyperlink 27" xfId="23980" hidden="1" xr:uid="{00000000-0005-0000-0000-0000C7610000}"/>
    <cellStyle name="Followed Hyperlink 27" xfId="24042" hidden="1" xr:uid="{00000000-0005-0000-0000-0000C8610000}"/>
    <cellStyle name="Followed Hyperlink 27" xfId="24106" hidden="1" xr:uid="{00000000-0005-0000-0000-0000C9610000}"/>
    <cellStyle name="Followed Hyperlink 27" xfId="23974" hidden="1" xr:uid="{00000000-0005-0000-0000-0000CA610000}"/>
    <cellStyle name="Followed Hyperlink 27" xfId="24210" hidden="1" xr:uid="{00000000-0005-0000-0000-0000CB610000}"/>
    <cellStyle name="Followed Hyperlink 27" xfId="24275" hidden="1" xr:uid="{00000000-0005-0000-0000-0000CC610000}"/>
    <cellStyle name="Followed Hyperlink 27" xfId="24337" hidden="1" xr:uid="{00000000-0005-0000-0000-0000CD610000}"/>
    <cellStyle name="Followed Hyperlink 27" xfId="23922" hidden="1" xr:uid="{00000000-0005-0000-0000-0000CE610000}"/>
    <cellStyle name="Followed Hyperlink 27" xfId="24378" hidden="1" xr:uid="{00000000-0005-0000-0000-0000CF610000}"/>
    <cellStyle name="Followed Hyperlink 27" xfId="24443" hidden="1" xr:uid="{00000000-0005-0000-0000-0000D0610000}"/>
    <cellStyle name="Followed Hyperlink 27" xfId="24505" hidden="1" xr:uid="{00000000-0005-0000-0000-0000D1610000}"/>
    <cellStyle name="Followed Hyperlink 27" xfId="24083" hidden="1" xr:uid="{00000000-0005-0000-0000-0000D2610000}"/>
    <cellStyle name="Followed Hyperlink 27" xfId="24546" hidden="1" xr:uid="{00000000-0005-0000-0000-0000D3610000}"/>
    <cellStyle name="Followed Hyperlink 27" xfId="24643" hidden="1" xr:uid="{00000000-0005-0000-0000-0000D5610000}"/>
    <cellStyle name="Followed Hyperlink 27" xfId="24254" hidden="1" xr:uid="{00000000-0005-0000-0000-0000D6610000}"/>
    <cellStyle name="Followed Hyperlink 27" xfId="24700" hidden="1" xr:uid="{00000000-0005-0000-0000-0000D7610000}"/>
    <cellStyle name="Followed Hyperlink 27" xfId="24723" hidden="1" xr:uid="{00000000-0005-0000-0000-0000D8610000}"/>
    <cellStyle name="Followed Hyperlink 27" xfId="24785" hidden="1" xr:uid="{00000000-0005-0000-0000-0000D9610000}"/>
    <cellStyle name="Followed Hyperlink 27" xfId="24820" hidden="1" xr:uid="{00000000-0005-0000-0000-0000DA610000}"/>
    <cellStyle name="Followed Hyperlink 27" xfId="24882" hidden="1" xr:uid="{00000000-0005-0000-0000-0000DB610000}"/>
    <cellStyle name="Followed Hyperlink 27" xfId="24935" hidden="1" xr:uid="{00000000-0005-0000-0000-0000DC610000}"/>
    <cellStyle name="Followed Hyperlink 27" xfId="24804" hidden="1" xr:uid="{00000000-0005-0000-0000-0000DE610000}"/>
    <cellStyle name="Followed Hyperlink 27" xfId="25050" hidden="1" xr:uid="{00000000-0005-0000-0000-0000DF610000}"/>
    <cellStyle name="Followed Hyperlink 27" xfId="25111" hidden="1" xr:uid="{00000000-0005-0000-0000-0000E0610000}"/>
    <cellStyle name="Followed Hyperlink 27" xfId="25173" hidden="1" xr:uid="{00000000-0005-0000-0000-0000E1610000}"/>
    <cellStyle name="Followed Hyperlink 27" xfId="24812" hidden="1" xr:uid="{00000000-0005-0000-0000-0000E2610000}"/>
    <cellStyle name="Followed Hyperlink 27" xfId="25218" hidden="1" xr:uid="{00000000-0005-0000-0000-0000E3610000}"/>
    <cellStyle name="Followed Hyperlink 27" xfId="25275" hidden="1" xr:uid="{00000000-0005-0000-0000-0000E4610000}"/>
    <cellStyle name="Followed Hyperlink 27" xfId="25337" hidden="1" xr:uid="{00000000-0005-0000-0000-0000E5610000}"/>
    <cellStyle name="Followed Hyperlink 27" xfId="24412" hidden="1" xr:uid="{00000000-0005-0000-0000-0000E6610000}"/>
    <cellStyle name="Followed Hyperlink 27" xfId="25379" hidden="1" xr:uid="{00000000-0005-0000-0000-0000E7610000}"/>
    <cellStyle name="Followed Hyperlink 27" xfId="25401" hidden="1" xr:uid="{00000000-0005-0000-0000-0000E8610000}"/>
    <cellStyle name="Followed Hyperlink 27" xfId="25463" hidden="1" xr:uid="{00000000-0005-0000-0000-0000E9610000}"/>
    <cellStyle name="Followed Hyperlink 27" xfId="25104" hidden="1" xr:uid="{00000000-0005-0000-0000-0000EA610000}"/>
    <cellStyle name="Followed Hyperlink 27" xfId="25505" hidden="1" xr:uid="{00000000-0005-0000-0000-0000EB610000}"/>
    <cellStyle name="Followed Hyperlink 27" xfId="25527" hidden="1" xr:uid="{00000000-0005-0000-0000-0000EC610000}"/>
    <cellStyle name="Followed Hyperlink 27" xfId="25589" hidden="1" xr:uid="{00000000-0005-0000-0000-0000ED610000}"/>
    <cellStyle name="Followed Hyperlink 27" xfId="25268" hidden="1" xr:uid="{00000000-0005-0000-0000-0000EE610000}"/>
    <cellStyle name="Followed Hyperlink 27" xfId="25631" hidden="1" xr:uid="{00000000-0005-0000-0000-0000EF610000}"/>
    <cellStyle name="Followed Hyperlink 27" xfId="25653" hidden="1" xr:uid="{00000000-0005-0000-0000-0000F0610000}"/>
    <cellStyle name="Followed Hyperlink 27" xfId="25715" hidden="1" xr:uid="{00000000-0005-0000-0000-0000F1610000}"/>
    <cellStyle name="Followed Hyperlink 27" xfId="25779" hidden="1" xr:uid="{00000000-0005-0000-0000-0000F2610000}"/>
    <cellStyle name="Followed Hyperlink 27" xfId="25841" hidden="1" xr:uid="{00000000-0005-0000-0000-0000F3610000}"/>
    <cellStyle name="Followed Hyperlink 27" xfId="25863" hidden="1" xr:uid="{00000000-0005-0000-0000-0000F4610000}"/>
    <cellStyle name="Followed Hyperlink 27" xfId="24997" hidden="1" xr:uid="{00000000-0005-0000-0000-0000DD610000}"/>
    <cellStyle name="Followed Hyperlink 27" xfId="22189" hidden="1" xr:uid="{00000000-0005-0000-0000-00009D610000}"/>
    <cellStyle name="Followed Hyperlink 27" xfId="19462" hidden="1" xr:uid="{00000000-0005-0000-0000-00005D610000}"/>
    <cellStyle name="Followed Hyperlink 27" xfId="16668" hidden="1" xr:uid="{00000000-0005-0000-0000-00001D610000}"/>
    <cellStyle name="Followed Hyperlink 27" xfId="55006" hidden="1" xr:uid="{00000000-0005-0000-0000-0000DD600000}"/>
    <cellStyle name="Followed Hyperlink 27" xfId="52225" hidden="1" xr:uid="{00000000-0005-0000-0000-00009D600000}"/>
    <cellStyle name="Followed Hyperlink 27" xfId="41288" hidden="1" xr:uid="{00000000-0005-0000-0000-0000A55F0000}"/>
    <cellStyle name="Followed Hyperlink 27" xfId="41534" hidden="1" xr:uid="{00000000-0005-0000-0000-0000A65F0000}"/>
    <cellStyle name="Followed Hyperlink 27" xfId="41595" hidden="1" xr:uid="{00000000-0005-0000-0000-0000A75F0000}"/>
    <cellStyle name="Followed Hyperlink 27" xfId="41296" hidden="1" xr:uid="{00000000-0005-0000-0000-0000A85F0000}"/>
    <cellStyle name="Followed Hyperlink 27" xfId="41702" hidden="1" xr:uid="{00000000-0005-0000-0000-0000A95F0000}"/>
    <cellStyle name="Followed Hyperlink 27" xfId="41759" hidden="1" xr:uid="{00000000-0005-0000-0000-0000AA5F0000}"/>
    <cellStyle name="Followed Hyperlink 27" xfId="41821" hidden="1" xr:uid="{00000000-0005-0000-0000-0000AB5F0000}"/>
    <cellStyle name="Followed Hyperlink 27" xfId="40896" hidden="1" xr:uid="{00000000-0005-0000-0000-0000AC5F0000}"/>
    <cellStyle name="Followed Hyperlink 27" xfId="41863" hidden="1" xr:uid="{00000000-0005-0000-0000-0000AD5F0000}"/>
    <cellStyle name="Followed Hyperlink 27" xfId="41885" hidden="1" xr:uid="{00000000-0005-0000-0000-0000AE5F0000}"/>
    <cellStyle name="Followed Hyperlink 27" xfId="41947" hidden="1" xr:uid="{00000000-0005-0000-0000-0000AF5F0000}"/>
    <cellStyle name="Followed Hyperlink 27" xfId="41588" hidden="1" xr:uid="{00000000-0005-0000-0000-0000B05F0000}"/>
    <cellStyle name="Followed Hyperlink 27" xfId="41989" hidden="1" xr:uid="{00000000-0005-0000-0000-0000B15F0000}"/>
    <cellStyle name="Followed Hyperlink 27" xfId="42011" hidden="1" xr:uid="{00000000-0005-0000-0000-0000B25F0000}"/>
    <cellStyle name="Followed Hyperlink 27" xfId="42073" hidden="1" xr:uid="{00000000-0005-0000-0000-0000B35F0000}"/>
    <cellStyle name="Followed Hyperlink 27" xfId="41752" hidden="1" xr:uid="{00000000-0005-0000-0000-0000B45F0000}"/>
    <cellStyle name="Followed Hyperlink 27" xfId="42115" hidden="1" xr:uid="{00000000-0005-0000-0000-0000B55F0000}"/>
    <cellStyle name="Followed Hyperlink 27" xfId="42137" hidden="1" xr:uid="{00000000-0005-0000-0000-0000B65F0000}"/>
    <cellStyle name="Followed Hyperlink 27" xfId="42199" hidden="1" xr:uid="{00000000-0005-0000-0000-0000B75F0000}"/>
    <cellStyle name="Followed Hyperlink 27" xfId="42263" hidden="1" xr:uid="{00000000-0005-0000-0000-0000B85F0000}"/>
    <cellStyle name="Followed Hyperlink 27" xfId="42325" hidden="1" xr:uid="{00000000-0005-0000-0000-0000B95F0000}"/>
    <cellStyle name="Followed Hyperlink 27" xfId="42347" hidden="1" xr:uid="{00000000-0005-0000-0000-0000BA5F0000}"/>
    <cellStyle name="Followed Hyperlink 27" xfId="42409" hidden="1" xr:uid="{00000000-0005-0000-0000-0000BB5F0000}"/>
    <cellStyle name="Followed Hyperlink 27" xfId="20757" hidden="1" xr:uid="{00000000-0005-0000-0000-00007D610000}"/>
    <cellStyle name="Followed Hyperlink 27" xfId="20779" hidden="1" xr:uid="{00000000-0005-0000-0000-00007E610000}"/>
    <cellStyle name="Followed Hyperlink 27" xfId="20841" hidden="1" xr:uid="{00000000-0005-0000-0000-00007F610000}"/>
    <cellStyle name="Followed Hyperlink 27" xfId="20520" hidden="1" xr:uid="{00000000-0005-0000-0000-000080610000}"/>
    <cellStyle name="Followed Hyperlink 27" xfId="20883" hidden="1" xr:uid="{00000000-0005-0000-0000-000081610000}"/>
    <cellStyle name="Followed Hyperlink 27" xfId="20905" hidden="1" xr:uid="{00000000-0005-0000-0000-000082610000}"/>
    <cellStyle name="Followed Hyperlink 27" xfId="20967" hidden="1" xr:uid="{00000000-0005-0000-0000-000083610000}"/>
    <cellStyle name="Followed Hyperlink 27" xfId="21031" hidden="1" xr:uid="{00000000-0005-0000-0000-000084610000}"/>
    <cellStyle name="Followed Hyperlink 27" xfId="21093" hidden="1" xr:uid="{00000000-0005-0000-0000-000085610000}"/>
    <cellStyle name="Followed Hyperlink 27" xfId="21115" hidden="1" xr:uid="{00000000-0005-0000-0000-000086610000}"/>
    <cellStyle name="Followed Hyperlink 27" xfId="21177" hidden="1" xr:uid="{00000000-0005-0000-0000-000087610000}"/>
    <cellStyle name="Followed Hyperlink 27" xfId="21025" hidden="1" xr:uid="{00000000-0005-0000-0000-000088610000}"/>
    <cellStyle name="Followed Hyperlink 27" xfId="21219" hidden="1" xr:uid="{00000000-0005-0000-0000-000089610000}"/>
    <cellStyle name="Followed Hyperlink 27" xfId="21241" hidden="1" xr:uid="{00000000-0005-0000-0000-00008A610000}"/>
    <cellStyle name="Followed Hyperlink 27" xfId="21329" hidden="1" xr:uid="{00000000-0005-0000-0000-00008B610000}"/>
    <cellStyle name="Followed Hyperlink 27" xfId="21391" hidden="1" xr:uid="{00000000-0005-0000-0000-00008C610000}"/>
    <cellStyle name="Followed Hyperlink 27" xfId="21413" hidden="1" xr:uid="{00000000-0005-0000-0000-00008D610000}"/>
    <cellStyle name="Followed Hyperlink 27" xfId="21475" hidden="1" xr:uid="{00000000-0005-0000-0000-00008E610000}"/>
    <cellStyle name="Followed Hyperlink 27" xfId="21588" hidden="1" xr:uid="{00000000-0005-0000-0000-00008F610000}"/>
    <cellStyle name="Followed Hyperlink 27" xfId="21650" hidden="1" xr:uid="{00000000-0005-0000-0000-000090610000}"/>
    <cellStyle name="Followed Hyperlink 27" xfId="21714" hidden="1" xr:uid="{00000000-0005-0000-0000-000091610000}"/>
    <cellStyle name="Followed Hyperlink 27" xfId="21776" hidden="1" xr:uid="{00000000-0005-0000-0000-000092610000}"/>
    <cellStyle name="Followed Hyperlink 27" xfId="21818" hidden="1" xr:uid="{00000000-0005-0000-0000-000094610000}"/>
    <cellStyle name="Followed Hyperlink 27" xfId="21883" hidden="1" xr:uid="{00000000-0005-0000-0000-000095610000}"/>
    <cellStyle name="Followed Hyperlink 27" xfId="21945" hidden="1" xr:uid="{00000000-0005-0000-0000-000096610000}"/>
    <cellStyle name="Followed Hyperlink 27" xfId="21530" hidden="1" xr:uid="{00000000-0005-0000-0000-000097610000}"/>
    <cellStyle name="Followed Hyperlink 27" xfId="21986" hidden="1" xr:uid="{00000000-0005-0000-0000-000098610000}"/>
    <cellStyle name="Followed Hyperlink 27" xfId="22051" hidden="1" xr:uid="{00000000-0005-0000-0000-000099610000}"/>
    <cellStyle name="Followed Hyperlink 27" xfId="22113" hidden="1" xr:uid="{00000000-0005-0000-0000-00009A610000}"/>
    <cellStyle name="Followed Hyperlink 27" xfId="21691" hidden="1" xr:uid="{00000000-0005-0000-0000-00009B610000}"/>
    <cellStyle name="Followed Hyperlink 27" xfId="22154" hidden="1" xr:uid="{00000000-0005-0000-0000-00009C610000}"/>
    <cellStyle name="Followed Hyperlink 27" xfId="22251" hidden="1" xr:uid="{00000000-0005-0000-0000-00009E610000}"/>
    <cellStyle name="Followed Hyperlink 27" xfId="21862" hidden="1" xr:uid="{00000000-0005-0000-0000-00009F610000}"/>
    <cellStyle name="Followed Hyperlink 27" xfId="22308" hidden="1" xr:uid="{00000000-0005-0000-0000-0000A0610000}"/>
    <cellStyle name="Followed Hyperlink 27" xfId="22331" hidden="1" xr:uid="{00000000-0005-0000-0000-0000A1610000}"/>
    <cellStyle name="Followed Hyperlink 27" xfId="22393" hidden="1" xr:uid="{00000000-0005-0000-0000-0000A2610000}"/>
    <cellStyle name="Followed Hyperlink 27" xfId="22428" hidden="1" xr:uid="{00000000-0005-0000-0000-0000A3610000}"/>
    <cellStyle name="Followed Hyperlink 27" xfId="22490" hidden="1" xr:uid="{00000000-0005-0000-0000-0000A4610000}"/>
    <cellStyle name="Followed Hyperlink 27" xfId="22543" hidden="1" xr:uid="{00000000-0005-0000-0000-0000A5610000}"/>
    <cellStyle name="Followed Hyperlink 27" xfId="22605" hidden="1" xr:uid="{00000000-0005-0000-0000-0000A6610000}"/>
    <cellStyle name="Followed Hyperlink 27" xfId="22412" hidden="1" xr:uid="{00000000-0005-0000-0000-0000A7610000}"/>
    <cellStyle name="Followed Hyperlink 27" xfId="22658" hidden="1" xr:uid="{00000000-0005-0000-0000-0000A8610000}"/>
    <cellStyle name="Followed Hyperlink 27" xfId="22719" hidden="1" xr:uid="{00000000-0005-0000-0000-0000A9610000}"/>
    <cellStyle name="Followed Hyperlink 27" xfId="22781" hidden="1" xr:uid="{00000000-0005-0000-0000-0000AA610000}"/>
    <cellStyle name="Followed Hyperlink 27" xfId="22420" hidden="1" xr:uid="{00000000-0005-0000-0000-0000AB610000}"/>
    <cellStyle name="Followed Hyperlink 27" xfId="22826" hidden="1" xr:uid="{00000000-0005-0000-0000-0000AC610000}"/>
    <cellStyle name="Followed Hyperlink 27" xfId="22883" hidden="1" xr:uid="{00000000-0005-0000-0000-0000AD610000}"/>
    <cellStyle name="Followed Hyperlink 27" xfId="22945" hidden="1" xr:uid="{00000000-0005-0000-0000-0000AE610000}"/>
    <cellStyle name="Followed Hyperlink 27" xfId="19335" hidden="1" xr:uid="{00000000-0005-0000-0000-000064610000}"/>
    <cellStyle name="Followed Hyperlink 27" xfId="19798" hidden="1" xr:uid="{00000000-0005-0000-0000-000065610000}"/>
    <cellStyle name="Followed Hyperlink 27" xfId="19833" hidden="1" xr:uid="{00000000-0005-0000-0000-000066610000}"/>
    <cellStyle name="Followed Hyperlink 27" xfId="19895" hidden="1" xr:uid="{00000000-0005-0000-0000-000067610000}"/>
    <cellStyle name="Followed Hyperlink 27" xfId="19506" hidden="1" xr:uid="{00000000-0005-0000-0000-000068610000}"/>
    <cellStyle name="Followed Hyperlink 27" xfId="19952" hidden="1" xr:uid="{00000000-0005-0000-0000-000069610000}"/>
    <cellStyle name="Followed Hyperlink 27" xfId="19975" hidden="1" xr:uid="{00000000-0005-0000-0000-00006A610000}"/>
    <cellStyle name="Followed Hyperlink 27" xfId="20037" hidden="1" xr:uid="{00000000-0005-0000-0000-00006B610000}"/>
    <cellStyle name="Followed Hyperlink 27" xfId="20072" hidden="1" xr:uid="{00000000-0005-0000-0000-00006C610000}"/>
    <cellStyle name="Followed Hyperlink 27" xfId="20134" hidden="1" xr:uid="{00000000-0005-0000-0000-00006D610000}"/>
    <cellStyle name="Followed Hyperlink 27" xfId="20187" hidden="1" xr:uid="{00000000-0005-0000-0000-00006E610000}"/>
    <cellStyle name="Followed Hyperlink 27" xfId="20249" hidden="1" xr:uid="{00000000-0005-0000-0000-00006F610000}"/>
    <cellStyle name="Followed Hyperlink 27" xfId="20056" hidden="1" xr:uid="{00000000-0005-0000-0000-000070610000}"/>
    <cellStyle name="Followed Hyperlink 27" xfId="20302" hidden="1" xr:uid="{00000000-0005-0000-0000-000071610000}"/>
    <cellStyle name="Followed Hyperlink 27" xfId="20363" hidden="1" xr:uid="{00000000-0005-0000-0000-000072610000}"/>
    <cellStyle name="Followed Hyperlink 27" xfId="20064" hidden="1" xr:uid="{00000000-0005-0000-0000-000074610000}"/>
    <cellStyle name="Followed Hyperlink 27" xfId="20470" hidden="1" xr:uid="{00000000-0005-0000-0000-000075610000}"/>
    <cellStyle name="Followed Hyperlink 27" xfId="20527" hidden="1" xr:uid="{00000000-0005-0000-0000-000076610000}"/>
    <cellStyle name="Followed Hyperlink 27" xfId="20589" hidden="1" xr:uid="{00000000-0005-0000-0000-000077610000}"/>
    <cellStyle name="Followed Hyperlink 27" xfId="19664" hidden="1" xr:uid="{00000000-0005-0000-0000-000078610000}"/>
    <cellStyle name="Followed Hyperlink 27" xfId="20631" hidden="1" xr:uid="{00000000-0005-0000-0000-000079610000}"/>
    <cellStyle name="Followed Hyperlink 27" xfId="20653" hidden="1" xr:uid="{00000000-0005-0000-0000-00007A610000}"/>
    <cellStyle name="Followed Hyperlink 27" xfId="20715" hidden="1" xr:uid="{00000000-0005-0000-0000-00007B610000}"/>
    <cellStyle name="Followed Hyperlink 27" xfId="20356" hidden="1" xr:uid="{00000000-0005-0000-0000-00007C610000}"/>
    <cellStyle name="Followed Hyperlink 27" xfId="19119" hidden="1" xr:uid="{00000000-0005-0000-0000-000057610000}"/>
    <cellStyle name="Followed Hyperlink 27" xfId="19232" hidden="1" xr:uid="{00000000-0005-0000-0000-000058610000}"/>
    <cellStyle name="Followed Hyperlink 27" xfId="19294" hidden="1" xr:uid="{00000000-0005-0000-0000-000059610000}"/>
    <cellStyle name="Followed Hyperlink 27" xfId="19358" hidden="1" xr:uid="{00000000-0005-0000-0000-00005A610000}"/>
    <cellStyle name="Followed Hyperlink 27" xfId="19420" hidden="1" xr:uid="{00000000-0005-0000-0000-00005B610000}"/>
    <cellStyle name="Followed Hyperlink 27" xfId="19226" hidden="1" xr:uid="{00000000-0005-0000-0000-00005C610000}"/>
    <cellStyle name="Followed Hyperlink 27" xfId="19527" hidden="1" xr:uid="{00000000-0005-0000-0000-00005E610000}"/>
    <cellStyle name="Followed Hyperlink 27" xfId="19589" hidden="1" xr:uid="{00000000-0005-0000-0000-00005F610000}"/>
    <cellStyle name="Followed Hyperlink 27" xfId="19174" hidden="1" xr:uid="{00000000-0005-0000-0000-000060610000}"/>
    <cellStyle name="Followed Hyperlink 27" xfId="19630" hidden="1" xr:uid="{00000000-0005-0000-0000-000061610000}"/>
    <cellStyle name="Followed Hyperlink 27" xfId="19695" hidden="1" xr:uid="{00000000-0005-0000-0000-000062610000}"/>
    <cellStyle name="Followed Hyperlink 27" xfId="19757" hidden="1" xr:uid="{00000000-0005-0000-0000-000063610000}"/>
    <cellStyle name="Followed Hyperlink 27" xfId="18720" hidden="1" xr:uid="{00000000-0005-0000-0000-000050610000}"/>
    <cellStyle name="Followed Hyperlink 27" xfId="18914" hidden="1" xr:uid="{00000000-0005-0000-0000-000051610000}"/>
    <cellStyle name="Followed Hyperlink 27" xfId="18998" hidden="1" xr:uid="{00000000-0005-0000-0000-000053610000}"/>
    <cellStyle name="Followed Hyperlink 27" xfId="19016" hidden="1" xr:uid="{00000000-0005-0000-0000-000054610000}"/>
    <cellStyle name="Followed Hyperlink 27" xfId="19035" hidden="1" xr:uid="{00000000-0005-0000-0000-000055610000}"/>
    <cellStyle name="Followed Hyperlink 27" xfId="19057" hidden="1" xr:uid="{00000000-0005-0000-0000-000056610000}"/>
    <cellStyle name="Followed Hyperlink 27" xfId="18788" hidden="1" xr:uid="{00000000-0005-0000-0000-00004D610000}"/>
    <cellStyle name="Followed Hyperlink 27" xfId="18810" hidden="1" xr:uid="{00000000-0005-0000-0000-00004E610000}"/>
    <cellStyle name="Followed Hyperlink 27" xfId="18872" hidden="1" xr:uid="{00000000-0005-0000-0000-00004F610000}"/>
    <cellStyle name="Followed Hyperlink 27" xfId="18726" hidden="1" xr:uid="{00000000-0005-0000-0000-00004C610000}"/>
    <cellStyle name="Followed Hyperlink 27" xfId="18600" hidden="1" xr:uid="{00000000-0005-0000-0000-00004B610000}"/>
    <cellStyle name="Followed Hyperlink 27" xfId="56614" xr:uid="{00000000-0005-0000-0000-000026640000}"/>
    <cellStyle name="Followed Hyperlink 28" xfId="21713" hidden="1" xr:uid="{00000000-0005-0000-0000-000091660000}"/>
    <cellStyle name="Followed Hyperlink 28" xfId="21777" hidden="1" xr:uid="{00000000-0005-0000-0000-000092660000}"/>
    <cellStyle name="Followed Hyperlink 28" xfId="21544" hidden="1" xr:uid="{00000000-0005-0000-0000-000093660000}"/>
    <cellStyle name="Followed Hyperlink 28" xfId="21819" hidden="1" xr:uid="{00000000-0005-0000-0000-000094660000}"/>
    <cellStyle name="Followed Hyperlink 28" xfId="21882" hidden="1" xr:uid="{00000000-0005-0000-0000-000095660000}"/>
    <cellStyle name="Followed Hyperlink 28" xfId="21946" hidden="1" xr:uid="{00000000-0005-0000-0000-000096660000}"/>
    <cellStyle name="Followed Hyperlink 28" xfId="21529" hidden="1" xr:uid="{00000000-0005-0000-0000-000097660000}"/>
    <cellStyle name="Followed Hyperlink 28" xfId="21987" hidden="1" xr:uid="{00000000-0005-0000-0000-000098660000}"/>
    <cellStyle name="Followed Hyperlink 28" xfId="22050" hidden="1" xr:uid="{00000000-0005-0000-0000-000099660000}"/>
    <cellStyle name="Followed Hyperlink 28" xfId="22114" hidden="1" xr:uid="{00000000-0005-0000-0000-00009A660000}"/>
    <cellStyle name="Followed Hyperlink 28" xfId="21690" hidden="1" xr:uid="{00000000-0005-0000-0000-00009B660000}"/>
    <cellStyle name="Followed Hyperlink 28" xfId="22155" hidden="1" xr:uid="{00000000-0005-0000-0000-00009C660000}"/>
    <cellStyle name="Followed Hyperlink 28" xfId="22252" hidden="1" xr:uid="{00000000-0005-0000-0000-00009E660000}"/>
    <cellStyle name="Followed Hyperlink 28" xfId="21701" hidden="1" xr:uid="{00000000-0005-0000-0000-00009F660000}"/>
    <cellStyle name="Followed Hyperlink 28" xfId="22309" hidden="1" xr:uid="{00000000-0005-0000-0000-0000A0660000}"/>
    <cellStyle name="Followed Hyperlink 28" xfId="22330" hidden="1" xr:uid="{00000000-0005-0000-0000-0000A1660000}"/>
    <cellStyle name="Followed Hyperlink 28" xfId="22394" hidden="1" xr:uid="{00000000-0005-0000-0000-0000A2660000}"/>
    <cellStyle name="Followed Hyperlink 28" xfId="22427" hidden="1" xr:uid="{00000000-0005-0000-0000-0000A3660000}"/>
    <cellStyle name="Followed Hyperlink 28" xfId="22491" hidden="1" xr:uid="{00000000-0005-0000-0000-0000A4660000}"/>
    <cellStyle name="Followed Hyperlink 28" xfId="22542" hidden="1" xr:uid="{00000000-0005-0000-0000-0000A5660000}"/>
    <cellStyle name="Followed Hyperlink 28" xfId="22606" hidden="1" xr:uid="{00000000-0005-0000-0000-0000A6660000}"/>
    <cellStyle name="Followed Hyperlink 28" xfId="22413" hidden="1" xr:uid="{00000000-0005-0000-0000-0000A7660000}"/>
    <cellStyle name="Followed Hyperlink 28" xfId="22659" hidden="1" xr:uid="{00000000-0005-0000-0000-0000A8660000}"/>
    <cellStyle name="Followed Hyperlink 28" xfId="22718" hidden="1" xr:uid="{00000000-0005-0000-0000-0000A9660000}"/>
    <cellStyle name="Followed Hyperlink 28" xfId="22782" hidden="1" xr:uid="{00000000-0005-0000-0000-0000AA660000}"/>
    <cellStyle name="Followed Hyperlink 28" xfId="22419" hidden="1" xr:uid="{00000000-0005-0000-0000-0000AB660000}"/>
    <cellStyle name="Followed Hyperlink 28" xfId="22882" hidden="1" xr:uid="{00000000-0005-0000-0000-0000AD660000}"/>
    <cellStyle name="Followed Hyperlink 28" xfId="22946" hidden="1" xr:uid="{00000000-0005-0000-0000-0000AE660000}"/>
    <cellStyle name="Followed Hyperlink 28" xfId="22517" hidden="1" xr:uid="{00000000-0005-0000-0000-0000AF660000}"/>
    <cellStyle name="Followed Hyperlink 28" xfId="22988" hidden="1" xr:uid="{00000000-0005-0000-0000-0000B0660000}"/>
    <cellStyle name="Followed Hyperlink 28" xfId="23008" hidden="1" xr:uid="{00000000-0005-0000-0000-0000B1660000}"/>
    <cellStyle name="Followed Hyperlink 28" xfId="23072" hidden="1" xr:uid="{00000000-0005-0000-0000-0000B2660000}"/>
    <cellStyle name="Followed Hyperlink 28" xfId="22696" hidden="1" xr:uid="{00000000-0005-0000-0000-0000B3660000}"/>
    <cellStyle name="Followed Hyperlink 28" xfId="23134" hidden="1" xr:uid="{00000000-0005-0000-0000-0000B5660000}"/>
    <cellStyle name="Followed Hyperlink 28" xfId="23198" hidden="1" xr:uid="{00000000-0005-0000-0000-0000B6660000}"/>
    <cellStyle name="Followed Hyperlink 28" xfId="22867" hidden="1" xr:uid="{00000000-0005-0000-0000-0000B7660000}"/>
    <cellStyle name="Followed Hyperlink 28" xfId="23240" hidden="1" xr:uid="{00000000-0005-0000-0000-0000B8660000}"/>
    <cellStyle name="Followed Hyperlink 28" xfId="23260" hidden="1" xr:uid="{00000000-0005-0000-0000-0000B9660000}"/>
    <cellStyle name="Followed Hyperlink 28" xfId="23324" hidden="1" xr:uid="{00000000-0005-0000-0000-0000BA660000}"/>
    <cellStyle name="Followed Hyperlink 28" xfId="23386" hidden="1" xr:uid="{00000000-0005-0000-0000-0000BB660000}"/>
    <cellStyle name="Followed Hyperlink 28" xfId="23450" hidden="1" xr:uid="{00000000-0005-0000-0000-0000BC660000}"/>
    <cellStyle name="Followed Hyperlink 28" xfId="23470" hidden="1" xr:uid="{00000000-0005-0000-0000-0000BD660000}"/>
    <cellStyle name="Followed Hyperlink 28" xfId="23534" hidden="1" xr:uid="{00000000-0005-0000-0000-0000BE660000}"/>
    <cellStyle name="Followed Hyperlink 28" xfId="23343" hidden="1" xr:uid="{00000000-0005-0000-0000-0000BF660000}"/>
    <cellStyle name="Followed Hyperlink 28" xfId="23576" hidden="1" xr:uid="{00000000-0005-0000-0000-0000C0660000}"/>
    <cellStyle name="Followed Hyperlink 28" xfId="23596" hidden="1" xr:uid="{00000000-0005-0000-0000-0000C1660000}"/>
    <cellStyle name="Followed Hyperlink 28" xfId="23660" hidden="1" xr:uid="{00000000-0005-0000-0000-0000C2660000}"/>
    <cellStyle name="Followed Hyperlink 28" xfId="23720" hidden="1" xr:uid="{00000000-0005-0000-0000-0000C3660000}"/>
    <cellStyle name="Followed Hyperlink 28" xfId="23784" hidden="1" xr:uid="{00000000-0005-0000-0000-0000C4660000}"/>
    <cellStyle name="Followed Hyperlink 28" xfId="23804" hidden="1" xr:uid="{00000000-0005-0000-0000-0000C5660000}"/>
    <cellStyle name="Followed Hyperlink 28" xfId="23868" hidden="1" xr:uid="{00000000-0005-0000-0000-0000C6660000}"/>
    <cellStyle name="Followed Hyperlink 28" xfId="23979" hidden="1" xr:uid="{00000000-0005-0000-0000-0000C7660000}"/>
    <cellStyle name="Followed Hyperlink 28" xfId="24043" hidden="1" xr:uid="{00000000-0005-0000-0000-0000C8660000}"/>
    <cellStyle name="Followed Hyperlink 28" xfId="24169" hidden="1" xr:uid="{00000000-0005-0000-0000-0000C9660000}"/>
    <cellStyle name="Followed Hyperlink 28" xfId="23936" hidden="1" xr:uid="{00000000-0005-0000-0000-0000CA660000}"/>
    <cellStyle name="Followed Hyperlink 28" xfId="24211" hidden="1" xr:uid="{00000000-0005-0000-0000-0000CB660000}"/>
    <cellStyle name="Followed Hyperlink 28" xfId="24274" hidden="1" xr:uid="{00000000-0005-0000-0000-0000CC660000}"/>
    <cellStyle name="Followed Hyperlink 28" xfId="23921" hidden="1" xr:uid="{00000000-0005-0000-0000-0000CE660000}"/>
    <cellStyle name="Followed Hyperlink 28" xfId="24379" hidden="1" xr:uid="{00000000-0005-0000-0000-0000CF660000}"/>
    <cellStyle name="Followed Hyperlink 28" xfId="24442" hidden="1" xr:uid="{00000000-0005-0000-0000-0000D0660000}"/>
    <cellStyle name="Followed Hyperlink 28" xfId="24506" hidden="1" xr:uid="{00000000-0005-0000-0000-0000D1660000}"/>
    <cellStyle name="Followed Hyperlink 28" xfId="24082" hidden="1" xr:uid="{00000000-0005-0000-0000-0000D2660000}"/>
    <cellStyle name="Followed Hyperlink 28" xfId="24547" hidden="1" xr:uid="{00000000-0005-0000-0000-0000D3660000}"/>
    <cellStyle name="Followed Hyperlink 28" xfId="24580" hidden="1" xr:uid="{00000000-0005-0000-0000-0000D4660000}"/>
    <cellStyle name="Followed Hyperlink 28" xfId="24644" hidden="1" xr:uid="{00000000-0005-0000-0000-0000D5660000}"/>
    <cellStyle name="Followed Hyperlink 28" xfId="24093" hidden="1" xr:uid="{00000000-0005-0000-0000-0000D6660000}"/>
    <cellStyle name="Followed Hyperlink 28" xfId="24701" hidden="1" xr:uid="{00000000-0005-0000-0000-0000D7660000}"/>
    <cellStyle name="Followed Hyperlink 28" xfId="24722" hidden="1" xr:uid="{00000000-0005-0000-0000-0000D8660000}"/>
    <cellStyle name="Followed Hyperlink 28" xfId="24786" hidden="1" xr:uid="{00000000-0005-0000-0000-0000D9660000}"/>
    <cellStyle name="Followed Hyperlink 28" xfId="24819" hidden="1" xr:uid="{00000000-0005-0000-0000-0000DA660000}"/>
    <cellStyle name="Followed Hyperlink 28" xfId="24883" hidden="1" xr:uid="{00000000-0005-0000-0000-0000DB660000}"/>
    <cellStyle name="Followed Hyperlink 28" xfId="24934" hidden="1" xr:uid="{00000000-0005-0000-0000-0000DC660000}"/>
    <cellStyle name="Followed Hyperlink 28" xfId="24805" hidden="1" xr:uid="{00000000-0005-0000-0000-0000DE660000}"/>
    <cellStyle name="Followed Hyperlink 28" xfId="25051" hidden="1" xr:uid="{00000000-0005-0000-0000-0000DF660000}"/>
    <cellStyle name="Followed Hyperlink 28" xfId="25110" hidden="1" xr:uid="{00000000-0005-0000-0000-0000E0660000}"/>
    <cellStyle name="Followed Hyperlink 28" xfId="25174" hidden="1" xr:uid="{00000000-0005-0000-0000-0000E1660000}"/>
    <cellStyle name="Followed Hyperlink 28" xfId="24811" hidden="1" xr:uid="{00000000-0005-0000-0000-0000E2660000}"/>
    <cellStyle name="Followed Hyperlink 28" xfId="25219" hidden="1" xr:uid="{00000000-0005-0000-0000-0000E3660000}"/>
    <cellStyle name="Followed Hyperlink 28" xfId="25274" hidden="1" xr:uid="{00000000-0005-0000-0000-0000E4660000}"/>
    <cellStyle name="Followed Hyperlink 28" xfId="25338" hidden="1" xr:uid="{00000000-0005-0000-0000-0000E5660000}"/>
    <cellStyle name="Followed Hyperlink 28" xfId="24909" hidden="1" xr:uid="{00000000-0005-0000-0000-0000E6660000}"/>
    <cellStyle name="Followed Hyperlink 28" xfId="25380" hidden="1" xr:uid="{00000000-0005-0000-0000-0000E7660000}"/>
    <cellStyle name="Followed Hyperlink 28" xfId="25400" hidden="1" xr:uid="{00000000-0005-0000-0000-0000E8660000}"/>
    <cellStyle name="Followed Hyperlink 28" xfId="25464" hidden="1" xr:uid="{00000000-0005-0000-0000-0000E9660000}"/>
    <cellStyle name="Followed Hyperlink 28" xfId="25088" hidden="1" xr:uid="{00000000-0005-0000-0000-0000EA660000}"/>
    <cellStyle name="Followed Hyperlink 28" xfId="25506" hidden="1" xr:uid="{00000000-0005-0000-0000-0000EB660000}"/>
    <cellStyle name="Followed Hyperlink 28" xfId="25526" hidden="1" xr:uid="{00000000-0005-0000-0000-0000EC660000}"/>
    <cellStyle name="Followed Hyperlink 28" xfId="25590" hidden="1" xr:uid="{00000000-0005-0000-0000-0000ED660000}"/>
    <cellStyle name="Followed Hyperlink 28" xfId="25632" hidden="1" xr:uid="{00000000-0005-0000-0000-0000EF660000}"/>
    <cellStyle name="Followed Hyperlink 28" xfId="25652" hidden="1" xr:uid="{00000000-0005-0000-0000-0000F0660000}"/>
    <cellStyle name="Followed Hyperlink 28" xfId="25716" hidden="1" xr:uid="{00000000-0005-0000-0000-0000F1660000}"/>
    <cellStyle name="Followed Hyperlink 28" xfId="25778" hidden="1" xr:uid="{00000000-0005-0000-0000-0000F2660000}"/>
    <cellStyle name="Followed Hyperlink 28" xfId="25842" hidden="1" xr:uid="{00000000-0005-0000-0000-0000F3660000}"/>
    <cellStyle name="Followed Hyperlink 28" xfId="25862" hidden="1" xr:uid="{00000000-0005-0000-0000-0000F4660000}"/>
    <cellStyle name="Followed Hyperlink 28" xfId="25735" hidden="1" xr:uid="{00000000-0005-0000-0000-0000F6660000}"/>
    <cellStyle name="Followed Hyperlink 28" xfId="25968" hidden="1" xr:uid="{00000000-0005-0000-0000-0000F7660000}"/>
    <cellStyle name="Followed Hyperlink 28" xfId="25988" hidden="1" xr:uid="{00000000-0005-0000-0000-0000F8660000}"/>
    <cellStyle name="Followed Hyperlink 28" xfId="26052" hidden="1" xr:uid="{00000000-0005-0000-0000-0000F9660000}"/>
    <cellStyle name="Followed Hyperlink 28" xfId="23681" hidden="1" xr:uid="{00000000-0005-0000-0000-0000FA660000}"/>
    <cellStyle name="Followed Hyperlink 28" xfId="25926" hidden="1" xr:uid="{00000000-0005-0000-0000-0000F5660000}"/>
    <cellStyle name="Followed Hyperlink 28" xfId="23114" hidden="1" xr:uid="{00000000-0005-0000-0000-0000B4660000}"/>
    <cellStyle name="Followed Hyperlink 28" xfId="20426" hidden="1" xr:uid="{00000000-0005-0000-0000-000073660000}"/>
    <cellStyle name="Followed Hyperlink 28" xfId="17648" hidden="1" xr:uid="{00000000-0005-0000-0000-000032660000}"/>
    <cellStyle name="Followed Hyperlink 28" xfId="54901" hidden="1" xr:uid="{00000000-0005-0000-0000-0000F1650000}"/>
    <cellStyle name="Followed Hyperlink 28" xfId="3478" hidden="1" xr:uid="{00000000-0005-0000-0000-00001D690000}"/>
    <cellStyle name="Followed Hyperlink 28" xfId="3885" hidden="1" xr:uid="{00000000-0005-0000-0000-000027690000}"/>
    <cellStyle name="Followed Hyperlink 28" xfId="12331" hidden="1" xr:uid="{00000000-0005-0000-0000-000033680000}"/>
    <cellStyle name="Followed Hyperlink 28" xfId="12939" hidden="1" xr:uid="{00000000-0005-0000-0000-000034680000}"/>
    <cellStyle name="Followed Hyperlink 28" xfId="12960" hidden="1" xr:uid="{00000000-0005-0000-0000-000035680000}"/>
    <cellStyle name="Followed Hyperlink 28" xfId="13024" hidden="1" xr:uid="{00000000-0005-0000-0000-000036680000}"/>
    <cellStyle name="Followed Hyperlink 28" xfId="13057" hidden="1" xr:uid="{00000000-0005-0000-0000-000037680000}"/>
    <cellStyle name="Followed Hyperlink 28" xfId="13121" hidden="1" xr:uid="{00000000-0005-0000-0000-000038680000}"/>
    <cellStyle name="Followed Hyperlink 28" xfId="13172" hidden="1" xr:uid="{00000000-0005-0000-0000-000039680000}"/>
    <cellStyle name="Followed Hyperlink 28" xfId="13236" hidden="1" xr:uid="{00000000-0005-0000-0000-00003A680000}"/>
    <cellStyle name="Followed Hyperlink 28" xfId="13043" hidden="1" xr:uid="{00000000-0005-0000-0000-00003B680000}"/>
    <cellStyle name="Followed Hyperlink 28" xfId="13289" hidden="1" xr:uid="{00000000-0005-0000-0000-00003C680000}"/>
    <cellStyle name="Followed Hyperlink 28" xfId="13049" hidden="1" xr:uid="{00000000-0005-0000-0000-00003E680000}"/>
    <cellStyle name="Followed Hyperlink 28" xfId="13457" hidden="1" xr:uid="{00000000-0005-0000-0000-00003F680000}"/>
    <cellStyle name="Followed Hyperlink 28" xfId="13512" hidden="1" xr:uid="{00000000-0005-0000-0000-000040680000}"/>
    <cellStyle name="Followed Hyperlink 28" xfId="13147" hidden="1" xr:uid="{00000000-0005-0000-0000-000042680000}"/>
    <cellStyle name="Followed Hyperlink 28" xfId="13618" hidden="1" xr:uid="{00000000-0005-0000-0000-000043680000}"/>
    <cellStyle name="Followed Hyperlink 28" xfId="13638" hidden="1" xr:uid="{00000000-0005-0000-0000-000044680000}"/>
    <cellStyle name="Followed Hyperlink 28" xfId="13702" hidden="1" xr:uid="{00000000-0005-0000-0000-000045680000}"/>
    <cellStyle name="Followed Hyperlink 28" xfId="13326" hidden="1" xr:uid="{00000000-0005-0000-0000-000046680000}"/>
    <cellStyle name="Followed Hyperlink 28" xfId="13744" hidden="1" xr:uid="{00000000-0005-0000-0000-000047680000}"/>
    <cellStyle name="Followed Hyperlink 28" xfId="13764" hidden="1" xr:uid="{00000000-0005-0000-0000-000048680000}"/>
    <cellStyle name="Followed Hyperlink 28" xfId="13828" hidden="1" xr:uid="{00000000-0005-0000-0000-000049680000}"/>
    <cellStyle name="Followed Hyperlink 28" xfId="13497" hidden="1" xr:uid="{00000000-0005-0000-0000-00004A680000}"/>
    <cellStyle name="Followed Hyperlink 28" xfId="13870" hidden="1" xr:uid="{00000000-0005-0000-0000-00004B680000}"/>
    <cellStyle name="Followed Hyperlink 28" xfId="13890" hidden="1" xr:uid="{00000000-0005-0000-0000-00004C680000}"/>
    <cellStyle name="Followed Hyperlink 28" xfId="13954" hidden="1" xr:uid="{00000000-0005-0000-0000-00004D680000}"/>
    <cellStyle name="Followed Hyperlink 28" xfId="14016" hidden="1" xr:uid="{00000000-0005-0000-0000-00004E680000}"/>
    <cellStyle name="Followed Hyperlink 28" xfId="14080" hidden="1" xr:uid="{00000000-0005-0000-0000-00004F680000}"/>
    <cellStyle name="Followed Hyperlink 28" xfId="14100" hidden="1" xr:uid="{00000000-0005-0000-0000-000050680000}"/>
    <cellStyle name="Followed Hyperlink 28" xfId="14164" hidden="1" xr:uid="{00000000-0005-0000-0000-000051680000}"/>
    <cellStyle name="Followed Hyperlink 28" xfId="13973" hidden="1" xr:uid="{00000000-0005-0000-0000-000052680000}"/>
    <cellStyle name="Followed Hyperlink 28" xfId="14206" hidden="1" xr:uid="{00000000-0005-0000-0000-000053680000}"/>
    <cellStyle name="Followed Hyperlink 28" xfId="14226" hidden="1" xr:uid="{00000000-0005-0000-0000-000054680000}"/>
    <cellStyle name="Followed Hyperlink 28" xfId="14290" hidden="1" xr:uid="{00000000-0005-0000-0000-000055680000}"/>
    <cellStyle name="Followed Hyperlink 28" xfId="11919" hidden="1" xr:uid="{00000000-0005-0000-0000-000056680000}"/>
    <cellStyle name="Followed Hyperlink 28" xfId="14337" hidden="1" xr:uid="{00000000-0005-0000-0000-000057680000}"/>
    <cellStyle name="Followed Hyperlink 28" xfId="14357" hidden="1" xr:uid="{00000000-0005-0000-0000-000058680000}"/>
    <cellStyle name="Followed Hyperlink 28" xfId="14421" hidden="1" xr:uid="{00000000-0005-0000-0000-000059680000}"/>
    <cellStyle name="Followed Hyperlink 28" xfId="14532" hidden="1" xr:uid="{00000000-0005-0000-0000-00005A680000}"/>
    <cellStyle name="Followed Hyperlink 28" xfId="14596" hidden="1" xr:uid="{00000000-0005-0000-0000-00005B680000}"/>
    <cellStyle name="Followed Hyperlink 28" xfId="14658" hidden="1" xr:uid="{00000000-0005-0000-0000-00005C680000}"/>
    <cellStyle name="Followed Hyperlink 28" xfId="14489" hidden="1" xr:uid="{00000000-0005-0000-0000-00005E680000}"/>
    <cellStyle name="Followed Hyperlink 28" xfId="14764" hidden="1" xr:uid="{00000000-0005-0000-0000-00005F680000}"/>
    <cellStyle name="Followed Hyperlink 28" xfId="14827" hidden="1" xr:uid="{00000000-0005-0000-0000-000060680000}"/>
    <cellStyle name="Followed Hyperlink 28" xfId="14891" hidden="1" xr:uid="{00000000-0005-0000-0000-000061680000}"/>
    <cellStyle name="Followed Hyperlink 28" xfId="14932" hidden="1" xr:uid="{00000000-0005-0000-0000-000063680000}"/>
    <cellStyle name="Followed Hyperlink 28" xfId="14995" hidden="1" xr:uid="{00000000-0005-0000-0000-000064680000}"/>
    <cellStyle name="Followed Hyperlink 28" xfId="15059" hidden="1" xr:uid="{00000000-0005-0000-0000-000065680000}"/>
    <cellStyle name="Followed Hyperlink 28" xfId="14635" hidden="1" xr:uid="{00000000-0005-0000-0000-000066680000}"/>
    <cellStyle name="Followed Hyperlink 28" xfId="15100" hidden="1" xr:uid="{00000000-0005-0000-0000-000067680000}"/>
    <cellStyle name="Followed Hyperlink 28" xfId="15133" hidden="1" xr:uid="{00000000-0005-0000-0000-000068680000}"/>
    <cellStyle name="Followed Hyperlink 28" xfId="15197" hidden="1" xr:uid="{00000000-0005-0000-0000-000069680000}"/>
    <cellStyle name="Followed Hyperlink 28" xfId="14646" hidden="1" xr:uid="{00000000-0005-0000-0000-00006A680000}"/>
    <cellStyle name="Followed Hyperlink 28" xfId="15254" hidden="1" xr:uid="{00000000-0005-0000-0000-00006B680000}"/>
    <cellStyle name="Followed Hyperlink 28" xfId="15275" hidden="1" xr:uid="{00000000-0005-0000-0000-00006C680000}"/>
    <cellStyle name="Followed Hyperlink 28" xfId="15339" hidden="1" xr:uid="{00000000-0005-0000-0000-00006D680000}"/>
    <cellStyle name="Followed Hyperlink 28" xfId="15372" hidden="1" xr:uid="{00000000-0005-0000-0000-00006E680000}"/>
    <cellStyle name="Followed Hyperlink 28" xfId="15436" hidden="1" xr:uid="{00000000-0005-0000-0000-00006F680000}"/>
    <cellStyle name="Followed Hyperlink 28" xfId="15487" hidden="1" xr:uid="{00000000-0005-0000-0000-000070680000}"/>
    <cellStyle name="Followed Hyperlink 28" xfId="15551" hidden="1" xr:uid="{00000000-0005-0000-0000-000071680000}"/>
    <cellStyle name="Followed Hyperlink 28" xfId="15358" hidden="1" xr:uid="{00000000-0005-0000-0000-000072680000}"/>
    <cellStyle name="Followed Hyperlink 28" xfId="15604" hidden="1" xr:uid="{00000000-0005-0000-0000-000073680000}"/>
    <cellStyle name="Followed Hyperlink 28" xfId="15663" hidden="1" xr:uid="{00000000-0005-0000-0000-000074680000}"/>
    <cellStyle name="Followed Hyperlink 28" xfId="15727" hidden="1" xr:uid="{00000000-0005-0000-0000-000075680000}"/>
    <cellStyle name="Followed Hyperlink 28" xfId="15364" hidden="1" xr:uid="{00000000-0005-0000-0000-000076680000}"/>
    <cellStyle name="Followed Hyperlink 28" xfId="15772" hidden="1" xr:uid="{00000000-0005-0000-0000-000077680000}"/>
    <cellStyle name="Followed Hyperlink 28" xfId="15827" hidden="1" xr:uid="{00000000-0005-0000-0000-000078680000}"/>
    <cellStyle name="Followed Hyperlink 28" xfId="15891" hidden="1" xr:uid="{00000000-0005-0000-0000-000079680000}"/>
    <cellStyle name="Followed Hyperlink 28" xfId="15462" hidden="1" xr:uid="{00000000-0005-0000-0000-00007A680000}"/>
    <cellStyle name="Followed Hyperlink 28" xfId="15933" hidden="1" xr:uid="{00000000-0005-0000-0000-00007B680000}"/>
    <cellStyle name="Followed Hyperlink 28" xfId="15953" hidden="1" xr:uid="{00000000-0005-0000-0000-00007C680000}"/>
    <cellStyle name="Followed Hyperlink 28" xfId="15641" hidden="1" xr:uid="{00000000-0005-0000-0000-00007E680000}"/>
    <cellStyle name="Followed Hyperlink 28" xfId="16059" hidden="1" xr:uid="{00000000-0005-0000-0000-00007F680000}"/>
    <cellStyle name="Followed Hyperlink 28" xfId="16079" hidden="1" xr:uid="{00000000-0005-0000-0000-000080680000}"/>
    <cellStyle name="Followed Hyperlink 28" xfId="16143" hidden="1" xr:uid="{00000000-0005-0000-0000-000081680000}"/>
    <cellStyle name="Followed Hyperlink 28" xfId="15812" hidden="1" xr:uid="{00000000-0005-0000-0000-000082680000}"/>
    <cellStyle name="Followed Hyperlink 28" xfId="16205" hidden="1" xr:uid="{00000000-0005-0000-0000-000084680000}"/>
    <cellStyle name="Followed Hyperlink 28" xfId="16269" hidden="1" xr:uid="{00000000-0005-0000-0000-000085680000}"/>
    <cellStyle name="Followed Hyperlink 28" xfId="16331" hidden="1" xr:uid="{00000000-0005-0000-0000-000086680000}"/>
    <cellStyle name="Followed Hyperlink 28" xfId="16395" hidden="1" xr:uid="{00000000-0005-0000-0000-000087680000}"/>
    <cellStyle name="Followed Hyperlink 28" xfId="16415" hidden="1" xr:uid="{00000000-0005-0000-0000-000088680000}"/>
    <cellStyle name="Followed Hyperlink 28" xfId="16479" hidden="1" xr:uid="{00000000-0005-0000-0000-000089680000}"/>
    <cellStyle name="Followed Hyperlink 28" xfId="16288" hidden="1" xr:uid="{00000000-0005-0000-0000-00008A680000}"/>
    <cellStyle name="Followed Hyperlink 28" xfId="16521" hidden="1" xr:uid="{00000000-0005-0000-0000-00008B680000}"/>
    <cellStyle name="Followed Hyperlink 28" xfId="16541" hidden="1" xr:uid="{00000000-0005-0000-0000-00008C680000}"/>
    <cellStyle name="Followed Hyperlink 28" xfId="16605" hidden="1" xr:uid="{00000000-0005-0000-0000-00008D680000}"/>
    <cellStyle name="Followed Hyperlink 28" xfId="16667" hidden="1" xr:uid="{00000000-0005-0000-0000-00008E680000}"/>
    <cellStyle name="Followed Hyperlink 28" xfId="16731" hidden="1" xr:uid="{00000000-0005-0000-0000-00008F680000}"/>
    <cellStyle name="Followed Hyperlink 28" xfId="16751" hidden="1" xr:uid="{00000000-0005-0000-0000-000090680000}"/>
    <cellStyle name="Followed Hyperlink 28" xfId="16815" hidden="1" xr:uid="{00000000-0005-0000-0000-000091680000}"/>
    <cellStyle name="Followed Hyperlink 28" xfId="16926" hidden="1" xr:uid="{00000000-0005-0000-0000-000092680000}"/>
    <cellStyle name="Followed Hyperlink 28" xfId="16990" hidden="1" xr:uid="{00000000-0005-0000-0000-000093680000}"/>
    <cellStyle name="Followed Hyperlink 28" xfId="17052" hidden="1" xr:uid="{00000000-0005-0000-0000-000094680000}"/>
    <cellStyle name="Followed Hyperlink 28" xfId="17116" hidden="1" xr:uid="{00000000-0005-0000-0000-000095680000}"/>
    <cellStyle name="Followed Hyperlink 28" xfId="16883" hidden="1" xr:uid="{00000000-0005-0000-0000-000096680000}"/>
    <cellStyle name="Followed Hyperlink 28" xfId="17158" hidden="1" xr:uid="{00000000-0005-0000-0000-000097680000}"/>
    <cellStyle name="Followed Hyperlink 28" xfId="17221" hidden="1" xr:uid="{00000000-0005-0000-0000-000098680000}"/>
    <cellStyle name="Followed Hyperlink 28" xfId="17285" hidden="1" xr:uid="{00000000-0005-0000-0000-000099680000}"/>
    <cellStyle name="Followed Hyperlink 28" xfId="16868" hidden="1" xr:uid="{00000000-0005-0000-0000-00009A680000}"/>
    <cellStyle name="Followed Hyperlink 28" xfId="17326" hidden="1" xr:uid="{00000000-0005-0000-0000-00009B680000}"/>
    <cellStyle name="Followed Hyperlink 28" xfId="13348" hidden="1" xr:uid="{00000000-0005-0000-0000-00009C680000}"/>
    <cellStyle name="Followed Hyperlink 28" xfId="4093" hidden="1" xr:uid="{00000000-0005-0000-0000-00009E680000}"/>
    <cellStyle name="Followed Hyperlink 28" xfId="4466" hidden="1" xr:uid="{00000000-0005-0000-0000-00009F680000}"/>
    <cellStyle name="Followed Hyperlink 28" xfId="4486" hidden="1" xr:uid="{00000000-0005-0000-0000-0000A0680000}"/>
    <cellStyle name="Followed Hyperlink 28" xfId="4550" hidden="1" xr:uid="{00000000-0005-0000-0000-0000A1680000}"/>
    <cellStyle name="Followed Hyperlink 28" xfId="4612" hidden="1" xr:uid="{00000000-0005-0000-0000-0000A2680000}"/>
    <cellStyle name="Followed Hyperlink 28" xfId="4696" hidden="1" xr:uid="{00000000-0005-0000-0000-0000A4680000}"/>
    <cellStyle name="Followed Hyperlink 28" xfId="4569" hidden="1" xr:uid="{00000000-0005-0000-0000-0000A6680000}"/>
    <cellStyle name="Followed Hyperlink 28" xfId="4802" hidden="1" xr:uid="{00000000-0005-0000-0000-0000A7680000}"/>
    <cellStyle name="Followed Hyperlink 28" xfId="4822" hidden="1" xr:uid="{00000000-0005-0000-0000-0000A8680000}"/>
    <cellStyle name="Followed Hyperlink 28" xfId="4886" hidden="1" xr:uid="{00000000-0005-0000-0000-0000A9680000}"/>
    <cellStyle name="Followed Hyperlink 28" xfId="4950" hidden="1" xr:uid="{00000000-0005-0000-0000-0000AA680000}"/>
    <cellStyle name="Followed Hyperlink 28" xfId="5014" hidden="1" xr:uid="{00000000-0005-0000-0000-0000AB680000}"/>
    <cellStyle name="Followed Hyperlink 28" xfId="5034" hidden="1" xr:uid="{00000000-0005-0000-0000-0000AC680000}"/>
    <cellStyle name="Followed Hyperlink 28" xfId="5098" hidden="1" xr:uid="{00000000-0005-0000-0000-0000AD680000}"/>
    <cellStyle name="Followed Hyperlink 28" xfId="5209" hidden="1" xr:uid="{00000000-0005-0000-0000-0000AE680000}"/>
    <cellStyle name="Followed Hyperlink 28" xfId="5273" hidden="1" xr:uid="{00000000-0005-0000-0000-0000AF680000}"/>
    <cellStyle name="Followed Hyperlink 28" xfId="5335" hidden="1" xr:uid="{00000000-0005-0000-0000-0000B0680000}"/>
    <cellStyle name="Followed Hyperlink 28" xfId="5399" hidden="1" xr:uid="{00000000-0005-0000-0000-0000B1680000}"/>
    <cellStyle name="Followed Hyperlink 28" xfId="5166" hidden="1" xr:uid="{00000000-0005-0000-0000-0000B2680000}"/>
    <cellStyle name="Followed Hyperlink 28" xfId="5441" hidden="1" xr:uid="{00000000-0005-0000-0000-0000B3680000}"/>
    <cellStyle name="Followed Hyperlink 28" xfId="5504" hidden="1" xr:uid="{00000000-0005-0000-0000-0000B4680000}"/>
    <cellStyle name="Followed Hyperlink 28" xfId="5568" hidden="1" xr:uid="{00000000-0005-0000-0000-0000B5680000}"/>
    <cellStyle name="Followed Hyperlink 28" xfId="5151" hidden="1" xr:uid="{00000000-0005-0000-0000-0000B6680000}"/>
    <cellStyle name="Followed Hyperlink 28" xfId="5609" hidden="1" xr:uid="{00000000-0005-0000-0000-0000B7680000}"/>
    <cellStyle name="Followed Hyperlink 28" xfId="5672" hidden="1" xr:uid="{00000000-0005-0000-0000-0000B8680000}"/>
    <cellStyle name="Followed Hyperlink 28" xfId="5736" hidden="1" xr:uid="{00000000-0005-0000-0000-0000B9680000}"/>
    <cellStyle name="Followed Hyperlink 28" xfId="5312" hidden="1" xr:uid="{00000000-0005-0000-0000-0000BA680000}"/>
    <cellStyle name="Followed Hyperlink 28" xfId="5777" hidden="1" xr:uid="{00000000-0005-0000-0000-0000BB680000}"/>
    <cellStyle name="Followed Hyperlink 28" xfId="5810" hidden="1" xr:uid="{00000000-0005-0000-0000-0000BC680000}"/>
    <cellStyle name="Followed Hyperlink 28" xfId="5323" hidden="1" xr:uid="{00000000-0005-0000-0000-0000BE680000}"/>
    <cellStyle name="Followed Hyperlink 28" xfId="5931" hidden="1" xr:uid="{00000000-0005-0000-0000-0000BF680000}"/>
    <cellStyle name="Followed Hyperlink 28" xfId="5952" hidden="1" xr:uid="{00000000-0005-0000-0000-0000C0680000}"/>
    <cellStyle name="Followed Hyperlink 28" xfId="6016" hidden="1" xr:uid="{00000000-0005-0000-0000-0000C1680000}"/>
    <cellStyle name="Followed Hyperlink 28" xfId="6049" hidden="1" xr:uid="{00000000-0005-0000-0000-0000C2680000}"/>
    <cellStyle name="Followed Hyperlink 28" xfId="6113" hidden="1" xr:uid="{00000000-0005-0000-0000-0000C3680000}"/>
    <cellStyle name="Followed Hyperlink 28" xfId="6164" hidden="1" xr:uid="{00000000-0005-0000-0000-0000C4680000}"/>
    <cellStyle name="Followed Hyperlink 28" xfId="6228" hidden="1" xr:uid="{00000000-0005-0000-0000-0000C5680000}"/>
    <cellStyle name="Followed Hyperlink 28" xfId="6281" hidden="1" xr:uid="{00000000-0005-0000-0000-0000C7680000}"/>
    <cellStyle name="Followed Hyperlink 28" xfId="6340" hidden="1" xr:uid="{00000000-0005-0000-0000-0000C8680000}"/>
    <cellStyle name="Followed Hyperlink 28" xfId="6404" hidden="1" xr:uid="{00000000-0005-0000-0000-0000C9680000}"/>
    <cellStyle name="Followed Hyperlink 28" xfId="6041" hidden="1" xr:uid="{00000000-0005-0000-0000-0000CA680000}"/>
    <cellStyle name="Followed Hyperlink 28" xfId="6449" hidden="1" xr:uid="{00000000-0005-0000-0000-0000CB680000}"/>
    <cellStyle name="Followed Hyperlink 28" xfId="6504" hidden="1" xr:uid="{00000000-0005-0000-0000-0000CC680000}"/>
    <cellStyle name="Followed Hyperlink 28" xfId="6568" hidden="1" xr:uid="{00000000-0005-0000-0000-0000CD680000}"/>
    <cellStyle name="Followed Hyperlink 28" xfId="6139" hidden="1" xr:uid="{00000000-0005-0000-0000-0000CE680000}"/>
    <cellStyle name="Followed Hyperlink 28" xfId="6610" hidden="1" xr:uid="{00000000-0005-0000-0000-0000CF680000}"/>
    <cellStyle name="Followed Hyperlink 28" xfId="6630" hidden="1" xr:uid="{00000000-0005-0000-0000-0000D0680000}"/>
    <cellStyle name="Followed Hyperlink 28" xfId="6694" hidden="1" xr:uid="{00000000-0005-0000-0000-0000D1680000}"/>
    <cellStyle name="Followed Hyperlink 28" xfId="6318" hidden="1" xr:uid="{00000000-0005-0000-0000-0000D2680000}"/>
    <cellStyle name="Followed Hyperlink 28" xfId="6736" hidden="1" xr:uid="{00000000-0005-0000-0000-0000D3680000}"/>
    <cellStyle name="Followed Hyperlink 28" xfId="6756" hidden="1" xr:uid="{00000000-0005-0000-0000-0000D4680000}"/>
    <cellStyle name="Followed Hyperlink 28" xfId="6820" hidden="1" xr:uid="{00000000-0005-0000-0000-0000D5680000}"/>
    <cellStyle name="Followed Hyperlink 28" xfId="6489" hidden="1" xr:uid="{00000000-0005-0000-0000-0000D6680000}"/>
    <cellStyle name="Followed Hyperlink 28" xfId="6862" hidden="1" xr:uid="{00000000-0005-0000-0000-0000D7680000}"/>
    <cellStyle name="Followed Hyperlink 28" xfId="6882" hidden="1" xr:uid="{00000000-0005-0000-0000-0000D8680000}"/>
    <cellStyle name="Followed Hyperlink 28" xfId="6946" hidden="1" xr:uid="{00000000-0005-0000-0000-0000D9680000}"/>
    <cellStyle name="Followed Hyperlink 28" xfId="7008" hidden="1" xr:uid="{00000000-0005-0000-0000-0000DA680000}"/>
    <cellStyle name="Followed Hyperlink 28" xfId="7072" hidden="1" xr:uid="{00000000-0005-0000-0000-0000DB680000}"/>
    <cellStyle name="Followed Hyperlink 28" xfId="7092" hidden="1" xr:uid="{00000000-0005-0000-0000-0000DC680000}"/>
    <cellStyle name="Followed Hyperlink 28" xfId="6965" hidden="1" xr:uid="{00000000-0005-0000-0000-0000DE680000}"/>
    <cellStyle name="Followed Hyperlink 28" xfId="7198" hidden="1" xr:uid="{00000000-0005-0000-0000-0000DF680000}"/>
    <cellStyle name="Followed Hyperlink 28" xfId="7218" hidden="1" xr:uid="{00000000-0005-0000-0000-0000E0680000}"/>
    <cellStyle name="Followed Hyperlink 28" xfId="7282" hidden="1" xr:uid="{00000000-0005-0000-0000-0000E1680000}"/>
    <cellStyle name="Followed Hyperlink 28" xfId="4911" hidden="1" xr:uid="{00000000-0005-0000-0000-0000E2680000}"/>
    <cellStyle name="Followed Hyperlink 28" xfId="7332" hidden="1" xr:uid="{00000000-0005-0000-0000-0000E3680000}"/>
    <cellStyle name="Followed Hyperlink 28" xfId="7352" hidden="1" xr:uid="{00000000-0005-0000-0000-0000E4680000}"/>
    <cellStyle name="Followed Hyperlink 28" xfId="7416" hidden="1" xr:uid="{00000000-0005-0000-0000-0000E5680000}"/>
    <cellStyle name="Followed Hyperlink 28" xfId="7527" hidden="1" xr:uid="{00000000-0005-0000-0000-0000E6680000}"/>
    <cellStyle name="Followed Hyperlink 28" xfId="7653" hidden="1" xr:uid="{00000000-0005-0000-0000-0000E8680000}"/>
    <cellStyle name="Followed Hyperlink 28" xfId="7717" hidden="1" xr:uid="{00000000-0005-0000-0000-0000E9680000}"/>
    <cellStyle name="Followed Hyperlink 28" xfId="7484" hidden="1" xr:uid="{00000000-0005-0000-0000-0000EA680000}"/>
    <cellStyle name="Followed Hyperlink 28" xfId="7759" hidden="1" xr:uid="{00000000-0005-0000-0000-0000EB680000}"/>
    <cellStyle name="Followed Hyperlink 28" xfId="7822" hidden="1" xr:uid="{00000000-0005-0000-0000-0000EC680000}"/>
    <cellStyle name="Followed Hyperlink 28" xfId="7886" hidden="1" xr:uid="{00000000-0005-0000-0000-0000ED680000}"/>
    <cellStyle name="Followed Hyperlink 28" xfId="7469" hidden="1" xr:uid="{00000000-0005-0000-0000-0000EE680000}"/>
    <cellStyle name="Followed Hyperlink 28" xfId="7927" hidden="1" xr:uid="{00000000-0005-0000-0000-0000EF680000}"/>
    <cellStyle name="Followed Hyperlink 28" xfId="8054" hidden="1" xr:uid="{00000000-0005-0000-0000-0000F0680000}"/>
    <cellStyle name="Followed Hyperlink 28" xfId="7630" hidden="1" xr:uid="{00000000-0005-0000-0000-0000F1680000}"/>
    <cellStyle name="Followed Hyperlink 28" xfId="8095" hidden="1" xr:uid="{00000000-0005-0000-0000-0000F2680000}"/>
    <cellStyle name="Followed Hyperlink 28" xfId="8128" hidden="1" xr:uid="{00000000-0005-0000-0000-0000F3680000}"/>
    <cellStyle name="Followed Hyperlink 28" xfId="8192" hidden="1" xr:uid="{00000000-0005-0000-0000-0000F4680000}"/>
    <cellStyle name="Followed Hyperlink 28" xfId="7641" hidden="1" xr:uid="{00000000-0005-0000-0000-0000F5680000}"/>
    <cellStyle name="Followed Hyperlink 28" xfId="8249" hidden="1" xr:uid="{00000000-0005-0000-0000-0000F6680000}"/>
    <cellStyle name="Followed Hyperlink 28" xfId="8270" hidden="1" xr:uid="{00000000-0005-0000-0000-0000F7680000}"/>
    <cellStyle name="Followed Hyperlink 28" xfId="8334" hidden="1" xr:uid="{00000000-0005-0000-0000-0000F8680000}"/>
    <cellStyle name="Followed Hyperlink 28" xfId="8367" hidden="1" xr:uid="{00000000-0005-0000-0000-0000F9680000}"/>
    <cellStyle name="Followed Hyperlink 28" xfId="8431" hidden="1" xr:uid="{00000000-0005-0000-0000-0000FA680000}"/>
    <cellStyle name="Followed Hyperlink 28" xfId="8482" hidden="1" xr:uid="{00000000-0005-0000-0000-0000FB680000}"/>
    <cellStyle name="Followed Hyperlink 28" xfId="8546" hidden="1" xr:uid="{00000000-0005-0000-0000-0000FC680000}"/>
    <cellStyle name="Followed Hyperlink 28" xfId="8599" hidden="1" xr:uid="{00000000-0005-0000-0000-0000FE680000}"/>
    <cellStyle name="Followed Hyperlink 28" xfId="8658" hidden="1" xr:uid="{00000000-0005-0000-0000-0000FF680000}"/>
    <cellStyle name="Followed Hyperlink 28" xfId="8722" hidden="1" xr:uid="{00000000-0005-0000-0000-000000690000}"/>
    <cellStyle name="Followed Hyperlink 28" xfId="8359" hidden="1" xr:uid="{00000000-0005-0000-0000-000001690000}"/>
    <cellStyle name="Followed Hyperlink 28" xfId="7990" hidden="1" xr:uid="{00000000-0005-0000-0000-000002690000}"/>
    <cellStyle name="Followed Hyperlink 28" xfId="2262" hidden="1" xr:uid="{00000000-0005-0000-0000-000003690000}"/>
    <cellStyle name="Followed Hyperlink 28" xfId="2282" hidden="1" xr:uid="{00000000-0005-0000-0000-000004690000}"/>
    <cellStyle name="Followed Hyperlink 28" xfId="2346" hidden="1" xr:uid="{00000000-0005-0000-0000-000005690000}"/>
    <cellStyle name="Followed Hyperlink 28" xfId="2155" hidden="1" xr:uid="{00000000-0005-0000-0000-000006690000}"/>
    <cellStyle name="Followed Hyperlink 28" xfId="4676" hidden="1" xr:uid="{00000000-0005-0000-0000-0000A3680000}"/>
    <cellStyle name="Followed Hyperlink 28" xfId="29392" hidden="1" xr:uid="{00000000-0005-0000-0000-0000CB670000}"/>
    <cellStyle name="Followed Hyperlink 28" xfId="26760" hidden="1" xr:uid="{00000000-0005-0000-0000-0000CC670000}"/>
    <cellStyle name="Followed Hyperlink 28" xfId="24105" hidden="1" xr:uid="{00000000-0005-0000-0000-0000CD670000}"/>
    <cellStyle name="Followed Hyperlink 28" xfId="21240" hidden="1" xr:uid="{00000000-0005-0000-0000-0000CE670000}"/>
    <cellStyle name="Followed Hyperlink 28" xfId="18599" hidden="1" xr:uid="{00000000-0005-0000-0000-0000CF670000}"/>
    <cellStyle name="Followed Hyperlink 28" xfId="8767" hidden="1" xr:uid="{00000000-0005-0000-0000-0000D0670000}"/>
    <cellStyle name="Followed Hyperlink 28" xfId="8822" hidden="1" xr:uid="{00000000-0005-0000-0000-0000D1670000}"/>
    <cellStyle name="Followed Hyperlink 28" xfId="8886" hidden="1" xr:uid="{00000000-0005-0000-0000-0000D2670000}"/>
    <cellStyle name="Followed Hyperlink 28" xfId="8457" hidden="1" xr:uid="{00000000-0005-0000-0000-0000D3670000}"/>
    <cellStyle name="Followed Hyperlink 28" xfId="8928" hidden="1" xr:uid="{00000000-0005-0000-0000-0000D4670000}"/>
    <cellStyle name="Followed Hyperlink 28" xfId="8948" hidden="1" xr:uid="{00000000-0005-0000-0000-0000D5670000}"/>
    <cellStyle name="Followed Hyperlink 28" xfId="9012" hidden="1" xr:uid="{00000000-0005-0000-0000-0000D6670000}"/>
    <cellStyle name="Followed Hyperlink 28" xfId="8636" hidden="1" xr:uid="{00000000-0005-0000-0000-0000D7670000}"/>
    <cellStyle name="Followed Hyperlink 28" xfId="9054" hidden="1" xr:uid="{00000000-0005-0000-0000-0000D8670000}"/>
    <cellStyle name="Followed Hyperlink 28" xfId="9074" hidden="1" xr:uid="{00000000-0005-0000-0000-0000D9670000}"/>
    <cellStyle name="Followed Hyperlink 28" xfId="9138" hidden="1" xr:uid="{00000000-0005-0000-0000-0000DA670000}"/>
    <cellStyle name="Followed Hyperlink 28" xfId="8807" hidden="1" xr:uid="{00000000-0005-0000-0000-0000DB670000}"/>
    <cellStyle name="Followed Hyperlink 28" xfId="9180" hidden="1" xr:uid="{00000000-0005-0000-0000-0000DC670000}"/>
    <cellStyle name="Followed Hyperlink 28" xfId="9264" hidden="1" xr:uid="{00000000-0005-0000-0000-0000DE670000}"/>
    <cellStyle name="Followed Hyperlink 28" xfId="9326" hidden="1" xr:uid="{00000000-0005-0000-0000-0000DF670000}"/>
    <cellStyle name="Followed Hyperlink 28" xfId="9390" hidden="1" xr:uid="{00000000-0005-0000-0000-0000E0670000}"/>
    <cellStyle name="Followed Hyperlink 28" xfId="9410" hidden="1" xr:uid="{00000000-0005-0000-0000-0000E1670000}"/>
    <cellStyle name="Followed Hyperlink 28" xfId="9474" hidden="1" xr:uid="{00000000-0005-0000-0000-0000E2670000}"/>
    <cellStyle name="Followed Hyperlink 28" xfId="9283" hidden="1" xr:uid="{00000000-0005-0000-0000-0000E3670000}"/>
    <cellStyle name="Followed Hyperlink 28" xfId="9516" hidden="1" xr:uid="{00000000-0005-0000-0000-0000E4670000}"/>
    <cellStyle name="Followed Hyperlink 28" xfId="9536" hidden="1" xr:uid="{00000000-0005-0000-0000-0000E5670000}"/>
    <cellStyle name="Followed Hyperlink 28" xfId="9600" hidden="1" xr:uid="{00000000-0005-0000-0000-0000E6670000}"/>
    <cellStyle name="Followed Hyperlink 28" xfId="2500" hidden="1" xr:uid="{00000000-0005-0000-0000-0000E7670000}"/>
    <cellStyle name="Followed Hyperlink 28" xfId="9633" hidden="1" xr:uid="{00000000-0005-0000-0000-0000E8670000}"/>
    <cellStyle name="Followed Hyperlink 28" xfId="9653" hidden="1" xr:uid="{00000000-0005-0000-0000-0000E9670000}"/>
    <cellStyle name="Followed Hyperlink 28" xfId="9717" hidden="1" xr:uid="{00000000-0005-0000-0000-0000EA670000}"/>
    <cellStyle name="Followed Hyperlink 28" xfId="9892" hidden="1" xr:uid="{00000000-0005-0000-0000-0000EC670000}"/>
    <cellStyle name="Followed Hyperlink 28" xfId="9954" hidden="1" xr:uid="{00000000-0005-0000-0000-0000ED670000}"/>
    <cellStyle name="Followed Hyperlink 28" xfId="10018" hidden="1" xr:uid="{00000000-0005-0000-0000-0000EE670000}"/>
    <cellStyle name="Followed Hyperlink 28" xfId="9785" hidden="1" xr:uid="{00000000-0005-0000-0000-0000EF670000}"/>
    <cellStyle name="Followed Hyperlink 28" xfId="10060" hidden="1" xr:uid="{00000000-0005-0000-0000-0000F0670000}"/>
    <cellStyle name="Followed Hyperlink 28" xfId="10123" hidden="1" xr:uid="{00000000-0005-0000-0000-0000F1670000}"/>
    <cellStyle name="Followed Hyperlink 28" xfId="10187" hidden="1" xr:uid="{00000000-0005-0000-0000-0000F2670000}"/>
    <cellStyle name="Followed Hyperlink 28" xfId="9770" hidden="1" xr:uid="{00000000-0005-0000-0000-0000F3670000}"/>
    <cellStyle name="Followed Hyperlink 28" xfId="10228" hidden="1" xr:uid="{00000000-0005-0000-0000-0000F4670000}"/>
    <cellStyle name="Followed Hyperlink 28" xfId="10291" hidden="1" xr:uid="{00000000-0005-0000-0000-0000F5670000}"/>
    <cellStyle name="Followed Hyperlink 28" xfId="10355" hidden="1" xr:uid="{00000000-0005-0000-0000-0000F6670000}"/>
    <cellStyle name="Followed Hyperlink 28" xfId="9931" hidden="1" xr:uid="{00000000-0005-0000-0000-0000F7670000}"/>
    <cellStyle name="Followed Hyperlink 28" xfId="10396" hidden="1" xr:uid="{00000000-0005-0000-0000-0000F8670000}"/>
    <cellStyle name="Followed Hyperlink 28" xfId="10429" hidden="1" xr:uid="{00000000-0005-0000-0000-0000F9670000}"/>
    <cellStyle name="Followed Hyperlink 28" xfId="10493" hidden="1" xr:uid="{00000000-0005-0000-0000-0000FA670000}"/>
    <cellStyle name="Followed Hyperlink 28" xfId="9942" hidden="1" xr:uid="{00000000-0005-0000-0000-0000FB670000}"/>
    <cellStyle name="Followed Hyperlink 28" xfId="10550" hidden="1" xr:uid="{00000000-0005-0000-0000-0000FC670000}"/>
    <cellStyle name="Followed Hyperlink 28" xfId="10635" hidden="1" xr:uid="{00000000-0005-0000-0000-0000FE670000}"/>
    <cellStyle name="Followed Hyperlink 28" xfId="10668" hidden="1" xr:uid="{00000000-0005-0000-0000-0000FF670000}"/>
    <cellStyle name="Followed Hyperlink 28" xfId="10732" hidden="1" xr:uid="{00000000-0005-0000-0000-000000680000}"/>
    <cellStyle name="Followed Hyperlink 28" xfId="10783" hidden="1" xr:uid="{00000000-0005-0000-0000-000001680000}"/>
    <cellStyle name="Followed Hyperlink 28" xfId="10847" hidden="1" xr:uid="{00000000-0005-0000-0000-000002680000}"/>
    <cellStyle name="Followed Hyperlink 28" xfId="10654" hidden="1" xr:uid="{00000000-0005-0000-0000-000003680000}"/>
    <cellStyle name="Followed Hyperlink 28" xfId="10900" hidden="1" xr:uid="{00000000-0005-0000-0000-000004680000}"/>
    <cellStyle name="Followed Hyperlink 28" xfId="10959" hidden="1" xr:uid="{00000000-0005-0000-0000-000005680000}"/>
    <cellStyle name="Followed Hyperlink 28" xfId="11023" hidden="1" xr:uid="{00000000-0005-0000-0000-000006680000}"/>
    <cellStyle name="Followed Hyperlink 28" xfId="10660" hidden="1" xr:uid="{00000000-0005-0000-0000-000007680000}"/>
    <cellStyle name="Followed Hyperlink 28" xfId="11068" hidden="1" xr:uid="{00000000-0005-0000-0000-000008680000}"/>
    <cellStyle name="Followed Hyperlink 28" xfId="11123" hidden="1" xr:uid="{00000000-0005-0000-0000-000009680000}"/>
    <cellStyle name="Followed Hyperlink 28" xfId="11187" hidden="1" xr:uid="{00000000-0005-0000-0000-00000A680000}"/>
    <cellStyle name="Followed Hyperlink 28" xfId="10758" hidden="1" xr:uid="{00000000-0005-0000-0000-00000B680000}"/>
    <cellStyle name="Followed Hyperlink 28" xfId="11249" hidden="1" xr:uid="{00000000-0005-0000-0000-00000D680000}"/>
    <cellStyle name="Followed Hyperlink 28" xfId="11313" hidden="1" xr:uid="{00000000-0005-0000-0000-00000E680000}"/>
    <cellStyle name="Followed Hyperlink 28" xfId="10937" hidden="1" xr:uid="{00000000-0005-0000-0000-00000F680000}"/>
    <cellStyle name="Followed Hyperlink 28" xfId="11355" hidden="1" xr:uid="{00000000-0005-0000-0000-000010680000}"/>
    <cellStyle name="Followed Hyperlink 28" xfId="11375" hidden="1" xr:uid="{00000000-0005-0000-0000-000011680000}"/>
    <cellStyle name="Followed Hyperlink 28" xfId="11439" hidden="1" xr:uid="{00000000-0005-0000-0000-000012680000}"/>
    <cellStyle name="Followed Hyperlink 28" xfId="11108" hidden="1" xr:uid="{00000000-0005-0000-0000-000013680000}"/>
    <cellStyle name="Followed Hyperlink 28" xfId="11481" hidden="1" xr:uid="{00000000-0005-0000-0000-000014680000}"/>
    <cellStyle name="Followed Hyperlink 28" xfId="11501" hidden="1" xr:uid="{00000000-0005-0000-0000-000015680000}"/>
    <cellStyle name="Followed Hyperlink 28" xfId="11565" hidden="1" xr:uid="{00000000-0005-0000-0000-000016680000}"/>
    <cellStyle name="Followed Hyperlink 28" xfId="11627" hidden="1" xr:uid="{00000000-0005-0000-0000-000017680000}"/>
    <cellStyle name="Followed Hyperlink 28" xfId="11691" hidden="1" xr:uid="{00000000-0005-0000-0000-000018680000}"/>
    <cellStyle name="Followed Hyperlink 28" xfId="11711" hidden="1" xr:uid="{00000000-0005-0000-0000-000019680000}"/>
    <cellStyle name="Followed Hyperlink 28" xfId="11775" hidden="1" xr:uid="{00000000-0005-0000-0000-00001A680000}"/>
    <cellStyle name="Followed Hyperlink 28" xfId="11584" hidden="1" xr:uid="{00000000-0005-0000-0000-00001B680000}"/>
    <cellStyle name="Followed Hyperlink 28" xfId="11817" hidden="1" xr:uid="{00000000-0005-0000-0000-00001C680000}"/>
    <cellStyle name="Followed Hyperlink 28" xfId="11901" hidden="1" xr:uid="{00000000-0005-0000-0000-00001E680000}"/>
    <cellStyle name="Followed Hyperlink 28" xfId="12022" hidden="1" xr:uid="{00000000-0005-0000-0000-000020680000}"/>
    <cellStyle name="Followed Hyperlink 28" xfId="12042" hidden="1" xr:uid="{00000000-0005-0000-0000-000021680000}"/>
    <cellStyle name="Followed Hyperlink 28" xfId="12106" hidden="1" xr:uid="{00000000-0005-0000-0000-000022680000}"/>
    <cellStyle name="Followed Hyperlink 28" xfId="12217" hidden="1" xr:uid="{00000000-0005-0000-0000-000023680000}"/>
    <cellStyle name="Followed Hyperlink 28" xfId="12281" hidden="1" xr:uid="{00000000-0005-0000-0000-000024680000}"/>
    <cellStyle name="Followed Hyperlink 28" xfId="12343" hidden="1" xr:uid="{00000000-0005-0000-0000-000025680000}"/>
    <cellStyle name="Followed Hyperlink 28" xfId="12407" hidden="1" xr:uid="{00000000-0005-0000-0000-000026680000}"/>
    <cellStyle name="Followed Hyperlink 28" xfId="12174" hidden="1" xr:uid="{00000000-0005-0000-0000-000027680000}"/>
    <cellStyle name="Followed Hyperlink 28" xfId="12449" hidden="1" xr:uid="{00000000-0005-0000-0000-000028680000}"/>
    <cellStyle name="Followed Hyperlink 28" xfId="12512" hidden="1" xr:uid="{00000000-0005-0000-0000-000029680000}"/>
    <cellStyle name="Followed Hyperlink 28" xfId="12576" hidden="1" xr:uid="{00000000-0005-0000-0000-00002A680000}"/>
    <cellStyle name="Followed Hyperlink 28" xfId="12159" hidden="1" xr:uid="{00000000-0005-0000-0000-00002B680000}"/>
    <cellStyle name="Followed Hyperlink 28" xfId="12617" hidden="1" xr:uid="{00000000-0005-0000-0000-00002C680000}"/>
    <cellStyle name="Followed Hyperlink 28" xfId="12680" hidden="1" xr:uid="{00000000-0005-0000-0000-00002D680000}"/>
    <cellStyle name="Followed Hyperlink 28" xfId="12320" hidden="1" xr:uid="{00000000-0005-0000-0000-00002F680000}"/>
    <cellStyle name="Followed Hyperlink 28" xfId="12785" hidden="1" xr:uid="{00000000-0005-0000-0000-000030680000}"/>
    <cellStyle name="Followed Hyperlink 28" xfId="12818" hidden="1" xr:uid="{00000000-0005-0000-0000-000031680000}"/>
    <cellStyle name="Followed Hyperlink 28" xfId="12882" hidden="1" xr:uid="{00000000-0005-0000-0000-000032680000}"/>
    <cellStyle name="Followed Hyperlink 28" xfId="11958" hidden="1" xr:uid="{00000000-0005-0000-0000-00001F680000}"/>
    <cellStyle name="Followed Hyperlink 28" xfId="32796" hidden="1" xr:uid="{00000000-0005-0000-0000-000096670000}"/>
    <cellStyle name="Followed Hyperlink 28" xfId="32858" hidden="1" xr:uid="{00000000-0005-0000-0000-000097670000}"/>
    <cellStyle name="Followed Hyperlink 28" xfId="32922" hidden="1" xr:uid="{00000000-0005-0000-0000-000098670000}"/>
    <cellStyle name="Followed Hyperlink 28" xfId="32942" hidden="1" xr:uid="{00000000-0005-0000-0000-000099670000}"/>
    <cellStyle name="Followed Hyperlink 28" xfId="33006" hidden="1" xr:uid="{00000000-0005-0000-0000-00009A670000}"/>
    <cellStyle name="Followed Hyperlink 28" xfId="32815" hidden="1" xr:uid="{00000000-0005-0000-0000-00009B670000}"/>
    <cellStyle name="Followed Hyperlink 28" xfId="33048" hidden="1" xr:uid="{00000000-0005-0000-0000-00009C670000}"/>
    <cellStyle name="Followed Hyperlink 28" xfId="33132" hidden="1" xr:uid="{00000000-0005-0000-0000-00009E670000}"/>
    <cellStyle name="Followed Hyperlink 28" xfId="33196" hidden="1" xr:uid="{00000000-0005-0000-0000-00009F670000}"/>
    <cellStyle name="Followed Hyperlink 28" xfId="33260" hidden="1" xr:uid="{00000000-0005-0000-0000-0000A0670000}"/>
    <cellStyle name="Followed Hyperlink 28" xfId="33280" hidden="1" xr:uid="{00000000-0005-0000-0000-0000A1670000}"/>
    <cellStyle name="Followed Hyperlink 28" xfId="33344" hidden="1" xr:uid="{00000000-0005-0000-0000-0000A2670000}"/>
    <cellStyle name="Followed Hyperlink 28" xfId="33455" hidden="1" xr:uid="{00000000-0005-0000-0000-0000A3670000}"/>
    <cellStyle name="Followed Hyperlink 28" xfId="33519" hidden="1" xr:uid="{00000000-0005-0000-0000-0000A4670000}"/>
    <cellStyle name="Followed Hyperlink 28" xfId="33581" hidden="1" xr:uid="{00000000-0005-0000-0000-0000A5670000}"/>
    <cellStyle name="Followed Hyperlink 28" xfId="33645" hidden="1" xr:uid="{00000000-0005-0000-0000-0000A6670000}"/>
    <cellStyle name="Followed Hyperlink 28" xfId="33412" hidden="1" xr:uid="{00000000-0005-0000-0000-0000A7670000}"/>
    <cellStyle name="Followed Hyperlink 28" xfId="33687" hidden="1" xr:uid="{00000000-0005-0000-0000-0000A8670000}"/>
    <cellStyle name="Followed Hyperlink 28" xfId="33750" hidden="1" xr:uid="{00000000-0005-0000-0000-0000A9670000}"/>
    <cellStyle name="Followed Hyperlink 28" xfId="33814" hidden="1" xr:uid="{00000000-0005-0000-0000-0000AA670000}"/>
    <cellStyle name="Followed Hyperlink 28" xfId="33397" hidden="1" xr:uid="{00000000-0005-0000-0000-0000AB670000}"/>
    <cellStyle name="Followed Hyperlink 28" xfId="33855" hidden="1" xr:uid="{00000000-0005-0000-0000-0000AC670000}"/>
    <cellStyle name="Followed Hyperlink 28" xfId="33918" hidden="1" xr:uid="{00000000-0005-0000-0000-0000AD670000}"/>
    <cellStyle name="Followed Hyperlink 28" xfId="33982" hidden="1" xr:uid="{00000000-0005-0000-0000-0000AE670000}"/>
    <cellStyle name="Followed Hyperlink 28" xfId="33558" hidden="1" xr:uid="{00000000-0005-0000-0000-0000AF670000}"/>
    <cellStyle name="Followed Hyperlink 28" xfId="34023" hidden="1" xr:uid="{00000000-0005-0000-0000-0000B0670000}"/>
    <cellStyle name="Followed Hyperlink 28" xfId="34120" hidden="1" xr:uid="{00000000-0005-0000-0000-0000B2670000}"/>
    <cellStyle name="Followed Hyperlink 28" xfId="33569" hidden="1" xr:uid="{00000000-0005-0000-0000-0000B3670000}"/>
    <cellStyle name="Followed Hyperlink 28" xfId="34177" hidden="1" xr:uid="{00000000-0005-0000-0000-0000B4670000}"/>
    <cellStyle name="Followed Hyperlink 28" xfId="34198" hidden="1" xr:uid="{00000000-0005-0000-0000-0000B5670000}"/>
    <cellStyle name="Followed Hyperlink 28" xfId="34262" hidden="1" xr:uid="{00000000-0005-0000-0000-0000B6670000}"/>
    <cellStyle name="Followed Hyperlink 28" xfId="34295" hidden="1" xr:uid="{00000000-0005-0000-0000-0000B7670000}"/>
    <cellStyle name="Followed Hyperlink 28" xfId="34359" hidden="1" xr:uid="{00000000-0005-0000-0000-0000B8670000}"/>
    <cellStyle name="Followed Hyperlink 28" xfId="34410" hidden="1" xr:uid="{00000000-0005-0000-0000-0000B9670000}"/>
    <cellStyle name="Followed Hyperlink 28" xfId="34474" hidden="1" xr:uid="{00000000-0005-0000-0000-0000BA670000}"/>
    <cellStyle name="Followed Hyperlink 28" xfId="34281" hidden="1" xr:uid="{00000000-0005-0000-0000-0000BB670000}"/>
    <cellStyle name="Followed Hyperlink 28" xfId="34527" hidden="1" xr:uid="{00000000-0005-0000-0000-0000BC670000}"/>
    <cellStyle name="Followed Hyperlink 28" xfId="34650" hidden="1" xr:uid="{00000000-0005-0000-0000-0000BE670000}"/>
    <cellStyle name="Followed Hyperlink 28" xfId="34287" hidden="1" xr:uid="{00000000-0005-0000-0000-0000BF670000}"/>
    <cellStyle name="Followed Hyperlink 28" xfId="34695" hidden="1" xr:uid="{00000000-0005-0000-0000-0000C0670000}"/>
    <cellStyle name="Followed Hyperlink 28" xfId="34750" hidden="1" xr:uid="{00000000-0005-0000-0000-0000C1670000}"/>
    <cellStyle name="Followed Hyperlink 28" xfId="34814" hidden="1" xr:uid="{00000000-0005-0000-0000-0000C2670000}"/>
    <cellStyle name="Followed Hyperlink 28" xfId="34385" hidden="1" xr:uid="{00000000-0005-0000-0000-0000C3670000}"/>
    <cellStyle name="Followed Hyperlink 28" xfId="34856" hidden="1" xr:uid="{00000000-0005-0000-0000-0000C4670000}"/>
    <cellStyle name="Followed Hyperlink 28" xfId="34940" hidden="1" xr:uid="{00000000-0005-0000-0000-0000C5670000}"/>
    <cellStyle name="Followed Hyperlink 28" xfId="34564" hidden="1" xr:uid="{00000000-0005-0000-0000-0000C6670000}"/>
    <cellStyle name="Followed Hyperlink 28" xfId="34982" hidden="1" xr:uid="{00000000-0005-0000-0000-0000C7670000}"/>
    <cellStyle name="Followed Hyperlink 28" xfId="35002" hidden="1" xr:uid="{00000000-0005-0000-0000-0000C8670000}"/>
    <cellStyle name="Followed Hyperlink 28" xfId="34876" hidden="1" xr:uid="{00000000-0005-0000-0000-0000C9670000}"/>
    <cellStyle name="Followed Hyperlink 28" xfId="31173" hidden="1" xr:uid="{00000000-0005-0000-0000-00007C670000}"/>
    <cellStyle name="Followed Hyperlink 28" xfId="31802" hidden="1" xr:uid="{00000000-0005-0000-0000-00007E670000}"/>
    <cellStyle name="Followed Hyperlink 28" xfId="31866" hidden="1" xr:uid="{00000000-0005-0000-0000-00007F670000}"/>
    <cellStyle name="Followed Hyperlink 28" xfId="31899" hidden="1" xr:uid="{00000000-0005-0000-0000-000080670000}"/>
    <cellStyle name="Followed Hyperlink 28" xfId="31963" hidden="1" xr:uid="{00000000-0005-0000-0000-000081670000}"/>
    <cellStyle name="Followed Hyperlink 28" xfId="32014" hidden="1" xr:uid="{00000000-0005-0000-0000-000082670000}"/>
    <cellStyle name="Followed Hyperlink 28" xfId="32078" hidden="1" xr:uid="{00000000-0005-0000-0000-000083670000}"/>
    <cellStyle name="Followed Hyperlink 28" xfId="31885" hidden="1" xr:uid="{00000000-0005-0000-0000-000084670000}"/>
    <cellStyle name="Followed Hyperlink 28" xfId="32254" hidden="1" xr:uid="{00000000-0005-0000-0000-000086670000}"/>
    <cellStyle name="Followed Hyperlink 28" xfId="31891" hidden="1" xr:uid="{00000000-0005-0000-0000-000087670000}"/>
    <cellStyle name="Followed Hyperlink 28" xfId="32299" hidden="1" xr:uid="{00000000-0005-0000-0000-000088670000}"/>
    <cellStyle name="Followed Hyperlink 28" xfId="32354" hidden="1" xr:uid="{00000000-0005-0000-0000-000089670000}"/>
    <cellStyle name="Followed Hyperlink 28" xfId="32418" hidden="1" xr:uid="{00000000-0005-0000-0000-00008A670000}"/>
    <cellStyle name="Followed Hyperlink 28" xfId="31989" hidden="1" xr:uid="{00000000-0005-0000-0000-00008B670000}"/>
    <cellStyle name="Followed Hyperlink 28" xfId="32460" hidden="1" xr:uid="{00000000-0005-0000-0000-00008C670000}"/>
    <cellStyle name="Followed Hyperlink 28" xfId="32480" hidden="1" xr:uid="{00000000-0005-0000-0000-00008D670000}"/>
    <cellStyle name="Followed Hyperlink 28" xfId="32544" hidden="1" xr:uid="{00000000-0005-0000-0000-00008E670000}"/>
    <cellStyle name="Followed Hyperlink 28" xfId="32168" hidden="1" xr:uid="{00000000-0005-0000-0000-00008F670000}"/>
    <cellStyle name="Followed Hyperlink 28" xfId="32586" hidden="1" xr:uid="{00000000-0005-0000-0000-000090670000}"/>
    <cellStyle name="Followed Hyperlink 28" xfId="32606" hidden="1" xr:uid="{00000000-0005-0000-0000-000091670000}"/>
    <cellStyle name="Followed Hyperlink 28" xfId="32670" hidden="1" xr:uid="{00000000-0005-0000-0000-000092670000}"/>
    <cellStyle name="Followed Hyperlink 28" xfId="32339" hidden="1" xr:uid="{00000000-0005-0000-0000-000093670000}"/>
    <cellStyle name="Followed Hyperlink 28" xfId="32712" hidden="1" xr:uid="{00000000-0005-0000-0000-000094670000}"/>
    <cellStyle name="Followed Hyperlink 28" xfId="32732" hidden="1" xr:uid="{00000000-0005-0000-0000-000095670000}"/>
    <cellStyle name="Followed Hyperlink 28" xfId="31249" hidden="1" xr:uid="{00000000-0005-0000-0000-00006F670000}"/>
    <cellStyle name="Followed Hyperlink 28" xfId="31016" hidden="1" xr:uid="{00000000-0005-0000-0000-000070670000}"/>
    <cellStyle name="Followed Hyperlink 28" xfId="31291" hidden="1" xr:uid="{00000000-0005-0000-0000-000071670000}"/>
    <cellStyle name="Followed Hyperlink 28" xfId="31354" hidden="1" xr:uid="{00000000-0005-0000-0000-000072670000}"/>
    <cellStyle name="Followed Hyperlink 28" xfId="31418" hidden="1" xr:uid="{00000000-0005-0000-0000-000073670000}"/>
    <cellStyle name="Followed Hyperlink 28" xfId="31001" hidden="1" xr:uid="{00000000-0005-0000-0000-000074670000}"/>
    <cellStyle name="Followed Hyperlink 28" xfId="31459" hidden="1" xr:uid="{00000000-0005-0000-0000-000075670000}"/>
    <cellStyle name="Followed Hyperlink 28" xfId="31522" hidden="1" xr:uid="{00000000-0005-0000-0000-000076670000}"/>
    <cellStyle name="Followed Hyperlink 28" xfId="31586" hidden="1" xr:uid="{00000000-0005-0000-0000-000077670000}"/>
    <cellStyle name="Followed Hyperlink 28" xfId="31162" hidden="1" xr:uid="{00000000-0005-0000-0000-000078670000}"/>
    <cellStyle name="Followed Hyperlink 28" xfId="31627" hidden="1" xr:uid="{00000000-0005-0000-0000-000079670000}"/>
    <cellStyle name="Followed Hyperlink 28" xfId="31660" hidden="1" xr:uid="{00000000-0005-0000-0000-00007A670000}"/>
    <cellStyle name="Followed Hyperlink 28" xfId="31724" hidden="1" xr:uid="{00000000-0005-0000-0000-00007B670000}"/>
    <cellStyle name="Followed Hyperlink 28" xfId="30864" hidden="1" xr:uid="{00000000-0005-0000-0000-000069670000}"/>
    <cellStyle name="Followed Hyperlink 28" xfId="30884" hidden="1" xr:uid="{00000000-0005-0000-0000-00006A670000}"/>
    <cellStyle name="Followed Hyperlink 28" xfId="31059" hidden="1" xr:uid="{00000000-0005-0000-0000-00006C670000}"/>
    <cellStyle name="Followed Hyperlink 28" xfId="31123" hidden="1" xr:uid="{00000000-0005-0000-0000-00006D670000}"/>
    <cellStyle name="Followed Hyperlink 28" xfId="31185" hidden="1" xr:uid="{00000000-0005-0000-0000-00006E670000}"/>
    <cellStyle name="Followed Hyperlink 28" xfId="30658" hidden="1" xr:uid="{00000000-0005-0000-0000-000066670000}"/>
    <cellStyle name="Followed Hyperlink 28" xfId="30722" hidden="1" xr:uid="{00000000-0005-0000-0000-000067670000}"/>
    <cellStyle name="Followed Hyperlink 28" xfId="30800" hidden="1" xr:uid="{00000000-0005-0000-0000-000068670000}"/>
    <cellStyle name="Followed Hyperlink 28" xfId="30405" hidden="1" xr:uid="{00000000-0005-0000-0000-000064670000}"/>
    <cellStyle name="Followed Hyperlink 28" xfId="30638" hidden="1" xr:uid="{00000000-0005-0000-0000-000065670000}"/>
    <cellStyle name="Followed Hyperlink 28" xfId="30596" hidden="1" xr:uid="{00000000-0005-0000-0000-000063670000}"/>
    <cellStyle name="Followed Hyperlink 28" xfId="30948" hidden="1" xr:uid="{00000000-0005-0000-0000-00006B670000}"/>
    <cellStyle name="Followed Hyperlink 28" xfId="32131" hidden="1" xr:uid="{00000000-0005-0000-0000-000085670000}"/>
    <cellStyle name="Followed Hyperlink 28" xfId="34056" hidden="1" xr:uid="{00000000-0005-0000-0000-0000B1670000}"/>
    <cellStyle name="Followed Hyperlink 28" xfId="12744" hidden="1" xr:uid="{00000000-0005-0000-0000-00002E680000}"/>
    <cellStyle name="Followed Hyperlink 28" xfId="11229" hidden="1" xr:uid="{00000000-0005-0000-0000-00000C680000}"/>
    <cellStyle name="Followed Hyperlink 28" xfId="9828" hidden="1" xr:uid="{00000000-0005-0000-0000-0000EB670000}"/>
    <cellStyle name="Followed Hyperlink 28" xfId="32190" hidden="1" xr:uid="{00000000-0005-0000-0000-0000CA670000}"/>
    <cellStyle name="Followed Hyperlink 28" xfId="7591" hidden="1" xr:uid="{00000000-0005-0000-0000-0000E7680000}"/>
    <cellStyle name="Followed Hyperlink 28" xfId="6035" hidden="1" xr:uid="{00000000-0005-0000-0000-0000C6680000}"/>
    <cellStyle name="Followed Hyperlink 28" xfId="4760" hidden="1" xr:uid="{00000000-0005-0000-0000-0000A5680000}"/>
    <cellStyle name="Followed Hyperlink 28" xfId="16185" hidden="1" xr:uid="{00000000-0005-0000-0000-000083680000}"/>
    <cellStyle name="Followed Hyperlink 28" xfId="14474" hidden="1" xr:uid="{00000000-0005-0000-0000-000062680000}"/>
    <cellStyle name="Followed Hyperlink 28" xfId="13576" hidden="1" xr:uid="{00000000-0005-0000-0000-000041680000}"/>
    <cellStyle name="Followed Hyperlink 28" xfId="25259" hidden="1" xr:uid="{00000000-0005-0000-0000-0000EE660000}"/>
    <cellStyle name="Followed Hyperlink 28" xfId="24338" hidden="1" xr:uid="{00000000-0005-0000-0000-0000CD660000}"/>
    <cellStyle name="Followed Hyperlink 28" xfId="22827" hidden="1" xr:uid="{00000000-0005-0000-0000-0000AC660000}"/>
    <cellStyle name="Followed Hyperlink 28" xfId="37320" hidden="1" xr:uid="{00000000-0005-0000-0000-00005D640000}"/>
    <cellStyle name="Followed Hyperlink 28" xfId="37384" hidden="1" xr:uid="{00000000-0005-0000-0000-00005E640000}"/>
    <cellStyle name="Followed Hyperlink 28" xfId="37053" hidden="1" xr:uid="{00000000-0005-0000-0000-00005F640000}"/>
    <cellStyle name="Followed Hyperlink 28" xfId="37426" hidden="1" xr:uid="{00000000-0005-0000-0000-000060640000}"/>
    <cellStyle name="Followed Hyperlink 28" xfId="37510" hidden="1" xr:uid="{00000000-0005-0000-0000-000061640000}"/>
    <cellStyle name="Followed Hyperlink 28" xfId="37572" hidden="1" xr:uid="{00000000-0005-0000-0000-000062640000}"/>
    <cellStyle name="Followed Hyperlink 28" xfId="37636" hidden="1" xr:uid="{00000000-0005-0000-0000-000063640000}"/>
    <cellStyle name="Followed Hyperlink 28" xfId="37656" hidden="1" xr:uid="{00000000-0005-0000-0000-000064640000}"/>
    <cellStyle name="Followed Hyperlink 28" xfId="37720" hidden="1" xr:uid="{00000000-0005-0000-0000-000065640000}"/>
    <cellStyle name="Followed Hyperlink 28" xfId="37529" hidden="1" xr:uid="{00000000-0005-0000-0000-000066640000}"/>
    <cellStyle name="Followed Hyperlink 28" xfId="37762" hidden="1" xr:uid="{00000000-0005-0000-0000-000067640000}"/>
    <cellStyle name="Followed Hyperlink 28" xfId="37782" hidden="1" xr:uid="{00000000-0005-0000-0000-000068640000}"/>
    <cellStyle name="Followed Hyperlink 28" xfId="37846" hidden="1" xr:uid="{00000000-0005-0000-0000-000069640000}"/>
    <cellStyle name="Followed Hyperlink 28" xfId="30746" hidden="1" xr:uid="{00000000-0005-0000-0000-00006A640000}"/>
    <cellStyle name="Followed Hyperlink 28" xfId="37879" hidden="1" xr:uid="{00000000-0005-0000-0000-00006B640000}"/>
    <cellStyle name="Followed Hyperlink 28" xfId="37899" hidden="1" xr:uid="{00000000-0005-0000-0000-00006C640000}"/>
    <cellStyle name="Followed Hyperlink 28" xfId="37963" hidden="1" xr:uid="{00000000-0005-0000-0000-00006D640000}"/>
    <cellStyle name="Followed Hyperlink 28" xfId="38074" hidden="1" xr:uid="{00000000-0005-0000-0000-00006E640000}"/>
    <cellStyle name="Followed Hyperlink 28" xfId="38138" hidden="1" xr:uid="{00000000-0005-0000-0000-00006F640000}"/>
    <cellStyle name="Followed Hyperlink 28" xfId="38200" hidden="1" xr:uid="{00000000-0005-0000-0000-000070640000}"/>
    <cellStyle name="Followed Hyperlink 28" xfId="38264" hidden="1" xr:uid="{00000000-0005-0000-0000-000071640000}"/>
    <cellStyle name="Followed Hyperlink 28" xfId="38031" hidden="1" xr:uid="{00000000-0005-0000-0000-000072640000}"/>
    <cellStyle name="Followed Hyperlink 28" xfId="38369" hidden="1" xr:uid="{00000000-0005-0000-0000-000074640000}"/>
    <cellStyle name="Followed Hyperlink 28" xfId="38433" hidden="1" xr:uid="{00000000-0005-0000-0000-000075640000}"/>
    <cellStyle name="Followed Hyperlink 28" xfId="38016" hidden="1" xr:uid="{00000000-0005-0000-0000-000076640000}"/>
    <cellStyle name="Followed Hyperlink 28" xfId="38474" hidden="1" xr:uid="{00000000-0005-0000-0000-000077640000}"/>
    <cellStyle name="Followed Hyperlink 28" xfId="38537" hidden="1" xr:uid="{00000000-0005-0000-0000-000078640000}"/>
    <cellStyle name="Followed Hyperlink 28" xfId="38601" hidden="1" xr:uid="{00000000-0005-0000-0000-000079640000}"/>
    <cellStyle name="Followed Hyperlink 28" xfId="38177" hidden="1" xr:uid="{00000000-0005-0000-0000-00007A640000}"/>
    <cellStyle name="Followed Hyperlink 28" xfId="38642" hidden="1" xr:uid="{00000000-0005-0000-0000-00007B640000}"/>
    <cellStyle name="Followed Hyperlink 28" xfId="38675" hidden="1" xr:uid="{00000000-0005-0000-0000-00007C640000}"/>
    <cellStyle name="Followed Hyperlink 28" xfId="38188" hidden="1" xr:uid="{00000000-0005-0000-0000-00007E640000}"/>
    <cellStyle name="Followed Hyperlink 28" xfId="38796" hidden="1" xr:uid="{00000000-0005-0000-0000-00007F640000}"/>
    <cellStyle name="Followed Hyperlink 28" xfId="38881" hidden="1" xr:uid="{00000000-0005-0000-0000-000080640000}"/>
    <cellStyle name="Followed Hyperlink 28" xfId="38914" hidden="1" xr:uid="{00000000-0005-0000-0000-000081640000}"/>
    <cellStyle name="Followed Hyperlink 28" xfId="38978" hidden="1" xr:uid="{00000000-0005-0000-0000-000082640000}"/>
    <cellStyle name="Followed Hyperlink 28" xfId="39029" hidden="1" xr:uid="{00000000-0005-0000-0000-000083640000}"/>
    <cellStyle name="Followed Hyperlink 28" xfId="39093" hidden="1" xr:uid="{00000000-0005-0000-0000-000084640000}"/>
    <cellStyle name="Followed Hyperlink 28" xfId="38900" hidden="1" xr:uid="{00000000-0005-0000-0000-000085640000}"/>
    <cellStyle name="Followed Hyperlink 28" xfId="39146" hidden="1" xr:uid="{00000000-0005-0000-0000-000086640000}"/>
    <cellStyle name="Followed Hyperlink 28" xfId="39205" hidden="1" xr:uid="{00000000-0005-0000-0000-000087640000}"/>
    <cellStyle name="Followed Hyperlink 28" xfId="39269" hidden="1" xr:uid="{00000000-0005-0000-0000-000088640000}"/>
    <cellStyle name="Followed Hyperlink 28" xfId="38906" hidden="1" xr:uid="{00000000-0005-0000-0000-000089640000}"/>
    <cellStyle name="Followed Hyperlink 28" xfId="39314" hidden="1" xr:uid="{00000000-0005-0000-0000-00008A640000}"/>
    <cellStyle name="Followed Hyperlink 28" xfId="35715" hidden="1" xr:uid="{00000000-0005-0000-0000-000040640000}"/>
    <cellStyle name="Followed Hyperlink 28" xfId="36173" hidden="1" xr:uid="{00000000-0005-0000-0000-000041640000}"/>
    <cellStyle name="Followed Hyperlink 28" xfId="36300" hidden="1" xr:uid="{00000000-0005-0000-0000-000042640000}"/>
    <cellStyle name="Followed Hyperlink 28" xfId="35876" hidden="1" xr:uid="{00000000-0005-0000-0000-000043640000}"/>
    <cellStyle name="Followed Hyperlink 28" xfId="36341" hidden="1" xr:uid="{00000000-0005-0000-0000-000044640000}"/>
    <cellStyle name="Followed Hyperlink 28" xfId="36374" hidden="1" xr:uid="{00000000-0005-0000-0000-000045640000}"/>
    <cellStyle name="Followed Hyperlink 28" xfId="36438" hidden="1" xr:uid="{00000000-0005-0000-0000-000046640000}"/>
    <cellStyle name="Followed Hyperlink 28" xfId="35887" hidden="1" xr:uid="{00000000-0005-0000-0000-000047640000}"/>
    <cellStyle name="Followed Hyperlink 28" xfId="36516" hidden="1" xr:uid="{00000000-0005-0000-0000-000049640000}"/>
    <cellStyle name="Followed Hyperlink 28" xfId="36580" hidden="1" xr:uid="{00000000-0005-0000-0000-00004A640000}"/>
    <cellStyle name="Followed Hyperlink 28" xfId="36613" hidden="1" xr:uid="{00000000-0005-0000-0000-00004B640000}"/>
    <cellStyle name="Followed Hyperlink 28" xfId="36677" hidden="1" xr:uid="{00000000-0005-0000-0000-00004C640000}"/>
    <cellStyle name="Followed Hyperlink 28" xfId="36728" hidden="1" xr:uid="{00000000-0005-0000-0000-00004D640000}"/>
    <cellStyle name="Followed Hyperlink 28" xfId="36792" hidden="1" xr:uid="{00000000-0005-0000-0000-00004E640000}"/>
    <cellStyle name="Followed Hyperlink 28" xfId="36599" hidden="1" xr:uid="{00000000-0005-0000-0000-00004F640000}"/>
    <cellStyle name="Followed Hyperlink 28" xfId="36845" hidden="1" xr:uid="{00000000-0005-0000-0000-000050640000}"/>
    <cellStyle name="Followed Hyperlink 28" xfId="36904" hidden="1" xr:uid="{00000000-0005-0000-0000-000051640000}"/>
    <cellStyle name="Followed Hyperlink 28" xfId="36968" hidden="1" xr:uid="{00000000-0005-0000-0000-000052640000}"/>
    <cellStyle name="Followed Hyperlink 28" xfId="36605" hidden="1" xr:uid="{00000000-0005-0000-0000-000053640000}"/>
    <cellStyle name="Followed Hyperlink 28" xfId="37013" hidden="1" xr:uid="{00000000-0005-0000-0000-000054640000}"/>
    <cellStyle name="Followed Hyperlink 28" xfId="37068" hidden="1" xr:uid="{00000000-0005-0000-0000-000055640000}"/>
    <cellStyle name="Followed Hyperlink 28" xfId="37132" hidden="1" xr:uid="{00000000-0005-0000-0000-000056640000}"/>
    <cellStyle name="Followed Hyperlink 28" xfId="36703" hidden="1" xr:uid="{00000000-0005-0000-0000-000057640000}"/>
    <cellStyle name="Followed Hyperlink 28" xfId="37174" hidden="1" xr:uid="{00000000-0005-0000-0000-000058640000}"/>
    <cellStyle name="Followed Hyperlink 28" xfId="35528" hidden="1" xr:uid="{00000000-0005-0000-0000-000033640000}"/>
    <cellStyle name="Followed Hyperlink 28" xfId="33157" hidden="1" xr:uid="{00000000-0005-0000-0000-000034640000}"/>
    <cellStyle name="Followed Hyperlink 28" xfId="35578" hidden="1" xr:uid="{00000000-0005-0000-0000-000035640000}"/>
    <cellStyle name="Followed Hyperlink 28" xfId="35598" hidden="1" xr:uid="{00000000-0005-0000-0000-000036640000}"/>
    <cellStyle name="Followed Hyperlink 28" xfId="35662" hidden="1" xr:uid="{00000000-0005-0000-0000-000037640000}"/>
    <cellStyle name="Followed Hyperlink 28" xfId="35773" hidden="1" xr:uid="{00000000-0005-0000-0000-000038640000}"/>
    <cellStyle name="Followed Hyperlink 28" xfId="35837" hidden="1" xr:uid="{00000000-0005-0000-0000-000039640000}"/>
    <cellStyle name="Followed Hyperlink 28" xfId="35899" hidden="1" xr:uid="{00000000-0005-0000-0000-00003A640000}"/>
    <cellStyle name="Followed Hyperlink 28" xfId="35963" hidden="1" xr:uid="{00000000-0005-0000-0000-00003B640000}"/>
    <cellStyle name="Followed Hyperlink 28" xfId="35730" hidden="1" xr:uid="{00000000-0005-0000-0000-00003C640000}"/>
    <cellStyle name="Followed Hyperlink 28" xfId="36005" hidden="1" xr:uid="{00000000-0005-0000-0000-00003D640000}"/>
    <cellStyle name="Followed Hyperlink 28" xfId="36068" hidden="1" xr:uid="{00000000-0005-0000-0000-00003E640000}"/>
    <cellStyle name="Followed Hyperlink 28" xfId="36132" hidden="1" xr:uid="{00000000-0005-0000-0000-00003F640000}"/>
    <cellStyle name="Followed Hyperlink 28" xfId="35318" hidden="1" xr:uid="{00000000-0005-0000-0000-00002D640000}"/>
    <cellStyle name="Followed Hyperlink 28" xfId="35338" hidden="1" xr:uid="{00000000-0005-0000-0000-00002E640000}"/>
    <cellStyle name="Followed Hyperlink 28" xfId="35211" hidden="1" xr:uid="{00000000-0005-0000-0000-000030640000}"/>
    <cellStyle name="Followed Hyperlink 28" xfId="35444" hidden="1" xr:uid="{00000000-0005-0000-0000-000031640000}"/>
    <cellStyle name="Followed Hyperlink 28" xfId="35464" hidden="1" xr:uid="{00000000-0005-0000-0000-000032640000}"/>
    <cellStyle name="Followed Hyperlink 28" xfId="35128" hidden="1" xr:uid="{00000000-0005-0000-0000-00002A640000}"/>
    <cellStyle name="Followed Hyperlink 28" xfId="35192" hidden="1" xr:uid="{00000000-0005-0000-0000-00002B640000}"/>
    <cellStyle name="Followed Hyperlink 28" xfId="35254" hidden="1" xr:uid="{00000000-0005-0000-0000-00002C640000}"/>
    <cellStyle name="Followed Hyperlink 28" xfId="34735" hidden="1" xr:uid="{00000000-0005-0000-0000-000028640000}"/>
    <cellStyle name="Followed Hyperlink 28" xfId="35108" hidden="1" xr:uid="{00000000-0005-0000-0000-000029640000}"/>
    <cellStyle name="Followed Hyperlink 28" xfId="35066" hidden="1" xr:uid="{00000000-0005-0000-0000-000027640000}"/>
    <cellStyle name="Followed Hyperlink 28" xfId="35402" hidden="1" xr:uid="{00000000-0005-0000-0000-00002F640000}"/>
    <cellStyle name="Followed Hyperlink 28" xfId="36495" hidden="1" xr:uid="{00000000-0005-0000-0000-000048640000}"/>
    <cellStyle name="Followed Hyperlink 28" xfId="43521" hidden="1" xr:uid="{00000000-0005-0000-0000-0000EC640000}"/>
    <cellStyle name="Followed Hyperlink 28" xfId="41743" hidden="1" xr:uid="{00000000-0005-0000-0000-0000CB640000}"/>
    <cellStyle name="Followed Hyperlink 28" xfId="40822" hidden="1" xr:uid="{00000000-0005-0000-0000-0000AB640000}"/>
    <cellStyle name="Followed Hyperlink 28" xfId="39369" hidden="1" xr:uid="{00000000-0005-0000-0000-00008B640000}"/>
    <cellStyle name="Followed Hyperlink 28" xfId="51317" hidden="1" xr:uid="{00000000-0005-0000-0000-00009F650000}"/>
    <cellStyle name="Followed Hyperlink 28" xfId="49958" hidden="1" xr:uid="{00000000-0005-0000-0000-00007F650000}"/>
    <cellStyle name="Followed Hyperlink 28" xfId="48549" hidden="1" xr:uid="{00000000-0005-0000-0000-00005F650000}"/>
    <cellStyle name="Followed Hyperlink 28" xfId="47119" hidden="1" xr:uid="{00000000-0005-0000-0000-00003E650000}"/>
    <cellStyle name="Followed Hyperlink 28" xfId="45773" hidden="1" xr:uid="{00000000-0005-0000-0000-00001E650000}"/>
    <cellStyle name="Followed Hyperlink 28" xfId="44305" hidden="1" xr:uid="{00000000-0005-0000-0000-0000FE640000}"/>
    <cellStyle name="Followed Hyperlink 28" xfId="30070" hidden="1" xr:uid="{00000000-0005-0000-0000-000056670000}"/>
    <cellStyle name="Followed Hyperlink 28" xfId="28713" hidden="1" xr:uid="{00000000-0005-0000-0000-000036670000}"/>
    <cellStyle name="Followed Hyperlink 28" xfId="27123" hidden="1" xr:uid="{00000000-0005-0000-0000-000015670000}"/>
    <cellStyle name="Followed Hyperlink 28" xfId="2388" hidden="1" xr:uid="{00000000-0005-0000-0000-000007690000}"/>
    <cellStyle name="Followed Hyperlink 28" xfId="2408" hidden="1" xr:uid="{00000000-0005-0000-0000-000008690000}"/>
    <cellStyle name="Followed Hyperlink 28" xfId="2472" hidden="1" xr:uid="{00000000-0005-0000-0000-000009690000}"/>
    <cellStyle name="Followed Hyperlink 28" xfId="2554" hidden="1" xr:uid="{00000000-0005-0000-0000-00000A690000}"/>
    <cellStyle name="Followed Hyperlink 28" xfId="2618" hidden="1" xr:uid="{00000000-0005-0000-0000-00000B690000}"/>
    <cellStyle name="Followed Hyperlink 28" xfId="2638" hidden="1" xr:uid="{00000000-0005-0000-0000-00000C690000}"/>
    <cellStyle name="Followed Hyperlink 28" xfId="2702" hidden="1" xr:uid="{00000000-0005-0000-0000-00000D690000}"/>
    <cellStyle name="Followed Hyperlink 28" xfId="2813" hidden="1" xr:uid="{00000000-0005-0000-0000-00000E690000}"/>
    <cellStyle name="Followed Hyperlink 28" xfId="2877" hidden="1" xr:uid="{00000000-0005-0000-0000-00000F690000}"/>
    <cellStyle name="Followed Hyperlink 28" xfId="2939" hidden="1" xr:uid="{00000000-0005-0000-0000-000010690000}"/>
    <cellStyle name="Followed Hyperlink 28" xfId="3003" hidden="1" xr:uid="{00000000-0005-0000-0000-000011690000}"/>
    <cellStyle name="Followed Hyperlink 28" xfId="2770" hidden="1" xr:uid="{00000000-0005-0000-0000-000012690000}"/>
    <cellStyle name="Followed Hyperlink 28" xfId="3045" hidden="1" xr:uid="{00000000-0005-0000-0000-000013690000}"/>
    <cellStyle name="Followed Hyperlink 28" xfId="3108" hidden="1" xr:uid="{00000000-0005-0000-0000-000014690000}"/>
    <cellStyle name="Followed Hyperlink 28" xfId="3172" hidden="1" xr:uid="{00000000-0005-0000-0000-000015690000}"/>
    <cellStyle name="Followed Hyperlink 28" xfId="2755" hidden="1" xr:uid="{00000000-0005-0000-0000-000016690000}"/>
    <cellStyle name="Followed Hyperlink 28" xfId="3213" hidden="1" xr:uid="{00000000-0005-0000-0000-000017690000}"/>
    <cellStyle name="Followed Hyperlink 28" xfId="3276" hidden="1" xr:uid="{00000000-0005-0000-0000-000018690000}"/>
    <cellStyle name="Followed Hyperlink 28" xfId="3340" hidden="1" xr:uid="{00000000-0005-0000-0000-000019690000}"/>
    <cellStyle name="Followed Hyperlink 28" xfId="2916" hidden="1" xr:uid="{00000000-0005-0000-0000-00001A690000}"/>
    <cellStyle name="Followed Hyperlink 28" xfId="3381" hidden="1" xr:uid="{00000000-0005-0000-0000-00001B690000}"/>
    <cellStyle name="Followed Hyperlink 28" xfId="3414" hidden="1" xr:uid="{00000000-0005-0000-0000-00001C690000}"/>
    <cellStyle name="Followed Hyperlink 28" xfId="2927" hidden="1" xr:uid="{00000000-0005-0000-0000-00001E690000}"/>
    <cellStyle name="Followed Hyperlink 28" xfId="3535" hidden="1" xr:uid="{00000000-0005-0000-0000-00001F690000}"/>
    <cellStyle name="Followed Hyperlink 28" xfId="3556" hidden="1" xr:uid="{00000000-0005-0000-0000-000020690000}"/>
    <cellStyle name="Followed Hyperlink 28" xfId="3620" hidden="1" xr:uid="{00000000-0005-0000-0000-000021690000}"/>
    <cellStyle name="Followed Hyperlink 28" xfId="3653" hidden="1" xr:uid="{00000000-0005-0000-0000-000022690000}"/>
    <cellStyle name="Followed Hyperlink 28" xfId="3717" hidden="1" xr:uid="{00000000-0005-0000-0000-000023690000}"/>
    <cellStyle name="Followed Hyperlink 28" xfId="3768" hidden="1" xr:uid="{00000000-0005-0000-0000-000024690000}"/>
    <cellStyle name="Followed Hyperlink 28" xfId="3832" hidden="1" xr:uid="{00000000-0005-0000-0000-000025690000}"/>
    <cellStyle name="Followed Hyperlink 28" xfId="3639" hidden="1" xr:uid="{00000000-0005-0000-0000-000026690000}"/>
    <cellStyle name="Followed Hyperlink 28" xfId="3944" hidden="1" xr:uid="{00000000-0005-0000-0000-000028690000}"/>
    <cellStyle name="Followed Hyperlink 28" xfId="4008" hidden="1" xr:uid="{00000000-0005-0000-0000-000029690000}"/>
    <cellStyle name="Followed Hyperlink 28" xfId="3645" hidden="1" xr:uid="{00000000-0005-0000-0000-00002A690000}"/>
    <cellStyle name="Followed Hyperlink 28" xfId="4053" hidden="1" xr:uid="{00000000-0005-0000-0000-00002B690000}"/>
    <cellStyle name="Followed Hyperlink 28" xfId="4108" hidden="1" xr:uid="{00000000-0005-0000-0000-00002C690000}"/>
    <cellStyle name="Followed Hyperlink 28" xfId="4172" hidden="1" xr:uid="{00000000-0005-0000-0000-00002D690000}"/>
    <cellStyle name="Followed Hyperlink 28" xfId="3743" hidden="1" xr:uid="{00000000-0005-0000-0000-00002E690000}"/>
    <cellStyle name="Followed Hyperlink 28" xfId="4214" hidden="1" xr:uid="{00000000-0005-0000-0000-00002F690000}"/>
    <cellStyle name="Followed Hyperlink 28" xfId="4234" hidden="1" xr:uid="{00000000-0005-0000-0000-000030690000}"/>
    <cellStyle name="Followed Hyperlink 28" xfId="4298" hidden="1" xr:uid="{00000000-0005-0000-0000-000031690000}"/>
    <cellStyle name="Followed Hyperlink 28" xfId="3922" hidden="1" xr:uid="{00000000-0005-0000-0000-000032690000}"/>
    <cellStyle name="Followed Hyperlink 28" xfId="4340" hidden="1" xr:uid="{00000000-0005-0000-0000-000033690000}"/>
    <cellStyle name="Followed Hyperlink 28" xfId="4360" hidden="1" xr:uid="{00000000-0005-0000-0000-000034690000}"/>
    <cellStyle name="Followed Hyperlink 28" xfId="1239" hidden="1" xr:uid="{00000000-0005-0000-0000-000035690000}"/>
    <cellStyle name="Followed Hyperlink 28" xfId="1303" hidden="1" xr:uid="{00000000-0005-0000-0000-000036690000}"/>
    <cellStyle name="Followed Hyperlink 28" xfId="1354" hidden="1" xr:uid="{00000000-0005-0000-0000-000037690000}"/>
    <cellStyle name="Followed Hyperlink 28" xfId="1418" hidden="1" xr:uid="{00000000-0005-0000-0000-000038690000}"/>
    <cellStyle name="Followed Hyperlink 28" xfId="1225" hidden="1" xr:uid="{00000000-0005-0000-0000-000039690000}"/>
    <cellStyle name="Followed Hyperlink 28" xfId="1471" hidden="1" xr:uid="{00000000-0005-0000-0000-00003A690000}"/>
    <cellStyle name="Followed Hyperlink 28" xfId="1594" hidden="1" xr:uid="{00000000-0005-0000-0000-00003C690000}"/>
    <cellStyle name="Followed Hyperlink 28" xfId="1639" hidden="1" xr:uid="{00000000-0005-0000-0000-00003E690000}"/>
    <cellStyle name="Followed Hyperlink 28" xfId="1694" hidden="1" xr:uid="{00000000-0005-0000-0000-00003F690000}"/>
    <cellStyle name="Followed Hyperlink 28" xfId="1758" hidden="1" xr:uid="{00000000-0005-0000-0000-000040690000}"/>
    <cellStyle name="Followed Hyperlink 28" xfId="1329" hidden="1" xr:uid="{00000000-0005-0000-0000-000041690000}"/>
    <cellStyle name="Followed Hyperlink 28" xfId="1800" hidden="1" xr:uid="{00000000-0005-0000-0000-000042690000}"/>
    <cellStyle name="Followed Hyperlink 28" xfId="1820" hidden="1" xr:uid="{00000000-0005-0000-0000-000043690000}"/>
    <cellStyle name="Followed Hyperlink 28" xfId="1884" hidden="1" xr:uid="{00000000-0005-0000-0000-000044690000}"/>
    <cellStyle name="Followed Hyperlink 28" xfId="1508" hidden="1" xr:uid="{00000000-0005-0000-0000-000045690000}"/>
    <cellStyle name="Followed Hyperlink 28" xfId="1926" hidden="1" xr:uid="{00000000-0005-0000-0000-000046690000}"/>
    <cellStyle name="Followed Hyperlink 28" xfId="1946" hidden="1" xr:uid="{00000000-0005-0000-0000-000047690000}"/>
    <cellStyle name="Followed Hyperlink 28" xfId="2010" hidden="1" xr:uid="{00000000-0005-0000-0000-000048690000}"/>
    <cellStyle name="Followed Hyperlink 28" xfId="1679" hidden="1" xr:uid="{00000000-0005-0000-0000-000049690000}"/>
    <cellStyle name="Followed Hyperlink 28" xfId="2052" hidden="1" xr:uid="{00000000-0005-0000-0000-00004A690000}"/>
    <cellStyle name="Followed Hyperlink 28" xfId="2072" hidden="1" xr:uid="{00000000-0005-0000-0000-00004B690000}"/>
    <cellStyle name="Followed Hyperlink 28" xfId="2136" hidden="1" xr:uid="{00000000-0005-0000-0000-00004C690000}"/>
    <cellStyle name="Followed Hyperlink 28" xfId="2198" hidden="1" xr:uid="{00000000-0005-0000-0000-00004D690000}"/>
    <cellStyle name="Followed Hyperlink 28" xfId="758" hidden="1" xr:uid="{00000000-0005-0000-0000-00004E690000}"/>
    <cellStyle name="Followed Hyperlink 28" xfId="341" hidden="1" xr:uid="{00000000-0005-0000-0000-00004F690000}"/>
    <cellStyle name="Followed Hyperlink 28" xfId="799" hidden="1" xr:uid="{00000000-0005-0000-0000-000050690000}"/>
    <cellStyle name="Followed Hyperlink 28" xfId="862" hidden="1" xr:uid="{00000000-0005-0000-0000-000051690000}"/>
    <cellStyle name="Followed Hyperlink 28" xfId="926" hidden="1" xr:uid="{00000000-0005-0000-0000-000052690000}"/>
    <cellStyle name="Followed Hyperlink 28" xfId="502" hidden="1" xr:uid="{00000000-0005-0000-0000-000053690000}"/>
    <cellStyle name="Followed Hyperlink 28" xfId="967" hidden="1" xr:uid="{00000000-0005-0000-0000-000054690000}"/>
    <cellStyle name="Followed Hyperlink 28" xfId="1000" hidden="1" xr:uid="{00000000-0005-0000-0000-000055690000}"/>
    <cellStyle name="Followed Hyperlink 28" xfId="1064" hidden="1" xr:uid="{00000000-0005-0000-0000-000056690000}"/>
    <cellStyle name="Followed Hyperlink 28" xfId="513" hidden="1" xr:uid="{00000000-0005-0000-0000-000057690000}"/>
    <cellStyle name="Followed Hyperlink 28" xfId="1121" hidden="1" xr:uid="{00000000-0005-0000-0000-000058690000}"/>
    <cellStyle name="Followed Hyperlink 28" xfId="1142" hidden="1" xr:uid="{00000000-0005-0000-0000-000059690000}"/>
    <cellStyle name="Followed Hyperlink 28" xfId="1206" hidden="1" xr:uid="{00000000-0005-0000-0000-00005A690000}"/>
    <cellStyle name="Followed Hyperlink 28" xfId="463" hidden="1" xr:uid="{00000000-0005-0000-0000-00005B690000}"/>
    <cellStyle name="Followed Hyperlink 28" xfId="525" hidden="1" xr:uid="{00000000-0005-0000-0000-00005C690000}"/>
    <cellStyle name="Followed Hyperlink 28" xfId="356" hidden="1" xr:uid="{00000000-0005-0000-0000-00005E690000}"/>
    <cellStyle name="Followed Hyperlink 28" xfId="631" hidden="1" xr:uid="{00000000-0005-0000-0000-00005F690000}"/>
    <cellStyle name="Followed Hyperlink 28" xfId="694" hidden="1" xr:uid="{00000000-0005-0000-0000-000060690000}"/>
    <cellStyle name="Followed Hyperlink 28" xfId="224" hidden="1" xr:uid="{00000000-0005-0000-0000-000061690000}"/>
    <cellStyle name="Followed Hyperlink 28" xfId="288" hidden="1" xr:uid="{00000000-0005-0000-0000-000062690000}"/>
    <cellStyle name="Followed Hyperlink 28" xfId="399" hidden="1" xr:uid="{00000000-0005-0000-0000-000063690000}"/>
    <cellStyle name="Followed Hyperlink 28" xfId="98" hidden="1" xr:uid="{00000000-0005-0000-0000-000064690000}"/>
    <cellStyle name="Followed Hyperlink 28" xfId="162" hidden="1" xr:uid="{00000000-0005-0000-0000-000065690000}"/>
    <cellStyle name="Followed Hyperlink 28" xfId="78" hidden="1" xr:uid="{00000000-0005-0000-0000-000066690000}"/>
    <cellStyle name="Followed Hyperlink 28" xfId="589" hidden="1" xr:uid="{00000000-0005-0000-0000-00005D690000}"/>
    <cellStyle name="Followed Hyperlink 28" xfId="1231" hidden="1" xr:uid="{00000000-0005-0000-0000-00003D690000}"/>
    <cellStyle name="Followed Hyperlink 28" xfId="8353" hidden="1" xr:uid="{00000000-0005-0000-0000-0000FD680000}"/>
    <cellStyle name="Followed Hyperlink 28" xfId="7156" hidden="1" xr:uid="{00000000-0005-0000-0000-0000DD680000}"/>
    <cellStyle name="Followed Hyperlink 28" xfId="5874" hidden="1" xr:uid="{00000000-0005-0000-0000-0000BD680000}"/>
    <cellStyle name="Followed Hyperlink 28" xfId="4424" hidden="1" xr:uid="{00000000-0005-0000-0000-00009D680000}"/>
    <cellStyle name="Followed Hyperlink 28" xfId="16017" hidden="1" xr:uid="{00000000-0005-0000-0000-00007D680000}"/>
    <cellStyle name="Followed Hyperlink 28" xfId="14722" hidden="1" xr:uid="{00000000-0005-0000-0000-00005D680000}"/>
    <cellStyle name="Followed Hyperlink 28" xfId="13412" hidden="1" xr:uid="{00000000-0005-0000-0000-00003D680000}"/>
    <cellStyle name="Followed Hyperlink 28" xfId="11837" hidden="1" xr:uid="{00000000-0005-0000-0000-00001D680000}"/>
    <cellStyle name="Followed Hyperlink 28" xfId="10571" hidden="1" xr:uid="{00000000-0005-0000-0000-0000FD670000}"/>
    <cellStyle name="Followed Hyperlink 28" xfId="9200" hidden="1" xr:uid="{00000000-0005-0000-0000-0000DD670000}"/>
    <cellStyle name="Followed Hyperlink 28" xfId="34586" hidden="1" xr:uid="{00000000-0005-0000-0000-0000BD670000}"/>
    <cellStyle name="Followed Hyperlink 28" xfId="33068" hidden="1" xr:uid="{00000000-0005-0000-0000-00009D670000}"/>
    <cellStyle name="Followed Hyperlink 28" xfId="31781" hidden="1" xr:uid="{00000000-0005-0000-0000-00007D670000}"/>
    <cellStyle name="Followed Hyperlink 28" xfId="52751" hidden="1" xr:uid="{00000000-0005-0000-0000-0000BE650000}"/>
    <cellStyle name="Followed Hyperlink 28" xfId="52327" hidden="1" xr:uid="{00000000-0005-0000-0000-0000BF650000}"/>
    <cellStyle name="Followed Hyperlink 28" xfId="52792" hidden="1" xr:uid="{00000000-0005-0000-0000-0000C0650000}"/>
    <cellStyle name="Followed Hyperlink 28" xfId="52825" hidden="1" xr:uid="{00000000-0005-0000-0000-0000C1650000}"/>
    <cellStyle name="Followed Hyperlink 28" xfId="52889" hidden="1" xr:uid="{00000000-0005-0000-0000-0000C2650000}"/>
    <cellStyle name="Followed Hyperlink 28" xfId="52338" hidden="1" xr:uid="{00000000-0005-0000-0000-0000C3650000}"/>
    <cellStyle name="Followed Hyperlink 28" xfId="52946" hidden="1" xr:uid="{00000000-0005-0000-0000-0000C4650000}"/>
    <cellStyle name="Followed Hyperlink 28" xfId="53031" hidden="1" xr:uid="{00000000-0005-0000-0000-0000C6650000}"/>
    <cellStyle name="Followed Hyperlink 28" xfId="53064" hidden="1" xr:uid="{00000000-0005-0000-0000-0000C7650000}"/>
    <cellStyle name="Followed Hyperlink 28" xfId="53128" hidden="1" xr:uid="{00000000-0005-0000-0000-0000C8650000}"/>
    <cellStyle name="Followed Hyperlink 28" xfId="53179" hidden="1" xr:uid="{00000000-0005-0000-0000-0000C9650000}"/>
    <cellStyle name="Followed Hyperlink 28" xfId="53243" hidden="1" xr:uid="{00000000-0005-0000-0000-0000CA650000}"/>
    <cellStyle name="Followed Hyperlink 28" xfId="53050" hidden="1" xr:uid="{00000000-0005-0000-0000-0000CB650000}"/>
    <cellStyle name="Followed Hyperlink 28" xfId="53296" hidden="1" xr:uid="{00000000-0005-0000-0000-0000CC650000}"/>
    <cellStyle name="Followed Hyperlink 28" xfId="53355" hidden="1" xr:uid="{00000000-0005-0000-0000-0000CD650000}"/>
    <cellStyle name="Followed Hyperlink 28" xfId="53419" hidden="1" xr:uid="{00000000-0005-0000-0000-0000CE650000}"/>
    <cellStyle name="Followed Hyperlink 28" xfId="53056" hidden="1" xr:uid="{00000000-0005-0000-0000-0000CF650000}"/>
    <cellStyle name="Followed Hyperlink 28" xfId="53464" hidden="1" xr:uid="{00000000-0005-0000-0000-0000D0650000}"/>
    <cellStyle name="Followed Hyperlink 28" xfId="53519" hidden="1" xr:uid="{00000000-0005-0000-0000-0000D1650000}"/>
    <cellStyle name="Followed Hyperlink 28" xfId="53583" hidden="1" xr:uid="{00000000-0005-0000-0000-0000D2650000}"/>
    <cellStyle name="Followed Hyperlink 28" xfId="53154" hidden="1" xr:uid="{00000000-0005-0000-0000-0000D3650000}"/>
    <cellStyle name="Followed Hyperlink 28" xfId="53625" hidden="1" xr:uid="{00000000-0005-0000-0000-0000D4650000}"/>
    <cellStyle name="Followed Hyperlink 28" xfId="53709" hidden="1" xr:uid="{00000000-0005-0000-0000-0000D5650000}"/>
    <cellStyle name="Followed Hyperlink 28" xfId="53333" hidden="1" xr:uid="{00000000-0005-0000-0000-0000D6650000}"/>
    <cellStyle name="Followed Hyperlink 28" xfId="53751" hidden="1" xr:uid="{00000000-0005-0000-0000-0000D7650000}"/>
    <cellStyle name="Followed Hyperlink 28" xfId="53771" hidden="1" xr:uid="{00000000-0005-0000-0000-0000D8650000}"/>
    <cellStyle name="Followed Hyperlink 28" xfId="53835" hidden="1" xr:uid="{00000000-0005-0000-0000-0000D9650000}"/>
    <cellStyle name="Followed Hyperlink 28" xfId="53504" hidden="1" xr:uid="{00000000-0005-0000-0000-0000DA650000}"/>
    <cellStyle name="Followed Hyperlink 28" xfId="53877" hidden="1" xr:uid="{00000000-0005-0000-0000-0000DB650000}"/>
    <cellStyle name="Followed Hyperlink 28" xfId="53897" hidden="1" xr:uid="{00000000-0005-0000-0000-0000DC650000}"/>
    <cellStyle name="Followed Hyperlink 28" xfId="54023" hidden="1" xr:uid="{00000000-0005-0000-0000-0000DE650000}"/>
    <cellStyle name="Followed Hyperlink 28" xfId="54087" hidden="1" xr:uid="{00000000-0005-0000-0000-0000DF650000}"/>
    <cellStyle name="Followed Hyperlink 28" xfId="54107" hidden="1" xr:uid="{00000000-0005-0000-0000-0000E0650000}"/>
    <cellStyle name="Followed Hyperlink 28" xfId="54171" hidden="1" xr:uid="{00000000-0005-0000-0000-0000E1650000}"/>
    <cellStyle name="Followed Hyperlink 28" xfId="53980" hidden="1" xr:uid="{00000000-0005-0000-0000-0000E2650000}"/>
    <cellStyle name="Followed Hyperlink 28" xfId="54213" hidden="1" xr:uid="{00000000-0005-0000-0000-0000E3650000}"/>
    <cellStyle name="Followed Hyperlink 28" xfId="54233" hidden="1" xr:uid="{00000000-0005-0000-0000-0000E4650000}"/>
    <cellStyle name="Followed Hyperlink 28" xfId="54297" hidden="1" xr:uid="{00000000-0005-0000-0000-0000E5650000}"/>
    <cellStyle name="Followed Hyperlink 28" xfId="51926" hidden="1" xr:uid="{00000000-0005-0000-0000-0000E6650000}"/>
    <cellStyle name="Followed Hyperlink 28" xfId="54347" hidden="1" xr:uid="{00000000-0005-0000-0000-0000E7650000}"/>
    <cellStyle name="Followed Hyperlink 28" xfId="54367" hidden="1" xr:uid="{00000000-0005-0000-0000-0000E8650000}"/>
    <cellStyle name="Followed Hyperlink 28" xfId="54431" hidden="1" xr:uid="{00000000-0005-0000-0000-0000E9650000}"/>
    <cellStyle name="Followed Hyperlink 28" xfId="54542" hidden="1" xr:uid="{00000000-0005-0000-0000-0000EA650000}"/>
    <cellStyle name="Followed Hyperlink 28" xfId="54606" hidden="1" xr:uid="{00000000-0005-0000-0000-0000EB650000}"/>
    <cellStyle name="Followed Hyperlink 28" xfId="54668" hidden="1" xr:uid="{00000000-0005-0000-0000-0000EC650000}"/>
    <cellStyle name="Followed Hyperlink 28" xfId="54732" hidden="1" xr:uid="{00000000-0005-0000-0000-0000ED650000}"/>
    <cellStyle name="Followed Hyperlink 28" xfId="54499" hidden="1" xr:uid="{00000000-0005-0000-0000-0000EE650000}"/>
    <cellStyle name="Followed Hyperlink 28" xfId="54774" hidden="1" xr:uid="{00000000-0005-0000-0000-0000EF650000}"/>
    <cellStyle name="Followed Hyperlink 28" xfId="54837" hidden="1" xr:uid="{00000000-0005-0000-0000-0000F0650000}"/>
    <cellStyle name="Followed Hyperlink 28" xfId="54484" hidden="1" xr:uid="{00000000-0005-0000-0000-0000F2650000}"/>
    <cellStyle name="Followed Hyperlink 28" xfId="54942" hidden="1" xr:uid="{00000000-0005-0000-0000-0000F3650000}"/>
    <cellStyle name="Followed Hyperlink 28" xfId="55069" hidden="1" xr:uid="{00000000-0005-0000-0000-0000F4650000}"/>
    <cellStyle name="Followed Hyperlink 28" xfId="54645" hidden="1" xr:uid="{00000000-0005-0000-0000-0000F5650000}"/>
    <cellStyle name="Followed Hyperlink 28" xfId="55110" hidden="1" xr:uid="{00000000-0005-0000-0000-0000F6650000}"/>
    <cellStyle name="Followed Hyperlink 28" xfId="55143" hidden="1" xr:uid="{00000000-0005-0000-0000-0000F7650000}"/>
    <cellStyle name="Followed Hyperlink 28" xfId="55207" hidden="1" xr:uid="{00000000-0005-0000-0000-0000F8650000}"/>
    <cellStyle name="Followed Hyperlink 28" xfId="54656" hidden="1" xr:uid="{00000000-0005-0000-0000-0000F9650000}"/>
    <cellStyle name="Followed Hyperlink 28" xfId="55264" hidden="1" xr:uid="{00000000-0005-0000-0000-0000FA650000}"/>
    <cellStyle name="Followed Hyperlink 28" xfId="55285" hidden="1" xr:uid="{00000000-0005-0000-0000-0000FB650000}"/>
    <cellStyle name="Followed Hyperlink 28" xfId="55349" hidden="1" xr:uid="{00000000-0005-0000-0000-0000FC650000}"/>
    <cellStyle name="Followed Hyperlink 28" xfId="55382" hidden="1" xr:uid="{00000000-0005-0000-0000-0000FD650000}"/>
    <cellStyle name="Followed Hyperlink 28" xfId="55446" hidden="1" xr:uid="{00000000-0005-0000-0000-0000FE650000}"/>
    <cellStyle name="Followed Hyperlink 28" xfId="55497" hidden="1" xr:uid="{00000000-0005-0000-0000-0000FF650000}"/>
    <cellStyle name="Followed Hyperlink 28" xfId="55561" hidden="1" xr:uid="{00000000-0005-0000-0000-000000660000}"/>
    <cellStyle name="Followed Hyperlink 28" xfId="55368" hidden="1" xr:uid="{00000000-0005-0000-0000-000001660000}"/>
    <cellStyle name="Followed Hyperlink 28" xfId="55614" hidden="1" xr:uid="{00000000-0005-0000-0000-000002660000}"/>
    <cellStyle name="Followed Hyperlink 28" xfId="55673" hidden="1" xr:uid="{00000000-0005-0000-0000-000003660000}"/>
    <cellStyle name="Followed Hyperlink 28" xfId="55737" hidden="1" xr:uid="{00000000-0005-0000-0000-000004660000}"/>
    <cellStyle name="Followed Hyperlink 28" xfId="55374" hidden="1" xr:uid="{00000000-0005-0000-0000-000005660000}"/>
    <cellStyle name="Followed Hyperlink 28" xfId="55782" hidden="1" xr:uid="{00000000-0005-0000-0000-000006660000}"/>
    <cellStyle name="Followed Hyperlink 28" xfId="55901" hidden="1" xr:uid="{00000000-0005-0000-0000-000008660000}"/>
    <cellStyle name="Followed Hyperlink 28" xfId="55472" hidden="1" xr:uid="{00000000-0005-0000-0000-000009660000}"/>
    <cellStyle name="Followed Hyperlink 28" xfId="55943" hidden="1" xr:uid="{00000000-0005-0000-0000-00000A660000}"/>
    <cellStyle name="Followed Hyperlink 28" xfId="55963" hidden="1" xr:uid="{00000000-0005-0000-0000-00000B660000}"/>
    <cellStyle name="Followed Hyperlink 28" xfId="56027" hidden="1" xr:uid="{00000000-0005-0000-0000-00000C660000}"/>
    <cellStyle name="Followed Hyperlink 28" xfId="55651" hidden="1" xr:uid="{00000000-0005-0000-0000-00000D660000}"/>
    <cellStyle name="Followed Hyperlink 28" xfId="56069" hidden="1" xr:uid="{00000000-0005-0000-0000-00000E660000}"/>
    <cellStyle name="Followed Hyperlink 28" xfId="56089" hidden="1" xr:uid="{00000000-0005-0000-0000-00000F660000}"/>
    <cellStyle name="Followed Hyperlink 28" xfId="56153" hidden="1" xr:uid="{00000000-0005-0000-0000-000010660000}"/>
    <cellStyle name="Followed Hyperlink 28" xfId="55822" hidden="1" xr:uid="{00000000-0005-0000-0000-000011660000}"/>
    <cellStyle name="Followed Hyperlink 28" xfId="56195" hidden="1" xr:uid="{00000000-0005-0000-0000-000012660000}"/>
    <cellStyle name="Followed Hyperlink 28" xfId="56279" hidden="1" xr:uid="{00000000-0005-0000-0000-000013660000}"/>
    <cellStyle name="Followed Hyperlink 28" xfId="56341" hidden="1" xr:uid="{00000000-0005-0000-0000-000014660000}"/>
    <cellStyle name="Followed Hyperlink 28" xfId="56405" hidden="1" xr:uid="{00000000-0005-0000-0000-000015660000}"/>
    <cellStyle name="Followed Hyperlink 28" xfId="56425" hidden="1" xr:uid="{00000000-0005-0000-0000-000016660000}"/>
    <cellStyle name="Followed Hyperlink 28" xfId="56489" hidden="1" xr:uid="{00000000-0005-0000-0000-000017660000}"/>
    <cellStyle name="Followed Hyperlink 28" xfId="56298" hidden="1" xr:uid="{00000000-0005-0000-0000-000018660000}"/>
    <cellStyle name="Followed Hyperlink 28" xfId="56531" hidden="1" xr:uid="{00000000-0005-0000-0000-000019660000}"/>
    <cellStyle name="Followed Hyperlink 28" xfId="56551" hidden="1" xr:uid="{00000000-0005-0000-0000-00001A660000}"/>
    <cellStyle name="Followed Hyperlink 28" xfId="56215" hidden="1" xr:uid="{00000000-0005-0000-0000-00001B660000}"/>
    <cellStyle name="Followed Hyperlink 28" xfId="55005" hidden="1" xr:uid="{00000000-0005-0000-0000-00001C660000}"/>
    <cellStyle name="Followed Hyperlink 28" xfId="52350" hidden="1" xr:uid="{00000000-0005-0000-0000-00001E660000}"/>
    <cellStyle name="Followed Hyperlink 28" xfId="50963" hidden="1" xr:uid="{00000000-0005-0000-0000-00001F660000}"/>
    <cellStyle name="Followed Hyperlink 28" xfId="49486" hidden="1" xr:uid="{00000000-0005-0000-0000-000020660000}"/>
    <cellStyle name="Followed Hyperlink 28" xfId="48220" hidden="1" xr:uid="{00000000-0005-0000-0000-000021660000}"/>
    <cellStyle name="Followed Hyperlink 28" xfId="46845" hidden="1" xr:uid="{00000000-0005-0000-0000-000022660000}"/>
    <cellStyle name="Followed Hyperlink 28" xfId="45635" hidden="1" xr:uid="{00000000-0005-0000-0000-000023660000}"/>
    <cellStyle name="Followed Hyperlink 28" xfId="44199" hidden="1" xr:uid="{00000000-0005-0000-0000-000024660000}"/>
    <cellStyle name="Followed Hyperlink 28" xfId="42904" hidden="1" xr:uid="{00000000-0005-0000-0000-000025660000}"/>
    <cellStyle name="Followed Hyperlink 28" xfId="41594" hidden="1" xr:uid="{00000000-0005-0000-0000-000026660000}"/>
    <cellStyle name="Followed Hyperlink 28" xfId="40083" hidden="1" xr:uid="{00000000-0005-0000-0000-000027660000}"/>
    <cellStyle name="Followed Hyperlink 28" xfId="38817" hidden="1" xr:uid="{00000000-0005-0000-0000-000028660000}"/>
    <cellStyle name="Followed Hyperlink 28" xfId="37446" hidden="1" xr:uid="{00000000-0005-0000-0000-000029660000}"/>
    <cellStyle name="Followed Hyperlink 28" xfId="36236" hidden="1" xr:uid="{00000000-0005-0000-0000-00002A660000}"/>
    <cellStyle name="Followed Hyperlink 28" xfId="17389" hidden="1" xr:uid="{00000000-0005-0000-0000-00002B660000}"/>
    <cellStyle name="Followed Hyperlink 28" xfId="17453" hidden="1" xr:uid="{00000000-0005-0000-0000-00002C660000}"/>
    <cellStyle name="Followed Hyperlink 28" xfId="17029" hidden="1" xr:uid="{00000000-0005-0000-0000-00002D660000}"/>
    <cellStyle name="Followed Hyperlink 28" xfId="17494" hidden="1" xr:uid="{00000000-0005-0000-0000-00002E660000}"/>
    <cellStyle name="Followed Hyperlink 28" xfId="17527" hidden="1" xr:uid="{00000000-0005-0000-0000-00002F660000}"/>
    <cellStyle name="Followed Hyperlink 28" xfId="17591" hidden="1" xr:uid="{00000000-0005-0000-0000-000030660000}"/>
    <cellStyle name="Followed Hyperlink 28" xfId="17040" hidden="1" xr:uid="{00000000-0005-0000-0000-000031660000}"/>
    <cellStyle name="Followed Hyperlink 28" xfId="17669" hidden="1" xr:uid="{00000000-0005-0000-0000-000033660000}"/>
    <cellStyle name="Followed Hyperlink 28" xfId="17733" hidden="1" xr:uid="{00000000-0005-0000-0000-000034660000}"/>
    <cellStyle name="Followed Hyperlink 28" xfId="17766" hidden="1" xr:uid="{00000000-0005-0000-0000-000035660000}"/>
    <cellStyle name="Followed Hyperlink 28" xfId="17830" hidden="1" xr:uid="{00000000-0005-0000-0000-000036660000}"/>
    <cellStyle name="Followed Hyperlink 28" xfId="17881" hidden="1" xr:uid="{00000000-0005-0000-0000-000037660000}"/>
    <cellStyle name="Followed Hyperlink 28" xfId="17945" hidden="1" xr:uid="{00000000-0005-0000-0000-000038660000}"/>
    <cellStyle name="Followed Hyperlink 28" xfId="17752" hidden="1" xr:uid="{00000000-0005-0000-0000-000039660000}"/>
    <cellStyle name="Followed Hyperlink 28" xfId="17998" hidden="1" xr:uid="{00000000-0005-0000-0000-00003A660000}"/>
    <cellStyle name="Followed Hyperlink 28" xfId="18057" hidden="1" xr:uid="{00000000-0005-0000-0000-00003B660000}"/>
    <cellStyle name="Followed Hyperlink 28" xfId="18121" hidden="1" xr:uid="{00000000-0005-0000-0000-00003C660000}"/>
    <cellStyle name="Followed Hyperlink 28" xfId="17758" hidden="1" xr:uid="{00000000-0005-0000-0000-00003D660000}"/>
    <cellStyle name="Followed Hyperlink 28" xfId="18166" hidden="1" xr:uid="{00000000-0005-0000-0000-00003E660000}"/>
    <cellStyle name="Followed Hyperlink 28" xfId="18221" hidden="1" xr:uid="{00000000-0005-0000-0000-00003F660000}"/>
    <cellStyle name="Followed Hyperlink 28" xfId="18285" hidden="1" xr:uid="{00000000-0005-0000-0000-000040660000}"/>
    <cellStyle name="Followed Hyperlink 28" xfId="17856" hidden="1" xr:uid="{00000000-0005-0000-0000-000041660000}"/>
    <cellStyle name="Followed Hyperlink 28" xfId="18327" hidden="1" xr:uid="{00000000-0005-0000-0000-000042660000}"/>
    <cellStyle name="Followed Hyperlink 28" xfId="18347" hidden="1" xr:uid="{00000000-0005-0000-0000-000043660000}"/>
    <cellStyle name="Followed Hyperlink 28" xfId="18411" hidden="1" xr:uid="{00000000-0005-0000-0000-000044660000}"/>
    <cellStyle name="Followed Hyperlink 28" xfId="18035" hidden="1" xr:uid="{00000000-0005-0000-0000-000045660000}"/>
    <cellStyle name="Followed Hyperlink 28" xfId="18453" hidden="1" xr:uid="{00000000-0005-0000-0000-000046660000}"/>
    <cellStyle name="Followed Hyperlink 28" xfId="18473" hidden="1" xr:uid="{00000000-0005-0000-0000-000047660000}"/>
    <cellStyle name="Followed Hyperlink 28" xfId="18537" hidden="1" xr:uid="{00000000-0005-0000-0000-000048660000}"/>
    <cellStyle name="Followed Hyperlink 28" xfId="18579" hidden="1" xr:uid="{00000000-0005-0000-0000-00004A660000}"/>
    <cellStyle name="Followed Hyperlink 28" xfId="18663" hidden="1" xr:uid="{00000000-0005-0000-0000-00004B660000}"/>
    <cellStyle name="Followed Hyperlink 28" xfId="18725" hidden="1" xr:uid="{00000000-0005-0000-0000-00004C660000}"/>
    <cellStyle name="Followed Hyperlink 28" xfId="18789" hidden="1" xr:uid="{00000000-0005-0000-0000-00004D660000}"/>
    <cellStyle name="Followed Hyperlink 28" xfId="18809" hidden="1" xr:uid="{00000000-0005-0000-0000-00004E660000}"/>
    <cellStyle name="Followed Hyperlink 28" xfId="18873" hidden="1" xr:uid="{00000000-0005-0000-0000-00004F660000}"/>
    <cellStyle name="Followed Hyperlink 28" xfId="18682" hidden="1" xr:uid="{00000000-0005-0000-0000-000050660000}"/>
    <cellStyle name="Followed Hyperlink 28" xfId="18915" hidden="1" xr:uid="{00000000-0005-0000-0000-000051660000}"/>
    <cellStyle name="Followed Hyperlink 28" xfId="18935" hidden="1" xr:uid="{00000000-0005-0000-0000-000052660000}"/>
    <cellStyle name="Followed Hyperlink 28" xfId="18999" hidden="1" xr:uid="{00000000-0005-0000-0000-000053660000}"/>
    <cellStyle name="Followed Hyperlink 28" xfId="19015" hidden="1" xr:uid="{00000000-0005-0000-0000-000054660000}"/>
    <cellStyle name="Followed Hyperlink 28" xfId="19036" hidden="1" xr:uid="{00000000-0005-0000-0000-000055660000}"/>
    <cellStyle name="Followed Hyperlink 28" xfId="19056" hidden="1" xr:uid="{00000000-0005-0000-0000-000056660000}"/>
    <cellStyle name="Followed Hyperlink 28" xfId="19120" hidden="1" xr:uid="{00000000-0005-0000-0000-000057660000}"/>
    <cellStyle name="Followed Hyperlink 28" xfId="19231" hidden="1" xr:uid="{00000000-0005-0000-0000-000058660000}"/>
    <cellStyle name="Followed Hyperlink 28" xfId="19295" hidden="1" xr:uid="{00000000-0005-0000-0000-000059660000}"/>
    <cellStyle name="Followed Hyperlink 28" xfId="19357" hidden="1" xr:uid="{00000000-0005-0000-0000-00005A660000}"/>
    <cellStyle name="Followed Hyperlink 28" xfId="19421" hidden="1" xr:uid="{00000000-0005-0000-0000-00005B660000}"/>
    <cellStyle name="Followed Hyperlink 28" xfId="19188" hidden="1" xr:uid="{00000000-0005-0000-0000-00005C660000}"/>
    <cellStyle name="Followed Hyperlink 28" xfId="19526" hidden="1" xr:uid="{00000000-0005-0000-0000-00005E660000}"/>
    <cellStyle name="Followed Hyperlink 28" xfId="19590" hidden="1" xr:uid="{00000000-0005-0000-0000-00005F660000}"/>
    <cellStyle name="Followed Hyperlink 28" xfId="19173" hidden="1" xr:uid="{00000000-0005-0000-0000-000060660000}"/>
    <cellStyle name="Followed Hyperlink 28" xfId="19631" hidden="1" xr:uid="{00000000-0005-0000-0000-000061660000}"/>
    <cellStyle name="Followed Hyperlink 28" xfId="19694" hidden="1" xr:uid="{00000000-0005-0000-0000-000062660000}"/>
    <cellStyle name="Followed Hyperlink 28" xfId="19758" hidden="1" xr:uid="{00000000-0005-0000-0000-000063660000}"/>
    <cellStyle name="Followed Hyperlink 28" xfId="19334" hidden="1" xr:uid="{00000000-0005-0000-0000-000064660000}"/>
    <cellStyle name="Followed Hyperlink 28" xfId="19799" hidden="1" xr:uid="{00000000-0005-0000-0000-000065660000}"/>
    <cellStyle name="Followed Hyperlink 28" xfId="19832" hidden="1" xr:uid="{00000000-0005-0000-0000-000066660000}"/>
    <cellStyle name="Followed Hyperlink 28" xfId="19896" hidden="1" xr:uid="{00000000-0005-0000-0000-000067660000}"/>
    <cellStyle name="Followed Hyperlink 28" xfId="19345" hidden="1" xr:uid="{00000000-0005-0000-0000-000068660000}"/>
    <cellStyle name="Followed Hyperlink 28" xfId="19953" hidden="1" xr:uid="{00000000-0005-0000-0000-000069660000}"/>
    <cellStyle name="Followed Hyperlink 28" xfId="19974" hidden="1" xr:uid="{00000000-0005-0000-0000-00006A660000}"/>
    <cellStyle name="Followed Hyperlink 28" xfId="20038" hidden="1" xr:uid="{00000000-0005-0000-0000-00006B660000}"/>
    <cellStyle name="Followed Hyperlink 28" xfId="20071" hidden="1" xr:uid="{00000000-0005-0000-0000-00006C660000}"/>
    <cellStyle name="Followed Hyperlink 28" xfId="20135" hidden="1" xr:uid="{00000000-0005-0000-0000-00006D660000}"/>
    <cellStyle name="Followed Hyperlink 28" xfId="20186" hidden="1" xr:uid="{00000000-0005-0000-0000-00006E660000}"/>
    <cellStyle name="Followed Hyperlink 28" xfId="20250" hidden="1" xr:uid="{00000000-0005-0000-0000-00006F660000}"/>
    <cellStyle name="Followed Hyperlink 28" xfId="20057" hidden="1" xr:uid="{00000000-0005-0000-0000-000070660000}"/>
    <cellStyle name="Followed Hyperlink 28" xfId="20303" hidden="1" xr:uid="{00000000-0005-0000-0000-000071660000}"/>
    <cellStyle name="Followed Hyperlink 28" xfId="20362" hidden="1" xr:uid="{00000000-0005-0000-0000-000072660000}"/>
    <cellStyle name="Followed Hyperlink 28" xfId="20063" hidden="1" xr:uid="{00000000-0005-0000-0000-000074660000}"/>
    <cellStyle name="Followed Hyperlink 28" xfId="20471" hidden="1" xr:uid="{00000000-0005-0000-0000-000075660000}"/>
    <cellStyle name="Followed Hyperlink 28" xfId="20526" hidden="1" xr:uid="{00000000-0005-0000-0000-000076660000}"/>
    <cellStyle name="Followed Hyperlink 28" xfId="20590" hidden="1" xr:uid="{00000000-0005-0000-0000-000077660000}"/>
    <cellStyle name="Followed Hyperlink 28" xfId="20161" hidden="1" xr:uid="{00000000-0005-0000-0000-000078660000}"/>
    <cellStyle name="Followed Hyperlink 28" xfId="20632" hidden="1" xr:uid="{00000000-0005-0000-0000-000079660000}"/>
    <cellStyle name="Followed Hyperlink 28" xfId="20652" hidden="1" xr:uid="{00000000-0005-0000-0000-00007A660000}"/>
    <cellStyle name="Followed Hyperlink 28" xfId="20716" hidden="1" xr:uid="{00000000-0005-0000-0000-00007B660000}"/>
    <cellStyle name="Followed Hyperlink 28" xfId="20340" hidden="1" xr:uid="{00000000-0005-0000-0000-00007C660000}"/>
    <cellStyle name="Followed Hyperlink 28" xfId="20758" hidden="1" xr:uid="{00000000-0005-0000-0000-00007D660000}"/>
    <cellStyle name="Followed Hyperlink 28" xfId="20778" hidden="1" xr:uid="{00000000-0005-0000-0000-00007E660000}"/>
    <cellStyle name="Followed Hyperlink 28" xfId="20842" hidden="1" xr:uid="{00000000-0005-0000-0000-00007F660000}"/>
    <cellStyle name="Followed Hyperlink 28" xfId="20511" hidden="1" xr:uid="{00000000-0005-0000-0000-000080660000}"/>
    <cellStyle name="Followed Hyperlink 28" xfId="20884" hidden="1" xr:uid="{00000000-0005-0000-0000-000081660000}"/>
    <cellStyle name="Followed Hyperlink 28" xfId="20904" hidden="1" xr:uid="{00000000-0005-0000-0000-000082660000}"/>
    <cellStyle name="Followed Hyperlink 28" xfId="20968" hidden="1" xr:uid="{00000000-0005-0000-0000-000083660000}"/>
    <cellStyle name="Followed Hyperlink 28" xfId="21030" hidden="1" xr:uid="{00000000-0005-0000-0000-000084660000}"/>
    <cellStyle name="Followed Hyperlink 28" xfId="21094" hidden="1" xr:uid="{00000000-0005-0000-0000-000085660000}"/>
    <cellStyle name="Followed Hyperlink 28" xfId="21114" hidden="1" xr:uid="{00000000-0005-0000-0000-000086660000}"/>
    <cellStyle name="Followed Hyperlink 28" xfId="21178" hidden="1" xr:uid="{00000000-0005-0000-0000-000087660000}"/>
    <cellStyle name="Followed Hyperlink 28" xfId="20987" hidden="1" xr:uid="{00000000-0005-0000-0000-000088660000}"/>
    <cellStyle name="Followed Hyperlink 28" xfId="21220" hidden="1" xr:uid="{00000000-0005-0000-0000-000089660000}"/>
    <cellStyle name="Followed Hyperlink 28" xfId="21304" hidden="1" xr:uid="{00000000-0005-0000-0000-00008A660000}"/>
    <cellStyle name="Followed Hyperlink 28" xfId="21392" hidden="1" xr:uid="{00000000-0005-0000-0000-00008C660000}"/>
    <cellStyle name="Followed Hyperlink 28" xfId="21412" hidden="1" xr:uid="{00000000-0005-0000-0000-00008D660000}"/>
    <cellStyle name="Followed Hyperlink 28" xfId="21476" hidden="1" xr:uid="{00000000-0005-0000-0000-00008E660000}"/>
    <cellStyle name="Followed Hyperlink 28" xfId="21587" hidden="1" xr:uid="{00000000-0005-0000-0000-00008F660000}"/>
    <cellStyle name="Followed Hyperlink 28" xfId="21651" hidden="1" xr:uid="{00000000-0005-0000-0000-000090660000}"/>
    <cellStyle name="Followed Hyperlink 28" xfId="21328" hidden="1" xr:uid="{00000000-0005-0000-0000-00008B660000}"/>
    <cellStyle name="Followed Hyperlink 28" xfId="18206" hidden="1" xr:uid="{00000000-0005-0000-0000-000049660000}"/>
    <cellStyle name="Followed Hyperlink 28" xfId="55837" hidden="1" xr:uid="{00000000-0005-0000-0000-000007660000}"/>
    <cellStyle name="Followed Hyperlink 28" xfId="52967" hidden="1" xr:uid="{00000000-0005-0000-0000-0000C5650000}"/>
    <cellStyle name="Followed Hyperlink 28" xfId="1530" hidden="1" xr:uid="{00000000-0005-0000-0000-00003B690000}"/>
    <cellStyle name="Followed Hyperlink 28" xfId="38306" hidden="1" xr:uid="{00000000-0005-0000-0000-000073640000}"/>
    <cellStyle name="Followed Hyperlink 28" xfId="38739" hidden="1" xr:uid="{00000000-0005-0000-0000-00007D640000}"/>
    <cellStyle name="Followed Hyperlink 28" xfId="48045" hidden="1" xr:uid="{00000000-0005-0000-0000-000054650000}"/>
    <cellStyle name="Followed Hyperlink 28" xfId="48078" hidden="1" xr:uid="{00000000-0005-0000-0000-000055650000}"/>
    <cellStyle name="Followed Hyperlink 28" xfId="48142" hidden="1" xr:uid="{00000000-0005-0000-0000-000056650000}"/>
    <cellStyle name="Followed Hyperlink 28" xfId="47591" hidden="1" xr:uid="{00000000-0005-0000-0000-000057650000}"/>
    <cellStyle name="Followed Hyperlink 28" xfId="48199" hidden="1" xr:uid="{00000000-0005-0000-0000-000058650000}"/>
    <cellStyle name="Followed Hyperlink 28" xfId="48284" hidden="1" xr:uid="{00000000-0005-0000-0000-000059650000}"/>
    <cellStyle name="Followed Hyperlink 28" xfId="48317" hidden="1" xr:uid="{00000000-0005-0000-0000-00005A650000}"/>
    <cellStyle name="Followed Hyperlink 28" xfId="48381" hidden="1" xr:uid="{00000000-0005-0000-0000-00005B650000}"/>
    <cellStyle name="Followed Hyperlink 28" xfId="48432" hidden="1" xr:uid="{00000000-0005-0000-0000-00005C650000}"/>
    <cellStyle name="Followed Hyperlink 28" xfId="48303" hidden="1" xr:uid="{00000000-0005-0000-0000-00005E650000}"/>
    <cellStyle name="Followed Hyperlink 28" xfId="48608" hidden="1" xr:uid="{00000000-0005-0000-0000-000060650000}"/>
    <cellStyle name="Followed Hyperlink 28" xfId="48672" hidden="1" xr:uid="{00000000-0005-0000-0000-000061650000}"/>
    <cellStyle name="Followed Hyperlink 28" xfId="48309" hidden="1" xr:uid="{00000000-0005-0000-0000-000062650000}"/>
    <cellStyle name="Followed Hyperlink 28" xfId="48717" hidden="1" xr:uid="{00000000-0005-0000-0000-000063650000}"/>
    <cellStyle name="Followed Hyperlink 28" xfId="48772" hidden="1" xr:uid="{00000000-0005-0000-0000-000064650000}"/>
    <cellStyle name="Followed Hyperlink 28" xfId="48836" hidden="1" xr:uid="{00000000-0005-0000-0000-000065650000}"/>
    <cellStyle name="Followed Hyperlink 28" xfId="48407" hidden="1" xr:uid="{00000000-0005-0000-0000-000066650000}"/>
    <cellStyle name="Followed Hyperlink 28" xfId="48878" hidden="1" xr:uid="{00000000-0005-0000-0000-000067650000}"/>
    <cellStyle name="Followed Hyperlink 28" xfId="48898" hidden="1" xr:uid="{00000000-0005-0000-0000-000068650000}"/>
    <cellStyle name="Followed Hyperlink 28" xfId="48962" hidden="1" xr:uid="{00000000-0005-0000-0000-000069650000}"/>
    <cellStyle name="Followed Hyperlink 28" xfId="48586" hidden="1" xr:uid="{00000000-0005-0000-0000-00006A650000}"/>
    <cellStyle name="Followed Hyperlink 28" xfId="49004" hidden="1" xr:uid="{00000000-0005-0000-0000-00006B650000}"/>
    <cellStyle name="Followed Hyperlink 28" xfId="49024" hidden="1" xr:uid="{00000000-0005-0000-0000-00006C650000}"/>
    <cellStyle name="Followed Hyperlink 28" xfId="49088" hidden="1" xr:uid="{00000000-0005-0000-0000-00006D650000}"/>
    <cellStyle name="Followed Hyperlink 28" xfId="48757" hidden="1" xr:uid="{00000000-0005-0000-0000-00006E650000}"/>
    <cellStyle name="Followed Hyperlink 28" xfId="49130" hidden="1" xr:uid="{00000000-0005-0000-0000-00006F650000}"/>
    <cellStyle name="Followed Hyperlink 28" xfId="49150" hidden="1" xr:uid="{00000000-0005-0000-0000-000070650000}"/>
    <cellStyle name="Followed Hyperlink 28" xfId="49214" hidden="1" xr:uid="{00000000-0005-0000-0000-000071650000}"/>
    <cellStyle name="Followed Hyperlink 28" xfId="49276" hidden="1" xr:uid="{00000000-0005-0000-0000-000072650000}"/>
    <cellStyle name="Followed Hyperlink 28" xfId="49340" hidden="1" xr:uid="{00000000-0005-0000-0000-000073650000}"/>
    <cellStyle name="Followed Hyperlink 28" xfId="49360" hidden="1" xr:uid="{00000000-0005-0000-0000-000074650000}"/>
    <cellStyle name="Followed Hyperlink 28" xfId="49424" hidden="1" xr:uid="{00000000-0005-0000-0000-000075650000}"/>
    <cellStyle name="Followed Hyperlink 28" xfId="49233" hidden="1" xr:uid="{00000000-0005-0000-0000-000076650000}"/>
    <cellStyle name="Followed Hyperlink 28" xfId="49466" hidden="1" xr:uid="{00000000-0005-0000-0000-000077650000}"/>
    <cellStyle name="Followed Hyperlink 28" xfId="49550" hidden="1" xr:uid="{00000000-0005-0000-0000-000078650000}"/>
    <cellStyle name="Followed Hyperlink 28" xfId="49573" hidden="1" xr:uid="{00000000-0005-0000-0000-000079650000}"/>
    <cellStyle name="Followed Hyperlink 28" xfId="49637" hidden="1" xr:uid="{00000000-0005-0000-0000-00007A650000}"/>
    <cellStyle name="Followed Hyperlink 28" xfId="49657" hidden="1" xr:uid="{00000000-0005-0000-0000-00007B650000}"/>
    <cellStyle name="Followed Hyperlink 28" xfId="49721" hidden="1" xr:uid="{00000000-0005-0000-0000-00007C650000}"/>
    <cellStyle name="Followed Hyperlink 28" xfId="49832" hidden="1" xr:uid="{00000000-0005-0000-0000-00007D650000}"/>
    <cellStyle name="Followed Hyperlink 28" xfId="49896" hidden="1" xr:uid="{00000000-0005-0000-0000-00007E650000}"/>
    <cellStyle name="Followed Hyperlink 28" xfId="50022" hidden="1" xr:uid="{00000000-0005-0000-0000-000080650000}"/>
    <cellStyle name="Followed Hyperlink 28" xfId="49789" hidden="1" xr:uid="{00000000-0005-0000-0000-000081650000}"/>
    <cellStyle name="Followed Hyperlink 28" xfId="50064" hidden="1" xr:uid="{00000000-0005-0000-0000-000082650000}"/>
    <cellStyle name="Followed Hyperlink 28" xfId="50127" hidden="1" xr:uid="{00000000-0005-0000-0000-000083650000}"/>
    <cellStyle name="Followed Hyperlink 28" xfId="50191" hidden="1" xr:uid="{00000000-0005-0000-0000-000084650000}"/>
    <cellStyle name="Followed Hyperlink 28" xfId="49774" hidden="1" xr:uid="{00000000-0005-0000-0000-000085650000}"/>
    <cellStyle name="Followed Hyperlink 28" xfId="50232" hidden="1" xr:uid="{00000000-0005-0000-0000-000086650000}"/>
    <cellStyle name="Followed Hyperlink 28" xfId="50295" hidden="1" xr:uid="{00000000-0005-0000-0000-000087650000}"/>
    <cellStyle name="Followed Hyperlink 28" xfId="50359" hidden="1" xr:uid="{00000000-0005-0000-0000-000088650000}"/>
    <cellStyle name="Followed Hyperlink 28" xfId="49935" hidden="1" xr:uid="{00000000-0005-0000-0000-000089650000}"/>
    <cellStyle name="Followed Hyperlink 28" xfId="50400" hidden="1" xr:uid="{00000000-0005-0000-0000-00008A650000}"/>
    <cellStyle name="Followed Hyperlink 28" xfId="50433" hidden="1" xr:uid="{00000000-0005-0000-0000-00008B650000}"/>
    <cellStyle name="Followed Hyperlink 28" xfId="50497" hidden="1" xr:uid="{00000000-0005-0000-0000-00008C650000}"/>
    <cellStyle name="Followed Hyperlink 28" xfId="49946" hidden="1" xr:uid="{00000000-0005-0000-0000-00008D650000}"/>
    <cellStyle name="Followed Hyperlink 28" xfId="50554" hidden="1" xr:uid="{00000000-0005-0000-0000-00008E650000}"/>
    <cellStyle name="Followed Hyperlink 28" xfId="50575" hidden="1" xr:uid="{00000000-0005-0000-0000-00008F650000}"/>
    <cellStyle name="Followed Hyperlink 28" xfId="50639" hidden="1" xr:uid="{00000000-0005-0000-0000-000090650000}"/>
    <cellStyle name="Followed Hyperlink 28" xfId="50672" hidden="1" xr:uid="{00000000-0005-0000-0000-000091650000}"/>
    <cellStyle name="Followed Hyperlink 28" xfId="50736" hidden="1" xr:uid="{00000000-0005-0000-0000-000092650000}"/>
    <cellStyle name="Followed Hyperlink 28" xfId="50787" hidden="1" xr:uid="{00000000-0005-0000-0000-000093650000}"/>
    <cellStyle name="Followed Hyperlink 28" xfId="50851" hidden="1" xr:uid="{00000000-0005-0000-0000-000094650000}"/>
    <cellStyle name="Followed Hyperlink 28" xfId="50658" hidden="1" xr:uid="{00000000-0005-0000-0000-000095650000}"/>
    <cellStyle name="Followed Hyperlink 28" xfId="50904" hidden="1" xr:uid="{00000000-0005-0000-0000-000096650000}"/>
    <cellStyle name="Followed Hyperlink 28" xfId="51027" hidden="1" xr:uid="{00000000-0005-0000-0000-000097650000}"/>
    <cellStyle name="Followed Hyperlink 28" xfId="50664" hidden="1" xr:uid="{00000000-0005-0000-0000-000098650000}"/>
    <cellStyle name="Followed Hyperlink 28" xfId="51072" hidden="1" xr:uid="{00000000-0005-0000-0000-000099650000}"/>
    <cellStyle name="Followed Hyperlink 28" xfId="51127" hidden="1" xr:uid="{00000000-0005-0000-0000-00009A650000}"/>
    <cellStyle name="Followed Hyperlink 28" xfId="51191" hidden="1" xr:uid="{00000000-0005-0000-0000-00009B650000}"/>
    <cellStyle name="Followed Hyperlink 28" xfId="50762" hidden="1" xr:uid="{00000000-0005-0000-0000-00009C650000}"/>
    <cellStyle name="Followed Hyperlink 28" xfId="51233" hidden="1" xr:uid="{00000000-0005-0000-0000-00009D650000}"/>
    <cellStyle name="Followed Hyperlink 28" xfId="51253" hidden="1" xr:uid="{00000000-0005-0000-0000-00009E650000}"/>
    <cellStyle name="Followed Hyperlink 28" xfId="50941" hidden="1" xr:uid="{00000000-0005-0000-0000-0000A0650000}"/>
    <cellStyle name="Followed Hyperlink 28" xfId="51359" hidden="1" xr:uid="{00000000-0005-0000-0000-0000A1650000}"/>
    <cellStyle name="Followed Hyperlink 28" xfId="51379" hidden="1" xr:uid="{00000000-0005-0000-0000-0000A2650000}"/>
    <cellStyle name="Followed Hyperlink 28" xfId="51443" hidden="1" xr:uid="{00000000-0005-0000-0000-0000A3650000}"/>
    <cellStyle name="Followed Hyperlink 28" xfId="51112" hidden="1" xr:uid="{00000000-0005-0000-0000-0000A4650000}"/>
    <cellStyle name="Followed Hyperlink 28" xfId="51485" hidden="1" xr:uid="{00000000-0005-0000-0000-0000A5650000}"/>
    <cellStyle name="Followed Hyperlink 28" xfId="51505" hidden="1" xr:uid="{00000000-0005-0000-0000-0000A6650000}"/>
    <cellStyle name="Followed Hyperlink 28" xfId="51569" hidden="1" xr:uid="{00000000-0005-0000-0000-0000A7650000}"/>
    <cellStyle name="Followed Hyperlink 28" xfId="51631" hidden="1" xr:uid="{00000000-0005-0000-0000-0000A8650000}"/>
    <cellStyle name="Followed Hyperlink 28" xfId="51695" hidden="1" xr:uid="{00000000-0005-0000-0000-0000A9650000}"/>
    <cellStyle name="Followed Hyperlink 28" xfId="51715" hidden="1" xr:uid="{00000000-0005-0000-0000-0000AA650000}"/>
    <cellStyle name="Followed Hyperlink 28" xfId="51779" hidden="1" xr:uid="{00000000-0005-0000-0000-0000AB650000}"/>
    <cellStyle name="Followed Hyperlink 28" xfId="51588" hidden="1" xr:uid="{00000000-0005-0000-0000-0000AC650000}"/>
    <cellStyle name="Followed Hyperlink 28" xfId="51821" hidden="1" xr:uid="{00000000-0005-0000-0000-0000AD650000}"/>
    <cellStyle name="Followed Hyperlink 28" xfId="51841" hidden="1" xr:uid="{00000000-0005-0000-0000-0000AE650000}"/>
    <cellStyle name="Followed Hyperlink 28" xfId="51905" hidden="1" xr:uid="{00000000-0005-0000-0000-0000AF650000}"/>
    <cellStyle name="Followed Hyperlink 28" xfId="51965" hidden="1" xr:uid="{00000000-0005-0000-0000-0000B0650000}"/>
    <cellStyle name="Followed Hyperlink 28" xfId="52029" hidden="1" xr:uid="{00000000-0005-0000-0000-0000B1650000}"/>
    <cellStyle name="Followed Hyperlink 28" xfId="52049" hidden="1" xr:uid="{00000000-0005-0000-0000-0000B2650000}"/>
    <cellStyle name="Followed Hyperlink 28" xfId="52113" hidden="1" xr:uid="{00000000-0005-0000-0000-0000B3650000}"/>
    <cellStyle name="Followed Hyperlink 28" xfId="52224" hidden="1" xr:uid="{00000000-0005-0000-0000-0000B4650000}"/>
    <cellStyle name="Followed Hyperlink 28" xfId="52288" hidden="1" xr:uid="{00000000-0005-0000-0000-0000B5650000}"/>
    <cellStyle name="Followed Hyperlink 28" xfId="52414" hidden="1" xr:uid="{00000000-0005-0000-0000-0000B6650000}"/>
    <cellStyle name="Followed Hyperlink 28" xfId="52181" hidden="1" xr:uid="{00000000-0005-0000-0000-0000B7650000}"/>
    <cellStyle name="Followed Hyperlink 28" xfId="52456" hidden="1" xr:uid="{00000000-0005-0000-0000-0000B8650000}"/>
    <cellStyle name="Followed Hyperlink 28" xfId="52519" hidden="1" xr:uid="{00000000-0005-0000-0000-0000B9650000}"/>
    <cellStyle name="Followed Hyperlink 28" xfId="52583" hidden="1" xr:uid="{00000000-0005-0000-0000-0000BA650000}"/>
    <cellStyle name="Followed Hyperlink 28" xfId="52166" hidden="1" xr:uid="{00000000-0005-0000-0000-0000BB650000}"/>
    <cellStyle name="Followed Hyperlink 28" xfId="52624" hidden="1" xr:uid="{00000000-0005-0000-0000-0000BC650000}"/>
    <cellStyle name="Followed Hyperlink 28" xfId="52687" hidden="1" xr:uid="{00000000-0005-0000-0000-0000BD650000}"/>
    <cellStyle name="Followed Hyperlink 28" xfId="48496" hidden="1" xr:uid="{00000000-0005-0000-0000-00005D650000}"/>
    <cellStyle name="Followed Hyperlink 28" xfId="39433" hidden="1" xr:uid="{00000000-0005-0000-0000-00008C640000}"/>
    <cellStyle name="Followed Hyperlink 28" xfId="39004" hidden="1" xr:uid="{00000000-0005-0000-0000-00008D640000}"/>
    <cellStyle name="Followed Hyperlink 28" xfId="39475" hidden="1" xr:uid="{00000000-0005-0000-0000-00008E640000}"/>
    <cellStyle name="Followed Hyperlink 28" xfId="39495" hidden="1" xr:uid="{00000000-0005-0000-0000-00008F640000}"/>
    <cellStyle name="Followed Hyperlink 28" xfId="39559" hidden="1" xr:uid="{00000000-0005-0000-0000-000090640000}"/>
    <cellStyle name="Followed Hyperlink 28" xfId="39601" hidden="1" xr:uid="{00000000-0005-0000-0000-000092640000}"/>
    <cellStyle name="Followed Hyperlink 28" xfId="39621" hidden="1" xr:uid="{00000000-0005-0000-0000-000093640000}"/>
    <cellStyle name="Followed Hyperlink 28" xfId="39685" hidden="1" xr:uid="{00000000-0005-0000-0000-000094640000}"/>
    <cellStyle name="Followed Hyperlink 28" xfId="39354" hidden="1" xr:uid="{00000000-0005-0000-0000-000095640000}"/>
    <cellStyle name="Followed Hyperlink 28" xfId="39727" hidden="1" xr:uid="{00000000-0005-0000-0000-000096640000}"/>
    <cellStyle name="Followed Hyperlink 28" xfId="39747" hidden="1" xr:uid="{00000000-0005-0000-0000-000097640000}"/>
    <cellStyle name="Followed Hyperlink 28" xfId="39811" hidden="1" xr:uid="{00000000-0005-0000-0000-000098640000}"/>
    <cellStyle name="Followed Hyperlink 28" xfId="39873" hidden="1" xr:uid="{00000000-0005-0000-0000-000099640000}"/>
    <cellStyle name="Followed Hyperlink 28" xfId="39937" hidden="1" xr:uid="{00000000-0005-0000-0000-00009A640000}"/>
    <cellStyle name="Followed Hyperlink 28" xfId="39957" hidden="1" xr:uid="{00000000-0005-0000-0000-00009B640000}"/>
    <cellStyle name="Followed Hyperlink 28" xfId="40021" hidden="1" xr:uid="{00000000-0005-0000-0000-00009C640000}"/>
    <cellStyle name="Followed Hyperlink 28" xfId="39830" hidden="1" xr:uid="{00000000-0005-0000-0000-00009D640000}"/>
    <cellStyle name="Followed Hyperlink 28" xfId="40063" hidden="1" xr:uid="{00000000-0005-0000-0000-00009E640000}"/>
    <cellStyle name="Followed Hyperlink 28" xfId="40147" hidden="1" xr:uid="{00000000-0005-0000-0000-00009F640000}"/>
    <cellStyle name="Followed Hyperlink 28" xfId="40204" hidden="1" xr:uid="{00000000-0005-0000-0000-0000A0640000}"/>
    <cellStyle name="Followed Hyperlink 28" xfId="40268" hidden="1" xr:uid="{00000000-0005-0000-0000-0000A1640000}"/>
    <cellStyle name="Followed Hyperlink 28" xfId="40288" hidden="1" xr:uid="{00000000-0005-0000-0000-0000A2640000}"/>
    <cellStyle name="Followed Hyperlink 28" xfId="40352" hidden="1" xr:uid="{00000000-0005-0000-0000-0000A3640000}"/>
    <cellStyle name="Followed Hyperlink 28" xfId="40463" hidden="1" xr:uid="{00000000-0005-0000-0000-0000A4640000}"/>
    <cellStyle name="Followed Hyperlink 28" xfId="40527" hidden="1" xr:uid="{00000000-0005-0000-0000-0000A5640000}"/>
    <cellStyle name="Followed Hyperlink 28" xfId="40589" hidden="1" xr:uid="{00000000-0005-0000-0000-0000A6640000}"/>
    <cellStyle name="Followed Hyperlink 28" xfId="40653" hidden="1" xr:uid="{00000000-0005-0000-0000-0000A7640000}"/>
    <cellStyle name="Followed Hyperlink 28" xfId="40420" hidden="1" xr:uid="{00000000-0005-0000-0000-0000A8640000}"/>
    <cellStyle name="Followed Hyperlink 28" xfId="40695" hidden="1" xr:uid="{00000000-0005-0000-0000-0000A9640000}"/>
    <cellStyle name="Followed Hyperlink 28" xfId="40758" hidden="1" xr:uid="{00000000-0005-0000-0000-0000AA640000}"/>
    <cellStyle name="Followed Hyperlink 28" xfId="40405" hidden="1" xr:uid="{00000000-0005-0000-0000-0000AC640000}"/>
    <cellStyle name="Followed Hyperlink 28" xfId="40863" hidden="1" xr:uid="{00000000-0005-0000-0000-0000AD640000}"/>
    <cellStyle name="Followed Hyperlink 28" xfId="40926" hidden="1" xr:uid="{00000000-0005-0000-0000-0000AE640000}"/>
    <cellStyle name="Followed Hyperlink 28" xfId="40990" hidden="1" xr:uid="{00000000-0005-0000-0000-0000AF640000}"/>
    <cellStyle name="Followed Hyperlink 28" xfId="40566" hidden="1" xr:uid="{00000000-0005-0000-0000-0000B0640000}"/>
    <cellStyle name="Followed Hyperlink 28" xfId="41031" hidden="1" xr:uid="{00000000-0005-0000-0000-0000B1640000}"/>
    <cellStyle name="Followed Hyperlink 28" xfId="41064" hidden="1" xr:uid="{00000000-0005-0000-0000-0000B2640000}"/>
    <cellStyle name="Followed Hyperlink 28" xfId="41128" hidden="1" xr:uid="{00000000-0005-0000-0000-0000B3640000}"/>
    <cellStyle name="Followed Hyperlink 28" xfId="40577" hidden="1" xr:uid="{00000000-0005-0000-0000-0000B4640000}"/>
    <cellStyle name="Followed Hyperlink 28" xfId="41185" hidden="1" xr:uid="{00000000-0005-0000-0000-0000B5640000}"/>
    <cellStyle name="Followed Hyperlink 28" xfId="41206" hidden="1" xr:uid="{00000000-0005-0000-0000-0000B6640000}"/>
    <cellStyle name="Followed Hyperlink 28" xfId="41270" hidden="1" xr:uid="{00000000-0005-0000-0000-0000B7640000}"/>
    <cellStyle name="Followed Hyperlink 28" xfId="41303" hidden="1" xr:uid="{00000000-0005-0000-0000-0000B8640000}"/>
    <cellStyle name="Followed Hyperlink 28" xfId="41367" hidden="1" xr:uid="{00000000-0005-0000-0000-0000B9640000}"/>
    <cellStyle name="Followed Hyperlink 28" xfId="41418" hidden="1" xr:uid="{00000000-0005-0000-0000-0000BA640000}"/>
    <cellStyle name="Followed Hyperlink 28" xfId="41482" hidden="1" xr:uid="{00000000-0005-0000-0000-0000BB640000}"/>
    <cellStyle name="Followed Hyperlink 28" xfId="41289" hidden="1" xr:uid="{00000000-0005-0000-0000-0000BC640000}"/>
    <cellStyle name="Followed Hyperlink 28" xfId="41535" hidden="1" xr:uid="{00000000-0005-0000-0000-0000BD640000}"/>
    <cellStyle name="Followed Hyperlink 28" xfId="41658" hidden="1" xr:uid="{00000000-0005-0000-0000-0000BE640000}"/>
    <cellStyle name="Followed Hyperlink 28" xfId="41295" hidden="1" xr:uid="{00000000-0005-0000-0000-0000BF640000}"/>
    <cellStyle name="Followed Hyperlink 28" xfId="41703" hidden="1" xr:uid="{00000000-0005-0000-0000-0000C0640000}"/>
    <cellStyle name="Followed Hyperlink 28" xfId="41758" hidden="1" xr:uid="{00000000-0005-0000-0000-0000C1640000}"/>
    <cellStyle name="Followed Hyperlink 28" xfId="41822" hidden="1" xr:uid="{00000000-0005-0000-0000-0000C2640000}"/>
    <cellStyle name="Followed Hyperlink 28" xfId="41393" hidden="1" xr:uid="{00000000-0005-0000-0000-0000C3640000}"/>
    <cellStyle name="Followed Hyperlink 28" xfId="41864" hidden="1" xr:uid="{00000000-0005-0000-0000-0000C4640000}"/>
    <cellStyle name="Followed Hyperlink 28" xfId="41884" hidden="1" xr:uid="{00000000-0005-0000-0000-0000C5640000}"/>
    <cellStyle name="Followed Hyperlink 28" xfId="41948" hidden="1" xr:uid="{00000000-0005-0000-0000-0000C6640000}"/>
    <cellStyle name="Followed Hyperlink 28" xfId="41572" hidden="1" xr:uid="{00000000-0005-0000-0000-0000C7640000}"/>
    <cellStyle name="Followed Hyperlink 28" xfId="41990" hidden="1" xr:uid="{00000000-0005-0000-0000-0000C8640000}"/>
    <cellStyle name="Followed Hyperlink 28" xfId="42010" hidden="1" xr:uid="{00000000-0005-0000-0000-0000C9640000}"/>
    <cellStyle name="Followed Hyperlink 28" xfId="42074" hidden="1" xr:uid="{00000000-0005-0000-0000-0000CA640000}"/>
    <cellStyle name="Followed Hyperlink 28" xfId="42116" hidden="1" xr:uid="{00000000-0005-0000-0000-0000CC640000}"/>
    <cellStyle name="Followed Hyperlink 28" xfId="42136" hidden="1" xr:uid="{00000000-0005-0000-0000-0000CD640000}"/>
    <cellStyle name="Followed Hyperlink 28" xfId="42200" hidden="1" xr:uid="{00000000-0005-0000-0000-0000CE640000}"/>
    <cellStyle name="Followed Hyperlink 28" xfId="42262" hidden="1" xr:uid="{00000000-0005-0000-0000-0000CF640000}"/>
    <cellStyle name="Followed Hyperlink 28" xfId="42326" hidden="1" xr:uid="{00000000-0005-0000-0000-0000D0640000}"/>
    <cellStyle name="Followed Hyperlink 28" xfId="42346" hidden="1" xr:uid="{00000000-0005-0000-0000-0000D1640000}"/>
    <cellStyle name="Followed Hyperlink 28" xfId="42410" hidden="1" xr:uid="{00000000-0005-0000-0000-0000D2640000}"/>
    <cellStyle name="Followed Hyperlink 28" xfId="42219" hidden="1" xr:uid="{00000000-0005-0000-0000-0000D3640000}"/>
    <cellStyle name="Followed Hyperlink 28" xfId="42452" hidden="1" xr:uid="{00000000-0005-0000-0000-0000D4640000}"/>
    <cellStyle name="Followed Hyperlink 28" xfId="42472" hidden="1" xr:uid="{00000000-0005-0000-0000-0000D5640000}"/>
    <cellStyle name="Followed Hyperlink 28" xfId="42536" hidden="1" xr:uid="{00000000-0005-0000-0000-0000D6640000}"/>
    <cellStyle name="Followed Hyperlink 28" xfId="40165" hidden="1" xr:uid="{00000000-0005-0000-0000-0000D7640000}"/>
    <cellStyle name="Followed Hyperlink 28" xfId="42583" hidden="1" xr:uid="{00000000-0005-0000-0000-0000D8640000}"/>
    <cellStyle name="Followed Hyperlink 28" xfId="42603" hidden="1" xr:uid="{00000000-0005-0000-0000-0000D9640000}"/>
    <cellStyle name="Followed Hyperlink 28" xfId="42667" hidden="1" xr:uid="{00000000-0005-0000-0000-0000DA640000}"/>
    <cellStyle name="Followed Hyperlink 28" xfId="42778" hidden="1" xr:uid="{00000000-0005-0000-0000-0000DB640000}"/>
    <cellStyle name="Followed Hyperlink 28" xfId="42842" hidden="1" xr:uid="{00000000-0005-0000-0000-0000DC640000}"/>
    <cellStyle name="Followed Hyperlink 28" xfId="42735" hidden="1" xr:uid="{00000000-0005-0000-0000-0000DE640000}"/>
    <cellStyle name="Followed Hyperlink 28" xfId="43010" hidden="1" xr:uid="{00000000-0005-0000-0000-0000DF640000}"/>
    <cellStyle name="Followed Hyperlink 28" xfId="43073" hidden="1" xr:uid="{00000000-0005-0000-0000-0000E0640000}"/>
    <cellStyle name="Followed Hyperlink 28" xfId="43137" hidden="1" xr:uid="{00000000-0005-0000-0000-0000E1640000}"/>
    <cellStyle name="Followed Hyperlink 28" xfId="42720" hidden="1" xr:uid="{00000000-0005-0000-0000-0000E2640000}"/>
    <cellStyle name="Followed Hyperlink 28" xfId="43178" hidden="1" xr:uid="{00000000-0005-0000-0000-0000E3640000}"/>
    <cellStyle name="Followed Hyperlink 28" xfId="43241" hidden="1" xr:uid="{00000000-0005-0000-0000-0000E4640000}"/>
    <cellStyle name="Followed Hyperlink 28" xfId="43305" hidden="1" xr:uid="{00000000-0005-0000-0000-0000E5640000}"/>
    <cellStyle name="Followed Hyperlink 28" xfId="42881" hidden="1" xr:uid="{00000000-0005-0000-0000-0000E6640000}"/>
    <cellStyle name="Followed Hyperlink 28" xfId="43346" hidden="1" xr:uid="{00000000-0005-0000-0000-0000E7640000}"/>
    <cellStyle name="Followed Hyperlink 28" xfId="43379" hidden="1" xr:uid="{00000000-0005-0000-0000-0000E8640000}"/>
    <cellStyle name="Followed Hyperlink 28" xfId="43443" hidden="1" xr:uid="{00000000-0005-0000-0000-0000E9640000}"/>
    <cellStyle name="Followed Hyperlink 28" xfId="42892" hidden="1" xr:uid="{00000000-0005-0000-0000-0000EA640000}"/>
    <cellStyle name="Followed Hyperlink 28" xfId="43500" hidden="1" xr:uid="{00000000-0005-0000-0000-0000EB640000}"/>
    <cellStyle name="Followed Hyperlink 28" xfId="43585" hidden="1" xr:uid="{00000000-0005-0000-0000-0000ED640000}"/>
    <cellStyle name="Followed Hyperlink 28" xfId="43618" hidden="1" xr:uid="{00000000-0005-0000-0000-0000EE640000}"/>
    <cellStyle name="Followed Hyperlink 28" xfId="43682" hidden="1" xr:uid="{00000000-0005-0000-0000-0000EF640000}"/>
    <cellStyle name="Followed Hyperlink 28" xfId="43733" hidden="1" xr:uid="{00000000-0005-0000-0000-0000F0640000}"/>
    <cellStyle name="Followed Hyperlink 28" xfId="42968" hidden="1" xr:uid="{00000000-0005-0000-0000-0000DD640000}"/>
    <cellStyle name="Followed Hyperlink 28" xfId="37194" hidden="1" xr:uid="{00000000-0005-0000-0000-000059640000}"/>
    <cellStyle name="Followed Hyperlink 28" xfId="37258" hidden="1" xr:uid="{00000000-0005-0000-0000-00005A640000}"/>
    <cellStyle name="Followed Hyperlink 28" xfId="36882" hidden="1" xr:uid="{00000000-0005-0000-0000-00005B640000}"/>
    <cellStyle name="Followed Hyperlink 28" xfId="37300" hidden="1" xr:uid="{00000000-0005-0000-0000-00005C640000}"/>
    <cellStyle name="Followed Hyperlink 28" xfId="39183" hidden="1" xr:uid="{00000000-0005-0000-0000-000091640000}"/>
    <cellStyle name="Followed Hyperlink 28" xfId="27227" hidden="1" xr:uid="{00000000-0005-0000-0000-00001D670000}"/>
    <cellStyle name="Followed Hyperlink 28" xfId="24998" hidden="1" xr:uid="{00000000-0005-0000-0000-0000DD660000}"/>
    <cellStyle name="Followed Hyperlink 28" xfId="22188" hidden="1" xr:uid="{00000000-0005-0000-0000-00009D660000}"/>
    <cellStyle name="Followed Hyperlink 28" xfId="19463" hidden="1" xr:uid="{00000000-0005-0000-0000-00005D660000}"/>
    <cellStyle name="Followed Hyperlink 28" xfId="53645" hidden="1" xr:uid="{00000000-0005-0000-0000-00001D660000}"/>
    <cellStyle name="Followed Hyperlink 28" xfId="53961" hidden="1" xr:uid="{00000000-0005-0000-0000-0000DD650000}"/>
    <cellStyle name="Followed Hyperlink 28" xfId="43797" hidden="1" xr:uid="{00000000-0005-0000-0000-0000F1640000}"/>
    <cellStyle name="Followed Hyperlink 28" xfId="43604" hidden="1" xr:uid="{00000000-0005-0000-0000-0000F2640000}"/>
    <cellStyle name="Followed Hyperlink 28" xfId="43850" hidden="1" xr:uid="{00000000-0005-0000-0000-0000F3640000}"/>
    <cellStyle name="Followed Hyperlink 28" xfId="43909" hidden="1" xr:uid="{00000000-0005-0000-0000-0000F4640000}"/>
    <cellStyle name="Followed Hyperlink 28" xfId="43973" hidden="1" xr:uid="{00000000-0005-0000-0000-0000F5640000}"/>
    <cellStyle name="Followed Hyperlink 28" xfId="43610" hidden="1" xr:uid="{00000000-0005-0000-0000-0000F6640000}"/>
    <cellStyle name="Followed Hyperlink 28" xfId="44018" hidden="1" xr:uid="{00000000-0005-0000-0000-0000F7640000}"/>
    <cellStyle name="Followed Hyperlink 28" xfId="44073" hidden="1" xr:uid="{00000000-0005-0000-0000-0000F8640000}"/>
    <cellStyle name="Followed Hyperlink 28" xfId="44137" hidden="1" xr:uid="{00000000-0005-0000-0000-0000F9640000}"/>
    <cellStyle name="Followed Hyperlink 28" xfId="43708" hidden="1" xr:uid="{00000000-0005-0000-0000-0000FA640000}"/>
    <cellStyle name="Followed Hyperlink 28" xfId="44179" hidden="1" xr:uid="{00000000-0005-0000-0000-0000FB640000}"/>
    <cellStyle name="Followed Hyperlink 28" xfId="44263" hidden="1" xr:uid="{00000000-0005-0000-0000-0000FC640000}"/>
    <cellStyle name="Followed Hyperlink 28" xfId="43887" hidden="1" xr:uid="{00000000-0005-0000-0000-0000FD640000}"/>
    <cellStyle name="Followed Hyperlink 28" xfId="44325" hidden="1" xr:uid="{00000000-0005-0000-0000-0000FF640000}"/>
    <cellStyle name="Followed Hyperlink 28" xfId="44389" hidden="1" xr:uid="{00000000-0005-0000-0000-000000650000}"/>
    <cellStyle name="Followed Hyperlink 28" xfId="44058" hidden="1" xr:uid="{00000000-0005-0000-0000-000001650000}"/>
    <cellStyle name="Followed Hyperlink 28" xfId="44431" hidden="1" xr:uid="{00000000-0005-0000-0000-000002650000}"/>
    <cellStyle name="Followed Hyperlink 28" xfId="44451" hidden="1" xr:uid="{00000000-0005-0000-0000-000003650000}"/>
    <cellStyle name="Followed Hyperlink 28" xfId="44515" hidden="1" xr:uid="{00000000-0005-0000-0000-000004650000}"/>
    <cellStyle name="Followed Hyperlink 28" xfId="44577" hidden="1" xr:uid="{00000000-0005-0000-0000-000005650000}"/>
    <cellStyle name="Followed Hyperlink 28" xfId="44641" hidden="1" xr:uid="{00000000-0005-0000-0000-000006650000}"/>
    <cellStyle name="Followed Hyperlink 28" xfId="44661" hidden="1" xr:uid="{00000000-0005-0000-0000-000007650000}"/>
    <cellStyle name="Followed Hyperlink 28" xfId="44725" hidden="1" xr:uid="{00000000-0005-0000-0000-000008650000}"/>
    <cellStyle name="Followed Hyperlink 28" xfId="44534" hidden="1" xr:uid="{00000000-0005-0000-0000-000009650000}"/>
    <cellStyle name="Followed Hyperlink 28" xfId="44767" hidden="1" xr:uid="{00000000-0005-0000-0000-00000A650000}"/>
    <cellStyle name="Followed Hyperlink 28" xfId="44787" hidden="1" xr:uid="{00000000-0005-0000-0000-00000B650000}"/>
    <cellStyle name="Followed Hyperlink 28" xfId="44851" hidden="1" xr:uid="{00000000-0005-0000-0000-00000C650000}"/>
    <cellStyle name="Followed Hyperlink 28" xfId="44913" hidden="1" xr:uid="{00000000-0005-0000-0000-00000D650000}"/>
    <cellStyle name="Followed Hyperlink 28" xfId="44977" hidden="1" xr:uid="{00000000-0005-0000-0000-00000E650000}"/>
    <cellStyle name="Followed Hyperlink 28" xfId="44997" hidden="1" xr:uid="{00000000-0005-0000-0000-00000F650000}"/>
    <cellStyle name="Followed Hyperlink 28" xfId="45061" hidden="1" xr:uid="{00000000-0005-0000-0000-000010650000}"/>
    <cellStyle name="Followed Hyperlink 28" xfId="45172" hidden="1" xr:uid="{00000000-0005-0000-0000-000011650000}"/>
    <cellStyle name="Followed Hyperlink 28" xfId="45236" hidden="1" xr:uid="{00000000-0005-0000-0000-000012650000}"/>
    <cellStyle name="Followed Hyperlink 28" xfId="45298" hidden="1" xr:uid="{00000000-0005-0000-0000-000013650000}"/>
    <cellStyle name="Followed Hyperlink 28" xfId="45362" hidden="1" xr:uid="{00000000-0005-0000-0000-000014650000}"/>
    <cellStyle name="Followed Hyperlink 28" xfId="45129" hidden="1" xr:uid="{00000000-0005-0000-0000-000015650000}"/>
    <cellStyle name="Followed Hyperlink 28" xfId="45404" hidden="1" xr:uid="{00000000-0005-0000-0000-000016650000}"/>
    <cellStyle name="Followed Hyperlink 28" xfId="45467" hidden="1" xr:uid="{00000000-0005-0000-0000-000017650000}"/>
    <cellStyle name="Followed Hyperlink 28" xfId="45531" hidden="1" xr:uid="{00000000-0005-0000-0000-000018650000}"/>
    <cellStyle name="Followed Hyperlink 28" xfId="45114" hidden="1" xr:uid="{00000000-0005-0000-0000-000019650000}"/>
    <cellStyle name="Followed Hyperlink 28" xfId="45572" hidden="1" xr:uid="{00000000-0005-0000-0000-00001A650000}"/>
    <cellStyle name="Followed Hyperlink 28" xfId="45699" hidden="1" xr:uid="{00000000-0005-0000-0000-00001B650000}"/>
    <cellStyle name="Followed Hyperlink 28" xfId="45275" hidden="1" xr:uid="{00000000-0005-0000-0000-00001C650000}"/>
    <cellStyle name="Followed Hyperlink 28" xfId="45740" hidden="1" xr:uid="{00000000-0005-0000-0000-00001D650000}"/>
    <cellStyle name="Followed Hyperlink 28" xfId="45837" hidden="1" xr:uid="{00000000-0005-0000-0000-00001F650000}"/>
    <cellStyle name="Followed Hyperlink 28" xfId="45286" hidden="1" xr:uid="{00000000-0005-0000-0000-000020650000}"/>
    <cellStyle name="Followed Hyperlink 28" xfId="45894" hidden="1" xr:uid="{00000000-0005-0000-0000-000021650000}"/>
    <cellStyle name="Followed Hyperlink 28" xfId="45915" hidden="1" xr:uid="{00000000-0005-0000-0000-000022650000}"/>
    <cellStyle name="Followed Hyperlink 28" xfId="45979" hidden="1" xr:uid="{00000000-0005-0000-0000-000023650000}"/>
    <cellStyle name="Followed Hyperlink 28" xfId="46012" hidden="1" xr:uid="{00000000-0005-0000-0000-000024650000}"/>
    <cellStyle name="Followed Hyperlink 28" xfId="46076" hidden="1" xr:uid="{00000000-0005-0000-0000-000025650000}"/>
    <cellStyle name="Followed Hyperlink 28" xfId="46127" hidden="1" xr:uid="{00000000-0005-0000-0000-000026650000}"/>
    <cellStyle name="Followed Hyperlink 28" xfId="46191" hidden="1" xr:uid="{00000000-0005-0000-0000-000027650000}"/>
    <cellStyle name="Followed Hyperlink 28" xfId="45998" hidden="1" xr:uid="{00000000-0005-0000-0000-000028650000}"/>
    <cellStyle name="Followed Hyperlink 28" xfId="46244" hidden="1" xr:uid="{00000000-0005-0000-0000-000029650000}"/>
    <cellStyle name="Followed Hyperlink 28" xfId="46303" hidden="1" xr:uid="{00000000-0005-0000-0000-00002A650000}"/>
    <cellStyle name="Followed Hyperlink 28" xfId="46367" hidden="1" xr:uid="{00000000-0005-0000-0000-00002B650000}"/>
    <cellStyle name="Followed Hyperlink 28" xfId="46004" hidden="1" xr:uid="{00000000-0005-0000-0000-00002C650000}"/>
    <cellStyle name="Followed Hyperlink 28" xfId="46412" hidden="1" xr:uid="{00000000-0005-0000-0000-00002D650000}"/>
    <cellStyle name="Followed Hyperlink 28" xfId="46467" hidden="1" xr:uid="{00000000-0005-0000-0000-00002E650000}"/>
    <cellStyle name="Followed Hyperlink 28" xfId="46531" hidden="1" xr:uid="{00000000-0005-0000-0000-00002F650000}"/>
    <cellStyle name="Followed Hyperlink 28" xfId="46102" hidden="1" xr:uid="{00000000-0005-0000-0000-000030650000}"/>
    <cellStyle name="Followed Hyperlink 28" xfId="46573" hidden="1" xr:uid="{00000000-0005-0000-0000-000031650000}"/>
    <cellStyle name="Followed Hyperlink 28" xfId="46593" hidden="1" xr:uid="{00000000-0005-0000-0000-000032650000}"/>
    <cellStyle name="Followed Hyperlink 28" xfId="46657" hidden="1" xr:uid="{00000000-0005-0000-0000-000033650000}"/>
    <cellStyle name="Followed Hyperlink 28" xfId="46281" hidden="1" xr:uid="{00000000-0005-0000-0000-000034650000}"/>
    <cellStyle name="Followed Hyperlink 28" xfId="46699" hidden="1" xr:uid="{00000000-0005-0000-0000-000035650000}"/>
    <cellStyle name="Followed Hyperlink 28" xfId="46719" hidden="1" xr:uid="{00000000-0005-0000-0000-000036650000}"/>
    <cellStyle name="Followed Hyperlink 28" xfId="46783" hidden="1" xr:uid="{00000000-0005-0000-0000-000037650000}"/>
    <cellStyle name="Followed Hyperlink 28" xfId="46452" hidden="1" xr:uid="{00000000-0005-0000-0000-000038650000}"/>
    <cellStyle name="Followed Hyperlink 28" xfId="46825" hidden="1" xr:uid="{00000000-0005-0000-0000-000039650000}"/>
    <cellStyle name="Followed Hyperlink 28" xfId="46909" hidden="1" xr:uid="{00000000-0005-0000-0000-00003A650000}"/>
    <cellStyle name="Followed Hyperlink 28" xfId="46971" hidden="1" xr:uid="{00000000-0005-0000-0000-00003B650000}"/>
    <cellStyle name="Followed Hyperlink 28" xfId="47035" hidden="1" xr:uid="{00000000-0005-0000-0000-00003C650000}"/>
    <cellStyle name="Followed Hyperlink 28" xfId="47055" hidden="1" xr:uid="{00000000-0005-0000-0000-00003D650000}"/>
    <cellStyle name="Followed Hyperlink 28" xfId="46928" hidden="1" xr:uid="{00000000-0005-0000-0000-00003F650000}"/>
    <cellStyle name="Followed Hyperlink 28" xfId="47181" hidden="1" xr:uid="{00000000-0005-0000-0000-000041650000}"/>
    <cellStyle name="Followed Hyperlink 28" xfId="47245" hidden="1" xr:uid="{00000000-0005-0000-0000-000042650000}"/>
    <cellStyle name="Followed Hyperlink 28" xfId="47261" hidden="1" xr:uid="{00000000-0005-0000-0000-000043650000}"/>
    <cellStyle name="Followed Hyperlink 28" xfId="47282" hidden="1" xr:uid="{00000000-0005-0000-0000-000044650000}"/>
    <cellStyle name="Followed Hyperlink 28" xfId="47302" hidden="1" xr:uid="{00000000-0005-0000-0000-000045650000}"/>
    <cellStyle name="Followed Hyperlink 28" xfId="47366" hidden="1" xr:uid="{00000000-0005-0000-0000-000046650000}"/>
    <cellStyle name="Followed Hyperlink 28" xfId="47477" hidden="1" xr:uid="{00000000-0005-0000-0000-000047650000}"/>
    <cellStyle name="Followed Hyperlink 28" xfId="47541" hidden="1" xr:uid="{00000000-0005-0000-0000-000048650000}"/>
    <cellStyle name="Followed Hyperlink 28" xfId="47603" hidden="1" xr:uid="{00000000-0005-0000-0000-000049650000}"/>
    <cellStyle name="Followed Hyperlink 28" xfId="47667" hidden="1" xr:uid="{00000000-0005-0000-0000-00004A650000}"/>
    <cellStyle name="Followed Hyperlink 28" xfId="47434" hidden="1" xr:uid="{00000000-0005-0000-0000-00004B650000}"/>
    <cellStyle name="Followed Hyperlink 28" xfId="47709" hidden="1" xr:uid="{00000000-0005-0000-0000-00004C650000}"/>
    <cellStyle name="Followed Hyperlink 28" xfId="47772" hidden="1" xr:uid="{00000000-0005-0000-0000-00004D650000}"/>
    <cellStyle name="Followed Hyperlink 28" xfId="47836" hidden="1" xr:uid="{00000000-0005-0000-0000-00004E650000}"/>
    <cellStyle name="Followed Hyperlink 28" xfId="47419" hidden="1" xr:uid="{00000000-0005-0000-0000-00004F650000}"/>
    <cellStyle name="Followed Hyperlink 28" xfId="47877" hidden="1" xr:uid="{00000000-0005-0000-0000-000050650000}"/>
    <cellStyle name="Followed Hyperlink 28" xfId="47940" hidden="1" xr:uid="{00000000-0005-0000-0000-000051650000}"/>
    <cellStyle name="Followed Hyperlink 28" xfId="48004" hidden="1" xr:uid="{00000000-0005-0000-0000-000052650000}"/>
    <cellStyle name="Followed Hyperlink 28" xfId="47580" hidden="1" xr:uid="{00000000-0005-0000-0000-000053650000}"/>
    <cellStyle name="Followed Hyperlink 28" xfId="47161" hidden="1" xr:uid="{00000000-0005-0000-0000-000040650000}"/>
    <cellStyle name="Followed Hyperlink 28" xfId="28306" hidden="1" xr:uid="{00000000-0005-0000-0000-00002F670000}"/>
    <cellStyle name="Followed Hyperlink 28" xfId="28370" hidden="1" xr:uid="{00000000-0005-0000-0000-000030670000}"/>
    <cellStyle name="Followed Hyperlink 28" xfId="28390" hidden="1" xr:uid="{00000000-0005-0000-0000-000031670000}"/>
    <cellStyle name="Followed Hyperlink 28" xfId="28454" hidden="1" xr:uid="{00000000-0005-0000-0000-000032670000}"/>
    <cellStyle name="Followed Hyperlink 28" xfId="28474" hidden="1" xr:uid="{00000000-0005-0000-0000-000033670000}"/>
    <cellStyle name="Followed Hyperlink 28" xfId="28538" hidden="1" xr:uid="{00000000-0005-0000-0000-000034670000}"/>
    <cellStyle name="Followed Hyperlink 28" xfId="28649" hidden="1" xr:uid="{00000000-0005-0000-0000-000035670000}"/>
    <cellStyle name="Followed Hyperlink 28" xfId="28775" hidden="1" xr:uid="{00000000-0005-0000-0000-000037670000}"/>
    <cellStyle name="Followed Hyperlink 28" xfId="28839" hidden="1" xr:uid="{00000000-0005-0000-0000-000038670000}"/>
    <cellStyle name="Followed Hyperlink 28" xfId="28606" hidden="1" xr:uid="{00000000-0005-0000-0000-000039670000}"/>
    <cellStyle name="Followed Hyperlink 28" xfId="28881" hidden="1" xr:uid="{00000000-0005-0000-0000-00003A670000}"/>
    <cellStyle name="Followed Hyperlink 28" xfId="28944" hidden="1" xr:uid="{00000000-0005-0000-0000-00003B670000}"/>
    <cellStyle name="Followed Hyperlink 28" xfId="29008" hidden="1" xr:uid="{00000000-0005-0000-0000-00003C670000}"/>
    <cellStyle name="Followed Hyperlink 28" xfId="28591" hidden="1" xr:uid="{00000000-0005-0000-0000-00003D670000}"/>
    <cellStyle name="Followed Hyperlink 28" xfId="29049" hidden="1" xr:uid="{00000000-0005-0000-0000-00003E670000}"/>
    <cellStyle name="Followed Hyperlink 28" xfId="29112" hidden="1" xr:uid="{00000000-0005-0000-0000-00003F670000}"/>
    <cellStyle name="Followed Hyperlink 28" xfId="29176" hidden="1" xr:uid="{00000000-0005-0000-0000-000040670000}"/>
    <cellStyle name="Followed Hyperlink 28" xfId="28752" hidden="1" xr:uid="{00000000-0005-0000-0000-000041670000}"/>
    <cellStyle name="Followed Hyperlink 28" xfId="29217" hidden="1" xr:uid="{00000000-0005-0000-0000-000042670000}"/>
    <cellStyle name="Followed Hyperlink 28" xfId="29250" hidden="1" xr:uid="{00000000-0005-0000-0000-000043670000}"/>
    <cellStyle name="Followed Hyperlink 28" xfId="29314" hidden="1" xr:uid="{00000000-0005-0000-0000-000044670000}"/>
    <cellStyle name="Followed Hyperlink 28" xfId="28763" hidden="1" xr:uid="{00000000-0005-0000-0000-000045670000}"/>
    <cellStyle name="Followed Hyperlink 28" xfId="29371" hidden="1" xr:uid="{00000000-0005-0000-0000-000046670000}"/>
    <cellStyle name="Followed Hyperlink 28" xfId="29456" hidden="1" xr:uid="{00000000-0005-0000-0000-000047670000}"/>
    <cellStyle name="Followed Hyperlink 28" xfId="29489" hidden="1" xr:uid="{00000000-0005-0000-0000-000048670000}"/>
    <cellStyle name="Followed Hyperlink 28" xfId="29553" hidden="1" xr:uid="{00000000-0005-0000-0000-000049670000}"/>
    <cellStyle name="Followed Hyperlink 28" xfId="29604" hidden="1" xr:uid="{00000000-0005-0000-0000-00004A670000}"/>
    <cellStyle name="Followed Hyperlink 28" xfId="29668" hidden="1" xr:uid="{00000000-0005-0000-0000-00004B670000}"/>
    <cellStyle name="Followed Hyperlink 28" xfId="29475" hidden="1" xr:uid="{00000000-0005-0000-0000-00004C670000}"/>
    <cellStyle name="Followed Hyperlink 28" xfId="29721" hidden="1" xr:uid="{00000000-0005-0000-0000-00004D670000}"/>
    <cellStyle name="Followed Hyperlink 28" xfId="29780" hidden="1" xr:uid="{00000000-0005-0000-0000-00004E670000}"/>
    <cellStyle name="Followed Hyperlink 28" xfId="29844" hidden="1" xr:uid="{00000000-0005-0000-0000-00004F670000}"/>
    <cellStyle name="Followed Hyperlink 28" xfId="29481" hidden="1" xr:uid="{00000000-0005-0000-0000-000050670000}"/>
    <cellStyle name="Followed Hyperlink 28" xfId="29889" hidden="1" xr:uid="{00000000-0005-0000-0000-000051670000}"/>
    <cellStyle name="Followed Hyperlink 28" xfId="29944" hidden="1" xr:uid="{00000000-0005-0000-0000-000052670000}"/>
    <cellStyle name="Followed Hyperlink 28" xfId="30008" hidden="1" xr:uid="{00000000-0005-0000-0000-000053670000}"/>
    <cellStyle name="Followed Hyperlink 28" xfId="29579" hidden="1" xr:uid="{00000000-0005-0000-0000-000054670000}"/>
    <cellStyle name="Followed Hyperlink 28" xfId="30050" hidden="1" xr:uid="{00000000-0005-0000-0000-000055670000}"/>
    <cellStyle name="Followed Hyperlink 28" xfId="30134" hidden="1" xr:uid="{00000000-0005-0000-0000-000057670000}"/>
    <cellStyle name="Followed Hyperlink 28" xfId="29758" hidden="1" xr:uid="{00000000-0005-0000-0000-000058670000}"/>
    <cellStyle name="Followed Hyperlink 28" xfId="30176" hidden="1" xr:uid="{00000000-0005-0000-0000-000059670000}"/>
    <cellStyle name="Followed Hyperlink 28" xfId="30196" hidden="1" xr:uid="{00000000-0005-0000-0000-00005A670000}"/>
    <cellStyle name="Followed Hyperlink 28" xfId="30260" hidden="1" xr:uid="{00000000-0005-0000-0000-00005B670000}"/>
    <cellStyle name="Followed Hyperlink 28" xfId="29929" hidden="1" xr:uid="{00000000-0005-0000-0000-00005C670000}"/>
    <cellStyle name="Followed Hyperlink 28" xfId="30322" hidden="1" xr:uid="{00000000-0005-0000-0000-00005E670000}"/>
    <cellStyle name="Followed Hyperlink 28" xfId="30386" hidden="1" xr:uid="{00000000-0005-0000-0000-00005F670000}"/>
    <cellStyle name="Followed Hyperlink 28" xfId="30448" hidden="1" xr:uid="{00000000-0005-0000-0000-000060670000}"/>
    <cellStyle name="Followed Hyperlink 28" xfId="30512" hidden="1" xr:uid="{00000000-0005-0000-0000-000061670000}"/>
    <cellStyle name="Followed Hyperlink 28" xfId="30532" hidden="1" xr:uid="{00000000-0005-0000-0000-000062670000}"/>
    <cellStyle name="Followed Hyperlink 28" xfId="30302" hidden="1" xr:uid="{00000000-0005-0000-0000-00005D670000}"/>
    <cellStyle name="Followed Hyperlink 28" xfId="27316" hidden="1" xr:uid="{00000000-0005-0000-0000-000014670000}"/>
    <cellStyle name="Followed Hyperlink 28" xfId="27369" hidden="1" xr:uid="{00000000-0005-0000-0000-000016670000}"/>
    <cellStyle name="Followed Hyperlink 28" xfId="27428" hidden="1" xr:uid="{00000000-0005-0000-0000-000017670000}"/>
    <cellStyle name="Followed Hyperlink 28" xfId="27492" hidden="1" xr:uid="{00000000-0005-0000-0000-000018670000}"/>
    <cellStyle name="Followed Hyperlink 28" xfId="27129" hidden="1" xr:uid="{00000000-0005-0000-0000-000019670000}"/>
    <cellStyle name="Followed Hyperlink 28" xfId="27537" hidden="1" xr:uid="{00000000-0005-0000-0000-00001A670000}"/>
    <cellStyle name="Followed Hyperlink 28" xfId="27592" hidden="1" xr:uid="{00000000-0005-0000-0000-00001B670000}"/>
    <cellStyle name="Followed Hyperlink 28" xfId="27656" hidden="1" xr:uid="{00000000-0005-0000-0000-00001C670000}"/>
    <cellStyle name="Followed Hyperlink 28" xfId="27698" hidden="1" xr:uid="{00000000-0005-0000-0000-00001E670000}"/>
    <cellStyle name="Followed Hyperlink 28" xfId="27718" hidden="1" xr:uid="{00000000-0005-0000-0000-00001F670000}"/>
    <cellStyle name="Followed Hyperlink 28" xfId="27782" hidden="1" xr:uid="{00000000-0005-0000-0000-000020670000}"/>
    <cellStyle name="Followed Hyperlink 28" xfId="27406" hidden="1" xr:uid="{00000000-0005-0000-0000-000021670000}"/>
    <cellStyle name="Followed Hyperlink 28" xfId="27824" hidden="1" xr:uid="{00000000-0005-0000-0000-000022670000}"/>
    <cellStyle name="Followed Hyperlink 28" xfId="27844" hidden="1" xr:uid="{00000000-0005-0000-0000-000023670000}"/>
    <cellStyle name="Followed Hyperlink 28" xfId="27908" hidden="1" xr:uid="{00000000-0005-0000-0000-000024670000}"/>
    <cellStyle name="Followed Hyperlink 28" xfId="27577" hidden="1" xr:uid="{00000000-0005-0000-0000-000025670000}"/>
    <cellStyle name="Followed Hyperlink 28" xfId="27950" hidden="1" xr:uid="{00000000-0005-0000-0000-000026670000}"/>
    <cellStyle name="Followed Hyperlink 28" xfId="27970" hidden="1" xr:uid="{00000000-0005-0000-0000-000027670000}"/>
    <cellStyle name="Followed Hyperlink 28" xfId="28034" hidden="1" xr:uid="{00000000-0005-0000-0000-000028670000}"/>
    <cellStyle name="Followed Hyperlink 28" xfId="28096" hidden="1" xr:uid="{00000000-0005-0000-0000-000029670000}"/>
    <cellStyle name="Followed Hyperlink 28" xfId="28160" hidden="1" xr:uid="{00000000-0005-0000-0000-00002A670000}"/>
    <cellStyle name="Followed Hyperlink 28" xfId="28180" hidden="1" xr:uid="{00000000-0005-0000-0000-00002B670000}"/>
    <cellStyle name="Followed Hyperlink 28" xfId="28244" hidden="1" xr:uid="{00000000-0005-0000-0000-00002C670000}"/>
    <cellStyle name="Followed Hyperlink 28" xfId="28053" hidden="1" xr:uid="{00000000-0005-0000-0000-00002D670000}"/>
    <cellStyle name="Followed Hyperlink 28" xfId="28286" hidden="1" xr:uid="{00000000-0005-0000-0000-00002E670000}"/>
    <cellStyle name="Followed Hyperlink 28" xfId="26697" hidden="1" xr:uid="{00000000-0005-0000-0000-000007670000}"/>
    <cellStyle name="Followed Hyperlink 28" xfId="26824" hidden="1" xr:uid="{00000000-0005-0000-0000-000008670000}"/>
    <cellStyle name="Followed Hyperlink 28" xfId="26400" hidden="1" xr:uid="{00000000-0005-0000-0000-000009670000}"/>
    <cellStyle name="Followed Hyperlink 28" xfId="26865" hidden="1" xr:uid="{00000000-0005-0000-0000-00000A670000}"/>
    <cellStyle name="Followed Hyperlink 28" xfId="26898" hidden="1" xr:uid="{00000000-0005-0000-0000-00000B670000}"/>
    <cellStyle name="Followed Hyperlink 28" xfId="26962" hidden="1" xr:uid="{00000000-0005-0000-0000-00000C670000}"/>
    <cellStyle name="Followed Hyperlink 28" xfId="26411" hidden="1" xr:uid="{00000000-0005-0000-0000-00000D670000}"/>
    <cellStyle name="Followed Hyperlink 28" xfId="27019" hidden="1" xr:uid="{00000000-0005-0000-0000-00000E670000}"/>
    <cellStyle name="Followed Hyperlink 28" xfId="27040" hidden="1" xr:uid="{00000000-0005-0000-0000-00000F670000}"/>
    <cellStyle name="Followed Hyperlink 28" xfId="27104" hidden="1" xr:uid="{00000000-0005-0000-0000-000010670000}"/>
    <cellStyle name="Followed Hyperlink 28" xfId="27137" hidden="1" xr:uid="{00000000-0005-0000-0000-000011670000}"/>
    <cellStyle name="Followed Hyperlink 28" xfId="27201" hidden="1" xr:uid="{00000000-0005-0000-0000-000012670000}"/>
    <cellStyle name="Followed Hyperlink 28" xfId="27252" hidden="1" xr:uid="{00000000-0005-0000-0000-000013670000}"/>
    <cellStyle name="Followed Hyperlink 28" xfId="26487" hidden="1" xr:uid="{00000000-0005-0000-0000-000001670000}"/>
    <cellStyle name="Followed Hyperlink 28" xfId="26254" hidden="1" xr:uid="{00000000-0005-0000-0000-000002670000}"/>
    <cellStyle name="Followed Hyperlink 28" xfId="26529" hidden="1" xr:uid="{00000000-0005-0000-0000-000003670000}"/>
    <cellStyle name="Followed Hyperlink 28" xfId="26592" hidden="1" xr:uid="{00000000-0005-0000-0000-000004670000}"/>
    <cellStyle name="Followed Hyperlink 28" xfId="26656" hidden="1" xr:uid="{00000000-0005-0000-0000-000005670000}"/>
    <cellStyle name="Followed Hyperlink 28" xfId="26239" hidden="1" xr:uid="{00000000-0005-0000-0000-000006670000}"/>
    <cellStyle name="Followed Hyperlink 28" xfId="26297" hidden="1" xr:uid="{00000000-0005-0000-0000-0000FE660000}"/>
    <cellStyle name="Followed Hyperlink 28" xfId="26361" hidden="1" xr:uid="{00000000-0005-0000-0000-0000FF660000}"/>
    <cellStyle name="Followed Hyperlink 28" xfId="26423" hidden="1" xr:uid="{00000000-0005-0000-0000-000000670000}"/>
    <cellStyle name="Followed Hyperlink 28" xfId="26122" hidden="1" xr:uid="{00000000-0005-0000-0000-0000FC660000}"/>
    <cellStyle name="Followed Hyperlink 28" xfId="26186" hidden="1" xr:uid="{00000000-0005-0000-0000-0000FD660000}"/>
    <cellStyle name="Followed Hyperlink 28" xfId="26102" hidden="1" xr:uid="{00000000-0005-0000-0000-0000FB660000}"/>
    <cellStyle name="Followed Hyperlink 28" xfId="56615" xr:uid="{00000000-0005-0000-0000-000067690000}"/>
    <cellStyle name="Followed Hyperlink 29" xfId="31964" hidden="1" xr:uid="{00000000-0005-0000-0000-0000826C0000}"/>
    <cellStyle name="Followed Hyperlink 29" xfId="32013" hidden="1" xr:uid="{00000000-0005-0000-0000-0000836C0000}"/>
    <cellStyle name="Followed Hyperlink 29" xfId="32079" hidden="1" xr:uid="{00000000-0005-0000-0000-0000846C0000}"/>
    <cellStyle name="Followed Hyperlink 29" xfId="31886" hidden="1" xr:uid="{00000000-0005-0000-0000-0000856C0000}"/>
    <cellStyle name="Followed Hyperlink 29" xfId="32189" hidden="1" xr:uid="{00000000-0005-0000-0000-0000866C0000}"/>
    <cellStyle name="Followed Hyperlink 29" xfId="32255" hidden="1" xr:uid="{00000000-0005-0000-0000-0000876C0000}"/>
    <cellStyle name="Followed Hyperlink 29" xfId="31349" hidden="1" xr:uid="{00000000-0005-0000-0000-0000886C0000}"/>
    <cellStyle name="Followed Hyperlink 29" xfId="32300" hidden="1" xr:uid="{00000000-0005-0000-0000-0000896C0000}"/>
    <cellStyle name="Followed Hyperlink 29" xfId="32353" hidden="1" xr:uid="{00000000-0005-0000-0000-00008A6C0000}"/>
    <cellStyle name="Followed Hyperlink 29" xfId="32419" hidden="1" xr:uid="{00000000-0005-0000-0000-00008B6C0000}"/>
    <cellStyle name="Followed Hyperlink 29" xfId="31988" hidden="1" xr:uid="{00000000-0005-0000-0000-00008C6C0000}"/>
    <cellStyle name="Followed Hyperlink 29" xfId="32461" hidden="1" xr:uid="{00000000-0005-0000-0000-00008D6C0000}"/>
    <cellStyle name="Followed Hyperlink 29" xfId="32479" hidden="1" xr:uid="{00000000-0005-0000-0000-00008E6C0000}"/>
    <cellStyle name="Followed Hyperlink 29" xfId="32545" hidden="1" xr:uid="{00000000-0005-0000-0000-00008F6C0000}"/>
    <cellStyle name="Followed Hyperlink 29" xfId="32587" hidden="1" xr:uid="{00000000-0005-0000-0000-0000916C0000}"/>
    <cellStyle name="Followed Hyperlink 29" xfId="32605" hidden="1" xr:uid="{00000000-0005-0000-0000-0000926C0000}"/>
    <cellStyle name="Followed Hyperlink 29" xfId="32671" hidden="1" xr:uid="{00000000-0005-0000-0000-0000936C0000}"/>
    <cellStyle name="Followed Hyperlink 29" xfId="32338" hidden="1" xr:uid="{00000000-0005-0000-0000-0000946C0000}"/>
    <cellStyle name="Followed Hyperlink 29" xfId="32713" hidden="1" xr:uid="{00000000-0005-0000-0000-0000956C0000}"/>
    <cellStyle name="Followed Hyperlink 29" xfId="32731" hidden="1" xr:uid="{00000000-0005-0000-0000-0000966C0000}"/>
    <cellStyle name="Followed Hyperlink 29" xfId="32797" hidden="1" xr:uid="{00000000-0005-0000-0000-0000976C0000}"/>
    <cellStyle name="Followed Hyperlink 29" xfId="32857" hidden="1" xr:uid="{00000000-0005-0000-0000-0000986C0000}"/>
    <cellStyle name="Followed Hyperlink 29" xfId="32923" hidden="1" xr:uid="{00000000-0005-0000-0000-0000996C0000}"/>
    <cellStyle name="Followed Hyperlink 29" xfId="32941" hidden="1" xr:uid="{00000000-0005-0000-0000-00009A6C0000}"/>
    <cellStyle name="Followed Hyperlink 29" xfId="33007" hidden="1" xr:uid="{00000000-0005-0000-0000-00009B6C0000}"/>
    <cellStyle name="Followed Hyperlink 29" xfId="32816" hidden="1" xr:uid="{00000000-0005-0000-0000-00009C6C0000}"/>
    <cellStyle name="Followed Hyperlink 29" xfId="33067" hidden="1" xr:uid="{00000000-0005-0000-0000-00009E6C0000}"/>
    <cellStyle name="Followed Hyperlink 29" xfId="33133" hidden="1" xr:uid="{00000000-0005-0000-0000-00009F6C0000}"/>
    <cellStyle name="Followed Hyperlink 29" xfId="33195" hidden="1" xr:uid="{00000000-0005-0000-0000-0000A06C0000}"/>
    <cellStyle name="Followed Hyperlink 29" xfId="33261" hidden="1" xr:uid="{00000000-0005-0000-0000-0000A16C0000}"/>
    <cellStyle name="Followed Hyperlink 29" xfId="33279" hidden="1" xr:uid="{00000000-0005-0000-0000-0000A26C0000}"/>
    <cellStyle name="Followed Hyperlink 29" xfId="33345" hidden="1" xr:uid="{00000000-0005-0000-0000-0000A36C0000}"/>
    <cellStyle name="Followed Hyperlink 29" xfId="33454" hidden="1" xr:uid="{00000000-0005-0000-0000-0000A46C0000}"/>
    <cellStyle name="Followed Hyperlink 29" xfId="33520" hidden="1" xr:uid="{00000000-0005-0000-0000-0000A56C0000}"/>
    <cellStyle name="Followed Hyperlink 29" xfId="33580" hidden="1" xr:uid="{00000000-0005-0000-0000-0000A66C0000}"/>
    <cellStyle name="Followed Hyperlink 29" xfId="33646" hidden="1" xr:uid="{00000000-0005-0000-0000-0000A76C0000}"/>
    <cellStyle name="Followed Hyperlink 29" xfId="33413" hidden="1" xr:uid="{00000000-0005-0000-0000-0000A86C0000}"/>
    <cellStyle name="Followed Hyperlink 29" xfId="31460" hidden="1" xr:uid="{00000000-0005-0000-0000-0000766C0000}"/>
    <cellStyle name="Followed Hyperlink 29" xfId="28539" hidden="1" xr:uid="{00000000-0005-0000-0000-0000356C0000}"/>
    <cellStyle name="Followed Hyperlink 29" xfId="25843" hidden="1" xr:uid="{00000000-0005-0000-0000-0000F46B0000}"/>
    <cellStyle name="Followed Hyperlink 29" xfId="23073" hidden="1" xr:uid="{00000000-0005-0000-0000-0000B36B0000}"/>
    <cellStyle name="Followed Hyperlink 29" xfId="20304" hidden="1" xr:uid="{00000000-0005-0000-0000-0000726B0000}"/>
    <cellStyle name="Followed Hyperlink 29" xfId="56550" hidden="1" xr:uid="{00000000-0005-0000-0000-0000316B0000}"/>
    <cellStyle name="Followed Hyperlink 29" xfId="501" hidden="1" xr:uid="{00000000-0005-0000-0000-0000926E0000}"/>
    <cellStyle name="Followed Hyperlink 29" xfId="16480" hidden="1" xr:uid="{00000000-0005-0000-0000-0000AA6D0000}"/>
    <cellStyle name="Followed Hyperlink 29" xfId="16522" hidden="1" xr:uid="{00000000-0005-0000-0000-0000AC6D0000}"/>
    <cellStyle name="Followed Hyperlink 29" xfId="16540" hidden="1" xr:uid="{00000000-0005-0000-0000-0000AD6D0000}"/>
    <cellStyle name="Followed Hyperlink 29" xfId="16606" hidden="1" xr:uid="{00000000-0005-0000-0000-0000AE6D0000}"/>
    <cellStyle name="Followed Hyperlink 29" xfId="16666" hidden="1" xr:uid="{00000000-0005-0000-0000-0000AF6D0000}"/>
    <cellStyle name="Followed Hyperlink 29" xfId="16732" hidden="1" xr:uid="{00000000-0005-0000-0000-0000B06D0000}"/>
    <cellStyle name="Followed Hyperlink 29" xfId="16750" hidden="1" xr:uid="{00000000-0005-0000-0000-0000B16D0000}"/>
    <cellStyle name="Followed Hyperlink 29" xfId="16816" hidden="1" xr:uid="{00000000-0005-0000-0000-0000B26D0000}"/>
    <cellStyle name="Followed Hyperlink 29" xfId="16925" hidden="1" xr:uid="{00000000-0005-0000-0000-0000B36D0000}"/>
    <cellStyle name="Followed Hyperlink 29" xfId="16991" hidden="1" xr:uid="{00000000-0005-0000-0000-0000B46D0000}"/>
    <cellStyle name="Followed Hyperlink 29" xfId="17051" hidden="1" xr:uid="{00000000-0005-0000-0000-0000B56D0000}"/>
    <cellStyle name="Followed Hyperlink 29" xfId="17117" hidden="1" xr:uid="{00000000-0005-0000-0000-0000B66D0000}"/>
    <cellStyle name="Followed Hyperlink 29" xfId="16884" hidden="1" xr:uid="{00000000-0005-0000-0000-0000B76D0000}"/>
    <cellStyle name="Followed Hyperlink 29" xfId="17159" hidden="1" xr:uid="{00000000-0005-0000-0000-0000B86D0000}"/>
    <cellStyle name="Followed Hyperlink 29" xfId="17220" hidden="1" xr:uid="{00000000-0005-0000-0000-0000B96D0000}"/>
    <cellStyle name="Followed Hyperlink 29" xfId="17286" hidden="1" xr:uid="{00000000-0005-0000-0000-0000BA6D0000}"/>
    <cellStyle name="Followed Hyperlink 29" xfId="16867" hidden="1" xr:uid="{00000000-0005-0000-0000-0000BB6D0000}"/>
    <cellStyle name="Followed Hyperlink 29" xfId="17327" hidden="1" xr:uid="{00000000-0005-0000-0000-0000BC6D0000}"/>
    <cellStyle name="Followed Hyperlink 29" xfId="17454" hidden="1" xr:uid="{00000000-0005-0000-0000-0000BE6D0000}"/>
    <cellStyle name="Followed Hyperlink 29" xfId="17028" hidden="1" xr:uid="{00000000-0005-0000-0000-0000BF6D0000}"/>
    <cellStyle name="Followed Hyperlink 29" xfId="17495" hidden="1" xr:uid="{00000000-0005-0000-0000-0000C06D0000}"/>
    <cellStyle name="Followed Hyperlink 29" xfId="17526" hidden="1" xr:uid="{00000000-0005-0000-0000-0000C16D0000}"/>
    <cellStyle name="Followed Hyperlink 29" xfId="17592" hidden="1" xr:uid="{00000000-0005-0000-0000-0000C26D0000}"/>
    <cellStyle name="Followed Hyperlink 29" xfId="17039" hidden="1" xr:uid="{00000000-0005-0000-0000-0000C36D0000}"/>
    <cellStyle name="Followed Hyperlink 29" xfId="17649" hidden="1" xr:uid="{00000000-0005-0000-0000-0000C46D0000}"/>
    <cellStyle name="Followed Hyperlink 29" xfId="17668" hidden="1" xr:uid="{00000000-0005-0000-0000-0000C56D0000}"/>
    <cellStyle name="Followed Hyperlink 29" xfId="17734" hidden="1" xr:uid="{00000000-0005-0000-0000-0000C66D0000}"/>
    <cellStyle name="Followed Hyperlink 29" xfId="17765" hidden="1" xr:uid="{00000000-0005-0000-0000-0000C76D0000}"/>
    <cellStyle name="Followed Hyperlink 29" xfId="17831" hidden="1" xr:uid="{00000000-0005-0000-0000-0000C86D0000}"/>
    <cellStyle name="Followed Hyperlink 29" xfId="17880" hidden="1" xr:uid="{00000000-0005-0000-0000-0000C96D0000}"/>
    <cellStyle name="Followed Hyperlink 29" xfId="17946" hidden="1" xr:uid="{00000000-0005-0000-0000-0000CA6D0000}"/>
    <cellStyle name="Followed Hyperlink 29" xfId="17753" hidden="1" xr:uid="{00000000-0005-0000-0000-0000CB6D0000}"/>
    <cellStyle name="Followed Hyperlink 29" xfId="18122" hidden="1" xr:uid="{00000000-0005-0000-0000-0000CE6D0000}"/>
    <cellStyle name="Followed Hyperlink 29" xfId="17216" hidden="1" xr:uid="{00000000-0005-0000-0000-0000CF6D0000}"/>
    <cellStyle name="Followed Hyperlink 29" xfId="18167" hidden="1" xr:uid="{00000000-0005-0000-0000-0000D06D0000}"/>
    <cellStyle name="Followed Hyperlink 29" xfId="18220" hidden="1" xr:uid="{00000000-0005-0000-0000-0000D16D0000}"/>
    <cellStyle name="Followed Hyperlink 29" xfId="15934" hidden="1" xr:uid="{00000000-0005-0000-0000-0000D26D0000}"/>
    <cellStyle name="Followed Hyperlink 29" xfId="10551" hidden="1" xr:uid="{00000000-0005-0000-0000-0000D36D0000}"/>
    <cellStyle name="Followed Hyperlink 29" xfId="4611" hidden="1" xr:uid="{00000000-0005-0000-0000-0000D46D0000}"/>
    <cellStyle name="Followed Hyperlink 29" xfId="4677" hidden="1" xr:uid="{00000000-0005-0000-0000-0000D56D0000}"/>
    <cellStyle name="Followed Hyperlink 29" xfId="4695" hidden="1" xr:uid="{00000000-0005-0000-0000-0000D66D0000}"/>
    <cellStyle name="Followed Hyperlink 29" xfId="4761" hidden="1" xr:uid="{00000000-0005-0000-0000-0000D76D0000}"/>
    <cellStyle name="Followed Hyperlink 29" xfId="4570" hidden="1" xr:uid="{00000000-0005-0000-0000-0000D86D0000}"/>
    <cellStyle name="Followed Hyperlink 29" xfId="4803" hidden="1" xr:uid="{00000000-0005-0000-0000-0000D96D0000}"/>
    <cellStyle name="Followed Hyperlink 29" xfId="4821" hidden="1" xr:uid="{00000000-0005-0000-0000-0000DA6D0000}"/>
    <cellStyle name="Followed Hyperlink 29" xfId="4887" hidden="1" xr:uid="{00000000-0005-0000-0000-0000DB6D0000}"/>
    <cellStyle name="Followed Hyperlink 29" xfId="4949" hidden="1" xr:uid="{00000000-0005-0000-0000-0000DC6D0000}"/>
    <cellStyle name="Followed Hyperlink 29" xfId="5033" hidden="1" xr:uid="{00000000-0005-0000-0000-0000DE6D0000}"/>
    <cellStyle name="Followed Hyperlink 29" xfId="5099" hidden="1" xr:uid="{00000000-0005-0000-0000-0000DF6D0000}"/>
    <cellStyle name="Followed Hyperlink 29" xfId="5208" hidden="1" xr:uid="{00000000-0005-0000-0000-0000E06D0000}"/>
    <cellStyle name="Followed Hyperlink 29" xfId="5334" hidden="1" xr:uid="{00000000-0005-0000-0000-0000E16D0000}"/>
    <cellStyle name="Followed Hyperlink 29" xfId="5400" hidden="1" xr:uid="{00000000-0005-0000-0000-0000E26D0000}"/>
    <cellStyle name="Followed Hyperlink 29" xfId="5167" hidden="1" xr:uid="{00000000-0005-0000-0000-0000E36D0000}"/>
    <cellStyle name="Followed Hyperlink 29" xfId="5442" hidden="1" xr:uid="{00000000-0005-0000-0000-0000E46D0000}"/>
    <cellStyle name="Followed Hyperlink 29" xfId="5503" hidden="1" xr:uid="{00000000-0005-0000-0000-0000E56D0000}"/>
    <cellStyle name="Followed Hyperlink 29" xfId="5569" hidden="1" xr:uid="{00000000-0005-0000-0000-0000E66D0000}"/>
    <cellStyle name="Followed Hyperlink 29" xfId="5150" hidden="1" xr:uid="{00000000-0005-0000-0000-0000E76D0000}"/>
    <cellStyle name="Followed Hyperlink 29" xfId="5610" hidden="1" xr:uid="{00000000-0005-0000-0000-0000E86D0000}"/>
    <cellStyle name="Followed Hyperlink 29" xfId="5671" hidden="1" xr:uid="{00000000-0005-0000-0000-0000E96D0000}"/>
    <cellStyle name="Followed Hyperlink 29" xfId="5737" hidden="1" xr:uid="{00000000-0005-0000-0000-0000EA6D0000}"/>
    <cellStyle name="Followed Hyperlink 29" xfId="5311" hidden="1" xr:uid="{00000000-0005-0000-0000-0000EB6D0000}"/>
    <cellStyle name="Followed Hyperlink 29" xfId="5778" hidden="1" xr:uid="{00000000-0005-0000-0000-0000EC6D0000}"/>
    <cellStyle name="Followed Hyperlink 29" xfId="5809" hidden="1" xr:uid="{00000000-0005-0000-0000-0000ED6D0000}"/>
    <cellStyle name="Followed Hyperlink 29" xfId="5322" hidden="1" xr:uid="{00000000-0005-0000-0000-0000EF6D0000}"/>
    <cellStyle name="Followed Hyperlink 29" xfId="5932" hidden="1" xr:uid="{00000000-0005-0000-0000-0000F06D0000}"/>
    <cellStyle name="Followed Hyperlink 29" xfId="5951" hidden="1" xr:uid="{00000000-0005-0000-0000-0000F16D0000}"/>
    <cellStyle name="Followed Hyperlink 29" xfId="6017" hidden="1" xr:uid="{00000000-0005-0000-0000-0000F26D0000}"/>
    <cellStyle name="Followed Hyperlink 29" xfId="6048" hidden="1" xr:uid="{00000000-0005-0000-0000-0000F36D0000}"/>
    <cellStyle name="Followed Hyperlink 29" xfId="6114" hidden="1" xr:uid="{00000000-0005-0000-0000-0000F46D0000}"/>
    <cellStyle name="Followed Hyperlink 29" xfId="6163" hidden="1" xr:uid="{00000000-0005-0000-0000-0000F56D0000}"/>
    <cellStyle name="Followed Hyperlink 29" xfId="6229" hidden="1" xr:uid="{00000000-0005-0000-0000-0000F66D0000}"/>
    <cellStyle name="Followed Hyperlink 29" xfId="6036" hidden="1" xr:uid="{00000000-0005-0000-0000-0000F76D0000}"/>
    <cellStyle name="Followed Hyperlink 29" xfId="6282" hidden="1" xr:uid="{00000000-0005-0000-0000-0000F86D0000}"/>
    <cellStyle name="Followed Hyperlink 29" xfId="6339" hidden="1" xr:uid="{00000000-0005-0000-0000-0000F96D0000}"/>
    <cellStyle name="Followed Hyperlink 29" xfId="6405" hidden="1" xr:uid="{00000000-0005-0000-0000-0000FA6D0000}"/>
    <cellStyle name="Followed Hyperlink 29" xfId="5499" hidden="1" xr:uid="{00000000-0005-0000-0000-0000FB6D0000}"/>
    <cellStyle name="Followed Hyperlink 29" xfId="6450" hidden="1" xr:uid="{00000000-0005-0000-0000-0000FC6D0000}"/>
    <cellStyle name="Followed Hyperlink 29" xfId="6569" hidden="1" xr:uid="{00000000-0005-0000-0000-0000FE6D0000}"/>
    <cellStyle name="Followed Hyperlink 29" xfId="6138" hidden="1" xr:uid="{00000000-0005-0000-0000-0000FF6D0000}"/>
    <cellStyle name="Followed Hyperlink 29" xfId="6611" hidden="1" xr:uid="{00000000-0005-0000-0000-0000006E0000}"/>
    <cellStyle name="Followed Hyperlink 29" xfId="6629" hidden="1" xr:uid="{00000000-0005-0000-0000-0000016E0000}"/>
    <cellStyle name="Followed Hyperlink 29" xfId="6695" hidden="1" xr:uid="{00000000-0005-0000-0000-0000026E0000}"/>
    <cellStyle name="Followed Hyperlink 29" xfId="6317" hidden="1" xr:uid="{00000000-0005-0000-0000-0000036E0000}"/>
    <cellStyle name="Followed Hyperlink 29" xfId="6737" hidden="1" xr:uid="{00000000-0005-0000-0000-0000046E0000}"/>
    <cellStyle name="Followed Hyperlink 29" xfId="6755" hidden="1" xr:uid="{00000000-0005-0000-0000-0000056E0000}"/>
    <cellStyle name="Followed Hyperlink 29" xfId="6821" hidden="1" xr:uid="{00000000-0005-0000-0000-0000066E0000}"/>
    <cellStyle name="Followed Hyperlink 29" xfId="6488" hidden="1" xr:uid="{00000000-0005-0000-0000-0000076E0000}"/>
    <cellStyle name="Followed Hyperlink 29" xfId="6863" hidden="1" xr:uid="{00000000-0005-0000-0000-0000086E0000}"/>
    <cellStyle name="Followed Hyperlink 29" xfId="6881" hidden="1" xr:uid="{00000000-0005-0000-0000-0000096E0000}"/>
    <cellStyle name="Followed Hyperlink 29" xfId="6947" hidden="1" xr:uid="{00000000-0005-0000-0000-00000A6E0000}"/>
    <cellStyle name="Followed Hyperlink 29" xfId="7007" hidden="1" xr:uid="{00000000-0005-0000-0000-00000B6E0000}"/>
    <cellStyle name="Followed Hyperlink 29" xfId="7073" hidden="1" xr:uid="{00000000-0005-0000-0000-00000C6E0000}"/>
    <cellStyle name="Followed Hyperlink 29" xfId="7091" hidden="1" xr:uid="{00000000-0005-0000-0000-00000D6E0000}"/>
    <cellStyle name="Followed Hyperlink 29" xfId="7157" hidden="1" xr:uid="{00000000-0005-0000-0000-00000E6E0000}"/>
    <cellStyle name="Followed Hyperlink 29" xfId="7199" hidden="1" xr:uid="{00000000-0005-0000-0000-0000106E0000}"/>
    <cellStyle name="Followed Hyperlink 29" xfId="7217" hidden="1" xr:uid="{00000000-0005-0000-0000-0000116E0000}"/>
    <cellStyle name="Followed Hyperlink 29" xfId="7283" hidden="1" xr:uid="{00000000-0005-0000-0000-0000126E0000}"/>
    <cellStyle name="Followed Hyperlink 29" xfId="4942" hidden="1" xr:uid="{00000000-0005-0000-0000-0000136E0000}"/>
    <cellStyle name="Followed Hyperlink 29" xfId="7333" hidden="1" xr:uid="{00000000-0005-0000-0000-0000146E0000}"/>
    <cellStyle name="Followed Hyperlink 29" xfId="7351" hidden="1" xr:uid="{00000000-0005-0000-0000-0000156E0000}"/>
    <cellStyle name="Followed Hyperlink 29" xfId="7417" hidden="1" xr:uid="{00000000-0005-0000-0000-0000166E0000}"/>
    <cellStyle name="Followed Hyperlink 29" xfId="7526" hidden="1" xr:uid="{00000000-0005-0000-0000-0000176E0000}"/>
    <cellStyle name="Followed Hyperlink 29" xfId="7592" hidden="1" xr:uid="{00000000-0005-0000-0000-0000186E0000}"/>
    <cellStyle name="Followed Hyperlink 29" xfId="7652" hidden="1" xr:uid="{00000000-0005-0000-0000-0000196E0000}"/>
    <cellStyle name="Followed Hyperlink 29" xfId="7718" hidden="1" xr:uid="{00000000-0005-0000-0000-00001A6E0000}"/>
    <cellStyle name="Followed Hyperlink 29" xfId="7485" hidden="1" xr:uid="{00000000-0005-0000-0000-00001B6E0000}"/>
    <cellStyle name="Followed Hyperlink 29" xfId="7760" hidden="1" xr:uid="{00000000-0005-0000-0000-00001C6E0000}"/>
    <cellStyle name="Followed Hyperlink 29" xfId="7887" hidden="1" xr:uid="{00000000-0005-0000-0000-00001E6E0000}"/>
    <cellStyle name="Followed Hyperlink 29" xfId="7468" hidden="1" xr:uid="{00000000-0005-0000-0000-00001F6E0000}"/>
    <cellStyle name="Followed Hyperlink 29" xfId="7928" hidden="1" xr:uid="{00000000-0005-0000-0000-0000206E0000}"/>
    <cellStyle name="Followed Hyperlink 29" xfId="7989" hidden="1" xr:uid="{00000000-0005-0000-0000-0000216E0000}"/>
    <cellStyle name="Followed Hyperlink 29" xfId="8055" hidden="1" xr:uid="{00000000-0005-0000-0000-0000226E0000}"/>
    <cellStyle name="Followed Hyperlink 29" xfId="7629" hidden="1" xr:uid="{00000000-0005-0000-0000-0000236E0000}"/>
    <cellStyle name="Followed Hyperlink 29" xfId="8096" hidden="1" xr:uid="{00000000-0005-0000-0000-0000246E0000}"/>
    <cellStyle name="Followed Hyperlink 29" xfId="8127" hidden="1" xr:uid="{00000000-0005-0000-0000-0000256E0000}"/>
    <cellStyle name="Followed Hyperlink 29" xfId="8193" hidden="1" xr:uid="{00000000-0005-0000-0000-0000266E0000}"/>
    <cellStyle name="Followed Hyperlink 29" xfId="7640" hidden="1" xr:uid="{00000000-0005-0000-0000-0000276E0000}"/>
    <cellStyle name="Followed Hyperlink 29" xfId="8250" hidden="1" xr:uid="{00000000-0005-0000-0000-0000286E0000}"/>
    <cellStyle name="Followed Hyperlink 29" xfId="8269" hidden="1" xr:uid="{00000000-0005-0000-0000-0000296E0000}"/>
    <cellStyle name="Followed Hyperlink 29" xfId="8335" hidden="1" xr:uid="{00000000-0005-0000-0000-00002A6E0000}"/>
    <cellStyle name="Followed Hyperlink 29" xfId="8366" hidden="1" xr:uid="{00000000-0005-0000-0000-00002B6E0000}"/>
    <cellStyle name="Followed Hyperlink 29" xfId="8432" hidden="1" xr:uid="{00000000-0005-0000-0000-00002C6E0000}"/>
    <cellStyle name="Followed Hyperlink 29" xfId="8481" hidden="1" xr:uid="{00000000-0005-0000-0000-00002D6E0000}"/>
    <cellStyle name="Followed Hyperlink 29" xfId="8547" hidden="1" xr:uid="{00000000-0005-0000-0000-00002E6E0000}"/>
    <cellStyle name="Followed Hyperlink 29" xfId="8354" hidden="1" xr:uid="{00000000-0005-0000-0000-00002F6E0000}"/>
    <cellStyle name="Followed Hyperlink 29" xfId="8657" hidden="1" xr:uid="{00000000-0005-0000-0000-0000316E0000}"/>
    <cellStyle name="Followed Hyperlink 29" xfId="8723" hidden="1" xr:uid="{00000000-0005-0000-0000-0000326E0000}"/>
    <cellStyle name="Followed Hyperlink 29" xfId="7817" hidden="1" xr:uid="{00000000-0005-0000-0000-0000336E0000}"/>
    <cellStyle name="Followed Hyperlink 29" xfId="8768" hidden="1" xr:uid="{00000000-0005-0000-0000-0000346E0000}"/>
    <cellStyle name="Followed Hyperlink 29" xfId="8821" hidden="1" xr:uid="{00000000-0005-0000-0000-0000356E0000}"/>
    <cellStyle name="Followed Hyperlink 29" xfId="8887" hidden="1" xr:uid="{00000000-0005-0000-0000-0000366E0000}"/>
    <cellStyle name="Followed Hyperlink 29" xfId="8456" hidden="1" xr:uid="{00000000-0005-0000-0000-0000376E0000}"/>
    <cellStyle name="Followed Hyperlink 29" xfId="8929" hidden="1" xr:uid="{00000000-0005-0000-0000-0000386E0000}"/>
    <cellStyle name="Followed Hyperlink 29" xfId="8947" hidden="1" xr:uid="{00000000-0005-0000-0000-0000396E0000}"/>
    <cellStyle name="Followed Hyperlink 29" xfId="9013" hidden="1" xr:uid="{00000000-0005-0000-0000-00003A6E0000}"/>
    <cellStyle name="Followed Hyperlink 29" xfId="8635" hidden="1" xr:uid="{00000000-0005-0000-0000-00003B6E0000}"/>
    <cellStyle name="Followed Hyperlink 29" xfId="9055" hidden="1" xr:uid="{00000000-0005-0000-0000-00003C6E0000}"/>
    <cellStyle name="Followed Hyperlink 29" xfId="5274" hidden="1" xr:uid="{00000000-0005-0000-0000-00003E6E0000}"/>
    <cellStyle name="Followed Hyperlink 29" xfId="2347" hidden="1" xr:uid="{00000000-0005-0000-0000-00003F6E0000}"/>
    <cellStyle name="Followed Hyperlink 29" xfId="2156" hidden="1" xr:uid="{00000000-0005-0000-0000-0000406E0000}"/>
    <cellStyle name="Followed Hyperlink 29" xfId="2389" hidden="1" xr:uid="{00000000-0005-0000-0000-0000416E0000}"/>
    <cellStyle name="Followed Hyperlink 29" xfId="2407" hidden="1" xr:uid="{00000000-0005-0000-0000-0000426E0000}"/>
    <cellStyle name="Followed Hyperlink 29" xfId="2473" hidden="1" xr:uid="{00000000-0005-0000-0000-0000436E0000}"/>
    <cellStyle name="Followed Hyperlink 29" xfId="2553" hidden="1" xr:uid="{00000000-0005-0000-0000-0000446E0000}"/>
    <cellStyle name="Followed Hyperlink 29" xfId="2619" hidden="1" xr:uid="{00000000-0005-0000-0000-0000456E0000}"/>
    <cellStyle name="Followed Hyperlink 29" xfId="2637" hidden="1" xr:uid="{00000000-0005-0000-0000-0000466E0000}"/>
    <cellStyle name="Followed Hyperlink 29" xfId="2703" hidden="1" xr:uid="{00000000-0005-0000-0000-0000476E0000}"/>
    <cellStyle name="Followed Hyperlink 29" xfId="2812" hidden="1" xr:uid="{00000000-0005-0000-0000-0000486E0000}"/>
    <cellStyle name="Followed Hyperlink 29" xfId="2878" hidden="1" xr:uid="{00000000-0005-0000-0000-0000496E0000}"/>
    <cellStyle name="Followed Hyperlink 29" xfId="2938" hidden="1" xr:uid="{00000000-0005-0000-0000-00004A6E0000}"/>
    <cellStyle name="Followed Hyperlink 29" xfId="3004" hidden="1" xr:uid="{00000000-0005-0000-0000-00004B6E0000}"/>
    <cellStyle name="Followed Hyperlink 29" xfId="2771" hidden="1" xr:uid="{00000000-0005-0000-0000-00004C6E0000}"/>
    <cellStyle name="Followed Hyperlink 29" xfId="3046" hidden="1" xr:uid="{00000000-0005-0000-0000-00004D6E0000}"/>
    <cellStyle name="Followed Hyperlink 29" xfId="3107" hidden="1" xr:uid="{00000000-0005-0000-0000-00004E6E0000}"/>
    <cellStyle name="Followed Hyperlink 29" xfId="3173" hidden="1" xr:uid="{00000000-0005-0000-0000-00004F6E0000}"/>
    <cellStyle name="Followed Hyperlink 29" xfId="3214" hidden="1" xr:uid="{00000000-0005-0000-0000-0000516E0000}"/>
    <cellStyle name="Followed Hyperlink 29" xfId="3341" hidden="1" xr:uid="{00000000-0005-0000-0000-0000536E0000}"/>
    <cellStyle name="Followed Hyperlink 29" xfId="2915" hidden="1" xr:uid="{00000000-0005-0000-0000-0000546E0000}"/>
    <cellStyle name="Followed Hyperlink 29" xfId="3382" hidden="1" xr:uid="{00000000-0005-0000-0000-0000556E0000}"/>
    <cellStyle name="Followed Hyperlink 29" xfId="3413" hidden="1" xr:uid="{00000000-0005-0000-0000-0000566E0000}"/>
    <cellStyle name="Followed Hyperlink 29" xfId="3479" hidden="1" xr:uid="{00000000-0005-0000-0000-0000576E0000}"/>
    <cellStyle name="Followed Hyperlink 29" xfId="2926" hidden="1" xr:uid="{00000000-0005-0000-0000-0000586E0000}"/>
    <cellStyle name="Followed Hyperlink 29" xfId="3536" hidden="1" xr:uid="{00000000-0005-0000-0000-0000596E0000}"/>
    <cellStyle name="Followed Hyperlink 29" xfId="3555" hidden="1" xr:uid="{00000000-0005-0000-0000-00005A6E0000}"/>
    <cellStyle name="Followed Hyperlink 29" xfId="3621" hidden="1" xr:uid="{00000000-0005-0000-0000-00005B6E0000}"/>
    <cellStyle name="Followed Hyperlink 29" xfId="3652" hidden="1" xr:uid="{00000000-0005-0000-0000-00005C6E0000}"/>
    <cellStyle name="Followed Hyperlink 29" xfId="3767" hidden="1" xr:uid="{00000000-0005-0000-0000-00005E6E0000}"/>
    <cellStyle name="Followed Hyperlink 29" xfId="3833" hidden="1" xr:uid="{00000000-0005-0000-0000-00005F6E0000}"/>
    <cellStyle name="Followed Hyperlink 29" xfId="3640" hidden="1" xr:uid="{00000000-0005-0000-0000-0000606E0000}"/>
    <cellStyle name="Followed Hyperlink 29" xfId="3886" hidden="1" xr:uid="{00000000-0005-0000-0000-0000616E0000}"/>
    <cellStyle name="Followed Hyperlink 29" xfId="3943" hidden="1" xr:uid="{00000000-0005-0000-0000-0000626E0000}"/>
    <cellStyle name="Followed Hyperlink 29" xfId="4009" hidden="1" xr:uid="{00000000-0005-0000-0000-0000636E0000}"/>
    <cellStyle name="Followed Hyperlink 29" xfId="3103" hidden="1" xr:uid="{00000000-0005-0000-0000-0000646E0000}"/>
    <cellStyle name="Followed Hyperlink 29" xfId="4054" hidden="1" xr:uid="{00000000-0005-0000-0000-0000656E0000}"/>
    <cellStyle name="Followed Hyperlink 29" xfId="4107" hidden="1" xr:uid="{00000000-0005-0000-0000-0000666E0000}"/>
    <cellStyle name="Followed Hyperlink 29" xfId="4173" hidden="1" xr:uid="{00000000-0005-0000-0000-0000676E0000}"/>
    <cellStyle name="Followed Hyperlink 29" xfId="3742" hidden="1" xr:uid="{00000000-0005-0000-0000-0000686E0000}"/>
    <cellStyle name="Followed Hyperlink 29" xfId="4215" hidden="1" xr:uid="{00000000-0005-0000-0000-0000696E0000}"/>
    <cellStyle name="Followed Hyperlink 29" xfId="4233" hidden="1" xr:uid="{00000000-0005-0000-0000-00006A6E0000}"/>
    <cellStyle name="Followed Hyperlink 29" xfId="4299" hidden="1" xr:uid="{00000000-0005-0000-0000-00006B6E0000}"/>
    <cellStyle name="Followed Hyperlink 29" xfId="3921" hidden="1" xr:uid="{00000000-0005-0000-0000-00006C6E0000}"/>
    <cellStyle name="Followed Hyperlink 29" xfId="4341" hidden="1" xr:uid="{00000000-0005-0000-0000-00006D6E0000}"/>
    <cellStyle name="Followed Hyperlink 29" xfId="4359" hidden="1" xr:uid="{00000000-0005-0000-0000-00006E6E0000}"/>
    <cellStyle name="Followed Hyperlink 29" xfId="4425" hidden="1" xr:uid="{00000000-0005-0000-0000-00006F6E0000}"/>
    <cellStyle name="Followed Hyperlink 29" xfId="4092" hidden="1" xr:uid="{00000000-0005-0000-0000-0000706E0000}"/>
    <cellStyle name="Followed Hyperlink 29" xfId="4467" hidden="1" xr:uid="{00000000-0005-0000-0000-0000716E0000}"/>
    <cellStyle name="Followed Hyperlink 29" xfId="4485" hidden="1" xr:uid="{00000000-0005-0000-0000-0000726E0000}"/>
    <cellStyle name="Followed Hyperlink 29" xfId="1304" hidden="1" xr:uid="{00000000-0005-0000-0000-0000746E0000}"/>
    <cellStyle name="Followed Hyperlink 29" xfId="1353" hidden="1" xr:uid="{00000000-0005-0000-0000-0000756E0000}"/>
    <cellStyle name="Followed Hyperlink 29" xfId="1419" hidden="1" xr:uid="{00000000-0005-0000-0000-0000766E0000}"/>
    <cellStyle name="Followed Hyperlink 29" xfId="1226" hidden="1" xr:uid="{00000000-0005-0000-0000-0000776E0000}"/>
    <cellStyle name="Followed Hyperlink 29" xfId="1472" hidden="1" xr:uid="{00000000-0005-0000-0000-0000786E0000}"/>
    <cellStyle name="Followed Hyperlink 29" xfId="1529" hidden="1" xr:uid="{00000000-0005-0000-0000-0000796E0000}"/>
    <cellStyle name="Followed Hyperlink 29" xfId="1595" hidden="1" xr:uid="{00000000-0005-0000-0000-00007A6E0000}"/>
    <cellStyle name="Followed Hyperlink 29" xfId="689" hidden="1" xr:uid="{00000000-0005-0000-0000-00007B6E0000}"/>
    <cellStyle name="Followed Hyperlink 29" xfId="1640" hidden="1" xr:uid="{00000000-0005-0000-0000-00007C6E0000}"/>
    <cellStyle name="Followed Hyperlink 29" xfId="1759" hidden="1" xr:uid="{00000000-0005-0000-0000-00007E6E0000}"/>
    <cellStyle name="Followed Hyperlink 29" xfId="1328" hidden="1" xr:uid="{00000000-0005-0000-0000-00007F6E0000}"/>
    <cellStyle name="Followed Hyperlink 29" xfId="1801" hidden="1" xr:uid="{00000000-0005-0000-0000-0000806E0000}"/>
    <cellStyle name="Followed Hyperlink 29" xfId="1819" hidden="1" xr:uid="{00000000-0005-0000-0000-0000816E0000}"/>
    <cellStyle name="Followed Hyperlink 29" xfId="1885" hidden="1" xr:uid="{00000000-0005-0000-0000-0000826E0000}"/>
    <cellStyle name="Followed Hyperlink 29" xfId="1507" hidden="1" xr:uid="{00000000-0005-0000-0000-0000836E0000}"/>
    <cellStyle name="Followed Hyperlink 29" xfId="1927" hidden="1" xr:uid="{00000000-0005-0000-0000-0000846E0000}"/>
    <cellStyle name="Followed Hyperlink 29" xfId="1945" hidden="1" xr:uid="{00000000-0005-0000-0000-0000856E0000}"/>
    <cellStyle name="Followed Hyperlink 29" xfId="2011" hidden="1" xr:uid="{00000000-0005-0000-0000-0000866E0000}"/>
    <cellStyle name="Followed Hyperlink 29" xfId="1678" hidden="1" xr:uid="{00000000-0005-0000-0000-0000876E0000}"/>
    <cellStyle name="Followed Hyperlink 29" xfId="2053" hidden="1" xr:uid="{00000000-0005-0000-0000-0000886E0000}"/>
    <cellStyle name="Followed Hyperlink 29" xfId="2754" hidden="1" xr:uid="{00000000-0005-0000-0000-0000506E0000}"/>
    <cellStyle name="Followed Hyperlink 29" xfId="17999" hidden="1" xr:uid="{00000000-0005-0000-0000-0000CC6D0000}"/>
    <cellStyle name="Followed Hyperlink 29" xfId="11776" hidden="1" xr:uid="{00000000-0005-0000-0000-00003B6D0000}"/>
    <cellStyle name="Followed Hyperlink 29" xfId="11585" hidden="1" xr:uid="{00000000-0005-0000-0000-00003C6D0000}"/>
    <cellStyle name="Followed Hyperlink 29" xfId="11836" hidden="1" xr:uid="{00000000-0005-0000-0000-00003E6D0000}"/>
    <cellStyle name="Followed Hyperlink 29" xfId="11902" hidden="1" xr:uid="{00000000-0005-0000-0000-00003F6D0000}"/>
    <cellStyle name="Followed Hyperlink 29" xfId="11957" hidden="1" xr:uid="{00000000-0005-0000-0000-0000406D0000}"/>
    <cellStyle name="Followed Hyperlink 29" xfId="12023" hidden="1" xr:uid="{00000000-0005-0000-0000-0000416D0000}"/>
    <cellStyle name="Followed Hyperlink 29" xfId="12041" hidden="1" xr:uid="{00000000-0005-0000-0000-0000426D0000}"/>
    <cellStyle name="Followed Hyperlink 29" xfId="12107" hidden="1" xr:uid="{00000000-0005-0000-0000-0000436D0000}"/>
    <cellStyle name="Followed Hyperlink 29" xfId="12216" hidden="1" xr:uid="{00000000-0005-0000-0000-0000446D0000}"/>
    <cellStyle name="Followed Hyperlink 29" xfId="12342" hidden="1" xr:uid="{00000000-0005-0000-0000-0000466D0000}"/>
    <cellStyle name="Followed Hyperlink 29" xfId="12408" hidden="1" xr:uid="{00000000-0005-0000-0000-0000476D0000}"/>
    <cellStyle name="Followed Hyperlink 29" xfId="12450" hidden="1" xr:uid="{00000000-0005-0000-0000-0000496D0000}"/>
    <cellStyle name="Followed Hyperlink 29" xfId="12511" hidden="1" xr:uid="{00000000-0005-0000-0000-00004A6D0000}"/>
    <cellStyle name="Followed Hyperlink 29" xfId="12577" hidden="1" xr:uid="{00000000-0005-0000-0000-00004B6D0000}"/>
    <cellStyle name="Followed Hyperlink 29" xfId="12158" hidden="1" xr:uid="{00000000-0005-0000-0000-00004C6D0000}"/>
    <cellStyle name="Followed Hyperlink 29" xfId="12618" hidden="1" xr:uid="{00000000-0005-0000-0000-00004D6D0000}"/>
    <cellStyle name="Followed Hyperlink 29" xfId="12679" hidden="1" xr:uid="{00000000-0005-0000-0000-00004E6D0000}"/>
    <cellStyle name="Followed Hyperlink 29" xfId="12745" hidden="1" xr:uid="{00000000-0005-0000-0000-00004F6D0000}"/>
    <cellStyle name="Followed Hyperlink 29" xfId="12319" hidden="1" xr:uid="{00000000-0005-0000-0000-0000506D0000}"/>
    <cellStyle name="Followed Hyperlink 29" xfId="12786" hidden="1" xr:uid="{00000000-0005-0000-0000-0000516D0000}"/>
    <cellStyle name="Followed Hyperlink 29" xfId="12817" hidden="1" xr:uid="{00000000-0005-0000-0000-0000526D0000}"/>
    <cellStyle name="Followed Hyperlink 29" xfId="12883" hidden="1" xr:uid="{00000000-0005-0000-0000-0000536D0000}"/>
    <cellStyle name="Followed Hyperlink 29" xfId="12330" hidden="1" xr:uid="{00000000-0005-0000-0000-0000546D0000}"/>
    <cellStyle name="Followed Hyperlink 29" xfId="12940" hidden="1" xr:uid="{00000000-0005-0000-0000-0000556D0000}"/>
    <cellStyle name="Followed Hyperlink 29" xfId="12959" hidden="1" xr:uid="{00000000-0005-0000-0000-0000566D0000}"/>
    <cellStyle name="Followed Hyperlink 29" xfId="13025" hidden="1" xr:uid="{00000000-0005-0000-0000-0000576D0000}"/>
    <cellStyle name="Followed Hyperlink 29" xfId="13056" hidden="1" xr:uid="{00000000-0005-0000-0000-0000586D0000}"/>
    <cellStyle name="Followed Hyperlink 29" xfId="13122" hidden="1" xr:uid="{00000000-0005-0000-0000-0000596D0000}"/>
    <cellStyle name="Followed Hyperlink 29" xfId="13171" hidden="1" xr:uid="{00000000-0005-0000-0000-00005A6D0000}"/>
    <cellStyle name="Followed Hyperlink 29" xfId="13237" hidden="1" xr:uid="{00000000-0005-0000-0000-00005B6D0000}"/>
    <cellStyle name="Followed Hyperlink 29" xfId="13044" hidden="1" xr:uid="{00000000-0005-0000-0000-00005C6D0000}"/>
    <cellStyle name="Followed Hyperlink 29" xfId="13347" hidden="1" xr:uid="{00000000-0005-0000-0000-00005E6D0000}"/>
    <cellStyle name="Followed Hyperlink 29" xfId="13413" hidden="1" xr:uid="{00000000-0005-0000-0000-00005F6D0000}"/>
    <cellStyle name="Followed Hyperlink 29" xfId="12507" hidden="1" xr:uid="{00000000-0005-0000-0000-0000606D0000}"/>
    <cellStyle name="Followed Hyperlink 29" xfId="13458" hidden="1" xr:uid="{00000000-0005-0000-0000-0000616D0000}"/>
    <cellStyle name="Followed Hyperlink 29" xfId="13511" hidden="1" xr:uid="{00000000-0005-0000-0000-0000626D0000}"/>
    <cellStyle name="Followed Hyperlink 29" xfId="13577" hidden="1" xr:uid="{00000000-0005-0000-0000-0000636D0000}"/>
    <cellStyle name="Followed Hyperlink 29" xfId="13146" hidden="1" xr:uid="{00000000-0005-0000-0000-0000646D0000}"/>
    <cellStyle name="Followed Hyperlink 29" xfId="13619" hidden="1" xr:uid="{00000000-0005-0000-0000-0000656D0000}"/>
    <cellStyle name="Followed Hyperlink 29" xfId="13637" hidden="1" xr:uid="{00000000-0005-0000-0000-0000666D0000}"/>
    <cellStyle name="Followed Hyperlink 29" xfId="13325" hidden="1" xr:uid="{00000000-0005-0000-0000-0000686D0000}"/>
    <cellStyle name="Followed Hyperlink 29" xfId="13745" hidden="1" xr:uid="{00000000-0005-0000-0000-0000696D0000}"/>
    <cellStyle name="Followed Hyperlink 29" xfId="13763" hidden="1" xr:uid="{00000000-0005-0000-0000-00006A6D0000}"/>
    <cellStyle name="Followed Hyperlink 29" xfId="13829" hidden="1" xr:uid="{00000000-0005-0000-0000-00006B6D0000}"/>
    <cellStyle name="Followed Hyperlink 29" xfId="13496" hidden="1" xr:uid="{00000000-0005-0000-0000-00006C6D0000}"/>
    <cellStyle name="Followed Hyperlink 29" xfId="13871" hidden="1" xr:uid="{00000000-0005-0000-0000-00006D6D0000}"/>
    <cellStyle name="Followed Hyperlink 29" xfId="13889" hidden="1" xr:uid="{00000000-0005-0000-0000-00006E6D0000}"/>
    <cellStyle name="Followed Hyperlink 29" xfId="13955" hidden="1" xr:uid="{00000000-0005-0000-0000-00006F6D0000}"/>
    <cellStyle name="Followed Hyperlink 29" xfId="14015" hidden="1" xr:uid="{00000000-0005-0000-0000-0000706D0000}"/>
    <cellStyle name="Followed Hyperlink 29" xfId="14081" hidden="1" xr:uid="{00000000-0005-0000-0000-0000716D0000}"/>
    <cellStyle name="Followed Hyperlink 29" xfId="14099" hidden="1" xr:uid="{00000000-0005-0000-0000-0000726D0000}"/>
    <cellStyle name="Followed Hyperlink 29" xfId="14165" hidden="1" xr:uid="{00000000-0005-0000-0000-0000736D0000}"/>
    <cellStyle name="Followed Hyperlink 29" xfId="13974" hidden="1" xr:uid="{00000000-0005-0000-0000-0000746D0000}"/>
    <cellStyle name="Followed Hyperlink 29" xfId="14207" hidden="1" xr:uid="{00000000-0005-0000-0000-0000756D0000}"/>
    <cellStyle name="Followed Hyperlink 29" xfId="14225" hidden="1" xr:uid="{00000000-0005-0000-0000-0000766D0000}"/>
    <cellStyle name="Followed Hyperlink 29" xfId="14291" hidden="1" xr:uid="{00000000-0005-0000-0000-0000776D0000}"/>
    <cellStyle name="Followed Hyperlink 29" xfId="11950" hidden="1" xr:uid="{00000000-0005-0000-0000-0000786D0000}"/>
    <cellStyle name="Followed Hyperlink 29" xfId="14338" hidden="1" xr:uid="{00000000-0005-0000-0000-0000796D0000}"/>
    <cellStyle name="Followed Hyperlink 29" xfId="14356" hidden="1" xr:uid="{00000000-0005-0000-0000-00007A6D0000}"/>
    <cellStyle name="Followed Hyperlink 29" xfId="14422" hidden="1" xr:uid="{00000000-0005-0000-0000-00007B6D0000}"/>
    <cellStyle name="Followed Hyperlink 29" xfId="14531" hidden="1" xr:uid="{00000000-0005-0000-0000-00007C6D0000}"/>
    <cellStyle name="Followed Hyperlink 29" xfId="14657" hidden="1" xr:uid="{00000000-0005-0000-0000-00007E6D0000}"/>
    <cellStyle name="Followed Hyperlink 29" xfId="14723" hidden="1" xr:uid="{00000000-0005-0000-0000-00007F6D0000}"/>
    <cellStyle name="Followed Hyperlink 29" xfId="14490" hidden="1" xr:uid="{00000000-0005-0000-0000-0000806D0000}"/>
    <cellStyle name="Followed Hyperlink 29" xfId="14765" hidden="1" xr:uid="{00000000-0005-0000-0000-0000816D0000}"/>
    <cellStyle name="Followed Hyperlink 29" xfId="14826" hidden="1" xr:uid="{00000000-0005-0000-0000-0000826D0000}"/>
    <cellStyle name="Followed Hyperlink 29" xfId="14892" hidden="1" xr:uid="{00000000-0005-0000-0000-0000836D0000}"/>
    <cellStyle name="Followed Hyperlink 29" xfId="14473" hidden="1" xr:uid="{00000000-0005-0000-0000-0000846D0000}"/>
    <cellStyle name="Followed Hyperlink 29" xfId="14933" hidden="1" xr:uid="{00000000-0005-0000-0000-0000856D0000}"/>
    <cellStyle name="Followed Hyperlink 29" xfId="14994" hidden="1" xr:uid="{00000000-0005-0000-0000-0000866D0000}"/>
    <cellStyle name="Followed Hyperlink 29" xfId="15060" hidden="1" xr:uid="{00000000-0005-0000-0000-0000876D0000}"/>
    <cellStyle name="Followed Hyperlink 29" xfId="15101" hidden="1" xr:uid="{00000000-0005-0000-0000-0000896D0000}"/>
    <cellStyle name="Followed Hyperlink 29" xfId="15132" hidden="1" xr:uid="{00000000-0005-0000-0000-00008A6D0000}"/>
    <cellStyle name="Followed Hyperlink 29" xfId="15198" hidden="1" xr:uid="{00000000-0005-0000-0000-00008B6D0000}"/>
    <cellStyle name="Followed Hyperlink 29" xfId="14645" hidden="1" xr:uid="{00000000-0005-0000-0000-00008C6D0000}"/>
    <cellStyle name="Followed Hyperlink 29" xfId="15255" hidden="1" xr:uid="{00000000-0005-0000-0000-00008D6D0000}"/>
    <cellStyle name="Followed Hyperlink 29" xfId="15274" hidden="1" xr:uid="{00000000-0005-0000-0000-00008E6D0000}"/>
    <cellStyle name="Followed Hyperlink 29" xfId="15340" hidden="1" xr:uid="{00000000-0005-0000-0000-00008F6D0000}"/>
    <cellStyle name="Followed Hyperlink 29" xfId="15371" hidden="1" xr:uid="{00000000-0005-0000-0000-0000906D0000}"/>
    <cellStyle name="Followed Hyperlink 29" xfId="15437" hidden="1" xr:uid="{00000000-0005-0000-0000-0000916D0000}"/>
    <cellStyle name="Followed Hyperlink 29" xfId="15486" hidden="1" xr:uid="{00000000-0005-0000-0000-0000926D0000}"/>
    <cellStyle name="Followed Hyperlink 29" xfId="15552" hidden="1" xr:uid="{00000000-0005-0000-0000-0000936D0000}"/>
    <cellStyle name="Followed Hyperlink 29" xfId="15359" hidden="1" xr:uid="{00000000-0005-0000-0000-0000946D0000}"/>
    <cellStyle name="Followed Hyperlink 29" xfId="15605" hidden="1" xr:uid="{00000000-0005-0000-0000-0000956D0000}"/>
    <cellStyle name="Followed Hyperlink 29" xfId="15662" hidden="1" xr:uid="{00000000-0005-0000-0000-0000966D0000}"/>
    <cellStyle name="Followed Hyperlink 29" xfId="15728" hidden="1" xr:uid="{00000000-0005-0000-0000-0000976D0000}"/>
    <cellStyle name="Followed Hyperlink 29" xfId="14822" hidden="1" xr:uid="{00000000-0005-0000-0000-0000986D0000}"/>
    <cellStyle name="Followed Hyperlink 29" xfId="15773" hidden="1" xr:uid="{00000000-0005-0000-0000-0000996D0000}"/>
    <cellStyle name="Followed Hyperlink 29" xfId="15826" hidden="1" xr:uid="{00000000-0005-0000-0000-00009A6D0000}"/>
    <cellStyle name="Followed Hyperlink 29" xfId="15892" hidden="1" xr:uid="{00000000-0005-0000-0000-00009B6D0000}"/>
    <cellStyle name="Followed Hyperlink 29" xfId="15461" hidden="1" xr:uid="{00000000-0005-0000-0000-00009C6D0000}"/>
    <cellStyle name="Followed Hyperlink 29" xfId="16018" hidden="1" xr:uid="{00000000-0005-0000-0000-00009E6D0000}"/>
    <cellStyle name="Followed Hyperlink 29" xfId="15640" hidden="1" xr:uid="{00000000-0005-0000-0000-00009F6D0000}"/>
    <cellStyle name="Followed Hyperlink 29" xfId="16060" hidden="1" xr:uid="{00000000-0005-0000-0000-0000A06D0000}"/>
    <cellStyle name="Followed Hyperlink 29" xfId="16078" hidden="1" xr:uid="{00000000-0005-0000-0000-0000A16D0000}"/>
    <cellStyle name="Followed Hyperlink 29" xfId="16144" hidden="1" xr:uid="{00000000-0005-0000-0000-0000A26D0000}"/>
    <cellStyle name="Followed Hyperlink 29" xfId="15811" hidden="1" xr:uid="{00000000-0005-0000-0000-0000A36D0000}"/>
    <cellStyle name="Followed Hyperlink 29" xfId="16186" hidden="1" xr:uid="{00000000-0005-0000-0000-0000A46D0000}"/>
    <cellStyle name="Followed Hyperlink 29" xfId="16204" hidden="1" xr:uid="{00000000-0005-0000-0000-0000A56D0000}"/>
    <cellStyle name="Followed Hyperlink 29" xfId="16270" hidden="1" xr:uid="{00000000-0005-0000-0000-0000A66D0000}"/>
    <cellStyle name="Followed Hyperlink 29" xfId="16330" hidden="1" xr:uid="{00000000-0005-0000-0000-0000A76D0000}"/>
    <cellStyle name="Followed Hyperlink 29" xfId="16396" hidden="1" xr:uid="{00000000-0005-0000-0000-0000A86D0000}"/>
    <cellStyle name="Followed Hyperlink 29" xfId="12175" hidden="1" xr:uid="{00000000-0005-0000-0000-0000486D0000}"/>
    <cellStyle name="Followed Hyperlink 29" xfId="9284" hidden="1" xr:uid="{00000000-0005-0000-0000-0000056D0000}"/>
    <cellStyle name="Followed Hyperlink 29" xfId="9517" hidden="1" xr:uid="{00000000-0005-0000-0000-0000066D0000}"/>
    <cellStyle name="Followed Hyperlink 29" xfId="9535" hidden="1" xr:uid="{00000000-0005-0000-0000-0000076D0000}"/>
    <cellStyle name="Followed Hyperlink 29" xfId="9601" hidden="1" xr:uid="{00000000-0005-0000-0000-0000086D0000}"/>
    <cellStyle name="Followed Hyperlink 29" xfId="2502" hidden="1" xr:uid="{00000000-0005-0000-0000-0000096D0000}"/>
    <cellStyle name="Followed Hyperlink 29" xfId="9634" hidden="1" xr:uid="{00000000-0005-0000-0000-00000A6D0000}"/>
    <cellStyle name="Followed Hyperlink 29" xfId="9652" hidden="1" xr:uid="{00000000-0005-0000-0000-00000B6D0000}"/>
    <cellStyle name="Followed Hyperlink 29" xfId="9718" hidden="1" xr:uid="{00000000-0005-0000-0000-00000C6D0000}"/>
    <cellStyle name="Followed Hyperlink 29" xfId="9827" hidden="1" xr:uid="{00000000-0005-0000-0000-00000D6D0000}"/>
    <cellStyle name="Followed Hyperlink 29" xfId="9893" hidden="1" xr:uid="{00000000-0005-0000-0000-00000E6D0000}"/>
    <cellStyle name="Followed Hyperlink 29" xfId="9953" hidden="1" xr:uid="{00000000-0005-0000-0000-00000F6D0000}"/>
    <cellStyle name="Followed Hyperlink 29" xfId="10019" hidden="1" xr:uid="{00000000-0005-0000-0000-0000106D0000}"/>
    <cellStyle name="Followed Hyperlink 29" xfId="9786" hidden="1" xr:uid="{00000000-0005-0000-0000-0000116D0000}"/>
    <cellStyle name="Followed Hyperlink 29" xfId="10061" hidden="1" xr:uid="{00000000-0005-0000-0000-0000126D0000}"/>
    <cellStyle name="Followed Hyperlink 29" xfId="10122" hidden="1" xr:uid="{00000000-0005-0000-0000-0000136D0000}"/>
    <cellStyle name="Followed Hyperlink 29" xfId="10188" hidden="1" xr:uid="{00000000-0005-0000-0000-0000146D0000}"/>
    <cellStyle name="Followed Hyperlink 29" xfId="9769" hidden="1" xr:uid="{00000000-0005-0000-0000-0000156D0000}"/>
    <cellStyle name="Followed Hyperlink 29" xfId="10229" hidden="1" xr:uid="{00000000-0005-0000-0000-0000166D0000}"/>
    <cellStyle name="Followed Hyperlink 29" xfId="10290" hidden="1" xr:uid="{00000000-0005-0000-0000-0000176D0000}"/>
    <cellStyle name="Followed Hyperlink 29" xfId="10356" hidden="1" xr:uid="{00000000-0005-0000-0000-0000186D0000}"/>
    <cellStyle name="Followed Hyperlink 29" xfId="9930" hidden="1" xr:uid="{00000000-0005-0000-0000-0000196D0000}"/>
    <cellStyle name="Followed Hyperlink 29" xfId="10397" hidden="1" xr:uid="{00000000-0005-0000-0000-00001A6D0000}"/>
    <cellStyle name="Followed Hyperlink 29" xfId="10428" hidden="1" xr:uid="{00000000-0005-0000-0000-00001B6D0000}"/>
    <cellStyle name="Followed Hyperlink 29" xfId="10494" hidden="1" xr:uid="{00000000-0005-0000-0000-00001C6D0000}"/>
    <cellStyle name="Followed Hyperlink 29" xfId="10570" hidden="1" xr:uid="{00000000-0005-0000-0000-00001E6D0000}"/>
    <cellStyle name="Followed Hyperlink 29" xfId="10636" hidden="1" xr:uid="{00000000-0005-0000-0000-00001F6D0000}"/>
    <cellStyle name="Followed Hyperlink 29" xfId="10667" hidden="1" xr:uid="{00000000-0005-0000-0000-0000206D0000}"/>
    <cellStyle name="Followed Hyperlink 29" xfId="10733" hidden="1" xr:uid="{00000000-0005-0000-0000-0000216D0000}"/>
    <cellStyle name="Followed Hyperlink 29" xfId="10782" hidden="1" xr:uid="{00000000-0005-0000-0000-0000226D0000}"/>
    <cellStyle name="Followed Hyperlink 29" xfId="10848" hidden="1" xr:uid="{00000000-0005-0000-0000-0000236D0000}"/>
    <cellStyle name="Followed Hyperlink 29" xfId="10901" hidden="1" xr:uid="{00000000-0005-0000-0000-0000256D0000}"/>
    <cellStyle name="Followed Hyperlink 29" xfId="10958" hidden="1" xr:uid="{00000000-0005-0000-0000-0000266D0000}"/>
    <cellStyle name="Followed Hyperlink 29" xfId="11024" hidden="1" xr:uid="{00000000-0005-0000-0000-0000276D0000}"/>
    <cellStyle name="Followed Hyperlink 29" xfId="10118" hidden="1" xr:uid="{00000000-0005-0000-0000-0000286D0000}"/>
    <cellStyle name="Followed Hyperlink 29" xfId="11069" hidden="1" xr:uid="{00000000-0005-0000-0000-0000296D0000}"/>
    <cellStyle name="Followed Hyperlink 29" xfId="11122" hidden="1" xr:uid="{00000000-0005-0000-0000-00002A6D0000}"/>
    <cellStyle name="Followed Hyperlink 29" xfId="11188" hidden="1" xr:uid="{00000000-0005-0000-0000-00002B6D0000}"/>
    <cellStyle name="Followed Hyperlink 29" xfId="10757" hidden="1" xr:uid="{00000000-0005-0000-0000-00002C6D0000}"/>
    <cellStyle name="Followed Hyperlink 29" xfId="11230" hidden="1" xr:uid="{00000000-0005-0000-0000-00002D6D0000}"/>
    <cellStyle name="Followed Hyperlink 29" xfId="11248" hidden="1" xr:uid="{00000000-0005-0000-0000-00002E6D0000}"/>
    <cellStyle name="Followed Hyperlink 29" xfId="11314" hidden="1" xr:uid="{00000000-0005-0000-0000-00002F6D0000}"/>
    <cellStyle name="Followed Hyperlink 29" xfId="10936" hidden="1" xr:uid="{00000000-0005-0000-0000-0000306D0000}"/>
    <cellStyle name="Followed Hyperlink 29" xfId="11356" hidden="1" xr:uid="{00000000-0005-0000-0000-0000316D0000}"/>
    <cellStyle name="Followed Hyperlink 29" xfId="11374" hidden="1" xr:uid="{00000000-0005-0000-0000-0000326D0000}"/>
    <cellStyle name="Followed Hyperlink 29" xfId="11440" hidden="1" xr:uid="{00000000-0005-0000-0000-0000336D0000}"/>
    <cellStyle name="Followed Hyperlink 29" xfId="11107" hidden="1" xr:uid="{00000000-0005-0000-0000-0000346D0000}"/>
    <cellStyle name="Followed Hyperlink 29" xfId="11482" hidden="1" xr:uid="{00000000-0005-0000-0000-0000356D0000}"/>
    <cellStyle name="Followed Hyperlink 29" xfId="11500" hidden="1" xr:uid="{00000000-0005-0000-0000-0000366D0000}"/>
    <cellStyle name="Followed Hyperlink 29" xfId="11566" hidden="1" xr:uid="{00000000-0005-0000-0000-0000376D0000}"/>
    <cellStyle name="Followed Hyperlink 29" xfId="11626" hidden="1" xr:uid="{00000000-0005-0000-0000-0000386D0000}"/>
    <cellStyle name="Followed Hyperlink 29" xfId="11692" hidden="1" xr:uid="{00000000-0005-0000-0000-0000396D0000}"/>
    <cellStyle name="Followed Hyperlink 29" xfId="11710" hidden="1" xr:uid="{00000000-0005-0000-0000-00003A6D0000}"/>
    <cellStyle name="Followed Hyperlink 29" xfId="36439" hidden="1" xr:uid="{00000000-0005-0000-0000-0000EA6C0000}"/>
    <cellStyle name="Followed Hyperlink 29" xfId="35886" hidden="1" xr:uid="{00000000-0005-0000-0000-0000EB6C0000}"/>
    <cellStyle name="Followed Hyperlink 29" xfId="36496" hidden="1" xr:uid="{00000000-0005-0000-0000-0000EC6C0000}"/>
    <cellStyle name="Followed Hyperlink 29" xfId="36515" hidden="1" xr:uid="{00000000-0005-0000-0000-0000ED6C0000}"/>
    <cellStyle name="Followed Hyperlink 29" xfId="36581" hidden="1" xr:uid="{00000000-0005-0000-0000-0000EE6C0000}"/>
    <cellStyle name="Followed Hyperlink 29" xfId="36612" hidden="1" xr:uid="{00000000-0005-0000-0000-0000EF6C0000}"/>
    <cellStyle name="Followed Hyperlink 29" xfId="36678" hidden="1" xr:uid="{00000000-0005-0000-0000-0000F06C0000}"/>
    <cellStyle name="Followed Hyperlink 29" xfId="36727" hidden="1" xr:uid="{00000000-0005-0000-0000-0000F16C0000}"/>
    <cellStyle name="Followed Hyperlink 29" xfId="36793" hidden="1" xr:uid="{00000000-0005-0000-0000-0000F26C0000}"/>
    <cellStyle name="Followed Hyperlink 29" xfId="36846" hidden="1" xr:uid="{00000000-0005-0000-0000-0000F46C0000}"/>
    <cellStyle name="Followed Hyperlink 29" xfId="34857" hidden="1" xr:uid="{00000000-0005-0000-0000-0000F56C0000}"/>
    <cellStyle name="Followed Hyperlink 29" xfId="32132" hidden="1" xr:uid="{00000000-0005-0000-0000-0000F66C0000}"/>
    <cellStyle name="Followed Hyperlink 29" xfId="29372" hidden="1" xr:uid="{00000000-0005-0000-0000-0000F76C0000}"/>
    <cellStyle name="Followed Hyperlink 29" xfId="26698" hidden="1" xr:uid="{00000000-0005-0000-0000-0000F86C0000}"/>
    <cellStyle name="Followed Hyperlink 29" xfId="24044" hidden="1" xr:uid="{00000000-0005-0000-0000-0000F96C0000}"/>
    <cellStyle name="Followed Hyperlink 29" xfId="21221" hidden="1" xr:uid="{00000000-0005-0000-0000-0000FA6C0000}"/>
    <cellStyle name="Followed Hyperlink 29" xfId="18580" hidden="1" xr:uid="{00000000-0005-0000-0000-0000FB6C0000}"/>
    <cellStyle name="Followed Hyperlink 29" xfId="9139" hidden="1" xr:uid="{00000000-0005-0000-0000-0000FC6C0000}"/>
    <cellStyle name="Followed Hyperlink 29" xfId="9181" hidden="1" xr:uid="{00000000-0005-0000-0000-0000FE6C0000}"/>
    <cellStyle name="Followed Hyperlink 29" xfId="9199" hidden="1" xr:uid="{00000000-0005-0000-0000-0000FF6C0000}"/>
    <cellStyle name="Followed Hyperlink 29" xfId="9265" hidden="1" xr:uid="{00000000-0005-0000-0000-0000006D0000}"/>
    <cellStyle name="Followed Hyperlink 29" xfId="9325" hidden="1" xr:uid="{00000000-0005-0000-0000-0000016D0000}"/>
    <cellStyle name="Followed Hyperlink 29" xfId="9391" hidden="1" xr:uid="{00000000-0005-0000-0000-0000026D0000}"/>
    <cellStyle name="Followed Hyperlink 29" xfId="9409" hidden="1" xr:uid="{00000000-0005-0000-0000-0000036D0000}"/>
    <cellStyle name="Followed Hyperlink 29" xfId="9475" hidden="1" xr:uid="{00000000-0005-0000-0000-0000046D0000}"/>
    <cellStyle name="Followed Hyperlink 29" xfId="35838" hidden="1" xr:uid="{00000000-0005-0000-0000-0000DC6C0000}"/>
    <cellStyle name="Followed Hyperlink 29" xfId="35964" hidden="1" xr:uid="{00000000-0005-0000-0000-0000DE6C0000}"/>
    <cellStyle name="Followed Hyperlink 29" xfId="35731" hidden="1" xr:uid="{00000000-0005-0000-0000-0000DF6C0000}"/>
    <cellStyle name="Followed Hyperlink 29" xfId="36006" hidden="1" xr:uid="{00000000-0005-0000-0000-0000E06C0000}"/>
    <cellStyle name="Followed Hyperlink 29" xfId="36067" hidden="1" xr:uid="{00000000-0005-0000-0000-0000E16C0000}"/>
    <cellStyle name="Followed Hyperlink 29" xfId="36133" hidden="1" xr:uid="{00000000-0005-0000-0000-0000E26C0000}"/>
    <cellStyle name="Followed Hyperlink 29" xfId="35714" hidden="1" xr:uid="{00000000-0005-0000-0000-0000E36C0000}"/>
    <cellStyle name="Followed Hyperlink 29" xfId="36174" hidden="1" xr:uid="{00000000-0005-0000-0000-0000E46C0000}"/>
    <cellStyle name="Followed Hyperlink 29" xfId="36235" hidden="1" xr:uid="{00000000-0005-0000-0000-0000E56C0000}"/>
    <cellStyle name="Followed Hyperlink 29" xfId="36301" hidden="1" xr:uid="{00000000-0005-0000-0000-0000E66C0000}"/>
    <cellStyle name="Followed Hyperlink 29" xfId="35875" hidden="1" xr:uid="{00000000-0005-0000-0000-0000E76C0000}"/>
    <cellStyle name="Followed Hyperlink 29" xfId="36342" hidden="1" xr:uid="{00000000-0005-0000-0000-0000E86C0000}"/>
    <cellStyle name="Followed Hyperlink 29" xfId="36373" hidden="1" xr:uid="{00000000-0005-0000-0000-0000E96C0000}"/>
    <cellStyle name="Followed Hyperlink 29" xfId="35463" hidden="1" xr:uid="{00000000-0005-0000-0000-0000D56C0000}"/>
    <cellStyle name="Followed Hyperlink 29" xfId="35529" hidden="1" xr:uid="{00000000-0005-0000-0000-0000D66C0000}"/>
    <cellStyle name="Followed Hyperlink 29" xfId="35579" hidden="1" xr:uid="{00000000-0005-0000-0000-0000D86C0000}"/>
    <cellStyle name="Followed Hyperlink 29" xfId="35597" hidden="1" xr:uid="{00000000-0005-0000-0000-0000D96C0000}"/>
    <cellStyle name="Followed Hyperlink 29" xfId="35663" hidden="1" xr:uid="{00000000-0005-0000-0000-0000DA6C0000}"/>
    <cellStyle name="Followed Hyperlink 29" xfId="35772" hidden="1" xr:uid="{00000000-0005-0000-0000-0000DB6C0000}"/>
    <cellStyle name="Followed Hyperlink 29" xfId="35403" hidden="1" xr:uid="{00000000-0005-0000-0000-0000D26C0000}"/>
    <cellStyle name="Followed Hyperlink 29" xfId="35212" hidden="1" xr:uid="{00000000-0005-0000-0000-0000D36C0000}"/>
    <cellStyle name="Followed Hyperlink 29" xfId="35445" hidden="1" xr:uid="{00000000-0005-0000-0000-0000D46C0000}"/>
    <cellStyle name="Followed Hyperlink 29" xfId="35319" hidden="1" xr:uid="{00000000-0005-0000-0000-0000D06C0000}"/>
    <cellStyle name="Followed Hyperlink 29" xfId="35337" hidden="1" xr:uid="{00000000-0005-0000-0000-0000D16C0000}"/>
    <cellStyle name="Followed Hyperlink 29" xfId="35253" hidden="1" xr:uid="{00000000-0005-0000-0000-0000CF6C0000}"/>
    <cellStyle name="Followed Hyperlink 29" xfId="33188" hidden="1" xr:uid="{00000000-0005-0000-0000-0000D76C0000}"/>
    <cellStyle name="Followed Hyperlink 29" xfId="36600" hidden="1" xr:uid="{00000000-0005-0000-0000-0000F36C0000}"/>
    <cellStyle name="Followed Hyperlink 29" xfId="10655" hidden="1" xr:uid="{00000000-0005-0000-0000-0000246D0000}"/>
    <cellStyle name="Followed Hyperlink 29" xfId="16414" hidden="1" xr:uid="{00000000-0005-0000-0000-0000A96D0000}"/>
    <cellStyle name="Followed Hyperlink 29" xfId="14634" hidden="1" xr:uid="{00000000-0005-0000-0000-0000886D0000}"/>
    <cellStyle name="Followed Hyperlink 29" xfId="13703" hidden="1" xr:uid="{00000000-0005-0000-0000-0000676D0000}"/>
    <cellStyle name="Followed Hyperlink 29" xfId="12282" hidden="1" xr:uid="{00000000-0005-0000-0000-0000456D0000}"/>
    <cellStyle name="Followed Hyperlink 29" xfId="4551" hidden="1" xr:uid="{00000000-0005-0000-0000-0000736E0000}"/>
    <cellStyle name="Followed Hyperlink 29" xfId="3275" hidden="1" xr:uid="{00000000-0005-0000-0000-0000526E0000}"/>
    <cellStyle name="Followed Hyperlink 29" xfId="8600" hidden="1" xr:uid="{00000000-0005-0000-0000-0000306E0000}"/>
    <cellStyle name="Followed Hyperlink 29" xfId="6966" hidden="1" xr:uid="{00000000-0005-0000-0000-00000F6E0000}"/>
    <cellStyle name="Followed Hyperlink 29" xfId="5875" hidden="1" xr:uid="{00000000-0005-0000-0000-0000EE6D0000}"/>
    <cellStyle name="Followed Hyperlink 29" xfId="18056" hidden="1" xr:uid="{00000000-0005-0000-0000-0000CD6D0000}"/>
    <cellStyle name="Followed Hyperlink 29" xfId="16289" hidden="1" xr:uid="{00000000-0005-0000-0000-0000AB6D0000}"/>
    <cellStyle name="Followed Hyperlink 29" xfId="32167" hidden="1" xr:uid="{00000000-0005-0000-0000-0000906C0000}"/>
    <cellStyle name="Followed Hyperlink 29" xfId="38882" hidden="1" xr:uid="{00000000-0005-0000-0000-000097690000}"/>
    <cellStyle name="Followed Hyperlink 29" xfId="38913" hidden="1" xr:uid="{00000000-0005-0000-0000-000098690000}"/>
    <cellStyle name="Followed Hyperlink 29" xfId="38979" hidden="1" xr:uid="{00000000-0005-0000-0000-000099690000}"/>
    <cellStyle name="Followed Hyperlink 29" xfId="39028" hidden="1" xr:uid="{00000000-0005-0000-0000-00009A690000}"/>
    <cellStyle name="Followed Hyperlink 29" xfId="39094" hidden="1" xr:uid="{00000000-0005-0000-0000-00009B690000}"/>
    <cellStyle name="Followed Hyperlink 29" xfId="37385" hidden="1" xr:uid="{00000000-0005-0000-0000-000075690000}"/>
    <cellStyle name="Followed Hyperlink 29" xfId="37052" hidden="1" xr:uid="{00000000-0005-0000-0000-000076690000}"/>
    <cellStyle name="Followed Hyperlink 29" xfId="37445" hidden="1" xr:uid="{00000000-0005-0000-0000-000077690000}"/>
    <cellStyle name="Followed Hyperlink 29" xfId="37511" hidden="1" xr:uid="{00000000-0005-0000-0000-000078690000}"/>
    <cellStyle name="Followed Hyperlink 29" xfId="37637" hidden="1" xr:uid="{00000000-0005-0000-0000-00007A690000}"/>
    <cellStyle name="Followed Hyperlink 29" xfId="37655" hidden="1" xr:uid="{00000000-0005-0000-0000-00007B690000}"/>
    <cellStyle name="Followed Hyperlink 29" xfId="37721" hidden="1" xr:uid="{00000000-0005-0000-0000-00007C690000}"/>
    <cellStyle name="Followed Hyperlink 29" xfId="37530" hidden="1" xr:uid="{00000000-0005-0000-0000-00007D690000}"/>
    <cellStyle name="Followed Hyperlink 29" xfId="37763" hidden="1" xr:uid="{00000000-0005-0000-0000-00007E690000}"/>
    <cellStyle name="Followed Hyperlink 29" xfId="37781" hidden="1" xr:uid="{00000000-0005-0000-0000-00007F690000}"/>
    <cellStyle name="Followed Hyperlink 29" xfId="37847" hidden="1" xr:uid="{00000000-0005-0000-0000-000080690000}"/>
    <cellStyle name="Followed Hyperlink 29" xfId="30748" hidden="1" xr:uid="{00000000-0005-0000-0000-000081690000}"/>
    <cellStyle name="Followed Hyperlink 29" xfId="36702" hidden="1" xr:uid="{00000000-0005-0000-0000-00006E690000}"/>
    <cellStyle name="Followed Hyperlink 29" xfId="37175" hidden="1" xr:uid="{00000000-0005-0000-0000-00006F690000}"/>
    <cellStyle name="Followed Hyperlink 29" xfId="37259" hidden="1" xr:uid="{00000000-0005-0000-0000-000071690000}"/>
    <cellStyle name="Followed Hyperlink 29" xfId="36881" hidden="1" xr:uid="{00000000-0005-0000-0000-000072690000}"/>
    <cellStyle name="Followed Hyperlink 29" xfId="37301" hidden="1" xr:uid="{00000000-0005-0000-0000-000073690000}"/>
    <cellStyle name="Followed Hyperlink 29" xfId="37319" hidden="1" xr:uid="{00000000-0005-0000-0000-000074690000}"/>
    <cellStyle name="Followed Hyperlink 29" xfId="37014" hidden="1" xr:uid="{00000000-0005-0000-0000-00006B690000}"/>
    <cellStyle name="Followed Hyperlink 29" xfId="37067" hidden="1" xr:uid="{00000000-0005-0000-0000-00006C690000}"/>
    <cellStyle name="Followed Hyperlink 29" xfId="37133" hidden="1" xr:uid="{00000000-0005-0000-0000-00006D690000}"/>
    <cellStyle name="Followed Hyperlink 29" xfId="36969" hidden="1" xr:uid="{00000000-0005-0000-0000-000069690000}"/>
    <cellStyle name="Followed Hyperlink 29" xfId="36063" hidden="1" xr:uid="{00000000-0005-0000-0000-00006A690000}"/>
    <cellStyle name="Followed Hyperlink 29" xfId="36903" hidden="1" xr:uid="{00000000-0005-0000-0000-000068690000}"/>
    <cellStyle name="Followed Hyperlink 29" xfId="37193" hidden="1" xr:uid="{00000000-0005-0000-0000-000070690000}"/>
    <cellStyle name="Followed Hyperlink 29" xfId="38368" hidden="1" xr:uid="{00000000-0005-0000-0000-00008B690000}"/>
    <cellStyle name="Followed Hyperlink 29" xfId="40353" hidden="1" xr:uid="{00000000-0005-0000-0000-0000BA690000}"/>
    <cellStyle name="Followed Hyperlink 29" xfId="46011" hidden="1" xr:uid="{00000000-0005-0000-0000-00003B6A0000}"/>
    <cellStyle name="Followed Hyperlink 29" xfId="44516" hidden="1" xr:uid="{00000000-0005-0000-0000-00001B6A0000}"/>
    <cellStyle name="Followed Hyperlink 29" xfId="43240" hidden="1" xr:uid="{00000000-0005-0000-0000-0000FB690000}"/>
    <cellStyle name="Followed Hyperlink 29" xfId="41392" hidden="1" xr:uid="{00000000-0005-0000-0000-0000DA690000}"/>
    <cellStyle name="Followed Hyperlink 29" xfId="54366" hidden="1" xr:uid="{00000000-0005-0000-0000-0000FF6A0000}"/>
    <cellStyle name="Followed Hyperlink 29" xfId="53129" hidden="1" xr:uid="{00000000-0005-0000-0000-0000DF6A0000}"/>
    <cellStyle name="Followed Hyperlink 29" xfId="51570" hidden="1" xr:uid="{00000000-0005-0000-0000-0000BE6A0000}"/>
    <cellStyle name="Followed Hyperlink 29" xfId="50294" hidden="1" xr:uid="{00000000-0005-0000-0000-00009E6A0000}"/>
    <cellStyle name="Followed Hyperlink 29" xfId="48879" hidden="1" xr:uid="{00000000-0005-0000-0000-00007E6A0000}"/>
    <cellStyle name="Followed Hyperlink 29" xfId="47476" hidden="1" xr:uid="{00000000-0005-0000-0000-00005E6A0000}"/>
    <cellStyle name="Followed Hyperlink 29" xfId="46126" hidden="1" xr:uid="{00000000-0005-0000-0000-00003D6A0000}"/>
    <cellStyle name="Followed Hyperlink 29" xfId="34263" hidden="1" xr:uid="{00000000-0005-0000-0000-0000B76C0000}"/>
    <cellStyle name="Followed Hyperlink 29" xfId="2071" hidden="1" xr:uid="{00000000-0005-0000-0000-0000896E0000}"/>
    <cellStyle name="Followed Hyperlink 29" xfId="2137" hidden="1" xr:uid="{00000000-0005-0000-0000-00008A6E0000}"/>
    <cellStyle name="Followed Hyperlink 29" xfId="2197" hidden="1" xr:uid="{00000000-0005-0000-0000-00008B6E0000}"/>
    <cellStyle name="Followed Hyperlink 29" xfId="2263" hidden="1" xr:uid="{00000000-0005-0000-0000-00008C6E0000}"/>
    <cellStyle name="Followed Hyperlink 29" xfId="2281" hidden="1" xr:uid="{00000000-0005-0000-0000-00008D6E0000}"/>
    <cellStyle name="Followed Hyperlink 29" xfId="340" hidden="1" xr:uid="{00000000-0005-0000-0000-00008E6E0000}"/>
    <cellStyle name="Followed Hyperlink 29" xfId="800" hidden="1" xr:uid="{00000000-0005-0000-0000-00008F6E0000}"/>
    <cellStyle name="Followed Hyperlink 29" xfId="861" hidden="1" xr:uid="{00000000-0005-0000-0000-0000906E0000}"/>
    <cellStyle name="Followed Hyperlink 29" xfId="927" hidden="1" xr:uid="{00000000-0005-0000-0000-0000916E0000}"/>
    <cellStyle name="Followed Hyperlink 29" xfId="968" hidden="1" xr:uid="{00000000-0005-0000-0000-0000936E0000}"/>
    <cellStyle name="Followed Hyperlink 29" xfId="999" hidden="1" xr:uid="{00000000-0005-0000-0000-0000946E0000}"/>
    <cellStyle name="Followed Hyperlink 29" xfId="1065" hidden="1" xr:uid="{00000000-0005-0000-0000-0000956E0000}"/>
    <cellStyle name="Followed Hyperlink 29" xfId="512" hidden="1" xr:uid="{00000000-0005-0000-0000-0000966E0000}"/>
    <cellStyle name="Followed Hyperlink 29" xfId="1122" hidden="1" xr:uid="{00000000-0005-0000-0000-0000976E0000}"/>
    <cellStyle name="Followed Hyperlink 29" xfId="1141" hidden="1" xr:uid="{00000000-0005-0000-0000-0000986E0000}"/>
    <cellStyle name="Followed Hyperlink 29" xfId="1207" hidden="1" xr:uid="{00000000-0005-0000-0000-0000996E0000}"/>
    <cellStyle name="Followed Hyperlink 29" xfId="1238" hidden="1" xr:uid="{00000000-0005-0000-0000-00009A6E0000}"/>
    <cellStyle name="Followed Hyperlink 29" xfId="464" hidden="1" xr:uid="{00000000-0005-0000-0000-00009B6E0000}"/>
    <cellStyle name="Followed Hyperlink 29" xfId="524" hidden="1" xr:uid="{00000000-0005-0000-0000-00009C6E0000}"/>
    <cellStyle name="Followed Hyperlink 29" xfId="357" hidden="1" xr:uid="{00000000-0005-0000-0000-00009E6E0000}"/>
    <cellStyle name="Followed Hyperlink 29" xfId="632" hidden="1" xr:uid="{00000000-0005-0000-0000-00009F6E0000}"/>
    <cellStyle name="Followed Hyperlink 29" xfId="693" hidden="1" xr:uid="{00000000-0005-0000-0000-0000A06E0000}"/>
    <cellStyle name="Followed Hyperlink 29" xfId="759" hidden="1" xr:uid="{00000000-0005-0000-0000-0000A16E0000}"/>
    <cellStyle name="Followed Hyperlink 29" xfId="223" hidden="1" xr:uid="{00000000-0005-0000-0000-0000A26E0000}"/>
    <cellStyle name="Followed Hyperlink 29" xfId="289" hidden="1" xr:uid="{00000000-0005-0000-0000-0000A36E0000}"/>
    <cellStyle name="Followed Hyperlink 29" xfId="398" hidden="1" xr:uid="{00000000-0005-0000-0000-0000A46E0000}"/>
    <cellStyle name="Followed Hyperlink 29" xfId="97" hidden="1" xr:uid="{00000000-0005-0000-0000-0000A56E0000}"/>
    <cellStyle name="Followed Hyperlink 29" xfId="163" hidden="1" xr:uid="{00000000-0005-0000-0000-0000A66E0000}"/>
    <cellStyle name="Followed Hyperlink 29" xfId="590" hidden="1" xr:uid="{00000000-0005-0000-0000-00009D6E0000}"/>
    <cellStyle name="Followed Hyperlink 29" xfId="1693" hidden="1" xr:uid="{00000000-0005-0000-0000-00007D6E0000}"/>
    <cellStyle name="Followed Hyperlink 29" xfId="3718" hidden="1" xr:uid="{00000000-0005-0000-0000-00005D6E0000}"/>
    <cellStyle name="Followed Hyperlink 29" xfId="9073" hidden="1" xr:uid="{00000000-0005-0000-0000-00003D6E0000}"/>
    <cellStyle name="Followed Hyperlink 29" xfId="7821" hidden="1" xr:uid="{00000000-0005-0000-0000-00001D6E0000}"/>
    <cellStyle name="Followed Hyperlink 29" xfId="6503" hidden="1" xr:uid="{00000000-0005-0000-0000-0000FD6D0000}"/>
    <cellStyle name="Followed Hyperlink 29" xfId="5015" hidden="1" xr:uid="{00000000-0005-0000-0000-0000DD6D0000}"/>
    <cellStyle name="Followed Hyperlink 29" xfId="17388" hidden="1" xr:uid="{00000000-0005-0000-0000-0000BD6D0000}"/>
    <cellStyle name="Followed Hyperlink 29" xfId="15952" hidden="1" xr:uid="{00000000-0005-0000-0000-00009D6D0000}"/>
    <cellStyle name="Followed Hyperlink 29" xfId="14597" hidden="1" xr:uid="{00000000-0005-0000-0000-00007D6D0000}"/>
    <cellStyle name="Followed Hyperlink 29" xfId="13290" hidden="1" xr:uid="{00000000-0005-0000-0000-00005D6D0000}"/>
    <cellStyle name="Followed Hyperlink 29" xfId="11818" hidden="1" xr:uid="{00000000-0005-0000-0000-00003D6D0000}"/>
    <cellStyle name="Followed Hyperlink 29" xfId="9941" hidden="1" xr:uid="{00000000-0005-0000-0000-00001D6D0000}"/>
    <cellStyle name="Followed Hyperlink 29" xfId="8806" hidden="1" xr:uid="{00000000-0005-0000-0000-0000FD6C0000}"/>
    <cellStyle name="Followed Hyperlink 29" xfId="35898" hidden="1" xr:uid="{00000000-0005-0000-0000-0000DD6C0000}"/>
    <cellStyle name="Followed Hyperlink 29" xfId="55381" hidden="1" xr:uid="{00000000-0005-0000-0000-0000146B0000}"/>
    <cellStyle name="Followed Hyperlink 29" xfId="55447" hidden="1" xr:uid="{00000000-0005-0000-0000-0000156B0000}"/>
    <cellStyle name="Followed Hyperlink 29" xfId="55496" hidden="1" xr:uid="{00000000-0005-0000-0000-0000166B0000}"/>
    <cellStyle name="Followed Hyperlink 29" xfId="55562" hidden="1" xr:uid="{00000000-0005-0000-0000-0000176B0000}"/>
    <cellStyle name="Followed Hyperlink 29" xfId="55369" hidden="1" xr:uid="{00000000-0005-0000-0000-0000186B0000}"/>
    <cellStyle name="Followed Hyperlink 29" xfId="55615" hidden="1" xr:uid="{00000000-0005-0000-0000-0000196B0000}"/>
    <cellStyle name="Followed Hyperlink 29" xfId="55672" hidden="1" xr:uid="{00000000-0005-0000-0000-00001A6B0000}"/>
    <cellStyle name="Followed Hyperlink 29" xfId="55738" hidden="1" xr:uid="{00000000-0005-0000-0000-00001B6B0000}"/>
    <cellStyle name="Followed Hyperlink 29" xfId="54832" hidden="1" xr:uid="{00000000-0005-0000-0000-00001C6B0000}"/>
    <cellStyle name="Followed Hyperlink 29" xfId="55836" hidden="1" xr:uid="{00000000-0005-0000-0000-00001E6B0000}"/>
    <cellStyle name="Followed Hyperlink 29" xfId="55902" hidden="1" xr:uid="{00000000-0005-0000-0000-00001F6B0000}"/>
    <cellStyle name="Followed Hyperlink 29" xfId="55471" hidden="1" xr:uid="{00000000-0005-0000-0000-0000206B0000}"/>
    <cellStyle name="Followed Hyperlink 29" xfId="55944" hidden="1" xr:uid="{00000000-0005-0000-0000-0000216B0000}"/>
    <cellStyle name="Followed Hyperlink 29" xfId="55962" hidden="1" xr:uid="{00000000-0005-0000-0000-0000226B0000}"/>
    <cellStyle name="Followed Hyperlink 29" xfId="56028" hidden="1" xr:uid="{00000000-0005-0000-0000-0000236B0000}"/>
    <cellStyle name="Followed Hyperlink 29" xfId="55650" hidden="1" xr:uid="{00000000-0005-0000-0000-0000246B0000}"/>
    <cellStyle name="Followed Hyperlink 29" xfId="56070" hidden="1" xr:uid="{00000000-0005-0000-0000-0000256B0000}"/>
    <cellStyle name="Followed Hyperlink 29" xfId="56088" hidden="1" xr:uid="{00000000-0005-0000-0000-0000266B0000}"/>
    <cellStyle name="Followed Hyperlink 29" xfId="56154" hidden="1" xr:uid="{00000000-0005-0000-0000-0000276B0000}"/>
    <cellStyle name="Followed Hyperlink 29" xfId="55821" hidden="1" xr:uid="{00000000-0005-0000-0000-0000286B0000}"/>
    <cellStyle name="Followed Hyperlink 29" xfId="56214" hidden="1" xr:uid="{00000000-0005-0000-0000-0000296B0000}"/>
    <cellStyle name="Followed Hyperlink 29" xfId="56280" hidden="1" xr:uid="{00000000-0005-0000-0000-00002A6B0000}"/>
    <cellStyle name="Followed Hyperlink 29" xfId="56340" hidden="1" xr:uid="{00000000-0005-0000-0000-00002B6B0000}"/>
    <cellStyle name="Followed Hyperlink 29" xfId="56406" hidden="1" xr:uid="{00000000-0005-0000-0000-00002C6B0000}"/>
    <cellStyle name="Followed Hyperlink 29" xfId="56424" hidden="1" xr:uid="{00000000-0005-0000-0000-00002D6B0000}"/>
    <cellStyle name="Followed Hyperlink 29" xfId="56490" hidden="1" xr:uid="{00000000-0005-0000-0000-00002E6B0000}"/>
    <cellStyle name="Followed Hyperlink 29" xfId="56299" hidden="1" xr:uid="{00000000-0005-0000-0000-00002F6B0000}"/>
    <cellStyle name="Followed Hyperlink 29" xfId="56532" hidden="1" xr:uid="{00000000-0005-0000-0000-0000306B0000}"/>
    <cellStyle name="Followed Hyperlink 29" xfId="56196" hidden="1" xr:uid="{00000000-0005-0000-0000-0000326B0000}"/>
    <cellStyle name="Followed Hyperlink 29" xfId="54943" hidden="1" xr:uid="{00000000-0005-0000-0000-0000336B0000}"/>
    <cellStyle name="Followed Hyperlink 29" xfId="53626" hidden="1" xr:uid="{00000000-0005-0000-0000-0000346B0000}"/>
    <cellStyle name="Followed Hyperlink 29" xfId="52289" hidden="1" xr:uid="{00000000-0005-0000-0000-0000356B0000}"/>
    <cellStyle name="Followed Hyperlink 29" xfId="50905" hidden="1" xr:uid="{00000000-0005-0000-0000-0000366B0000}"/>
    <cellStyle name="Followed Hyperlink 29" xfId="49467" hidden="1" xr:uid="{00000000-0005-0000-0000-0000376B0000}"/>
    <cellStyle name="Followed Hyperlink 29" xfId="48200" hidden="1" xr:uid="{00000000-0005-0000-0000-0000386B0000}"/>
    <cellStyle name="Followed Hyperlink 29" xfId="46826" hidden="1" xr:uid="{00000000-0005-0000-0000-0000396B0000}"/>
    <cellStyle name="Followed Hyperlink 29" xfId="45573" hidden="1" xr:uid="{00000000-0005-0000-0000-00003A6B0000}"/>
    <cellStyle name="Followed Hyperlink 29" xfId="44180" hidden="1" xr:uid="{00000000-0005-0000-0000-00003B6B0000}"/>
    <cellStyle name="Followed Hyperlink 29" xfId="42843" hidden="1" xr:uid="{00000000-0005-0000-0000-00003C6B0000}"/>
    <cellStyle name="Followed Hyperlink 29" xfId="41536" hidden="1" xr:uid="{00000000-0005-0000-0000-00003D6B0000}"/>
    <cellStyle name="Followed Hyperlink 29" xfId="40064" hidden="1" xr:uid="{00000000-0005-0000-0000-00003E6B0000}"/>
    <cellStyle name="Followed Hyperlink 29" xfId="38797" hidden="1" xr:uid="{00000000-0005-0000-0000-00003F6B0000}"/>
    <cellStyle name="Followed Hyperlink 29" xfId="37427" hidden="1" xr:uid="{00000000-0005-0000-0000-0000406B0000}"/>
    <cellStyle name="Followed Hyperlink 29" xfId="18286" hidden="1" xr:uid="{00000000-0005-0000-0000-0000416B0000}"/>
    <cellStyle name="Followed Hyperlink 29" xfId="17855" hidden="1" xr:uid="{00000000-0005-0000-0000-0000426B0000}"/>
    <cellStyle name="Followed Hyperlink 29" xfId="18328" hidden="1" xr:uid="{00000000-0005-0000-0000-0000436B0000}"/>
    <cellStyle name="Followed Hyperlink 29" xfId="18346" hidden="1" xr:uid="{00000000-0005-0000-0000-0000446B0000}"/>
    <cellStyle name="Followed Hyperlink 29" xfId="18412" hidden="1" xr:uid="{00000000-0005-0000-0000-0000456B0000}"/>
    <cellStyle name="Followed Hyperlink 29" xfId="18454" hidden="1" xr:uid="{00000000-0005-0000-0000-0000476B0000}"/>
    <cellStyle name="Followed Hyperlink 29" xfId="18472" hidden="1" xr:uid="{00000000-0005-0000-0000-0000486B0000}"/>
    <cellStyle name="Followed Hyperlink 29" xfId="18538" hidden="1" xr:uid="{00000000-0005-0000-0000-0000496B0000}"/>
    <cellStyle name="Followed Hyperlink 29" xfId="18205" hidden="1" xr:uid="{00000000-0005-0000-0000-00004A6B0000}"/>
    <cellStyle name="Followed Hyperlink 29" xfId="18598" hidden="1" xr:uid="{00000000-0005-0000-0000-00004B6B0000}"/>
    <cellStyle name="Followed Hyperlink 29" xfId="18664" hidden="1" xr:uid="{00000000-0005-0000-0000-00004C6B0000}"/>
    <cellStyle name="Followed Hyperlink 29" xfId="18724" hidden="1" xr:uid="{00000000-0005-0000-0000-00004D6B0000}"/>
    <cellStyle name="Followed Hyperlink 29" xfId="18790" hidden="1" xr:uid="{00000000-0005-0000-0000-00004E6B0000}"/>
    <cellStyle name="Followed Hyperlink 29" xfId="18808" hidden="1" xr:uid="{00000000-0005-0000-0000-00004F6B0000}"/>
    <cellStyle name="Followed Hyperlink 29" xfId="18874" hidden="1" xr:uid="{00000000-0005-0000-0000-0000506B0000}"/>
    <cellStyle name="Followed Hyperlink 29" xfId="18683" hidden="1" xr:uid="{00000000-0005-0000-0000-0000516B0000}"/>
    <cellStyle name="Followed Hyperlink 29" xfId="18916" hidden="1" xr:uid="{00000000-0005-0000-0000-0000526B0000}"/>
    <cellStyle name="Followed Hyperlink 29" xfId="18934" hidden="1" xr:uid="{00000000-0005-0000-0000-0000536B0000}"/>
    <cellStyle name="Followed Hyperlink 29" xfId="19000" hidden="1" xr:uid="{00000000-0005-0000-0000-0000546B0000}"/>
    <cellStyle name="Followed Hyperlink 29" xfId="2503" hidden="1" xr:uid="{00000000-0005-0000-0000-0000556B0000}"/>
    <cellStyle name="Followed Hyperlink 29" xfId="19037" hidden="1" xr:uid="{00000000-0005-0000-0000-0000566B0000}"/>
    <cellStyle name="Followed Hyperlink 29" xfId="19055" hidden="1" xr:uid="{00000000-0005-0000-0000-0000576B0000}"/>
    <cellStyle name="Followed Hyperlink 29" xfId="19121" hidden="1" xr:uid="{00000000-0005-0000-0000-0000586B0000}"/>
    <cellStyle name="Followed Hyperlink 29" xfId="19230" hidden="1" xr:uid="{00000000-0005-0000-0000-0000596B0000}"/>
    <cellStyle name="Followed Hyperlink 29" xfId="19296" hidden="1" xr:uid="{00000000-0005-0000-0000-00005A6B0000}"/>
    <cellStyle name="Followed Hyperlink 29" xfId="19356" hidden="1" xr:uid="{00000000-0005-0000-0000-00005B6B0000}"/>
    <cellStyle name="Followed Hyperlink 29" xfId="19422" hidden="1" xr:uid="{00000000-0005-0000-0000-00005C6B0000}"/>
    <cellStyle name="Followed Hyperlink 29" xfId="19464" hidden="1" xr:uid="{00000000-0005-0000-0000-00005E6B0000}"/>
    <cellStyle name="Followed Hyperlink 29" xfId="19525" hidden="1" xr:uid="{00000000-0005-0000-0000-00005F6B0000}"/>
    <cellStyle name="Followed Hyperlink 29" xfId="19591" hidden="1" xr:uid="{00000000-0005-0000-0000-0000606B0000}"/>
    <cellStyle name="Followed Hyperlink 29" xfId="19172" hidden="1" xr:uid="{00000000-0005-0000-0000-0000616B0000}"/>
    <cellStyle name="Followed Hyperlink 29" xfId="19632" hidden="1" xr:uid="{00000000-0005-0000-0000-0000626B0000}"/>
    <cellStyle name="Followed Hyperlink 29" xfId="19693" hidden="1" xr:uid="{00000000-0005-0000-0000-0000636B0000}"/>
    <cellStyle name="Followed Hyperlink 29" xfId="19759" hidden="1" xr:uid="{00000000-0005-0000-0000-0000646B0000}"/>
    <cellStyle name="Followed Hyperlink 29" xfId="19333" hidden="1" xr:uid="{00000000-0005-0000-0000-0000656B0000}"/>
    <cellStyle name="Followed Hyperlink 29" xfId="19800" hidden="1" xr:uid="{00000000-0005-0000-0000-0000666B0000}"/>
    <cellStyle name="Followed Hyperlink 29" xfId="19831" hidden="1" xr:uid="{00000000-0005-0000-0000-0000676B0000}"/>
    <cellStyle name="Followed Hyperlink 29" xfId="19897" hidden="1" xr:uid="{00000000-0005-0000-0000-0000686B0000}"/>
    <cellStyle name="Followed Hyperlink 29" xfId="19344" hidden="1" xr:uid="{00000000-0005-0000-0000-0000696B0000}"/>
    <cellStyle name="Followed Hyperlink 29" xfId="19954" hidden="1" xr:uid="{00000000-0005-0000-0000-00006A6B0000}"/>
    <cellStyle name="Followed Hyperlink 29" xfId="19973" hidden="1" xr:uid="{00000000-0005-0000-0000-00006B6B0000}"/>
    <cellStyle name="Followed Hyperlink 29" xfId="20039" hidden="1" xr:uid="{00000000-0005-0000-0000-00006C6B0000}"/>
    <cellStyle name="Followed Hyperlink 29" xfId="20070" hidden="1" xr:uid="{00000000-0005-0000-0000-00006D6B0000}"/>
    <cellStyle name="Followed Hyperlink 29" xfId="20136" hidden="1" xr:uid="{00000000-0005-0000-0000-00006E6B0000}"/>
    <cellStyle name="Followed Hyperlink 29" xfId="20185" hidden="1" xr:uid="{00000000-0005-0000-0000-00006F6B0000}"/>
    <cellStyle name="Followed Hyperlink 29" xfId="20251" hidden="1" xr:uid="{00000000-0005-0000-0000-0000706B0000}"/>
    <cellStyle name="Followed Hyperlink 29" xfId="20058" hidden="1" xr:uid="{00000000-0005-0000-0000-0000716B0000}"/>
    <cellStyle name="Followed Hyperlink 29" xfId="20361" hidden="1" xr:uid="{00000000-0005-0000-0000-0000736B0000}"/>
    <cellStyle name="Followed Hyperlink 29" xfId="20427" hidden="1" xr:uid="{00000000-0005-0000-0000-0000746B0000}"/>
    <cellStyle name="Followed Hyperlink 29" xfId="19521" hidden="1" xr:uid="{00000000-0005-0000-0000-0000756B0000}"/>
    <cellStyle name="Followed Hyperlink 29" xfId="20472" hidden="1" xr:uid="{00000000-0005-0000-0000-0000766B0000}"/>
    <cellStyle name="Followed Hyperlink 29" xfId="20525" hidden="1" xr:uid="{00000000-0005-0000-0000-0000776B0000}"/>
    <cellStyle name="Followed Hyperlink 29" xfId="20591" hidden="1" xr:uid="{00000000-0005-0000-0000-0000786B0000}"/>
    <cellStyle name="Followed Hyperlink 29" xfId="20160" hidden="1" xr:uid="{00000000-0005-0000-0000-0000796B0000}"/>
    <cellStyle name="Followed Hyperlink 29" xfId="20633" hidden="1" xr:uid="{00000000-0005-0000-0000-00007A6B0000}"/>
    <cellStyle name="Followed Hyperlink 29" xfId="20651" hidden="1" xr:uid="{00000000-0005-0000-0000-00007B6B0000}"/>
    <cellStyle name="Followed Hyperlink 29" xfId="20717" hidden="1" xr:uid="{00000000-0005-0000-0000-00007C6B0000}"/>
    <cellStyle name="Followed Hyperlink 29" xfId="20339" hidden="1" xr:uid="{00000000-0005-0000-0000-00007D6B0000}"/>
    <cellStyle name="Followed Hyperlink 29" xfId="20759" hidden="1" xr:uid="{00000000-0005-0000-0000-00007E6B0000}"/>
    <cellStyle name="Followed Hyperlink 29" xfId="20777" hidden="1" xr:uid="{00000000-0005-0000-0000-00007F6B0000}"/>
    <cellStyle name="Followed Hyperlink 29" xfId="20843" hidden="1" xr:uid="{00000000-0005-0000-0000-0000806B0000}"/>
    <cellStyle name="Followed Hyperlink 29" xfId="20510" hidden="1" xr:uid="{00000000-0005-0000-0000-0000816B0000}"/>
    <cellStyle name="Followed Hyperlink 29" xfId="20885" hidden="1" xr:uid="{00000000-0005-0000-0000-0000826B0000}"/>
    <cellStyle name="Followed Hyperlink 29" xfId="20903" hidden="1" xr:uid="{00000000-0005-0000-0000-0000836B0000}"/>
    <cellStyle name="Followed Hyperlink 29" xfId="20969" hidden="1" xr:uid="{00000000-0005-0000-0000-0000846B0000}"/>
    <cellStyle name="Followed Hyperlink 29" xfId="21029" hidden="1" xr:uid="{00000000-0005-0000-0000-0000856B0000}"/>
    <cellStyle name="Followed Hyperlink 29" xfId="21095" hidden="1" xr:uid="{00000000-0005-0000-0000-0000866B0000}"/>
    <cellStyle name="Followed Hyperlink 29" xfId="21113" hidden="1" xr:uid="{00000000-0005-0000-0000-0000876B0000}"/>
    <cellStyle name="Followed Hyperlink 29" xfId="20988" hidden="1" xr:uid="{00000000-0005-0000-0000-0000896B0000}"/>
    <cellStyle name="Followed Hyperlink 29" xfId="21239" hidden="1" xr:uid="{00000000-0005-0000-0000-00008A6B0000}"/>
    <cellStyle name="Followed Hyperlink 29" xfId="21305" hidden="1" xr:uid="{00000000-0005-0000-0000-00008B6B0000}"/>
    <cellStyle name="Followed Hyperlink 29" xfId="21327" hidden="1" xr:uid="{00000000-0005-0000-0000-00008C6B0000}"/>
    <cellStyle name="Followed Hyperlink 29" xfId="21393" hidden="1" xr:uid="{00000000-0005-0000-0000-00008D6B0000}"/>
    <cellStyle name="Followed Hyperlink 29" xfId="21411" hidden="1" xr:uid="{00000000-0005-0000-0000-00008E6B0000}"/>
    <cellStyle name="Followed Hyperlink 29" xfId="21477" hidden="1" xr:uid="{00000000-0005-0000-0000-00008F6B0000}"/>
    <cellStyle name="Followed Hyperlink 29" xfId="21586" hidden="1" xr:uid="{00000000-0005-0000-0000-0000906B0000}"/>
    <cellStyle name="Followed Hyperlink 29" xfId="21652" hidden="1" xr:uid="{00000000-0005-0000-0000-0000916B0000}"/>
    <cellStyle name="Followed Hyperlink 29" xfId="21712" hidden="1" xr:uid="{00000000-0005-0000-0000-0000926B0000}"/>
    <cellStyle name="Followed Hyperlink 29" xfId="21778" hidden="1" xr:uid="{00000000-0005-0000-0000-0000936B0000}"/>
    <cellStyle name="Followed Hyperlink 29" xfId="21545" hidden="1" xr:uid="{00000000-0005-0000-0000-0000946B0000}"/>
    <cellStyle name="Followed Hyperlink 29" xfId="21820" hidden="1" xr:uid="{00000000-0005-0000-0000-0000956B0000}"/>
    <cellStyle name="Followed Hyperlink 29" xfId="21881" hidden="1" xr:uid="{00000000-0005-0000-0000-0000966B0000}"/>
    <cellStyle name="Followed Hyperlink 29" xfId="21947" hidden="1" xr:uid="{00000000-0005-0000-0000-0000976B0000}"/>
    <cellStyle name="Followed Hyperlink 29" xfId="21528" hidden="1" xr:uid="{00000000-0005-0000-0000-0000986B0000}"/>
    <cellStyle name="Followed Hyperlink 29" xfId="21988" hidden="1" xr:uid="{00000000-0005-0000-0000-0000996B0000}"/>
    <cellStyle name="Followed Hyperlink 29" xfId="22049" hidden="1" xr:uid="{00000000-0005-0000-0000-00009A6B0000}"/>
    <cellStyle name="Followed Hyperlink 29" xfId="22115" hidden="1" xr:uid="{00000000-0005-0000-0000-00009B6B0000}"/>
    <cellStyle name="Followed Hyperlink 29" xfId="21689" hidden="1" xr:uid="{00000000-0005-0000-0000-00009C6B0000}"/>
    <cellStyle name="Followed Hyperlink 29" xfId="22187" hidden="1" xr:uid="{00000000-0005-0000-0000-00009E6B0000}"/>
    <cellStyle name="Followed Hyperlink 29" xfId="22253" hidden="1" xr:uid="{00000000-0005-0000-0000-00009F6B0000}"/>
    <cellStyle name="Followed Hyperlink 29" xfId="21700" hidden="1" xr:uid="{00000000-0005-0000-0000-0000A06B0000}"/>
    <cellStyle name="Followed Hyperlink 29" xfId="22310" hidden="1" xr:uid="{00000000-0005-0000-0000-0000A16B0000}"/>
    <cellStyle name="Followed Hyperlink 29" xfId="22329" hidden="1" xr:uid="{00000000-0005-0000-0000-0000A26B0000}"/>
    <cellStyle name="Followed Hyperlink 29" xfId="22395" hidden="1" xr:uid="{00000000-0005-0000-0000-0000A36B0000}"/>
    <cellStyle name="Followed Hyperlink 29" xfId="22426" hidden="1" xr:uid="{00000000-0005-0000-0000-0000A46B0000}"/>
    <cellStyle name="Followed Hyperlink 29" xfId="22492" hidden="1" xr:uid="{00000000-0005-0000-0000-0000A56B0000}"/>
    <cellStyle name="Followed Hyperlink 29" xfId="22541" hidden="1" xr:uid="{00000000-0005-0000-0000-0000A66B0000}"/>
    <cellStyle name="Followed Hyperlink 29" xfId="22607" hidden="1" xr:uid="{00000000-0005-0000-0000-0000A76B0000}"/>
    <cellStyle name="Followed Hyperlink 29" xfId="22414" hidden="1" xr:uid="{00000000-0005-0000-0000-0000A86B0000}"/>
    <cellStyle name="Followed Hyperlink 29" xfId="22660" hidden="1" xr:uid="{00000000-0005-0000-0000-0000A96B0000}"/>
    <cellStyle name="Followed Hyperlink 29" xfId="22717" hidden="1" xr:uid="{00000000-0005-0000-0000-0000AA6B0000}"/>
    <cellStyle name="Followed Hyperlink 29" xfId="22783" hidden="1" xr:uid="{00000000-0005-0000-0000-0000AB6B0000}"/>
    <cellStyle name="Followed Hyperlink 29" xfId="21877" hidden="1" xr:uid="{00000000-0005-0000-0000-0000AC6B0000}"/>
    <cellStyle name="Followed Hyperlink 29" xfId="22828" hidden="1" xr:uid="{00000000-0005-0000-0000-0000AD6B0000}"/>
    <cellStyle name="Followed Hyperlink 29" xfId="22881" hidden="1" xr:uid="{00000000-0005-0000-0000-0000AE6B0000}"/>
    <cellStyle name="Followed Hyperlink 29" xfId="22947" hidden="1" xr:uid="{00000000-0005-0000-0000-0000AF6B0000}"/>
    <cellStyle name="Followed Hyperlink 29" xfId="22516" hidden="1" xr:uid="{00000000-0005-0000-0000-0000B06B0000}"/>
    <cellStyle name="Followed Hyperlink 29" xfId="22989" hidden="1" xr:uid="{00000000-0005-0000-0000-0000B16B0000}"/>
    <cellStyle name="Followed Hyperlink 29" xfId="23007" hidden="1" xr:uid="{00000000-0005-0000-0000-0000B26B0000}"/>
    <cellStyle name="Followed Hyperlink 29" xfId="22695" hidden="1" xr:uid="{00000000-0005-0000-0000-0000B46B0000}"/>
    <cellStyle name="Followed Hyperlink 29" xfId="23115" hidden="1" xr:uid="{00000000-0005-0000-0000-0000B56B0000}"/>
    <cellStyle name="Followed Hyperlink 29" xfId="23133" hidden="1" xr:uid="{00000000-0005-0000-0000-0000B66B0000}"/>
    <cellStyle name="Followed Hyperlink 29" xfId="23199" hidden="1" xr:uid="{00000000-0005-0000-0000-0000B76B0000}"/>
    <cellStyle name="Followed Hyperlink 29" xfId="22866" hidden="1" xr:uid="{00000000-0005-0000-0000-0000B86B0000}"/>
    <cellStyle name="Followed Hyperlink 29" xfId="23241" hidden="1" xr:uid="{00000000-0005-0000-0000-0000B96B0000}"/>
    <cellStyle name="Followed Hyperlink 29" xfId="23259" hidden="1" xr:uid="{00000000-0005-0000-0000-0000BA6B0000}"/>
    <cellStyle name="Followed Hyperlink 29" xfId="23325" hidden="1" xr:uid="{00000000-0005-0000-0000-0000BB6B0000}"/>
    <cellStyle name="Followed Hyperlink 29" xfId="23385" hidden="1" xr:uid="{00000000-0005-0000-0000-0000BC6B0000}"/>
    <cellStyle name="Followed Hyperlink 29" xfId="23451" hidden="1" xr:uid="{00000000-0005-0000-0000-0000BD6B0000}"/>
    <cellStyle name="Followed Hyperlink 29" xfId="23469" hidden="1" xr:uid="{00000000-0005-0000-0000-0000BE6B0000}"/>
    <cellStyle name="Followed Hyperlink 29" xfId="23535" hidden="1" xr:uid="{00000000-0005-0000-0000-0000BF6B0000}"/>
    <cellStyle name="Followed Hyperlink 29" xfId="23344" hidden="1" xr:uid="{00000000-0005-0000-0000-0000C06B0000}"/>
    <cellStyle name="Followed Hyperlink 29" xfId="23577" hidden="1" xr:uid="{00000000-0005-0000-0000-0000C16B0000}"/>
    <cellStyle name="Followed Hyperlink 29" xfId="23595" hidden="1" xr:uid="{00000000-0005-0000-0000-0000C26B0000}"/>
    <cellStyle name="Followed Hyperlink 29" xfId="23661" hidden="1" xr:uid="{00000000-0005-0000-0000-0000C36B0000}"/>
    <cellStyle name="Followed Hyperlink 29" xfId="23719" hidden="1" xr:uid="{00000000-0005-0000-0000-0000C46B0000}"/>
    <cellStyle name="Followed Hyperlink 29" xfId="23785" hidden="1" xr:uid="{00000000-0005-0000-0000-0000C56B0000}"/>
    <cellStyle name="Followed Hyperlink 29" xfId="23803" hidden="1" xr:uid="{00000000-0005-0000-0000-0000C66B0000}"/>
    <cellStyle name="Followed Hyperlink 29" xfId="23869" hidden="1" xr:uid="{00000000-0005-0000-0000-0000C76B0000}"/>
    <cellStyle name="Followed Hyperlink 29" xfId="23978" hidden="1" xr:uid="{00000000-0005-0000-0000-0000C86B0000}"/>
    <cellStyle name="Followed Hyperlink 29" xfId="24104" hidden="1" xr:uid="{00000000-0005-0000-0000-0000C96B0000}"/>
    <cellStyle name="Followed Hyperlink 29" xfId="23937" hidden="1" xr:uid="{00000000-0005-0000-0000-0000CB6B0000}"/>
    <cellStyle name="Followed Hyperlink 29" xfId="24212" hidden="1" xr:uid="{00000000-0005-0000-0000-0000CC6B0000}"/>
    <cellStyle name="Followed Hyperlink 29" xfId="24273" hidden="1" xr:uid="{00000000-0005-0000-0000-0000CD6B0000}"/>
    <cellStyle name="Followed Hyperlink 29" xfId="24339" hidden="1" xr:uid="{00000000-0005-0000-0000-0000CE6B0000}"/>
    <cellStyle name="Followed Hyperlink 29" xfId="23920" hidden="1" xr:uid="{00000000-0005-0000-0000-0000CF6B0000}"/>
    <cellStyle name="Followed Hyperlink 29" xfId="24380" hidden="1" xr:uid="{00000000-0005-0000-0000-0000D06B0000}"/>
    <cellStyle name="Followed Hyperlink 29" xfId="24441" hidden="1" xr:uid="{00000000-0005-0000-0000-0000D16B0000}"/>
    <cellStyle name="Followed Hyperlink 29" xfId="24507" hidden="1" xr:uid="{00000000-0005-0000-0000-0000D26B0000}"/>
    <cellStyle name="Followed Hyperlink 29" xfId="24081" hidden="1" xr:uid="{00000000-0005-0000-0000-0000D36B0000}"/>
    <cellStyle name="Followed Hyperlink 29" xfId="24548" hidden="1" xr:uid="{00000000-0005-0000-0000-0000D46B0000}"/>
    <cellStyle name="Followed Hyperlink 29" xfId="24579" hidden="1" xr:uid="{00000000-0005-0000-0000-0000D56B0000}"/>
    <cellStyle name="Followed Hyperlink 29" xfId="24645" hidden="1" xr:uid="{00000000-0005-0000-0000-0000D66B0000}"/>
    <cellStyle name="Followed Hyperlink 29" xfId="24092" hidden="1" xr:uid="{00000000-0005-0000-0000-0000D76B0000}"/>
    <cellStyle name="Followed Hyperlink 29" xfId="24702" hidden="1" xr:uid="{00000000-0005-0000-0000-0000D86B0000}"/>
    <cellStyle name="Followed Hyperlink 29" xfId="24721" hidden="1" xr:uid="{00000000-0005-0000-0000-0000D96B0000}"/>
    <cellStyle name="Followed Hyperlink 29" xfId="24787" hidden="1" xr:uid="{00000000-0005-0000-0000-0000DA6B0000}"/>
    <cellStyle name="Followed Hyperlink 29" xfId="24818" hidden="1" xr:uid="{00000000-0005-0000-0000-0000DB6B0000}"/>
    <cellStyle name="Followed Hyperlink 29" xfId="24884" hidden="1" xr:uid="{00000000-0005-0000-0000-0000DC6B0000}"/>
    <cellStyle name="Followed Hyperlink 29" xfId="24999" hidden="1" xr:uid="{00000000-0005-0000-0000-0000DE6B0000}"/>
    <cellStyle name="Followed Hyperlink 29" xfId="24806" hidden="1" xr:uid="{00000000-0005-0000-0000-0000DF6B0000}"/>
    <cellStyle name="Followed Hyperlink 29" xfId="25052" hidden="1" xr:uid="{00000000-0005-0000-0000-0000E06B0000}"/>
    <cellStyle name="Followed Hyperlink 29" xfId="25109" hidden="1" xr:uid="{00000000-0005-0000-0000-0000E16B0000}"/>
    <cellStyle name="Followed Hyperlink 29" xfId="25175" hidden="1" xr:uid="{00000000-0005-0000-0000-0000E26B0000}"/>
    <cellStyle name="Followed Hyperlink 29" xfId="24269" hidden="1" xr:uid="{00000000-0005-0000-0000-0000E36B0000}"/>
    <cellStyle name="Followed Hyperlink 29" xfId="25220" hidden="1" xr:uid="{00000000-0005-0000-0000-0000E46B0000}"/>
    <cellStyle name="Followed Hyperlink 29" xfId="25273" hidden="1" xr:uid="{00000000-0005-0000-0000-0000E56B0000}"/>
    <cellStyle name="Followed Hyperlink 29" xfId="25339" hidden="1" xr:uid="{00000000-0005-0000-0000-0000E66B0000}"/>
    <cellStyle name="Followed Hyperlink 29" xfId="24908" hidden="1" xr:uid="{00000000-0005-0000-0000-0000E76B0000}"/>
    <cellStyle name="Followed Hyperlink 29" xfId="25381" hidden="1" xr:uid="{00000000-0005-0000-0000-0000E86B0000}"/>
    <cellStyle name="Followed Hyperlink 29" xfId="25399" hidden="1" xr:uid="{00000000-0005-0000-0000-0000E96B0000}"/>
    <cellStyle name="Followed Hyperlink 29" xfId="25465" hidden="1" xr:uid="{00000000-0005-0000-0000-0000EA6B0000}"/>
    <cellStyle name="Followed Hyperlink 29" xfId="25087" hidden="1" xr:uid="{00000000-0005-0000-0000-0000EB6B0000}"/>
    <cellStyle name="Followed Hyperlink 29" xfId="25507" hidden="1" xr:uid="{00000000-0005-0000-0000-0000EC6B0000}"/>
    <cellStyle name="Followed Hyperlink 29" xfId="25525" hidden="1" xr:uid="{00000000-0005-0000-0000-0000ED6B0000}"/>
    <cellStyle name="Followed Hyperlink 29" xfId="25591" hidden="1" xr:uid="{00000000-0005-0000-0000-0000EE6B0000}"/>
    <cellStyle name="Followed Hyperlink 29" xfId="25258" hidden="1" xr:uid="{00000000-0005-0000-0000-0000EF6B0000}"/>
    <cellStyle name="Followed Hyperlink 29" xfId="25633" hidden="1" xr:uid="{00000000-0005-0000-0000-0000F06B0000}"/>
    <cellStyle name="Followed Hyperlink 29" xfId="25651" hidden="1" xr:uid="{00000000-0005-0000-0000-0000F16B0000}"/>
    <cellStyle name="Followed Hyperlink 29" xfId="25717" hidden="1" xr:uid="{00000000-0005-0000-0000-0000F26B0000}"/>
    <cellStyle name="Followed Hyperlink 29" xfId="25777" hidden="1" xr:uid="{00000000-0005-0000-0000-0000F36B0000}"/>
    <cellStyle name="Followed Hyperlink 29" xfId="25861" hidden="1" xr:uid="{00000000-0005-0000-0000-0000F56B0000}"/>
    <cellStyle name="Followed Hyperlink 29" xfId="25927" hidden="1" xr:uid="{00000000-0005-0000-0000-0000F66B0000}"/>
    <cellStyle name="Followed Hyperlink 29" xfId="25736" hidden="1" xr:uid="{00000000-0005-0000-0000-0000F76B0000}"/>
    <cellStyle name="Followed Hyperlink 29" xfId="25969" hidden="1" xr:uid="{00000000-0005-0000-0000-0000F86B0000}"/>
    <cellStyle name="Followed Hyperlink 29" xfId="25987" hidden="1" xr:uid="{00000000-0005-0000-0000-0000F96B0000}"/>
    <cellStyle name="Followed Hyperlink 29" xfId="26053" hidden="1" xr:uid="{00000000-0005-0000-0000-0000FA6B0000}"/>
    <cellStyle name="Followed Hyperlink 29" xfId="23712" hidden="1" xr:uid="{00000000-0005-0000-0000-0000FB6B0000}"/>
    <cellStyle name="Followed Hyperlink 29" xfId="26103" hidden="1" xr:uid="{00000000-0005-0000-0000-0000FC6B0000}"/>
    <cellStyle name="Followed Hyperlink 29" xfId="26121" hidden="1" xr:uid="{00000000-0005-0000-0000-0000FD6B0000}"/>
    <cellStyle name="Followed Hyperlink 29" xfId="26187" hidden="1" xr:uid="{00000000-0005-0000-0000-0000FE6B0000}"/>
    <cellStyle name="Followed Hyperlink 29" xfId="26296" hidden="1" xr:uid="{00000000-0005-0000-0000-0000FF6B0000}"/>
    <cellStyle name="Followed Hyperlink 29" xfId="26362" hidden="1" xr:uid="{00000000-0005-0000-0000-0000006C0000}"/>
    <cellStyle name="Followed Hyperlink 29" xfId="26422" hidden="1" xr:uid="{00000000-0005-0000-0000-0000016C0000}"/>
    <cellStyle name="Followed Hyperlink 29" xfId="26488" hidden="1" xr:uid="{00000000-0005-0000-0000-0000026C0000}"/>
    <cellStyle name="Followed Hyperlink 29" xfId="26255" hidden="1" xr:uid="{00000000-0005-0000-0000-0000036C0000}"/>
    <cellStyle name="Followed Hyperlink 29" xfId="26530" hidden="1" xr:uid="{00000000-0005-0000-0000-0000046C0000}"/>
    <cellStyle name="Followed Hyperlink 29" xfId="26591" hidden="1" xr:uid="{00000000-0005-0000-0000-0000056C0000}"/>
    <cellStyle name="Followed Hyperlink 29" xfId="26657" hidden="1" xr:uid="{00000000-0005-0000-0000-0000066C0000}"/>
    <cellStyle name="Followed Hyperlink 29" xfId="26238" hidden="1" xr:uid="{00000000-0005-0000-0000-0000076C0000}"/>
    <cellStyle name="Followed Hyperlink 29" xfId="26759" hidden="1" xr:uid="{00000000-0005-0000-0000-0000086C0000}"/>
    <cellStyle name="Followed Hyperlink 29" xfId="26825" hidden="1" xr:uid="{00000000-0005-0000-0000-0000096C0000}"/>
    <cellStyle name="Followed Hyperlink 29" xfId="26399" hidden="1" xr:uid="{00000000-0005-0000-0000-00000A6C0000}"/>
    <cellStyle name="Followed Hyperlink 29" xfId="26866" hidden="1" xr:uid="{00000000-0005-0000-0000-00000B6C0000}"/>
    <cellStyle name="Followed Hyperlink 29" xfId="26963" hidden="1" xr:uid="{00000000-0005-0000-0000-00000D6C0000}"/>
    <cellStyle name="Followed Hyperlink 29" xfId="26410" hidden="1" xr:uid="{00000000-0005-0000-0000-00000E6C0000}"/>
    <cellStyle name="Followed Hyperlink 29" xfId="27020" hidden="1" xr:uid="{00000000-0005-0000-0000-00000F6C0000}"/>
    <cellStyle name="Followed Hyperlink 29" xfId="27039" hidden="1" xr:uid="{00000000-0005-0000-0000-0000106C0000}"/>
    <cellStyle name="Followed Hyperlink 29" xfId="27105" hidden="1" xr:uid="{00000000-0005-0000-0000-0000116C0000}"/>
    <cellStyle name="Followed Hyperlink 29" xfId="27136" hidden="1" xr:uid="{00000000-0005-0000-0000-0000126C0000}"/>
    <cellStyle name="Followed Hyperlink 29" xfId="27202" hidden="1" xr:uid="{00000000-0005-0000-0000-0000136C0000}"/>
    <cellStyle name="Followed Hyperlink 29" xfId="27251" hidden="1" xr:uid="{00000000-0005-0000-0000-0000146C0000}"/>
    <cellStyle name="Followed Hyperlink 29" xfId="27317" hidden="1" xr:uid="{00000000-0005-0000-0000-0000156C0000}"/>
    <cellStyle name="Followed Hyperlink 29" xfId="27124" hidden="1" xr:uid="{00000000-0005-0000-0000-0000166C0000}"/>
    <cellStyle name="Followed Hyperlink 29" xfId="27370" hidden="1" xr:uid="{00000000-0005-0000-0000-0000176C0000}"/>
    <cellStyle name="Followed Hyperlink 29" xfId="27427" hidden="1" xr:uid="{00000000-0005-0000-0000-0000186C0000}"/>
    <cellStyle name="Followed Hyperlink 29" xfId="27493" hidden="1" xr:uid="{00000000-0005-0000-0000-0000196C0000}"/>
    <cellStyle name="Followed Hyperlink 29" xfId="26587" hidden="1" xr:uid="{00000000-0005-0000-0000-00001A6C0000}"/>
    <cellStyle name="Followed Hyperlink 29" xfId="27538" hidden="1" xr:uid="{00000000-0005-0000-0000-00001B6C0000}"/>
    <cellStyle name="Followed Hyperlink 29" xfId="27591" hidden="1" xr:uid="{00000000-0005-0000-0000-00001C6C0000}"/>
    <cellStyle name="Followed Hyperlink 29" xfId="27226" hidden="1" xr:uid="{00000000-0005-0000-0000-00001E6C0000}"/>
    <cellStyle name="Followed Hyperlink 29" xfId="27699" hidden="1" xr:uid="{00000000-0005-0000-0000-00001F6C0000}"/>
    <cellStyle name="Followed Hyperlink 29" xfId="27717" hidden="1" xr:uid="{00000000-0005-0000-0000-0000206C0000}"/>
    <cellStyle name="Followed Hyperlink 29" xfId="27783" hidden="1" xr:uid="{00000000-0005-0000-0000-0000216C0000}"/>
    <cellStyle name="Followed Hyperlink 29" xfId="27405" hidden="1" xr:uid="{00000000-0005-0000-0000-0000226C0000}"/>
    <cellStyle name="Followed Hyperlink 29" xfId="27825" hidden="1" xr:uid="{00000000-0005-0000-0000-0000236C0000}"/>
    <cellStyle name="Followed Hyperlink 29" xfId="27843" hidden="1" xr:uid="{00000000-0005-0000-0000-0000246C0000}"/>
    <cellStyle name="Followed Hyperlink 29" xfId="27909" hidden="1" xr:uid="{00000000-0005-0000-0000-0000256C0000}"/>
    <cellStyle name="Followed Hyperlink 29" xfId="27576" hidden="1" xr:uid="{00000000-0005-0000-0000-0000266C0000}"/>
    <cellStyle name="Followed Hyperlink 29" xfId="27951" hidden="1" xr:uid="{00000000-0005-0000-0000-0000276C0000}"/>
    <cellStyle name="Followed Hyperlink 29" xfId="27969" hidden="1" xr:uid="{00000000-0005-0000-0000-0000286C0000}"/>
    <cellStyle name="Followed Hyperlink 29" xfId="28035" hidden="1" xr:uid="{00000000-0005-0000-0000-0000296C0000}"/>
    <cellStyle name="Followed Hyperlink 29" xfId="28095" hidden="1" xr:uid="{00000000-0005-0000-0000-00002A6C0000}"/>
    <cellStyle name="Followed Hyperlink 29" xfId="28161" hidden="1" xr:uid="{00000000-0005-0000-0000-00002B6C0000}"/>
    <cellStyle name="Followed Hyperlink 29" xfId="28179" hidden="1" xr:uid="{00000000-0005-0000-0000-00002C6C0000}"/>
    <cellStyle name="Followed Hyperlink 29" xfId="28245" hidden="1" xr:uid="{00000000-0005-0000-0000-00002D6C0000}"/>
    <cellStyle name="Followed Hyperlink 29" xfId="28054" hidden="1" xr:uid="{00000000-0005-0000-0000-00002E6C0000}"/>
    <cellStyle name="Followed Hyperlink 29" xfId="28287" hidden="1" xr:uid="{00000000-0005-0000-0000-00002F6C0000}"/>
    <cellStyle name="Followed Hyperlink 29" xfId="28305" hidden="1" xr:uid="{00000000-0005-0000-0000-0000306C0000}"/>
    <cellStyle name="Followed Hyperlink 29" xfId="28371" hidden="1" xr:uid="{00000000-0005-0000-0000-0000316C0000}"/>
    <cellStyle name="Followed Hyperlink 29" xfId="28389" hidden="1" xr:uid="{00000000-0005-0000-0000-0000326C0000}"/>
    <cellStyle name="Followed Hyperlink 29" xfId="28455" hidden="1" xr:uid="{00000000-0005-0000-0000-0000336C0000}"/>
    <cellStyle name="Followed Hyperlink 29" xfId="28473" hidden="1" xr:uid="{00000000-0005-0000-0000-0000346C0000}"/>
    <cellStyle name="Followed Hyperlink 29" xfId="28648" hidden="1" xr:uid="{00000000-0005-0000-0000-0000366C0000}"/>
    <cellStyle name="Followed Hyperlink 29" xfId="28714" hidden="1" xr:uid="{00000000-0005-0000-0000-0000376C0000}"/>
    <cellStyle name="Followed Hyperlink 29" xfId="28774" hidden="1" xr:uid="{00000000-0005-0000-0000-0000386C0000}"/>
    <cellStyle name="Followed Hyperlink 29" xfId="28840" hidden="1" xr:uid="{00000000-0005-0000-0000-0000396C0000}"/>
    <cellStyle name="Followed Hyperlink 29" xfId="28607" hidden="1" xr:uid="{00000000-0005-0000-0000-00003A6C0000}"/>
    <cellStyle name="Followed Hyperlink 29" xfId="28882" hidden="1" xr:uid="{00000000-0005-0000-0000-00003B6C0000}"/>
    <cellStyle name="Followed Hyperlink 29" xfId="28943" hidden="1" xr:uid="{00000000-0005-0000-0000-00003C6C0000}"/>
    <cellStyle name="Followed Hyperlink 29" xfId="29009" hidden="1" xr:uid="{00000000-0005-0000-0000-00003D6C0000}"/>
    <cellStyle name="Followed Hyperlink 29" xfId="28590" hidden="1" xr:uid="{00000000-0005-0000-0000-00003E6C0000}"/>
    <cellStyle name="Followed Hyperlink 29" xfId="29050" hidden="1" xr:uid="{00000000-0005-0000-0000-00003F6C0000}"/>
    <cellStyle name="Followed Hyperlink 29" xfId="29111" hidden="1" xr:uid="{00000000-0005-0000-0000-0000406C0000}"/>
    <cellStyle name="Followed Hyperlink 29" xfId="29177" hidden="1" xr:uid="{00000000-0005-0000-0000-0000416C0000}"/>
    <cellStyle name="Followed Hyperlink 29" xfId="28751" hidden="1" xr:uid="{00000000-0005-0000-0000-0000426C0000}"/>
    <cellStyle name="Followed Hyperlink 29" xfId="29218" hidden="1" xr:uid="{00000000-0005-0000-0000-0000436C0000}"/>
    <cellStyle name="Followed Hyperlink 29" xfId="29249" hidden="1" xr:uid="{00000000-0005-0000-0000-0000446C0000}"/>
    <cellStyle name="Followed Hyperlink 29" xfId="29315" hidden="1" xr:uid="{00000000-0005-0000-0000-0000456C0000}"/>
    <cellStyle name="Followed Hyperlink 29" xfId="28762" hidden="1" xr:uid="{00000000-0005-0000-0000-0000466C0000}"/>
    <cellStyle name="Followed Hyperlink 29" xfId="29391" hidden="1" xr:uid="{00000000-0005-0000-0000-0000476C0000}"/>
    <cellStyle name="Followed Hyperlink 29" xfId="29457" hidden="1" xr:uid="{00000000-0005-0000-0000-0000486C0000}"/>
    <cellStyle name="Followed Hyperlink 29" xfId="29488" hidden="1" xr:uid="{00000000-0005-0000-0000-0000496C0000}"/>
    <cellStyle name="Followed Hyperlink 29" xfId="29554" hidden="1" xr:uid="{00000000-0005-0000-0000-00004A6C0000}"/>
    <cellStyle name="Followed Hyperlink 29" xfId="29603" hidden="1" xr:uid="{00000000-0005-0000-0000-00004B6C0000}"/>
    <cellStyle name="Followed Hyperlink 29" xfId="29669" hidden="1" xr:uid="{00000000-0005-0000-0000-00004C6C0000}"/>
    <cellStyle name="Followed Hyperlink 29" xfId="29476" hidden="1" xr:uid="{00000000-0005-0000-0000-00004D6C0000}"/>
    <cellStyle name="Followed Hyperlink 29" xfId="29779" hidden="1" xr:uid="{00000000-0005-0000-0000-00004F6C0000}"/>
    <cellStyle name="Followed Hyperlink 29" xfId="29845" hidden="1" xr:uid="{00000000-0005-0000-0000-0000506C0000}"/>
    <cellStyle name="Followed Hyperlink 29" xfId="28939" hidden="1" xr:uid="{00000000-0005-0000-0000-0000516C0000}"/>
    <cellStyle name="Followed Hyperlink 29" xfId="29890" hidden="1" xr:uid="{00000000-0005-0000-0000-0000526C0000}"/>
    <cellStyle name="Followed Hyperlink 29" xfId="29943" hidden="1" xr:uid="{00000000-0005-0000-0000-0000536C0000}"/>
    <cellStyle name="Followed Hyperlink 29" xfId="30009" hidden="1" xr:uid="{00000000-0005-0000-0000-0000546C0000}"/>
    <cellStyle name="Followed Hyperlink 29" xfId="29578" hidden="1" xr:uid="{00000000-0005-0000-0000-0000556C0000}"/>
    <cellStyle name="Followed Hyperlink 29" xfId="30051" hidden="1" xr:uid="{00000000-0005-0000-0000-0000566C0000}"/>
    <cellStyle name="Followed Hyperlink 29" xfId="30069" hidden="1" xr:uid="{00000000-0005-0000-0000-0000576C0000}"/>
    <cellStyle name="Followed Hyperlink 29" xfId="30135" hidden="1" xr:uid="{00000000-0005-0000-0000-0000586C0000}"/>
    <cellStyle name="Followed Hyperlink 29" xfId="29757" hidden="1" xr:uid="{00000000-0005-0000-0000-0000596C0000}"/>
    <cellStyle name="Followed Hyperlink 29" xfId="30177" hidden="1" xr:uid="{00000000-0005-0000-0000-00005A6C0000}"/>
    <cellStyle name="Followed Hyperlink 29" xfId="30195" hidden="1" xr:uid="{00000000-0005-0000-0000-00005B6C0000}"/>
    <cellStyle name="Followed Hyperlink 29" xfId="30261" hidden="1" xr:uid="{00000000-0005-0000-0000-00005C6C0000}"/>
    <cellStyle name="Followed Hyperlink 29" xfId="30303" hidden="1" xr:uid="{00000000-0005-0000-0000-00005E6C0000}"/>
    <cellStyle name="Followed Hyperlink 29" xfId="30321" hidden="1" xr:uid="{00000000-0005-0000-0000-00005F6C0000}"/>
    <cellStyle name="Followed Hyperlink 29" xfId="30387" hidden="1" xr:uid="{00000000-0005-0000-0000-0000606C0000}"/>
    <cellStyle name="Followed Hyperlink 29" xfId="30447" hidden="1" xr:uid="{00000000-0005-0000-0000-0000616C0000}"/>
    <cellStyle name="Followed Hyperlink 29" xfId="30513" hidden="1" xr:uid="{00000000-0005-0000-0000-0000626C0000}"/>
    <cellStyle name="Followed Hyperlink 29" xfId="30531" hidden="1" xr:uid="{00000000-0005-0000-0000-0000636C0000}"/>
    <cellStyle name="Followed Hyperlink 29" xfId="30597" hidden="1" xr:uid="{00000000-0005-0000-0000-0000646C0000}"/>
    <cellStyle name="Followed Hyperlink 29" xfId="30406" hidden="1" xr:uid="{00000000-0005-0000-0000-0000656C0000}"/>
    <cellStyle name="Followed Hyperlink 29" xfId="30639" hidden="1" xr:uid="{00000000-0005-0000-0000-0000666C0000}"/>
    <cellStyle name="Followed Hyperlink 29" xfId="30657" hidden="1" xr:uid="{00000000-0005-0000-0000-0000676C0000}"/>
    <cellStyle name="Followed Hyperlink 29" xfId="30723" hidden="1" xr:uid="{00000000-0005-0000-0000-0000686C0000}"/>
    <cellStyle name="Followed Hyperlink 29" xfId="30799" hidden="1" xr:uid="{00000000-0005-0000-0000-0000696C0000}"/>
    <cellStyle name="Followed Hyperlink 29" xfId="30865" hidden="1" xr:uid="{00000000-0005-0000-0000-00006A6C0000}"/>
    <cellStyle name="Followed Hyperlink 29" xfId="30883" hidden="1" xr:uid="{00000000-0005-0000-0000-00006B6C0000}"/>
    <cellStyle name="Followed Hyperlink 29" xfId="30949" hidden="1" xr:uid="{00000000-0005-0000-0000-00006C6C0000}"/>
    <cellStyle name="Followed Hyperlink 29" xfId="31058" hidden="1" xr:uid="{00000000-0005-0000-0000-00006D6C0000}"/>
    <cellStyle name="Followed Hyperlink 29" xfId="31124" hidden="1" xr:uid="{00000000-0005-0000-0000-00006E6C0000}"/>
    <cellStyle name="Followed Hyperlink 29" xfId="31184" hidden="1" xr:uid="{00000000-0005-0000-0000-00006F6C0000}"/>
    <cellStyle name="Followed Hyperlink 29" xfId="31250" hidden="1" xr:uid="{00000000-0005-0000-0000-0000706C0000}"/>
    <cellStyle name="Followed Hyperlink 29" xfId="31017" hidden="1" xr:uid="{00000000-0005-0000-0000-0000716C0000}"/>
    <cellStyle name="Followed Hyperlink 29" xfId="31292" hidden="1" xr:uid="{00000000-0005-0000-0000-0000726C0000}"/>
    <cellStyle name="Followed Hyperlink 29" xfId="31353" hidden="1" xr:uid="{00000000-0005-0000-0000-0000736C0000}"/>
    <cellStyle name="Followed Hyperlink 29" xfId="31419" hidden="1" xr:uid="{00000000-0005-0000-0000-0000746C0000}"/>
    <cellStyle name="Followed Hyperlink 29" xfId="31000" hidden="1" xr:uid="{00000000-0005-0000-0000-0000756C0000}"/>
    <cellStyle name="Followed Hyperlink 29" xfId="31521" hidden="1" xr:uid="{00000000-0005-0000-0000-0000776C0000}"/>
    <cellStyle name="Followed Hyperlink 29" xfId="31587" hidden="1" xr:uid="{00000000-0005-0000-0000-0000786C0000}"/>
    <cellStyle name="Followed Hyperlink 29" xfId="31161" hidden="1" xr:uid="{00000000-0005-0000-0000-0000796C0000}"/>
    <cellStyle name="Followed Hyperlink 29" xfId="31628" hidden="1" xr:uid="{00000000-0005-0000-0000-00007A6C0000}"/>
    <cellStyle name="Followed Hyperlink 29" xfId="31659" hidden="1" xr:uid="{00000000-0005-0000-0000-00007B6C0000}"/>
    <cellStyle name="Followed Hyperlink 29" xfId="31725" hidden="1" xr:uid="{00000000-0005-0000-0000-00007C6C0000}"/>
    <cellStyle name="Followed Hyperlink 29" xfId="31172" hidden="1" xr:uid="{00000000-0005-0000-0000-00007D6C0000}"/>
    <cellStyle name="Followed Hyperlink 29" xfId="31782" hidden="1" xr:uid="{00000000-0005-0000-0000-00007E6C0000}"/>
    <cellStyle name="Followed Hyperlink 29" xfId="31801" hidden="1" xr:uid="{00000000-0005-0000-0000-00007F6C0000}"/>
    <cellStyle name="Followed Hyperlink 29" xfId="31867" hidden="1" xr:uid="{00000000-0005-0000-0000-0000806C0000}"/>
    <cellStyle name="Followed Hyperlink 29" xfId="31898" hidden="1" xr:uid="{00000000-0005-0000-0000-0000816C0000}"/>
    <cellStyle name="Followed Hyperlink 29" xfId="29722" hidden="1" xr:uid="{00000000-0005-0000-0000-00004E6C0000}"/>
    <cellStyle name="Followed Hyperlink 29" xfId="26897" hidden="1" xr:uid="{00000000-0005-0000-0000-00000C6C0000}"/>
    <cellStyle name="Followed Hyperlink 29" xfId="24170" hidden="1" xr:uid="{00000000-0005-0000-0000-0000CA6B0000}"/>
    <cellStyle name="Followed Hyperlink 29" xfId="21179" hidden="1" xr:uid="{00000000-0005-0000-0000-0000886B0000}"/>
    <cellStyle name="Followed Hyperlink 29" xfId="18034" hidden="1" xr:uid="{00000000-0005-0000-0000-0000466B0000}"/>
    <cellStyle name="Followed Hyperlink 29" xfId="79" hidden="1" xr:uid="{00000000-0005-0000-0000-0000A76E0000}"/>
    <cellStyle name="Followed Hyperlink 29" xfId="37571" hidden="1" xr:uid="{00000000-0005-0000-0000-000079690000}"/>
    <cellStyle name="Followed Hyperlink 29" xfId="53710" hidden="1" xr:uid="{00000000-0005-0000-0000-0000EC6A0000}"/>
    <cellStyle name="Followed Hyperlink 29" xfId="53332" hidden="1" xr:uid="{00000000-0005-0000-0000-0000ED6A0000}"/>
    <cellStyle name="Followed Hyperlink 29" xfId="53752" hidden="1" xr:uid="{00000000-0005-0000-0000-0000EE6A0000}"/>
    <cellStyle name="Followed Hyperlink 29" xfId="53770" hidden="1" xr:uid="{00000000-0005-0000-0000-0000EF6A0000}"/>
    <cellStyle name="Followed Hyperlink 29" xfId="53836" hidden="1" xr:uid="{00000000-0005-0000-0000-0000F06A0000}"/>
    <cellStyle name="Followed Hyperlink 29" xfId="53503" hidden="1" xr:uid="{00000000-0005-0000-0000-0000F16A0000}"/>
    <cellStyle name="Followed Hyperlink 29" xfId="53878" hidden="1" xr:uid="{00000000-0005-0000-0000-0000F26A0000}"/>
    <cellStyle name="Followed Hyperlink 29" xfId="53896" hidden="1" xr:uid="{00000000-0005-0000-0000-0000F36A0000}"/>
    <cellStyle name="Followed Hyperlink 29" xfId="53962" hidden="1" xr:uid="{00000000-0005-0000-0000-0000F46A0000}"/>
    <cellStyle name="Followed Hyperlink 29" xfId="54022" hidden="1" xr:uid="{00000000-0005-0000-0000-0000F56A0000}"/>
    <cellStyle name="Followed Hyperlink 29" xfId="54088" hidden="1" xr:uid="{00000000-0005-0000-0000-0000F66A0000}"/>
    <cellStyle name="Followed Hyperlink 29" xfId="54106" hidden="1" xr:uid="{00000000-0005-0000-0000-0000F76A0000}"/>
    <cellStyle name="Followed Hyperlink 29" xfId="54172" hidden="1" xr:uid="{00000000-0005-0000-0000-0000F86A0000}"/>
    <cellStyle name="Followed Hyperlink 29" xfId="53981" hidden="1" xr:uid="{00000000-0005-0000-0000-0000F96A0000}"/>
    <cellStyle name="Followed Hyperlink 29" xfId="54214" hidden="1" xr:uid="{00000000-0005-0000-0000-0000FA6A0000}"/>
    <cellStyle name="Followed Hyperlink 29" xfId="54232" hidden="1" xr:uid="{00000000-0005-0000-0000-0000FB6A0000}"/>
    <cellStyle name="Followed Hyperlink 29" xfId="54298" hidden="1" xr:uid="{00000000-0005-0000-0000-0000FC6A0000}"/>
    <cellStyle name="Followed Hyperlink 29" xfId="51957" hidden="1" xr:uid="{00000000-0005-0000-0000-0000FD6A0000}"/>
    <cellStyle name="Followed Hyperlink 29" xfId="54348" hidden="1" xr:uid="{00000000-0005-0000-0000-0000FE6A0000}"/>
    <cellStyle name="Followed Hyperlink 29" xfId="54432" hidden="1" xr:uid="{00000000-0005-0000-0000-0000006B0000}"/>
    <cellStyle name="Followed Hyperlink 29" xfId="54541" hidden="1" xr:uid="{00000000-0005-0000-0000-0000016B0000}"/>
    <cellStyle name="Followed Hyperlink 29" xfId="54607" hidden="1" xr:uid="{00000000-0005-0000-0000-0000026B0000}"/>
    <cellStyle name="Followed Hyperlink 29" xfId="54667" hidden="1" xr:uid="{00000000-0005-0000-0000-0000036B0000}"/>
    <cellStyle name="Followed Hyperlink 29" xfId="54733" hidden="1" xr:uid="{00000000-0005-0000-0000-0000046B0000}"/>
    <cellStyle name="Followed Hyperlink 29" xfId="54500" hidden="1" xr:uid="{00000000-0005-0000-0000-0000056B0000}"/>
    <cellStyle name="Followed Hyperlink 29" xfId="54775" hidden="1" xr:uid="{00000000-0005-0000-0000-0000066B0000}"/>
    <cellStyle name="Followed Hyperlink 29" xfId="54836" hidden="1" xr:uid="{00000000-0005-0000-0000-0000076B0000}"/>
    <cellStyle name="Followed Hyperlink 29" xfId="54902" hidden="1" xr:uid="{00000000-0005-0000-0000-0000086B0000}"/>
    <cellStyle name="Followed Hyperlink 29" xfId="54483" hidden="1" xr:uid="{00000000-0005-0000-0000-0000096B0000}"/>
    <cellStyle name="Followed Hyperlink 29" xfId="55004" hidden="1" xr:uid="{00000000-0005-0000-0000-00000A6B0000}"/>
    <cellStyle name="Followed Hyperlink 29" xfId="55070" hidden="1" xr:uid="{00000000-0005-0000-0000-00000B6B0000}"/>
    <cellStyle name="Followed Hyperlink 29" xfId="54644" hidden="1" xr:uid="{00000000-0005-0000-0000-00000C6B0000}"/>
    <cellStyle name="Followed Hyperlink 29" xfId="55111" hidden="1" xr:uid="{00000000-0005-0000-0000-00000D6B0000}"/>
    <cellStyle name="Followed Hyperlink 29" xfId="55208" hidden="1" xr:uid="{00000000-0005-0000-0000-00000F6B0000}"/>
    <cellStyle name="Followed Hyperlink 29" xfId="54655" hidden="1" xr:uid="{00000000-0005-0000-0000-0000106B0000}"/>
    <cellStyle name="Followed Hyperlink 29" xfId="55265" hidden="1" xr:uid="{00000000-0005-0000-0000-0000116B0000}"/>
    <cellStyle name="Followed Hyperlink 29" xfId="55284" hidden="1" xr:uid="{00000000-0005-0000-0000-0000126B0000}"/>
    <cellStyle name="Followed Hyperlink 29" xfId="55350" hidden="1" xr:uid="{00000000-0005-0000-0000-0000136B0000}"/>
    <cellStyle name="Followed Hyperlink 29" xfId="53032" hidden="1" xr:uid="{00000000-0005-0000-0000-0000DD6A0000}"/>
    <cellStyle name="Followed Hyperlink 29" xfId="47367" hidden="1" xr:uid="{00000000-0005-0000-0000-00005D6A0000}"/>
    <cellStyle name="Followed Hyperlink 29" xfId="41417" hidden="1" xr:uid="{00000000-0005-0000-0000-0000D1690000}"/>
    <cellStyle name="Followed Hyperlink 29" xfId="41483" hidden="1" xr:uid="{00000000-0005-0000-0000-0000D2690000}"/>
    <cellStyle name="Followed Hyperlink 29" xfId="41290" hidden="1" xr:uid="{00000000-0005-0000-0000-0000D3690000}"/>
    <cellStyle name="Followed Hyperlink 29" xfId="41593" hidden="1" xr:uid="{00000000-0005-0000-0000-0000D4690000}"/>
    <cellStyle name="Followed Hyperlink 29" xfId="41659" hidden="1" xr:uid="{00000000-0005-0000-0000-0000D5690000}"/>
    <cellStyle name="Followed Hyperlink 29" xfId="40753" hidden="1" xr:uid="{00000000-0005-0000-0000-0000D6690000}"/>
    <cellStyle name="Followed Hyperlink 29" xfId="41704" hidden="1" xr:uid="{00000000-0005-0000-0000-0000D7690000}"/>
    <cellStyle name="Followed Hyperlink 29" xfId="41757" hidden="1" xr:uid="{00000000-0005-0000-0000-0000D8690000}"/>
    <cellStyle name="Followed Hyperlink 29" xfId="41823" hidden="1" xr:uid="{00000000-0005-0000-0000-0000D9690000}"/>
    <cellStyle name="Followed Hyperlink 29" xfId="41865" hidden="1" xr:uid="{00000000-0005-0000-0000-0000DB690000}"/>
    <cellStyle name="Followed Hyperlink 29" xfId="41883" hidden="1" xr:uid="{00000000-0005-0000-0000-0000DC690000}"/>
    <cellStyle name="Followed Hyperlink 29" xfId="41571" hidden="1" xr:uid="{00000000-0005-0000-0000-0000DE690000}"/>
    <cellStyle name="Followed Hyperlink 29" xfId="41991" hidden="1" xr:uid="{00000000-0005-0000-0000-0000DF690000}"/>
    <cellStyle name="Followed Hyperlink 29" xfId="42009" hidden="1" xr:uid="{00000000-0005-0000-0000-0000E0690000}"/>
    <cellStyle name="Followed Hyperlink 29" xfId="42075" hidden="1" xr:uid="{00000000-0005-0000-0000-0000E1690000}"/>
    <cellStyle name="Followed Hyperlink 29" xfId="41742" hidden="1" xr:uid="{00000000-0005-0000-0000-0000E2690000}"/>
    <cellStyle name="Followed Hyperlink 29" xfId="42117" hidden="1" xr:uid="{00000000-0005-0000-0000-0000E3690000}"/>
    <cellStyle name="Followed Hyperlink 29" xfId="42135" hidden="1" xr:uid="{00000000-0005-0000-0000-0000E4690000}"/>
    <cellStyle name="Followed Hyperlink 29" xfId="42201" hidden="1" xr:uid="{00000000-0005-0000-0000-0000E5690000}"/>
    <cellStyle name="Followed Hyperlink 29" xfId="42261" hidden="1" xr:uid="{00000000-0005-0000-0000-0000E6690000}"/>
    <cellStyle name="Followed Hyperlink 29" xfId="42327" hidden="1" xr:uid="{00000000-0005-0000-0000-0000E7690000}"/>
    <cellStyle name="Followed Hyperlink 29" xfId="42345" hidden="1" xr:uid="{00000000-0005-0000-0000-0000E8690000}"/>
    <cellStyle name="Followed Hyperlink 29" xfId="42411" hidden="1" xr:uid="{00000000-0005-0000-0000-0000E9690000}"/>
    <cellStyle name="Followed Hyperlink 29" xfId="42220" hidden="1" xr:uid="{00000000-0005-0000-0000-0000EA690000}"/>
    <cellStyle name="Followed Hyperlink 29" xfId="42453" hidden="1" xr:uid="{00000000-0005-0000-0000-0000EB690000}"/>
    <cellStyle name="Followed Hyperlink 29" xfId="42471" hidden="1" xr:uid="{00000000-0005-0000-0000-0000EC690000}"/>
    <cellStyle name="Followed Hyperlink 29" xfId="42537" hidden="1" xr:uid="{00000000-0005-0000-0000-0000ED690000}"/>
    <cellStyle name="Followed Hyperlink 29" xfId="40196" hidden="1" xr:uid="{00000000-0005-0000-0000-0000EE690000}"/>
    <cellStyle name="Followed Hyperlink 29" xfId="42584" hidden="1" xr:uid="{00000000-0005-0000-0000-0000EF690000}"/>
    <cellStyle name="Followed Hyperlink 29" xfId="42602" hidden="1" xr:uid="{00000000-0005-0000-0000-0000F0690000}"/>
    <cellStyle name="Followed Hyperlink 29" xfId="42668" hidden="1" xr:uid="{00000000-0005-0000-0000-0000F1690000}"/>
    <cellStyle name="Followed Hyperlink 29" xfId="42777" hidden="1" xr:uid="{00000000-0005-0000-0000-0000F2690000}"/>
    <cellStyle name="Followed Hyperlink 29" xfId="42903" hidden="1" xr:uid="{00000000-0005-0000-0000-0000F3690000}"/>
    <cellStyle name="Followed Hyperlink 29" xfId="42969" hidden="1" xr:uid="{00000000-0005-0000-0000-0000F4690000}"/>
    <cellStyle name="Followed Hyperlink 29" xfId="42736" hidden="1" xr:uid="{00000000-0005-0000-0000-0000F5690000}"/>
    <cellStyle name="Followed Hyperlink 29" xfId="43011" hidden="1" xr:uid="{00000000-0005-0000-0000-0000F6690000}"/>
    <cellStyle name="Followed Hyperlink 29" xfId="43072" hidden="1" xr:uid="{00000000-0005-0000-0000-0000F7690000}"/>
    <cellStyle name="Followed Hyperlink 29" xfId="43138" hidden="1" xr:uid="{00000000-0005-0000-0000-0000F8690000}"/>
    <cellStyle name="Followed Hyperlink 29" xfId="42719" hidden="1" xr:uid="{00000000-0005-0000-0000-0000F9690000}"/>
    <cellStyle name="Followed Hyperlink 29" xfId="43179" hidden="1" xr:uid="{00000000-0005-0000-0000-0000FA690000}"/>
    <cellStyle name="Followed Hyperlink 29" xfId="43306" hidden="1" xr:uid="{00000000-0005-0000-0000-0000FC690000}"/>
    <cellStyle name="Followed Hyperlink 29" xfId="42880" hidden="1" xr:uid="{00000000-0005-0000-0000-0000FD690000}"/>
    <cellStyle name="Followed Hyperlink 29" xfId="43347" hidden="1" xr:uid="{00000000-0005-0000-0000-0000FE690000}"/>
    <cellStyle name="Followed Hyperlink 29" xfId="43378" hidden="1" xr:uid="{00000000-0005-0000-0000-0000FF690000}"/>
    <cellStyle name="Followed Hyperlink 29" xfId="43444" hidden="1" xr:uid="{00000000-0005-0000-0000-0000006A0000}"/>
    <cellStyle name="Followed Hyperlink 29" xfId="42891" hidden="1" xr:uid="{00000000-0005-0000-0000-0000016A0000}"/>
    <cellStyle name="Followed Hyperlink 29" xfId="43501" hidden="1" xr:uid="{00000000-0005-0000-0000-0000026A0000}"/>
    <cellStyle name="Followed Hyperlink 29" xfId="43520" hidden="1" xr:uid="{00000000-0005-0000-0000-0000036A0000}"/>
    <cellStyle name="Followed Hyperlink 29" xfId="43586" hidden="1" xr:uid="{00000000-0005-0000-0000-0000046A0000}"/>
    <cellStyle name="Followed Hyperlink 29" xfId="43617" hidden="1" xr:uid="{00000000-0005-0000-0000-0000056A0000}"/>
    <cellStyle name="Followed Hyperlink 29" xfId="43683" hidden="1" xr:uid="{00000000-0005-0000-0000-0000066A0000}"/>
    <cellStyle name="Followed Hyperlink 29" xfId="43732" hidden="1" xr:uid="{00000000-0005-0000-0000-0000076A0000}"/>
    <cellStyle name="Followed Hyperlink 29" xfId="43798" hidden="1" xr:uid="{00000000-0005-0000-0000-0000086A0000}"/>
    <cellStyle name="Followed Hyperlink 29" xfId="43605" hidden="1" xr:uid="{00000000-0005-0000-0000-0000096A0000}"/>
    <cellStyle name="Followed Hyperlink 29" xfId="43851" hidden="1" xr:uid="{00000000-0005-0000-0000-00000A6A0000}"/>
    <cellStyle name="Followed Hyperlink 29" xfId="43908" hidden="1" xr:uid="{00000000-0005-0000-0000-00000B6A0000}"/>
    <cellStyle name="Followed Hyperlink 29" xfId="43974" hidden="1" xr:uid="{00000000-0005-0000-0000-00000C6A0000}"/>
    <cellStyle name="Followed Hyperlink 29" xfId="43068" hidden="1" xr:uid="{00000000-0005-0000-0000-00000D6A0000}"/>
    <cellStyle name="Followed Hyperlink 29" xfId="44019" hidden="1" xr:uid="{00000000-0005-0000-0000-00000E6A0000}"/>
    <cellStyle name="Followed Hyperlink 29" xfId="44072" hidden="1" xr:uid="{00000000-0005-0000-0000-00000F6A0000}"/>
    <cellStyle name="Followed Hyperlink 29" xfId="44138" hidden="1" xr:uid="{00000000-0005-0000-0000-0000106A0000}"/>
    <cellStyle name="Followed Hyperlink 29" xfId="43707" hidden="1" xr:uid="{00000000-0005-0000-0000-0000116A0000}"/>
    <cellStyle name="Followed Hyperlink 29" xfId="44198" hidden="1" xr:uid="{00000000-0005-0000-0000-0000126A0000}"/>
    <cellStyle name="Followed Hyperlink 29" xfId="44264" hidden="1" xr:uid="{00000000-0005-0000-0000-0000136A0000}"/>
    <cellStyle name="Followed Hyperlink 29" xfId="43886" hidden="1" xr:uid="{00000000-0005-0000-0000-0000146A0000}"/>
    <cellStyle name="Followed Hyperlink 29" xfId="44306" hidden="1" xr:uid="{00000000-0005-0000-0000-0000156A0000}"/>
    <cellStyle name="Followed Hyperlink 29" xfId="44324" hidden="1" xr:uid="{00000000-0005-0000-0000-0000166A0000}"/>
    <cellStyle name="Followed Hyperlink 29" xfId="44390" hidden="1" xr:uid="{00000000-0005-0000-0000-0000176A0000}"/>
    <cellStyle name="Followed Hyperlink 29" xfId="44057" hidden="1" xr:uid="{00000000-0005-0000-0000-0000186A0000}"/>
    <cellStyle name="Followed Hyperlink 29" xfId="44432" hidden="1" xr:uid="{00000000-0005-0000-0000-0000196A0000}"/>
    <cellStyle name="Followed Hyperlink 29" xfId="44450" hidden="1" xr:uid="{00000000-0005-0000-0000-00001A6A0000}"/>
    <cellStyle name="Followed Hyperlink 29" xfId="44576" hidden="1" xr:uid="{00000000-0005-0000-0000-00001C6A0000}"/>
    <cellStyle name="Followed Hyperlink 29" xfId="44642" hidden="1" xr:uid="{00000000-0005-0000-0000-00001D6A0000}"/>
    <cellStyle name="Followed Hyperlink 29" xfId="44660" hidden="1" xr:uid="{00000000-0005-0000-0000-00001E6A0000}"/>
    <cellStyle name="Followed Hyperlink 29" xfId="44726" hidden="1" xr:uid="{00000000-0005-0000-0000-00001F6A0000}"/>
    <cellStyle name="Followed Hyperlink 29" xfId="44535" hidden="1" xr:uid="{00000000-0005-0000-0000-0000206A0000}"/>
    <cellStyle name="Followed Hyperlink 29" xfId="44768" hidden="1" xr:uid="{00000000-0005-0000-0000-0000216A0000}"/>
    <cellStyle name="Followed Hyperlink 29" xfId="44786" hidden="1" xr:uid="{00000000-0005-0000-0000-0000226A0000}"/>
    <cellStyle name="Followed Hyperlink 29" xfId="44852" hidden="1" xr:uid="{00000000-0005-0000-0000-0000236A0000}"/>
    <cellStyle name="Followed Hyperlink 29" xfId="44912" hidden="1" xr:uid="{00000000-0005-0000-0000-0000246A0000}"/>
    <cellStyle name="Followed Hyperlink 29" xfId="44978" hidden="1" xr:uid="{00000000-0005-0000-0000-0000256A0000}"/>
    <cellStyle name="Followed Hyperlink 29" xfId="44996" hidden="1" xr:uid="{00000000-0005-0000-0000-0000266A0000}"/>
    <cellStyle name="Followed Hyperlink 29" xfId="45062" hidden="1" xr:uid="{00000000-0005-0000-0000-0000276A0000}"/>
    <cellStyle name="Followed Hyperlink 29" xfId="45171" hidden="1" xr:uid="{00000000-0005-0000-0000-0000286A0000}"/>
    <cellStyle name="Followed Hyperlink 29" xfId="45237" hidden="1" xr:uid="{00000000-0005-0000-0000-0000296A0000}"/>
    <cellStyle name="Followed Hyperlink 29" xfId="45297" hidden="1" xr:uid="{00000000-0005-0000-0000-00002A6A0000}"/>
    <cellStyle name="Followed Hyperlink 29" xfId="45363" hidden="1" xr:uid="{00000000-0005-0000-0000-00002B6A0000}"/>
    <cellStyle name="Followed Hyperlink 29" xfId="45130" hidden="1" xr:uid="{00000000-0005-0000-0000-00002C6A0000}"/>
    <cellStyle name="Followed Hyperlink 29" xfId="45405" hidden="1" xr:uid="{00000000-0005-0000-0000-00002D6A0000}"/>
    <cellStyle name="Followed Hyperlink 29" xfId="45466" hidden="1" xr:uid="{00000000-0005-0000-0000-00002E6A0000}"/>
    <cellStyle name="Followed Hyperlink 29" xfId="45532" hidden="1" xr:uid="{00000000-0005-0000-0000-00002F6A0000}"/>
    <cellStyle name="Followed Hyperlink 29" xfId="45113" hidden="1" xr:uid="{00000000-0005-0000-0000-0000306A0000}"/>
    <cellStyle name="Followed Hyperlink 29" xfId="45634" hidden="1" xr:uid="{00000000-0005-0000-0000-0000316A0000}"/>
    <cellStyle name="Followed Hyperlink 29" xfId="45700" hidden="1" xr:uid="{00000000-0005-0000-0000-0000326A0000}"/>
    <cellStyle name="Followed Hyperlink 29" xfId="45274" hidden="1" xr:uid="{00000000-0005-0000-0000-0000336A0000}"/>
    <cellStyle name="Followed Hyperlink 29" xfId="45741" hidden="1" xr:uid="{00000000-0005-0000-0000-0000346A0000}"/>
    <cellStyle name="Followed Hyperlink 29" xfId="45772" hidden="1" xr:uid="{00000000-0005-0000-0000-0000356A0000}"/>
    <cellStyle name="Followed Hyperlink 29" xfId="45838" hidden="1" xr:uid="{00000000-0005-0000-0000-0000366A0000}"/>
    <cellStyle name="Followed Hyperlink 29" xfId="45285" hidden="1" xr:uid="{00000000-0005-0000-0000-0000376A0000}"/>
    <cellStyle name="Followed Hyperlink 29" xfId="45895" hidden="1" xr:uid="{00000000-0005-0000-0000-0000386A0000}"/>
    <cellStyle name="Followed Hyperlink 29" xfId="45914" hidden="1" xr:uid="{00000000-0005-0000-0000-0000396A0000}"/>
    <cellStyle name="Followed Hyperlink 29" xfId="45980" hidden="1" xr:uid="{00000000-0005-0000-0000-00003A6A0000}"/>
    <cellStyle name="Followed Hyperlink 29" xfId="41949" hidden="1" xr:uid="{00000000-0005-0000-0000-0000DD690000}"/>
    <cellStyle name="Followed Hyperlink 29" xfId="38901" hidden="1" xr:uid="{00000000-0005-0000-0000-00009C690000}"/>
    <cellStyle name="Followed Hyperlink 29" xfId="39147" hidden="1" xr:uid="{00000000-0005-0000-0000-00009D690000}"/>
    <cellStyle name="Followed Hyperlink 29" xfId="39204" hidden="1" xr:uid="{00000000-0005-0000-0000-00009E690000}"/>
    <cellStyle name="Followed Hyperlink 29" xfId="39270" hidden="1" xr:uid="{00000000-0005-0000-0000-00009F690000}"/>
    <cellStyle name="Followed Hyperlink 29" xfId="38364" hidden="1" xr:uid="{00000000-0005-0000-0000-0000A0690000}"/>
    <cellStyle name="Followed Hyperlink 29" xfId="39315" hidden="1" xr:uid="{00000000-0005-0000-0000-0000A1690000}"/>
    <cellStyle name="Followed Hyperlink 29" xfId="39368" hidden="1" xr:uid="{00000000-0005-0000-0000-0000A2690000}"/>
    <cellStyle name="Followed Hyperlink 29" xfId="39434" hidden="1" xr:uid="{00000000-0005-0000-0000-0000A3690000}"/>
    <cellStyle name="Followed Hyperlink 29" xfId="39003" hidden="1" xr:uid="{00000000-0005-0000-0000-0000A4690000}"/>
    <cellStyle name="Followed Hyperlink 29" xfId="39476" hidden="1" xr:uid="{00000000-0005-0000-0000-0000A5690000}"/>
    <cellStyle name="Followed Hyperlink 29" xfId="39494" hidden="1" xr:uid="{00000000-0005-0000-0000-0000A6690000}"/>
    <cellStyle name="Followed Hyperlink 29" xfId="39560" hidden="1" xr:uid="{00000000-0005-0000-0000-0000A7690000}"/>
    <cellStyle name="Followed Hyperlink 29" xfId="39182" hidden="1" xr:uid="{00000000-0005-0000-0000-0000A8690000}"/>
    <cellStyle name="Followed Hyperlink 29" xfId="39602" hidden="1" xr:uid="{00000000-0005-0000-0000-0000A9690000}"/>
    <cellStyle name="Followed Hyperlink 29" xfId="39620" hidden="1" xr:uid="{00000000-0005-0000-0000-0000AA690000}"/>
    <cellStyle name="Followed Hyperlink 29" xfId="39686" hidden="1" xr:uid="{00000000-0005-0000-0000-0000AB690000}"/>
    <cellStyle name="Followed Hyperlink 29" xfId="39353" hidden="1" xr:uid="{00000000-0005-0000-0000-0000AC690000}"/>
    <cellStyle name="Followed Hyperlink 29" xfId="39746" hidden="1" xr:uid="{00000000-0005-0000-0000-0000AE690000}"/>
    <cellStyle name="Followed Hyperlink 29" xfId="39812" hidden="1" xr:uid="{00000000-0005-0000-0000-0000AF690000}"/>
    <cellStyle name="Followed Hyperlink 29" xfId="39872" hidden="1" xr:uid="{00000000-0005-0000-0000-0000B0690000}"/>
    <cellStyle name="Followed Hyperlink 29" xfId="39938" hidden="1" xr:uid="{00000000-0005-0000-0000-0000B1690000}"/>
    <cellStyle name="Followed Hyperlink 29" xfId="39956" hidden="1" xr:uid="{00000000-0005-0000-0000-0000B2690000}"/>
    <cellStyle name="Followed Hyperlink 29" xfId="40022" hidden="1" xr:uid="{00000000-0005-0000-0000-0000B3690000}"/>
    <cellStyle name="Followed Hyperlink 29" xfId="39831" hidden="1" xr:uid="{00000000-0005-0000-0000-0000B4690000}"/>
    <cellStyle name="Followed Hyperlink 29" xfId="40082" hidden="1" xr:uid="{00000000-0005-0000-0000-0000B5690000}"/>
    <cellStyle name="Followed Hyperlink 29" xfId="40148" hidden="1" xr:uid="{00000000-0005-0000-0000-0000B6690000}"/>
    <cellStyle name="Followed Hyperlink 29" xfId="40203" hidden="1" xr:uid="{00000000-0005-0000-0000-0000B7690000}"/>
    <cellStyle name="Followed Hyperlink 29" xfId="40269" hidden="1" xr:uid="{00000000-0005-0000-0000-0000B8690000}"/>
    <cellStyle name="Followed Hyperlink 29" xfId="40287" hidden="1" xr:uid="{00000000-0005-0000-0000-0000B9690000}"/>
    <cellStyle name="Followed Hyperlink 29" xfId="40462" hidden="1" xr:uid="{00000000-0005-0000-0000-0000BB690000}"/>
    <cellStyle name="Followed Hyperlink 29" xfId="40528" hidden="1" xr:uid="{00000000-0005-0000-0000-0000BC690000}"/>
    <cellStyle name="Followed Hyperlink 29" xfId="40588" hidden="1" xr:uid="{00000000-0005-0000-0000-0000BD690000}"/>
    <cellStyle name="Followed Hyperlink 29" xfId="40654" hidden="1" xr:uid="{00000000-0005-0000-0000-0000BE690000}"/>
    <cellStyle name="Followed Hyperlink 29" xfId="40421" hidden="1" xr:uid="{00000000-0005-0000-0000-0000BF690000}"/>
    <cellStyle name="Followed Hyperlink 29" xfId="40696" hidden="1" xr:uid="{00000000-0005-0000-0000-0000C0690000}"/>
    <cellStyle name="Followed Hyperlink 29" xfId="40757" hidden="1" xr:uid="{00000000-0005-0000-0000-0000C1690000}"/>
    <cellStyle name="Followed Hyperlink 29" xfId="40823" hidden="1" xr:uid="{00000000-0005-0000-0000-0000C2690000}"/>
    <cellStyle name="Followed Hyperlink 29" xfId="40404" hidden="1" xr:uid="{00000000-0005-0000-0000-0000C3690000}"/>
    <cellStyle name="Followed Hyperlink 29" xfId="40864" hidden="1" xr:uid="{00000000-0005-0000-0000-0000C4690000}"/>
    <cellStyle name="Followed Hyperlink 29" xfId="40925" hidden="1" xr:uid="{00000000-0005-0000-0000-0000C5690000}"/>
    <cellStyle name="Followed Hyperlink 29" xfId="40991" hidden="1" xr:uid="{00000000-0005-0000-0000-0000C6690000}"/>
    <cellStyle name="Followed Hyperlink 29" xfId="40565" hidden="1" xr:uid="{00000000-0005-0000-0000-0000C7690000}"/>
    <cellStyle name="Followed Hyperlink 29" xfId="41032" hidden="1" xr:uid="{00000000-0005-0000-0000-0000C8690000}"/>
    <cellStyle name="Followed Hyperlink 29" xfId="41063" hidden="1" xr:uid="{00000000-0005-0000-0000-0000C9690000}"/>
    <cellStyle name="Followed Hyperlink 29" xfId="41129" hidden="1" xr:uid="{00000000-0005-0000-0000-0000CA690000}"/>
    <cellStyle name="Followed Hyperlink 29" xfId="40576" hidden="1" xr:uid="{00000000-0005-0000-0000-0000CB690000}"/>
    <cellStyle name="Followed Hyperlink 29" xfId="41186" hidden="1" xr:uid="{00000000-0005-0000-0000-0000CC690000}"/>
    <cellStyle name="Followed Hyperlink 29" xfId="41205" hidden="1" xr:uid="{00000000-0005-0000-0000-0000CD690000}"/>
    <cellStyle name="Followed Hyperlink 29" xfId="41271" hidden="1" xr:uid="{00000000-0005-0000-0000-0000CE690000}"/>
    <cellStyle name="Followed Hyperlink 29" xfId="41302" hidden="1" xr:uid="{00000000-0005-0000-0000-0000CF690000}"/>
    <cellStyle name="Followed Hyperlink 29" xfId="41368" hidden="1" xr:uid="{00000000-0005-0000-0000-0000D0690000}"/>
    <cellStyle name="Followed Hyperlink 29" xfId="37880" hidden="1" xr:uid="{00000000-0005-0000-0000-000082690000}"/>
    <cellStyle name="Followed Hyperlink 29" xfId="37898" hidden="1" xr:uid="{00000000-0005-0000-0000-000083690000}"/>
    <cellStyle name="Followed Hyperlink 29" xfId="37964" hidden="1" xr:uid="{00000000-0005-0000-0000-000084690000}"/>
    <cellStyle name="Followed Hyperlink 29" xfId="38073" hidden="1" xr:uid="{00000000-0005-0000-0000-000085690000}"/>
    <cellStyle name="Followed Hyperlink 29" xfId="38139" hidden="1" xr:uid="{00000000-0005-0000-0000-000086690000}"/>
    <cellStyle name="Followed Hyperlink 29" xfId="38199" hidden="1" xr:uid="{00000000-0005-0000-0000-000087690000}"/>
    <cellStyle name="Followed Hyperlink 29" xfId="38265" hidden="1" xr:uid="{00000000-0005-0000-0000-000088690000}"/>
    <cellStyle name="Followed Hyperlink 29" xfId="38032" hidden="1" xr:uid="{00000000-0005-0000-0000-000089690000}"/>
    <cellStyle name="Followed Hyperlink 29" xfId="38307" hidden="1" xr:uid="{00000000-0005-0000-0000-00008A690000}"/>
    <cellStyle name="Followed Hyperlink 29" xfId="38434" hidden="1" xr:uid="{00000000-0005-0000-0000-00008C690000}"/>
    <cellStyle name="Followed Hyperlink 29" xfId="38015" hidden="1" xr:uid="{00000000-0005-0000-0000-00008D690000}"/>
    <cellStyle name="Followed Hyperlink 29" xfId="38475" hidden="1" xr:uid="{00000000-0005-0000-0000-00008E690000}"/>
    <cellStyle name="Followed Hyperlink 29" xfId="38536" hidden="1" xr:uid="{00000000-0005-0000-0000-00008F690000}"/>
    <cellStyle name="Followed Hyperlink 29" xfId="38602" hidden="1" xr:uid="{00000000-0005-0000-0000-000090690000}"/>
    <cellStyle name="Followed Hyperlink 29" xfId="38176" hidden="1" xr:uid="{00000000-0005-0000-0000-000091690000}"/>
    <cellStyle name="Followed Hyperlink 29" xfId="38643" hidden="1" xr:uid="{00000000-0005-0000-0000-000092690000}"/>
    <cellStyle name="Followed Hyperlink 29" xfId="38674" hidden="1" xr:uid="{00000000-0005-0000-0000-000093690000}"/>
    <cellStyle name="Followed Hyperlink 29" xfId="38740" hidden="1" xr:uid="{00000000-0005-0000-0000-000094690000}"/>
    <cellStyle name="Followed Hyperlink 29" xfId="38187" hidden="1" xr:uid="{00000000-0005-0000-0000-000095690000}"/>
    <cellStyle name="Followed Hyperlink 29" xfId="38816" hidden="1" xr:uid="{00000000-0005-0000-0000-000096690000}"/>
    <cellStyle name="Followed Hyperlink 29" xfId="39728" hidden="1" xr:uid="{00000000-0005-0000-0000-0000AD690000}"/>
    <cellStyle name="Followed Hyperlink 29" xfId="55142" hidden="1" xr:uid="{00000000-0005-0000-0000-00000E6B0000}"/>
    <cellStyle name="Followed Hyperlink 29" xfId="48837" hidden="1" xr:uid="{00000000-0005-0000-0000-00007C6A0000}"/>
    <cellStyle name="Followed Hyperlink 29" xfId="48406" hidden="1" xr:uid="{00000000-0005-0000-0000-00007D6A0000}"/>
    <cellStyle name="Followed Hyperlink 29" xfId="48897" hidden="1" xr:uid="{00000000-0005-0000-0000-00007F6A0000}"/>
    <cellStyle name="Followed Hyperlink 29" xfId="48963" hidden="1" xr:uid="{00000000-0005-0000-0000-0000806A0000}"/>
    <cellStyle name="Followed Hyperlink 29" xfId="48585" hidden="1" xr:uid="{00000000-0005-0000-0000-0000816A0000}"/>
    <cellStyle name="Followed Hyperlink 29" xfId="49005" hidden="1" xr:uid="{00000000-0005-0000-0000-0000826A0000}"/>
    <cellStyle name="Followed Hyperlink 29" xfId="49023" hidden="1" xr:uid="{00000000-0005-0000-0000-0000836A0000}"/>
    <cellStyle name="Followed Hyperlink 29" xfId="49089" hidden="1" xr:uid="{00000000-0005-0000-0000-0000846A0000}"/>
    <cellStyle name="Followed Hyperlink 29" xfId="48756" hidden="1" xr:uid="{00000000-0005-0000-0000-0000856A0000}"/>
    <cellStyle name="Followed Hyperlink 29" xfId="49131" hidden="1" xr:uid="{00000000-0005-0000-0000-0000866A0000}"/>
    <cellStyle name="Followed Hyperlink 29" xfId="49149" hidden="1" xr:uid="{00000000-0005-0000-0000-0000876A0000}"/>
    <cellStyle name="Followed Hyperlink 29" xfId="49215" hidden="1" xr:uid="{00000000-0005-0000-0000-0000886A0000}"/>
    <cellStyle name="Followed Hyperlink 29" xfId="49341" hidden="1" xr:uid="{00000000-0005-0000-0000-00008A6A0000}"/>
    <cellStyle name="Followed Hyperlink 29" xfId="49359" hidden="1" xr:uid="{00000000-0005-0000-0000-00008B6A0000}"/>
    <cellStyle name="Followed Hyperlink 29" xfId="49425" hidden="1" xr:uid="{00000000-0005-0000-0000-00008C6A0000}"/>
    <cellStyle name="Followed Hyperlink 29" xfId="49234" hidden="1" xr:uid="{00000000-0005-0000-0000-00008D6A0000}"/>
    <cellStyle name="Followed Hyperlink 29" xfId="49485" hidden="1" xr:uid="{00000000-0005-0000-0000-00008E6A0000}"/>
    <cellStyle name="Followed Hyperlink 29" xfId="49551" hidden="1" xr:uid="{00000000-0005-0000-0000-00008F6A0000}"/>
    <cellStyle name="Followed Hyperlink 29" xfId="49572" hidden="1" xr:uid="{00000000-0005-0000-0000-0000906A0000}"/>
    <cellStyle name="Followed Hyperlink 29" xfId="49638" hidden="1" xr:uid="{00000000-0005-0000-0000-0000916A0000}"/>
    <cellStyle name="Followed Hyperlink 29" xfId="49656" hidden="1" xr:uid="{00000000-0005-0000-0000-0000926A0000}"/>
    <cellStyle name="Followed Hyperlink 29" xfId="49722" hidden="1" xr:uid="{00000000-0005-0000-0000-0000936A0000}"/>
    <cellStyle name="Followed Hyperlink 29" xfId="49831" hidden="1" xr:uid="{00000000-0005-0000-0000-0000946A0000}"/>
    <cellStyle name="Followed Hyperlink 29" xfId="49897" hidden="1" xr:uid="{00000000-0005-0000-0000-0000956A0000}"/>
    <cellStyle name="Followed Hyperlink 29" xfId="49957" hidden="1" xr:uid="{00000000-0005-0000-0000-0000966A0000}"/>
    <cellStyle name="Followed Hyperlink 29" xfId="50023" hidden="1" xr:uid="{00000000-0005-0000-0000-0000976A0000}"/>
    <cellStyle name="Followed Hyperlink 29" xfId="49790" hidden="1" xr:uid="{00000000-0005-0000-0000-0000986A0000}"/>
    <cellStyle name="Followed Hyperlink 29" xfId="50065" hidden="1" xr:uid="{00000000-0005-0000-0000-0000996A0000}"/>
    <cellStyle name="Followed Hyperlink 29" xfId="50126" hidden="1" xr:uid="{00000000-0005-0000-0000-00009A6A0000}"/>
    <cellStyle name="Followed Hyperlink 29" xfId="50192" hidden="1" xr:uid="{00000000-0005-0000-0000-00009B6A0000}"/>
    <cellStyle name="Followed Hyperlink 29" xfId="49773" hidden="1" xr:uid="{00000000-0005-0000-0000-00009C6A0000}"/>
    <cellStyle name="Followed Hyperlink 29" xfId="50233" hidden="1" xr:uid="{00000000-0005-0000-0000-00009D6A0000}"/>
    <cellStyle name="Followed Hyperlink 29" xfId="50360" hidden="1" xr:uid="{00000000-0005-0000-0000-00009F6A0000}"/>
    <cellStyle name="Followed Hyperlink 29" xfId="49934" hidden="1" xr:uid="{00000000-0005-0000-0000-0000A06A0000}"/>
    <cellStyle name="Followed Hyperlink 29" xfId="50401" hidden="1" xr:uid="{00000000-0005-0000-0000-0000A16A0000}"/>
    <cellStyle name="Followed Hyperlink 29" xfId="50432" hidden="1" xr:uid="{00000000-0005-0000-0000-0000A26A0000}"/>
    <cellStyle name="Followed Hyperlink 29" xfId="50498" hidden="1" xr:uid="{00000000-0005-0000-0000-0000A36A0000}"/>
    <cellStyle name="Followed Hyperlink 29" xfId="49945" hidden="1" xr:uid="{00000000-0005-0000-0000-0000A46A0000}"/>
    <cellStyle name="Followed Hyperlink 29" xfId="50555" hidden="1" xr:uid="{00000000-0005-0000-0000-0000A56A0000}"/>
    <cellStyle name="Followed Hyperlink 29" xfId="50574" hidden="1" xr:uid="{00000000-0005-0000-0000-0000A66A0000}"/>
    <cellStyle name="Followed Hyperlink 29" xfId="50640" hidden="1" xr:uid="{00000000-0005-0000-0000-0000A76A0000}"/>
    <cellStyle name="Followed Hyperlink 29" xfId="50671" hidden="1" xr:uid="{00000000-0005-0000-0000-0000A86A0000}"/>
    <cellStyle name="Followed Hyperlink 29" xfId="50737" hidden="1" xr:uid="{00000000-0005-0000-0000-0000A96A0000}"/>
    <cellStyle name="Followed Hyperlink 29" xfId="50786" hidden="1" xr:uid="{00000000-0005-0000-0000-0000AA6A0000}"/>
    <cellStyle name="Followed Hyperlink 29" xfId="50852" hidden="1" xr:uid="{00000000-0005-0000-0000-0000AB6A0000}"/>
    <cellStyle name="Followed Hyperlink 29" xfId="50659" hidden="1" xr:uid="{00000000-0005-0000-0000-0000AC6A0000}"/>
    <cellStyle name="Followed Hyperlink 29" xfId="50962" hidden="1" xr:uid="{00000000-0005-0000-0000-0000AD6A0000}"/>
    <cellStyle name="Followed Hyperlink 29" xfId="51028" hidden="1" xr:uid="{00000000-0005-0000-0000-0000AE6A0000}"/>
    <cellStyle name="Followed Hyperlink 29" xfId="50122" hidden="1" xr:uid="{00000000-0005-0000-0000-0000AF6A0000}"/>
    <cellStyle name="Followed Hyperlink 29" xfId="51073" hidden="1" xr:uid="{00000000-0005-0000-0000-0000B06A0000}"/>
    <cellStyle name="Followed Hyperlink 29" xfId="51126" hidden="1" xr:uid="{00000000-0005-0000-0000-0000B16A0000}"/>
    <cellStyle name="Followed Hyperlink 29" xfId="51192" hidden="1" xr:uid="{00000000-0005-0000-0000-0000B26A0000}"/>
    <cellStyle name="Followed Hyperlink 29" xfId="50761" hidden="1" xr:uid="{00000000-0005-0000-0000-0000B36A0000}"/>
    <cellStyle name="Followed Hyperlink 29" xfId="51234" hidden="1" xr:uid="{00000000-0005-0000-0000-0000B46A0000}"/>
    <cellStyle name="Followed Hyperlink 29" xfId="51252" hidden="1" xr:uid="{00000000-0005-0000-0000-0000B56A0000}"/>
    <cellStyle name="Followed Hyperlink 29" xfId="51318" hidden="1" xr:uid="{00000000-0005-0000-0000-0000B66A0000}"/>
    <cellStyle name="Followed Hyperlink 29" xfId="50940" hidden="1" xr:uid="{00000000-0005-0000-0000-0000B76A0000}"/>
    <cellStyle name="Followed Hyperlink 29" xfId="51360" hidden="1" xr:uid="{00000000-0005-0000-0000-0000B86A0000}"/>
    <cellStyle name="Followed Hyperlink 29" xfId="51378" hidden="1" xr:uid="{00000000-0005-0000-0000-0000B96A0000}"/>
    <cellStyle name="Followed Hyperlink 29" xfId="51444" hidden="1" xr:uid="{00000000-0005-0000-0000-0000BA6A0000}"/>
    <cellStyle name="Followed Hyperlink 29" xfId="51111" hidden="1" xr:uid="{00000000-0005-0000-0000-0000BB6A0000}"/>
    <cellStyle name="Followed Hyperlink 29" xfId="51486" hidden="1" xr:uid="{00000000-0005-0000-0000-0000BC6A0000}"/>
    <cellStyle name="Followed Hyperlink 29" xfId="51504" hidden="1" xr:uid="{00000000-0005-0000-0000-0000BD6A0000}"/>
    <cellStyle name="Followed Hyperlink 29" xfId="51630" hidden="1" xr:uid="{00000000-0005-0000-0000-0000BF6A0000}"/>
    <cellStyle name="Followed Hyperlink 29" xfId="51696" hidden="1" xr:uid="{00000000-0005-0000-0000-0000C06A0000}"/>
    <cellStyle name="Followed Hyperlink 29" xfId="51714" hidden="1" xr:uid="{00000000-0005-0000-0000-0000C16A0000}"/>
    <cellStyle name="Followed Hyperlink 29" xfId="51780" hidden="1" xr:uid="{00000000-0005-0000-0000-0000C26A0000}"/>
    <cellStyle name="Followed Hyperlink 29" xfId="51589" hidden="1" xr:uid="{00000000-0005-0000-0000-0000C36A0000}"/>
    <cellStyle name="Followed Hyperlink 29" xfId="51822" hidden="1" xr:uid="{00000000-0005-0000-0000-0000C46A0000}"/>
    <cellStyle name="Followed Hyperlink 29" xfId="51840" hidden="1" xr:uid="{00000000-0005-0000-0000-0000C56A0000}"/>
    <cellStyle name="Followed Hyperlink 29" xfId="51906" hidden="1" xr:uid="{00000000-0005-0000-0000-0000C66A0000}"/>
    <cellStyle name="Followed Hyperlink 29" xfId="51964" hidden="1" xr:uid="{00000000-0005-0000-0000-0000C76A0000}"/>
    <cellStyle name="Followed Hyperlink 29" xfId="52030" hidden="1" xr:uid="{00000000-0005-0000-0000-0000C86A0000}"/>
    <cellStyle name="Followed Hyperlink 29" xfId="52048" hidden="1" xr:uid="{00000000-0005-0000-0000-0000C96A0000}"/>
    <cellStyle name="Followed Hyperlink 29" xfId="52114" hidden="1" xr:uid="{00000000-0005-0000-0000-0000CA6A0000}"/>
    <cellStyle name="Followed Hyperlink 29" xfId="52223" hidden="1" xr:uid="{00000000-0005-0000-0000-0000CB6A0000}"/>
    <cellStyle name="Followed Hyperlink 29" xfId="52349" hidden="1" xr:uid="{00000000-0005-0000-0000-0000CC6A0000}"/>
    <cellStyle name="Followed Hyperlink 29" xfId="52415" hidden="1" xr:uid="{00000000-0005-0000-0000-0000CD6A0000}"/>
    <cellStyle name="Followed Hyperlink 29" xfId="52182" hidden="1" xr:uid="{00000000-0005-0000-0000-0000CE6A0000}"/>
    <cellStyle name="Followed Hyperlink 29" xfId="52457" hidden="1" xr:uid="{00000000-0005-0000-0000-0000CF6A0000}"/>
    <cellStyle name="Followed Hyperlink 29" xfId="52518" hidden="1" xr:uid="{00000000-0005-0000-0000-0000D06A0000}"/>
    <cellStyle name="Followed Hyperlink 29" xfId="52584" hidden="1" xr:uid="{00000000-0005-0000-0000-0000D16A0000}"/>
    <cellStyle name="Followed Hyperlink 29" xfId="52165" hidden="1" xr:uid="{00000000-0005-0000-0000-0000D26A0000}"/>
    <cellStyle name="Followed Hyperlink 29" xfId="52625" hidden="1" xr:uid="{00000000-0005-0000-0000-0000D36A0000}"/>
    <cellStyle name="Followed Hyperlink 29" xfId="52686" hidden="1" xr:uid="{00000000-0005-0000-0000-0000D46A0000}"/>
    <cellStyle name="Followed Hyperlink 29" xfId="52752" hidden="1" xr:uid="{00000000-0005-0000-0000-0000D56A0000}"/>
    <cellStyle name="Followed Hyperlink 29" xfId="52326" hidden="1" xr:uid="{00000000-0005-0000-0000-0000D66A0000}"/>
    <cellStyle name="Followed Hyperlink 29" xfId="52793" hidden="1" xr:uid="{00000000-0005-0000-0000-0000D76A0000}"/>
    <cellStyle name="Followed Hyperlink 29" xfId="52824" hidden="1" xr:uid="{00000000-0005-0000-0000-0000D86A0000}"/>
    <cellStyle name="Followed Hyperlink 29" xfId="52890" hidden="1" xr:uid="{00000000-0005-0000-0000-0000D96A0000}"/>
    <cellStyle name="Followed Hyperlink 29" xfId="52337" hidden="1" xr:uid="{00000000-0005-0000-0000-0000DA6A0000}"/>
    <cellStyle name="Followed Hyperlink 29" xfId="52947" hidden="1" xr:uid="{00000000-0005-0000-0000-0000DB6A0000}"/>
    <cellStyle name="Followed Hyperlink 29" xfId="52966" hidden="1" xr:uid="{00000000-0005-0000-0000-0000DC6A0000}"/>
    <cellStyle name="Followed Hyperlink 29" xfId="53063" hidden="1" xr:uid="{00000000-0005-0000-0000-0000DE6A0000}"/>
    <cellStyle name="Followed Hyperlink 29" xfId="53178" hidden="1" xr:uid="{00000000-0005-0000-0000-0000E06A0000}"/>
    <cellStyle name="Followed Hyperlink 29" xfId="53244" hidden="1" xr:uid="{00000000-0005-0000-0000-0000E16A0000}"/>
    <cellStyle name="Followed Hyperlink 29" xfId="53051" hidden="1" xr:uid="{00000000-0005-0000-0000-0000E26A0000}"/>
    <cellStyle name="Followed Hyperlink 29" xfId="53297" hidden="1" xr:uid="{00000000-0005-0000-0000-0000E36A0000}"/>
    <cellStyle name="Followed Hyperlink 29" xfId="53354" hidden="1" xr:uid="{00000000-0005-0000-0000-0000E46A0000}"/>
    <cellStyle name="Followed Hyperlink 29" xfId="53420" hidden="1" xr:uid="{00000000-0005-0000-0000-0000E56A0000}"/>
    <cellStyle name="Followed Hyperlink 29" xfId="52514" hidden="1" xr:uid="{00000000-0005-0000-0000-0000E66A0000}"/>
    <cellStyle name="Followed Hyperlink 29" xfId="53465" hidden="1" xr:uid="{00000000-0005-0000-0000-0000E76A0000}"/>
    <cellStyle name="Followed Hyperlink 29" xfId="53518" hidden="1" xr:uid="{00000000-0005-0000-0000-0000E86A0000}"/>
    <cellStyle name="Followed Hyperlink 29" xfId="53584" hidden="1" xr:uid="{00000000-0005-0000-0000-0000E96A0000}"/>
    <cellStyle name="Followed Hyperlink 29" xfId="53153" hidden="1" xr:uid="{00000000-0005-0000-0000-0000EA6A0000}"/>
    <cellStyle name="Followed Hyperlink 29" xfId="53644" hidden="1" xr:uid="{00000000-0005-0000-0000-0000EB6A0000}"/>
    <cellStyle name="Followed Hyperlink 29" xfId="49275" hidden="1" xr:uid="{00000000-0005-0000-0000-0000896A0000}"/>
    <cellStyle name="Followed Hyperlink 29" xfId="46466" hidden="1" xr:uid="{00000000-0005-0000-0000-0000456A0000}"/>
    <cellStyle name="Followed Hyperlink 29" xfId="46532" hidden="1" xr:uid="{00000000-0005-0000-0000-0000466A0000}"/>
    <cellStyle name="Followed Hyperlink 29" xfId="46101" hidden="1" xr:uid="{00000000-0005-0000-0000-0000476A0000}"/>
    <cellStyle name="Followed Hyperlink 29" xfId="46574" hidden="1" xr:uid="{00000000-0005-0000-0000-0000486A0000}"/>
    <cellStyle name="Followed Hyperlink 29" xfId="46592" hidden="1" xr:uid="{00000000-0005-0000-0000-0000496A0000}"/>
    <cellStyle name="Followed Hyperlink 29" xfId="46658" hidden="1" xr:uid="{00000000-0005-0000-0000-00004A6A0000}"/>
    <cellStyle name="Followed Hyperlink 29" xfId="46280" hidden="1" xr:uid="{00000000-0005-0000-0000-00004B6A0000}"/>
    <cellStyle name="Followed Hyperlink 29" xfId="46700" hidden="1" xr:uid="{00000000-0005-0000-0000-00004C6A0000}"/>
    <cellStyle name="Followed Hyperlink 29" xfId="46718" hidden="1" xr:uid="{00000000-0005-0000-0000-00004D6A0000}"/>
    <cellStyle name="Followed Hyperlink 29" xfId="46784" hidden="1" xr:uid="{00000000-0005-0000-0000-00004E6A0000}"/>
    <cellStyle name="Followed Hyperlink 29" xfId="46451" hidden="1" xr:uid="{00000000-0005-0000-0000-00004F6A0000}"/>
    <cellStyle name="Followed Hyperlink 29" xfId="46844" hidden="1" xr:uid="{00000000-0005-0000-0000-0000506A0000}"/>
    <cellStyle name="Followed Hyperlink 29" xfId="46910" hidden="1" xr:uid="{00000000-0005-0000-0000-0000516A0000}"/>
    <cellStyle name="Followed Hyperlink 29" xfId="46970" hidden="1" xr:uid="{00000000-0005-0000-0000-0000526A0000}"/>
    <cellStyle name="Followed Hyperlink 29" xfId="47036" hidden="1" xr:uid="{00000000-0005-0000-0000-0000536A0000}"/>
    <cellStyle name="Followed Hyperlink 29" xfId="47054" hidden="1" xr:uid="{00000000-0005-0000-0000-0000546A0000}"/>
    <cellStyle name="Followed Hyperlink 29" xfId="47120" hidden="1" xr:uid="{00000000-0005-0000-0000-0000556A0000}"/>
    <cellStyle name="Followed Hyperlink 29" xfId="46929" hidden="1" xr:uid="{00000000-0005-0000-0000-0000566A0000}"/>
    <cellStyle name="Followed Hyperlink 29" xfId="47162" hidden="1" xr:uid="{00000000-0005-0000-0000-0000576A0000}"/>
    <cellStyle name="Followed Hyperlink 29" xfId="47180" hidden="1" xr:uid="{00000000-0005-0000-0000-0000586A0000}"/>
    <cellStyle name="Followed Hyperlink 29" xfId="47246" hidden="1" xr:uid="{00000000-0005-0000-0000-0000596A0000}"/>
    <cellStyle name="Followed Hyperlink 29" xfId="30749" hidden="1" xr:uid="{00000000-0005-0000-0000-00005A6A0000}"/>
    <cellStyle name="Followed Hyperlink 29" xfId="47283" hidden="1" xr:uid="{00000000-0005-0000-0000-00005B6A0000}"/>
    <cellStyle name="Followed Hyperlink 29" xfId="47301" hidden="1" xr:uid="{00000000-0005-0000-0000-00005C6A0000}"/>
    <cellStyle name="Followed Hyperlink 29" xfId="47542" hidden="1" xr:uid="{00000000-0005-0000-0000-00005F6A0000}"/>
    <cellStyle name="Followed Hyperlink 29" xfId="47602" hidden="1" xr:uid="{00000000-0005-0000-0000-0000606A0000}"/>
    <cellStyle name="Followed Hyperlink 29" xfId="47668" hidden="1" xr:uid="{00000000-0005-0000-0000-0000616A0000}"/>
    <cellStyle name="Followed Hyperlink 29" xfId="47435" hidden="1" xr:uid="{00000000-0005-0000-0000-0000626A0000}"/>
    <cellStyle name="Followed Hyperlink 29" xfId="47710" hidden="1" xr:uid="{00000000-0005-0000-0000-0000636A0000}"/>
    <cellStyle name="Followed Hyperlink 29" xfId="47771" hidden="1" xr:uid="{00000000-0005-0000-0000-0000646A0000}"/>
    <cellStyle name="Followed Hyperlink 29" xfId="47837" hidden="1" xr:uid="{00000000-0005-0000-0000-0000656A0000}"/>
    <cellStyle name="Followed Hyperlink 29" xfId="47418" hidden="1" xr:uid="{00000000-0005-0000-0000-0000666A0000}"/>
    <cellStyle name="Followed Hyperlink 29" xfId="47878" hidden="1" xr:uid="{00000000-0005-0000-0000-0000676A0000}"/>
    <cellStyle name="Followed Hyperlink 29" xfId="47939" hidden="1" xr:uid="{00000000-0005-0000-0000-0000686A0000}"/>
    <cellStyle name="Followed Hyperlink 29" xfId="48005" hidden="1" xr:uid="{00000000-0005-0000-0000-0000696A0000}"/>
    <cellStyle name="Followed Hyperlink 29" xfId="47579" hidden="1" xr:uid="{00000000-0005-0000-0000-00006A6A0000}"/>
    <cellStyle name="Followed Hyperlink 29" xfId="48046" hidden="1" xr:uid="{00000000-0005-0000-0000-00006B6A0000}"/>
    <cellStyle name="Followed Hyperlink 29" xfId="48077" hidden="1" xr:uid="{00000000-0005-0000-0000-00006C6A0000}"/>
    <cellStyle name="Followed Hyperlink 29" xfId="48143" hidden="1" xr:uid="{00000000-0005-0000-0000-00006D6A0000}"/>
    <cellStyle name="Followed Hyperlink 29" xfId="47590" hidden="1" xr:uid="{00000000-0005-0000-0000-00006E6A0000}"/>
    <cellStyle name="Followed Hyperlink 29" xfId="48219" hidden="1" xr:uid="{00000000-0005-0000-0000-00006F6A0000}"/>
    <cellStyle name="Followed Hyperlink 29" xfId="48285" hidden="1" xr:uid="{00000000-0005-0000-0000-0000706A0000}"/>
    <cellStyle name="Followed Hyperlink 29" xfId="48316" hidden="1" xr:uid="{00000000-0005-0000-0000-0000716A0000}"/>
    <cellStyle name="Followed Hyperlink 29" xfId="48382" hidden="1" xr:uid="{00000000-0005-0000-0000-0000726A0000}"/>
    <cellStyle name="Followed Hyperlink 29" xfId="48431" hidden="1" xr:uid="{00000000-0005-0000-0000-0000736A0000}"/>
    <cellStyle name="Followed Hyperlink 29" xfId="48497" hidden="1" xr:uid="{00000000-0005-0000-0000-0000746A0000}"/>
    <cellStyle name="Followed Hyperlink 29" xfId="48304" hidden="1" xr:uid="{00000000-0005-0000-0000-0000756A0000}"/>
    <cellStyle name="Followed Hyperlink 29" xfId="48550" hidden="1" xr:uid="{00000000-0005-0000-0000-0000766A0000}"/>
    <cellStyle name="Followed Hyperlink 29" xfId="48607" hidden="1" xr:uid="{00000000-0005-0000-0000-0000776A0000}"/>
    <cellStyle name="Followed Hyperlink 29" xfId="48673" hidden="1" xr:uid="{00000000-0005-0000-0000-0000786A0000}"/>
    <cellStyle name="Followed Hyperlink 29" xfId="47767" hidden="1" xr:uid="{00000000-0005-0000-0000-0000796A0000}"/>
    <cellStyle name="Followed Hyperlink 29" xfId="48718" hidden="1" xr:uid="{00000000-0005-0000-0000-00007A6A0000}"/>
    <cellStyle name="Followed Hyperlink 29" xfId="48771" hidden="1" xr:uid="{00000000-0005-0000-0000-00007B6A0000}"/>
    <cellStyle name="Followed Hyperlink 29" xfId="34384" hidden="1" xr:uid="{00000000-0005-0000-0000-0000C46C0000}"/>
    <cellStyle name="Followed Hyperlink 29" xfId="34875" hidden="1" xr:uid="{00000000-0005-0000-0000-0000C56C0000}"/>
    <cellStyle name="Followed Hyperlink 29" xfId="34941" hidden="1" xr:uid="{00000000-0005-0000-0000-0000C66C0000}"/>
    <cellStyle name="Followed Hyperlink 29" xfId="34563" hidden="1" xr:uid="{00000000-0005-0000-0000-0000C76C0000}"/>
    <cellStyle name="Followed Hyperlink 29" xfId="34983" hidden="1" xr:uid="{00000000-0005-0000-0000-0000C86C0000}"/>
    <cellStyle name="Followed Hyperlink 29" xfId="35001" hidden="1" xr:uid="{00000000-0005-0000-0000-0000C96C0000}"/>
    <cellStyle name="Followed Hyperlink 29" xfId="35067" hidden="1" xr:uid="{00000000-0005-0000-0000-0000CA6C0000}"/>
    <cellStyle name="Followed Hyperlink 29" xfId="34734" hidden="1" xr:uid="{00000000-0005-0000-0000-0000CB6C0000}"/>
    <cellStyle name="Followed Hyperlink 29" xfId="35109" hidden="1" xr:uid="{00000000-0005-0000-0000-0000CC6C0000}"/>
    <cellStyle name="Followed Hyperlink 29" xfId="35127" hidden="1" xr:uid="{00000000-0005-0000-0000-0000CD6C0000}"/>
    <cellStyle name="Followed Hyperlink 29" xfId="35193" hidden="1" xr:uid="{00000000-0005-0000-0000-0000CE6C0000}"/>
    <cellStyle name="Followed Hyperlink 29" xfId="33049" hidden="1" xr:uid="{00000000-0005-0000-0000-00009D6C0000}"/>
    <cellStyle name="Followed Hyperlink 29" xfId="29928" hidden="1" xr:uid="{00000000-0005-0000-0000-00005D6C0000}"/>
    <cellStyle name="Followed Hyperlink 29" xfId="27657" hidden="1" xr:uid="{00000000-0005-0000-0000-00001D6C0000}"/>
    <cellStyle name="Followed Hyperlink 29" xfId="24933" hidden="1" xr:uid="{00000000-0005-0000-0000-0000DD6B0000}"/>
    <cellStyle name="Followed Hyperlink 29" xfId="22156" hidden="1" xr:uid="{00000000-0005-0000-0000-00009D6B0000}"/>
    <cellStyle name="Followed Hyperlink 29" xfId="19189" hidden="1" xr:uid="{00000000-0005-0000-0000-00005D6B0000}"/>
    <cellStyle name="Followed Hyperlink 29" xfId="55783" hidden="1" xr:uid="{00000000-0005-0000-0000-00001D6B0000}"/>
    <cellStyle name="Followed Hyperlink 29" xfId="46077" hidden="1" xr:uid="{00000000-0005-0000-0000-00003C6A0000}"/>
    <cellStyle name="Followed Hyperlink 29" xfId="46192" hidden="1" xr:uid="{00000000-0005-0000-0000-00003E6A0000}"/>
    <cellStyle name="Followed Hyperlink 29" xfId="45999" hidden="1" xr:uid="{00000000-0005-0000-0000-00003F6A0000}"/>
    <cellStyle name="Followed Hyperlink 29" xfId="46245" hidden="1" xr:uid="{00000000-0005-0000-0000-0000406A0000}"/>
    <cellStyle name="Followed Hyperlink 29" xfId="46302" hidden="1" xr:uid="{00000000-0005-0000-0000-0000416A0000}"/>
    <cellStyle name="Followed Hyperlink 29" xfId="46368" hidden="1" xr:uid="{00000000-0005-0000-0000-0000426A0000}"/>
    <cellStyle name="Followed Hyperlink 29" xfId="45462" hidden="1" xr:uid="{00000000-0005-0000-0000-0000436A0000}"/>
    <cellStyle name="Followed Hyperlink 29" xfId="46413" hidden="1" xr:uid="{00000000-0005-0000-0000-0000446A0000}"/>
    <cellStyle name="Followed Hyperlink 29" xfId="34197" hidden="1" xr:uid="{00000000-0005-0000-0000-0000B66C0000}"/>
    <cellStyle name="Followed Hyperlink 29" xfId="34294" hidden="1" xr:uid="{00000000-0005-0000-0000-0000B86C0000}"/>
    <cellStyle name="Followed Hyperlink 29" xfId="34360" hidden="1" xr:uid="{00000000-0005-0000-0000-0000B96C0000}"/>
    <cellStyle name="Followed Hyperlink 29" xfId="34409" hidden="1" xr:uid="{00000000-0005-0000-0000-0000BA6C0000}"/>
    <cellStyle name="Followed Hyperlink 29" xfId="34475" hidden="1" xr:uid="{00000000-0005-0000-0000-0000BB6C0000}"/>
    <cellStyle name="Followed Hyperlink 29" xfId="34282" hidden="1" xr:uid="{00000000-0005-0000-0000-0000BC6C0000}"/>
    <cellStyle name="Followed Hyperlink 29" xfId="34528" hidden="1" xr:uid="{00000000-0005-0000-0000-0000BD6C0000}"/>
    <cellStyle name="Followed Hyperlink 29" xfId="34585" hidden="1" xr:uid="{00000000-0005-0000-0000-0000BE6C0000}"/>
    <cellStyle name="Followed Hyperlink 29" xfId="34651" hidden="1" xr:uid="{00000000-0005-0000-0000-0000BF6C0000}"/>
    <cellStyle name="Followed Hyperlink 29" xfId="33745" hidden="1" xr:uid="{00000000-0005-0000-0000-0000C06C0000}"/>
    <cellStyle name="Followed Hyperlink 29" xfId="34696" hidden="1" xr:uid="{00000000-0005-0000-0000-0000C16C0000}"/>
    <cellStyle name="Followed Hyperlink 29" xfId="34749" hidden="1" xr:uid="{00000000-0005-0000-0000-0000C26C0000}"/>
    <cellStyle name="Followed Hyperlink 29" xfId="34815" hidden="1" xr:uid="{00000000-0005-0000-0000-0000C36C0000}"/>
    <cellStyle name="Followed Hyperlink 29" xfId="33983" hidden="1" xr:uid="{00000000-0005-0000-0000-0000AF6C0000}"/>
    <cellStyle name="Followed Hyperlink 29" xfId="33557" hidden="1" xr:uid="{00000000-0005-0000-0000-0000B06C0000}"/>
    <cellStyle name="Followed Hyperlink 29" xfId="34024" hidden="1" xr:uid="{00000000-0005-0000-0000-0000B16C0000}"/>
    <cellStyle name="Followed Hyperlink 29" xfId="34055" hidden="1" xr:uid="{00000000-0005-0000-0000-0000B26C0000}"/>
    <cellStyle name="Followed Hyperlink 29" xfId="34121" hidden="1" xr:uid="{00000000-0005-0000-0000-0000B36C0000}"/>
    <cellStyle name="Followed Hyperlink 29" xfId="33568" hidden="1" xr:uid="{00000000-0005-0000-0000-0000B46C0000}"/>
    <cellStyle name="Followed Hyperlink 29" xfId="34178" hidden="1" xr:uid="{00000000-0005-0000-0000-0000B56C0000}"/>
    <cellStyle name="Followed Hyperlink 29" xfId="33396" hidden="1" xr:uid="{00000000-0005-0000-0000-0000AC6C0000}"/>
    <cellStyle name="Followed Hyperlink 29" xfId="33856" hidden="1" xr:uid="{00000000-0005-0000-0000-0000AD6C0000}"/>
    <cellStyle name="Followed Hyperlink 29" xfId="33917" hidden="1" xr:uid="{00000000-0005-0000-0000-0000AE6C0000}"/>
    <cellStyle name="Followed Hyperlink 29" xfId="33749" hidden="1" xr:uid="{00000000-0005-0000-0000-0000AA6C0000}"/>
    <cellStyle name="Followed Hyperlink 29" xfId="33815" hidden="1" xr:uid="{00000000-0005-0000-0000-0000AB6C0000}"/>
    <cellStyle name="Followed Hyperlink 29" xfId="33688" hidden="1" xr:uid="{00000000-0005-0000-0000-0000A96C0000}"/>
    <cellStyle name="Followed Hyperlink 29" xfId="56616" xr:uid="{00000000-0005-0000-0000-0000A86E0000}"/>
    <cellStyle name="Followed Hyperlink 3" xfId="6781" hidden="1" xr:uid="{00000000-0005-0000-0000-000036730000}"/>
    <cellStyle name="Followed Hyperlink 3" xfId="6798" hidden="1" xr:uid="{00000000-0005-0000-0000-000037730000}"/>
    <cellStyle name="Followed Hyperlink 3" xfId="6840" hidden="1" xr:uid="{00000000-0005-0000-0000-000039730000}"/>
    <cellStyle name="Followed Hyperlink 3" xfId="6907" hidden="1" xr:uid="{00000000-0005-0000-0000-00003A730000}"/>
    <cellStyle name="Followed Hyperlink 3" xfId="6924" hidden="1" xr:uid="{00000000-0005-0000-0000-00003B730000}"/>
    <cellStyle name="Followed Hyperlink 3" xfId="7033" hidden="1" xr:uid="{00000000-0005-0000-0000-00003C730000}"/>
    <cellStyle name="Followed Hyperlink 3" xfId="7117" hidden="1" xr:uid="{00000000-0005-0000-0000-00003E730000}"/>
    <cellStyle name="Followed Hyperlink 3" xfId="7134" hidden="1" xr:uid="{00000000-0005-0000-0000-00003F730000}"/>
    <cellStyle name="Followed Hyperlink 3" xfId="6981" hidden="1" xr:uid="{00000000-0005-0000-0000-000040730000}"/>
    <cellStyle name="Followed Hyperlink 3" xfId="7176" hidden="1" xr:uid="{00000000-0005-0000-0000-000041730000}"/>
    <cellStyle name="Followed Hyperlink 3" xfId="7243" hidden="1" xr:uid="{00000000-0005-0000-0000-000042730000}"/>
    <cellStyle name="Followed Hyperlink 3" xfId="7260" hidden="1" xr:uid="{00000000-0005-0000-0000-000043730000}"/>
    <cellStyle name="Followed Hyperlink 3" xfId="4919" hidden="1" xr:uid="{00000000-0005-0000-0000-000044730000}"/>
    <cellStyle name="Followed Hyperlink 3" xfId="7310" hidden="1" xr:uid="{00000000-0005-0000-0000-000045730000}"/>
    <cellStyle name="Followed Hyperlink 3" xfId="7377" hidden="1" xr:uid="{00000000-0005-0000-0000-000046730000}"/>
    <cellStyle name="Followed Hyperlink 3" xfId="7394" hidden="1" xr:uid="{00000000-0005-0000-0000-000047730000}"/>
    <cellStyle name="Followed Hyperlink 3" xfId="7552" hidden="1" xr:uid="{00000000-0005-0000-0000-000048730000}"/>
    <cellStyle name="Followed Hyperlink 3" xfId="7569" hidden="1" xr:uid="{00000000-0005-0000-0000-000049730000}"/>
    <cellStyle name="Followed Hyperlink 3" xfId="7678" hidden="1" xr:uid="{00000000-0005-0000-0000-00004A730000}"/>
    <cellStyle name="Followed Hyperlink 3" xfId="7695" hidden="1" xr:uid="{00000000-0005-0000-0000-00004B730000}"/>
    <cellStyle name="Followed Hyperlink 3" xfId="7500" hidden="1" xr:uid="{00000000-0005-0000-0000-00004C730000}"/>
    <cellStyle name="Followed Hyperlink 3" xfId="7737" hidden="1" xr:uid="{00000000-0005-0000-0000-00004D730000}"/>
    <cellStyle name="Followed Hyperlink 3" xfId="7847" hidden="1" xr:uid="{00000000-0005-0000-0000-00004E730000}"/>
    <cellStyle name="Followed Hyperlink 3" xfId="7864" hidden="1" xr:uid="{00000000-0005-0000-0000-00004F730000}"/>
    <cellStyle name="Followed Hyperlink 3" xfId="7453" hidden="1" xr:uid="{00000000-0005-0000-0000-000050730000}"/>
    <cellStyle name="Followed Hyperlink 3" xfId="7905" hidden="1" xr:uid="{00000000-0005-0000-0000-000051730000}"/>
    <cellStyle name="Followed Hyperlink 3" xfId="8015" hidden="1" xr:uid="{00000000-0005-0000-0000-000052730000}"/>
    <cellStyle name="Followed Hyperlink 3" xfId="8032" hidden="1" xr:uid="{00000000-0005-0000-0000-000053730000}"/>
    <cellStyle name="Followed Hyperlink 3" xfId="7614" hidden="1" xr:uid="{00000000-0005-0000-0000-000054730000}"/>
    <cellStyle name="Followed Hyperlink 3" xfId="8073" hidden="1" xr:uid="{00000000-0005-0000-0000-000055730000}"/>
    <cellStyle name="Followed Hyperlink 3" xfId="8153" hidden="1" xr:uid="{00000000-0005-0000-0000-000056730000}"/>
    <cellStyle name="Followed Hyperlink 3" xfId="8170" hidden="1" xr:uid="{00000000-0005-0000-0000-000057730000}"/>
    <cellStyle name="Followed Hyperlink 3" xfId="8210" hidden="1" xr:uid="{00000000-0005-0000-0000-000058730000}"/>
    <cellStyle name="Followed Hyperlink 3" xfId="8295" hidden="1" xr:uid="{00000000-0005-0000-0000-00005A730000}"/>
    <cellStyle name="Followed Hyperlink 3" xfId="8312" hidden="1" xr:uid="{00000000-0005-0000-0000-00005B730000}"/>
    <cellStyle name="Followed Hyperlink 3" xfId="8392" hidden="1" xr:uid="{00000000-0005-0000-0000-00005C730000}"/>
    <cellStyle name="Followed Hyperlink 3" xfId="8507" hidden="1" xr:uid="{00000000-0005-0000-0000-00005E730000}"/>
    <cellStyle name="Followed Hyperlink 3" xfId="8524" hidden="1" xr:uid="{00000000-0005-0000-0000-00005F730000}"/>
    <cellStyle name="Followed Hyperlink 3" xfId="7984" hidden="1" xr:uid="{00000000-0005-0000-0000-000060730000}"/>
    <cellStyle name="Followed Hyperlink 3" xfId="8577" hidden="1" xr:uid="{00000000-0005-0000-0000-000061730000}"/>
    <cellStyle name="Followed Hyperlink 3" xfId="8683" hidden="1" xr:uid="{00000000-0005-0000-0000-000062730000}"/>
    <cellStyle name="Followed Hyperlink 3" xfId="8700" hidden="1" xr:uid="{00000000-0005-0000-0000-000063730000}"/>
    <cellStyle name="Followed Hyperlink 3" xfId="7814" hidden="1" xr:uid="{00000000-0005-0000-0000-000064730000}"/>
    <cellStyle name="Followed Hyperlink 3" xfId="8745" hidden="1" xr:uid="{00000000-0005-0000-0000-000065730000}"/>
    <cellStyle name="Followed Hyperlink 3" xfId="8847" hidden="1" xr:uid="{00000000-0005-0000-0000-000066730000}"/>
    <cellStyle name="Followed Hyperlink 3" xfId="8864" hidden="1" xr:uid="{00000000-0005-0000-0000-000067730000}"/>
    <cellStyle name="Followed Hyperlink 3" xfId="8118" hidden="1" xr:uid="{00000000-0005-0000-0000-000068730000}"/>
    <cellStyle name="Followed Hyperlink 3" xfId="8906" hidden="1" xr:uid="{00000000-0005-0000-0000-000069730000}"/>
    <cellStyle name="Followed Hyperlink 3" xfId="8973" hidden="1" xr:uid="{00000000-0005-0000-0000-00006A730000}"/>
    <cellStyle name="Followed Hyperlink 3" xfId="8990" hidden="1" xr:uid="{00000000-0005-0000-0000-00006B730000}"/>
    <cellStyle name="Followed Hyperlink 3" xfId="8620" hidden="1" xr:uid="{00000000-0005-0000-0000-00006C730000}"/>
    <cellStyle name="Followed Hyperlink 3" xfId="9032" hidden="1" xr:uid="{00000000-0005-0000-0000-00006D730000}"/>
    <cellStyle name="Followed Hyperlink 3" xfId="9099" hidden="1" xr:uid="{00000000-0005-0000-0000-00006E730000}"/>
    <cellStyle name="Followed Hyperlink 3" xfId="9116" hidden="1" xr:uid="{00000000-0005-0000-0000-00006F730000}"/>
    <cellStyle name="Followed Hyperlink 3" xfId="8791" hidden="1" xr:uid="{00000000-0005-0000-0000-000070730000}"/>
    <cellStyle name="Followed Hyperlink 3" xfId="9158" hidden="1" xr:uid="{00000000-0005-0000-0000-000071730000}"/>
    <cellStyle name="Followed Hyperlink 3" xfId="9225" hidden="1" xr:uid="{00000000-0005-0000-0000-000072730000}"/>
    <cellStyle name="Followed Hyperlink 3" xfId="9242" hidden="1" xr:uid="{00000000-0005-0000-0000-000073730000}"/>
    <cellStyle name="Followed Hyperlink 3" xfId="9351" hidden="1" xr:uid="{00000000-0005-0000-0000-000074730000}"/>
    <cellStyle name="Followed Hyperlink 3" xfId="9368" hidden="1" xr:uid="{00000000-0005-0000-0000-000075730000}"/>
    <cellStyle name="Followed Hyperlink 3" xfId="9435" hidden="1" xr:uid="{00000000-0005-0000-0000-000076730000}"/>
    <cellStyle name="Followed Hyperlink 3" xfId="9452" hidden="1" xr:uid="{00000000-0005-0000-0000-000077730000}"/>
    <cellStyle name="Followed Hyperlink 3" xfId="9299" hidden="1" xr:uid="{00000000-0005-0000-0000-000078730000}"/>
    <cellStyle name="Followed Hyperlink 3" xfId="2433" hidden="1" xr:uid="{00000000-0005-0000-0000-00007A730000}"/>
    <cellStyle name="Followed Hyperlink 3" xfId="2579" hidden="1" xr:uid="{00000000-0005-0000-0000-00007C730000}"/>
    <cellStyle name="Followed Hyperlink 3" xfId="2663" hidden="1" xr:uid="{00000000-0005-0000-0000-00007E730000}"/>
    <cellStyle name="Followed Hyperlink 3" xfId="2680" hidden="1" xr:uid="{00000000-0005-0000-0000-00007F730000}"/>
    <cellStyle name="Followed Hyperlink 3" xfId="2838" hidden="1" xr:uid="{00000000-0005-0000-0000-000080730000}"/>
    <cellStyle name="Followed Hyperlink 3" xfId="2855" hidden="1" xr:uid="{00000000-0005-0000-0000-000081730000}"/>
    <cellStyle name="Followed Hyperlink 3" xfId="2964" hidden="1" xr:uid="{00000000-0005-0000-0000-000082730000}"/>
    <cellStyle name="Followed Hyperlink 3" xfId="2981" hidden="1" xr:uid="{00000000-0005-0000-0000-000083730000}"/>
    <cellStyle name="Followed Hyperlink 3" xfId="2786" hidden="1" xr:uid="{00000000-0005-0000-0000-000084730000}"/>
    <cellStyle name="Followed Hyperlink 3" xfId="3023" hidden="1" xr:uid="{00000000-0005-0000-0000-000085730000}"/>
    <cellStyle name="Followed Hyperlink 3" xfId="3133" hidden="1" xr:uid="{00000000-0005-0000-0000-000086730000}"/>
    <cellStyle name="Followed Hyperlink 3" xfId="3150" hidden="1" xr:uid="{00000000-0005-0000-0000-000087730000}"/>
    <cellStyle name="Followed Hyperlink 3" xfId="2739" hidden="1" xr:uid="{00000000-0005-0000-0000-000088730000}"/>
    <cellStyle name="Followed Hyperlink 3" xfId="3191" hidden="1" xr:uid="{00000000-0005-0000-0000-000089730000}"/>
    <cellStyle name="Followed Hyperlink 3" xfId="3301" hidden="1" xr:uid="{00000000-0005-0000-0000-00008A730000}"/>
    <cellStyle name="Followed Hyperlink 3" xfId="3318" hidden="1" xr:uid="{00000000-0005-0000-0000-00008B730000}"/>
    <cellStyle name="Followed Hyperlink 3" xfId="2900" hidden="1" xr:uid="{00000000-0005-0000-0000-00008C730000}"/>
    <cellStyle name="Followed Hyperlink 3" xfId="3359" hidden="1" xr:uid="{00000000-0005-0000-0000-00008D730000}"/>
    <cellStyle name="Followed Hyperlink 3" xfId="3439" hidden="1" xr:uid="{00000000-0005-0000-0000-00008E730000}"/>
    <cellStyle name="Followed Hyperlink 3" xfId="3456" hidden="1" xr:uid="{00000000-0005-0000-0000-00008F730000}"/>
    <cellStyle name="Followed Hyperlink 3" xfId="3496" hidden="1" xr:uid="{00000000-0005-0000-0000-000090730000}"/>
    <cellStyle name="Followed Hyperlink 3" xfId="3513" hidden="1" xr:uid="{00000000-0005-0000-0000-000091730000}"/>
    <cellStyle name="Followed Hyperlink 3" xfId="3581" hidden="1" xr:uid="{00000000-0005-0000-0000-000092730000}"/>
    <cellStyle name="Followed Hyperlink 3" xfId="3598" hidden="1" xr:uid="{00000000-0005-0000-0000-000093730000}"/>
    <cellStyle name="Followed Hyperlink 3" xfId="3678" hidden="1" xr:uid="{00000000-0005-0000-0000-000094730000}"/>
    <cellStyle name="Followed Hyperlink 3" xfId="3695" hidden="1" xr:uid="{00000000-0005-0000-0000-000095730000}"/>
    <cellStyle name="Followed Hyperlink 3" xfId="3793" hidden="1" xr:uid="{00000000-0005-0000-0000-000096730000}"/>
    <cellStyle name="Followed Hyperlink 3" xfId="3810" hidden="1" xr:uid="{00000000-0005-0000-0000-000097730000}"/>
    <cellStyle name="Followed Hyperlink 3" xfId="3270" hidden="1" xr:uid="{00000000-0005-0000-0000-000098730000}"/>
    <cellStyle name="Followed Hyperlink 3" xfId="3863" hidden="1" xr:uid="{00000000-0005-0000-0000-000099730000}"/>
    <cellStyle name="Followed Hyperlink 3" xfId="3969" hidden="1" xr:uid="{00000000-0005-0000-0000-00009A730000}"/>
    <cellStyle name="Followed Hyperlink 3" xfId="3986" hidden="1" xr:uid="{00000000-0005-0000-0000-00009B730000}"/>
    <cellStyle name="Followed Hyperlink 3" xfId="4133" hidden="1" xr:uid="{00000000-0005-0000-0000-00009E730000}"/>
    <cellStyle name="Followed Hyperlink 3" xfId="4150" hidden="1" xr:uid="{00000000-0005-0000-0000-00009F730000}"/>
    <cellStyle name="Followed Hyperlink 3" xfId="3404" hidden="1" xr:uid="{00000000-0005-0000-0000-0000A0730000}"/>
    <cellStyle name="Followed Hyperlink 3" xfId="4192" hidden="1" xr:uid="{00000000-0005-0000-0000-0000A1730000}"/>
    <cellStyle name="Followed Hyperlink 3" xfId="4259" hidden="1" xr:uid="{00000000-0005-0000-0000-0000A2730000}"/>
    <cellStyle name="Followed Hyperlink 3" xfId="4276" hidden="1" xr:uid="{00000000-0005-0000-0000-0000A3730000}"/>
    <cellStyle name="Followed Hyperlink 3" xfId="3906" hidden="1" xr:uid="{00000000-0005-0000-0000-0000A4730000}"/>
    <cellStyle name="Followed Hyperlink 3" xfId="4318" hidden="1" xr:uid="{00000000-0005-0000-0000-0000A5730000}"/>
    <cellStyle name="Followed Hyperlink 3" xfId="4385" hidden="1" xr:uid="{00000000-0005-0000-0000-0000A6730000}"/>
    <cellStyle name="Followed Hyperlink 3" xfId="4402" hidden="1" xr:uid="{00000000-0005-0000-0000-0000A7730000}"/>
    <cellStyle name="Followed Hyperlink 3" xfId="4077" hidden="1" xr:uid="{00000000-0005-0000-0000-0000A8730000}"/>
    <cellStyle name="Followed Hyperlink 3" xfId="4444" hidden="1" xr:uid="{00000000-0005-0000-0000-0000A9730000}"/>
    <cellStyle name="Followed Hyperlink 3" xfId="4511" hidden="1" xr:uid="{00000000-0005-0000-0000-0000AA730000}"/>
    <cellStyle name="Followed Hyperlink 3" xfId="4528" hidden="1" xr:uid="{00000000-0005-0000-0000-0000AB730000}"/>
    <cellStyle name="Followed Hyperlink 3" xfId="4637" hidden="1" xr:uid="{00000000-0005-0000-0000-0000AC730000}"/>
    <cellStyle name="Followed Hyperlink 3" xfId="4654" hidden="1" xr:uid="{00000000-0005-0000-0000-0000AD730000}"/>
    <cellStyle name="Followed Hyperlink 3" xfId="4721" hidden="1" xr:uid="{00000000-0005-0000-0000-0000AE730000}"/>
    <cellStyle name="Followed Hyperlink 3" xfId="4738" hidden="1" xr:uid="{00000000-0005-0000-0000-0000AF730000}"/>
    <cellStyle name="Followed Hyperlink 3" xfId="4585" hidden="1" xr:uid="{00000000-0005-0000-0000-0000B0730000}"/>
    <cellStyle name="Followed Hyperlink 3" xfId="4780" hidden="1" xr:uid="{00000000-0005-0000-0000-0000B1730000}"/>
    <cellStyle name="Followed Hyperlink 3" xfId="1379" hidden="1" xr:uid="{00000000-0005-0000-0000-0000B2730000}"/>
    <cellStyle name="Followed Hyperlink 3" xfId="1396" hidden="1" xr:uid="{00000000-0005-0000-0000-0000B3730000}"/>
    <cellStyle name="Followed Hyperlink 3" xfId="856" hidden="1" xr:uid="{00000000-0005-0000-0000-0000B4730000}"/>
    <cellStyle name="Followed Hyperlink 3" xfId="1449" hidden="1" xr:uid="{00000000-0005-0000-0000-0000B5730000}"/>
    <cellStyle name="Followed Hyperlink 3" xfId="1555" hidden="1" xr:uid="{00000000-0005-0000-0000-0000B6730000}"/>
    <cellStyle name="Followed Hyperlink 3" xfId="1572" hidden="1" xr:uid="{00000000-0005-0000-0000-0000B7730000}"/>
    <cellStyle name="Followed Hyperlink 3" xfId="686" hidden="1" xr:uid="{00000000-0005-0000-0000-0000B8730000}"/>
    <cellStyle name="Followed Hyperlink 3" xfId="1617" hidden="1" xr:uid="{00000000-0005-0000-0000-0000B9730000}"/>
    <cellStyle name="Followed Hyperlink 3" xfId="1719" hidden="1" xr:uid="{00000000-0005-0000-0000-0000BA730000}"/>
    <cellStyle name="Followed Hyperlink 3" xfId="1736" hidden="1" xr:uid="{00000000-0005-0000-0000-0000BB730000}"/>
    <cellStyle name="Followed Hyperlink 3" xfId="990" hidden="1" xr:uid="{00000000-0005-0000-0000-0000BC730000}"/>
    <cellStyle name="Followed Hyperlink 3" xfId="1862" hidden="1" xr:uid="{00000000-0005-0000-0000-0000BF730000}"/>
    <cellStyle name="Followed Hyperlink 3" xfId="1492" hidden="1" xr:uid="{00000000-0005-0000-0000-0000C0730000}"/>
    <cellStyle name="Followed Hyperlink 3" xfId="1904" hidden="1" xr:uid="{00000000-0005-0000-0000-0000C1730000}"/>
    <cellStyle name="Followed Hyperlink 3" xfId="1971" hidden="1" xr:uid="{00000000-0005-0000-0000-0000C2730000}"/>
    <cellStyle name="Followed Hyperlink 3" xfId="1988" hidden="1" xr:uid="{00000000-0005-0000-0000-0000C3730000}"/>
    <cellStyle name="Followed Hyperlink 3" xfId="1663" hidden="1" xr:uid="{00000000-0005-0000-0000-0000C4730000}"/>
    <cellStyle name="Followed Hyperlink 3" xfId="2030" hidden="1" xr:uid="{00000000-0005-0000-0000-0000C5730000}"/>
    <cellStyle name="Followed Hyperlink 3" xfId="2097" hidden="1" xr:uid="{00000000-0005-0000-0000-0000C6730000}"/>
    <cellStyle name="Followed Hyperlink 3" xfId="2114" hidden="1" xr:uid="{00000000-0005-0000-0000-0000C7730000}"/>
    <cellStyle name="Followed Hyperlink 3" xfId="2223" hidden="1" xr:uid="{00000000-0005-0000-0000-0000C8730000}"/>
    <cellStyle name="Followed Hyperlink 3" xfId="2240" hidden="1" xr:uid="{00000000-0005-0000-0000-0000C9730000}"/>
    <cellStyle name="Followed Hyperlink 3" xfId="2307" hidden="1" xr:uid="{00000000-0005-0000-0000-0000CA730000}"/>
    <cellStyle name="Followed Hyperlink 3" xfId="2324" hidden="1" xr:uid="{00000000-0005-0000-0000-0000CB730000}"/>
    <cellStyle name="Followed Hyperlink 3" xfId="2171" hidden="1" xr:uid="{00000000-0005-0000-0000-0000CC730000}"/>
    <cellStyle name="Followed Hyperlink 3" xfId="2366" hidden="1" xr:uid="{00000000-0005-0000-0000-0000CD730000}"/>
    <cellStyle name="Followed Hyperlink 3" xfId="325" hidden="1" xr:uid="{00000000-0005-0000-0000-0000CE730000}"/>
    <cellStyle name="Followed Hyperlink 3" xfId="777" hidden="1" xr:uid="{00000000-0005-0000-0000-0000CF730000}"/>
    <cellStyle name="Followed Hyperlink 3" xfId="887" hidden="1" xr:uid="{00000000-0005-0000-0000-0000D0730000}"/>
    <cellStyle name="Followed Hyperlink 3" xfId="904" hidden="1" xr:uid="{00000000-0005-0000-0000-0000D1730000}"/>
    <cellStyle name="Followed Hyperlink 3" xfId="486" hidden="1" xr:uid="{00000000-0005-0000-0000-0000D2730000}"/>
    <cellStyle name="Followed Hyperlink 3" xfId="945" hidden="1" xr:uid="{00000000-0005-0000-0000-0000D3730000}"/>
    <cellStyle name="Followed Hyperlink 3" xfId="1025" hidden="1" xr:uid="{00000000-0005-0000-0000-0000D4730000}"/>
    <cellStyle name="Followed Hyperlink 3" xfId="1042" hidden="1" xr:uid="{00000000-0005-0000-0000-0000D5730000}"/>
    <cellStyle name="Followed Hyperlink 3" xfId="1082" hidden="1" xr:uid="{00000000-0005-0000-0000-0000D6730000}"/>
    <cellStyle name="Followed Hyperlink 3" xfId="1099" hidden="1" xr:uid="{00000000-0005-0000-0000-0000D7730000}"/>
    <cellStyle name="Followed Hyperlink 3" xfId="1167" hidden="1" xr:uid="{00000000-0005-0000-0000-0000D8730000}"/>
    <cellStyle name="Followed Hyperlink 3" xfId="1184" hidden="1" xr:uid="{00000000-0005-0000-0000-0000D9730000}"/>
    <cellStyle name="Followed Hyperlink 3" xfId="1264" hidden="1" xr:uid="{00000000-0005-0000-0000-0000DA730000}"/>
    <cellStyle name="Followed Hyperlink 3" xfId="1281" hidden="1" xr:uid="{00000000-0005-0000-0000-0000DB730000}"/>
    <cellStyle name="Followed Hyperlink 3" xfId="441" hidden="1" xr:uid="{00000000-0005-0000-0000-0000DC730000}"/>
    <cellStyle name="Followed Hyperlink 3" xfId="567" hidden="1" xr:uid="{00000000-0005-0000-0000-0000DE730000}"/>
    <cellStyle name="Followed Hyperlink 3" xfId="609" hidden="1" xr:uid="{00000000-0005-0000-0000-0000E0730000}"/>
    <cellStyle name="Followed Hyperlink 3" xfId="719" hidden="1" xr:uid="{00000000-0005-0000-0000-0000E1730000}"/>
    <cellStyle name="Followed Hyperlink 3" xfId="736" hidden="1" xr:uid="{00000000-0005-0000-0000-0000E2730000}"/>
    <cellStyle name="Followed Hyperlink 3" xfId="249" hidden="1" xr:uid="{00000000-0005-0000-0000-0000E3730000}"/>
    <cellStyle name="Followed Hyperlink 3" xfId="266" hidden="1" xr:uid="{00000000-0005-0000-0000-0000E4730000}"/>
    <cellStyle name="Followed Hyperlink 3" xfId="424" hidden="1" xr:uid="{00000000-0005-0000-0000-0000E5730000}"/>
    <cellStyle name="Followed Hyperlink 3" xfId="123" hidden="1" xr:uid="{00000000-0005-0000-0000-0000E6730000}"/>
    <cellStyle name="Followed Hyperlink 3" xfId="140" hidden="1" xr:uid="{00000000-0005-0000-0000-0000E7730000}"/>
    <cellStyle name="Followed Hyperlink 3" xfId="53" hidden="1" xr:uid="{00000000-0005-0000-0000-0000E8730000}"/>
    <cellStyle name="Followed Hyperlink 3" xfId="550" hidden="1" xr:uid="{00000000-0005-0000-0000-0000DD730000}"/>
    <cellStyle name="Followed Hyperlink 3" xfId="1778" hidden="1" xr:uid="{00000000-0005-0000-0000-0000BD730000}"/>
    <cellStyle name="Followed Hyperlink 3" xfId="4031" hidden="1" xr:uid="{00000000-0005-0000-0000-00009D730000}"/>
    <cellStyle name="Followed Hyperlink 3" xfId="2596" hidden="1" xr:uid="{00000000-0005-0000-0000-00007D730000}"/>
    <cellStyle name="Followed Hyperlink 3" xfId="8409" hidden="1" xr:uid="{00000000-0005-0000-0000-00005D730000}"/>
    <cellStyle name="Followed Hyperlink 3" xfId="7050" hidden="1" xr:uid="{00000000-0005-0000-0000-00003D730000}"/>
    <cellStyle name="Followed Hyperlink 3" xfId="5755" hidden="1" xr:uid="{00000000-0005-0000-0000-00001D730000}"/>
    <cellStyle name="Followed Hyperlink 3" xfId="18624" hidden="1" xr:uid="{00000000-0005-0000-0000-0000FD720000}"/>
    <cellStyle name="Followed Hyperlink 3" xfId="17304" hidden="1" xr:uid="{00000000-0005-0000-0000-0000DD720000}"/>
    <cellStyle name="Followed Hyperlink 3" xfId="15911" hidden="1" xr:uid="{00000000-0005-0000-0000-0000BD720000}"/>
    <cellStyle name="Followed Hyperlink 3" xfId="14574" hidden="1" xr:uid="{00000000-0005-0000-0000-00009D720000}"/>
    <cellStyle name="Followed Hyperlink 3" xfId="13267" hidden="1" xr:uid="{00000000-0005-0000-0000-00007D720000}"/>
    <cellStyle name="Followed Hyperlink 3" xfId="11600" hidden="1" xr:uid="{00000000-0005-0000-0000-00005D720000}"/>
    <cellStyle name="Followed Hyperlink 3" xfId="10511" hidden="1" xr:uid="{00000000-0005-0000-0000-00003D720000}"/>
    <cellStyle name="Followed Hyperlink 3" xfId="19931" hidden="1" xr:uid="{00000000-0005-0000-0000-00006B700000}"/>
    <cellStyle name="Followed Hyperlink 3" xfId="19999" hidden="1" xr:uid="{00000000-0005-0000-0000-00006C700000}"/>
    <cellStyle name="Followed Hyperlink 3" xfId="20016" hidden="1" xr:uid="{00000000-0005-0000-0000-00006D700000}"/>
    <cellStyle name="Followed Hyperlink 3" xfId="20096" hidden="1" xr:uid="{00000000-0005-0000-0000-00006E700000}"/>
    <cellStyle name="Followed Hyperlink 3" xfId="20113" hidden="1" xr:uid="{00000000-0005-0000-0000-00006F700000}"/>
    <cellStyle name="Followed Hyperlink 3" xfId="20211" hidden="1" xr:uid="{00000000-0005-0000-0000-000070700000}"/>
    <cellStyle name="Followed Hyperlink 3" xfId="19688" hidden="1" xr:uid="{00000000-0005-0000-0000-000072700000}"/>
    <cellStyle name="Followed Hyperlink 3" xfId="20281" hidden="1" xr:uid="{00000000-0005-0000-0000-000073700000}"/>
    <cellStyle name="Followed Hyperlink 3" xfId="20404" hidden="1" xr:uid="{00000000-0005-0000-0000-000075700000}"/>
    <cellStyle name="Followed Hyperlink 3" xfId="19518" hidden="1" xr:uid="{00000000-0005-0000-0000-000076700000}"/>
    <cellStyle name="Followed Hyperlink 3" xfId="20449" hidden="1" xr:uid="{00000000-0005-0000-0000-000077700000}"/>
    <cellStyle name="Followed Hyperlink 3" xfId="20551" hidden="1" xr:uid="{00000000-0005-0000-0000-000078700000}"/>
    <cellStyle name="Followed Hyperlink 3" xfId="20568" hidden="1" xr:uid="{00000000-0005-0000-0000-000079700000}"/>
    <cellStyle name="Followed Hyperlink 3" xfId="19822" hidden="1" xr:uid="{00000000-0005-0000-0000-00007A700000}"/>
    <cellStyle name="Followed Hyperlink 3" xfId="20610" hidden="1" xr:uid="{00000000-0005-0000-0000-00007B700000}"/>
    <cellStyle name="Followed Hyperlink 3" xfId="20677" hidden="1" xr:uid="{00000000-0005-0000-0000-00007C700000}"/>
    <cellStyle name="Followed Hyperlink 3" xfId="20694" hidden="1" xr:uid="{00000000-0005-0000-0000-00007D700000}"/>
    <cellStyle name="Followed Hyperlink 3" xfId="20324" hidden="1" xr:uid="{00000000-0005-0000-0000-00007E700000}"/>
    <cellStyle name="Followed Hyperlink 3" xfId="20228" hidden="1" xr:uid="{00000000-0005-0000-0000-000071700000}"/>
    <cellStyle name="Followed Hyperlink 3" xfId="9494" hidden="1" xr:uid="{00000000-0005-0000-0000-000079730000}"/>
    <cellStyle name="Followed Hyperlink 3" xfId="15300" hidden="1" xr:uid="{00000000-0005-0000-0000-0000AE720000}"/>
    <cellStyle name="Followed Hyperlink 3" xfId="15317" hidden="1" xr:uid="{00000000-0005-0000-0000-0000AF720000}"/>
    <cellStyle name="Followed Hyperlink 3" xfId="15397" hidden="1" xr:uid="{00000000-0005-0000-0000-0000B0720000}"/>
    <cellStyle name="Followed Hyperlink 3" xfId="15414" hidden="1" xr:uid="{00000000-0005-0000-0000-0000B1720000}"/>
    <cellStyle name="Followed Hyperlink 3" xfId="15512" hidden="1" xr:uid="{00000000-0005-0000-0000-0000B2720000}"/>
    <cellStyle name="Followed Hyperlink 3" xfId="15529" hidden="1" xr:uid="{00000000-0005-0000-0000-0000B3720000}"/>
    <cellStyle name="Followed Hyperlink 3" xfId="14989" hidden="1" xr:uid="{00000000-0005-0000-0000-0000B4720000}"/>
    <cellStyle name="Followed Hyperlink 3" xfId="15582" hidden="1" xr:uid="{00000000-0005-0000-0000-0000B5720000}"/>
    <cellStyle name="Followed Hyperlink 3" xfId="15688" hidden="1" xr:uid="{00000000-0005-0000-0000-0000B6720000}"/>
    <cellStyle name="Followed Hyperlink 3" xfId="15705" hidden="1" xr:uid="{00000000-0005-0000-0000-0000B7720000}"/>
    <cellStyle name="Followed Hyperlink 3" xfId="14819" hidden="1" xr:uid="{00000000-0005-0000-0000-0000B8720000}"/>
    <cellStyle name="Followed Hyperlink 3" xfId="15750" hidden="1" xr:uid="{00000000-0005-0000-0000-0000B9720000}"/>
    <cellStyle name="Followed Hyperlink 3" xfId="15852" hidden="1" xr:uid="{00000000-0005-0000-0000-0000BA720000}"/>
    <cellStyle name="Followed Hyperlink 3" xfId="15869" hidden="1" xr:uid="{00000000-0005-0000-0000-0000BB720000}"/>
    <cellStyle name="Followed Hyperlink 3" xfId="15123" hidden="1" xr:uid="{00000000-0005-0000-0000-0000BC720000}"/>
    <cellStyle name="Followed Hyperlink 3" xfId="15978" hidden="1" xr:uid="{00000000-0005-0000-0000-0000BE720000}"/>
    <cellStyle name="Followed Hyperlink 3" xfId="15995" hidden="1" xr:uid="{00000000-0005-0000-0000-0000BF720000}"/>
    <cellStyle name="Followed Hyperlink 3" xfId="15625" hidden="1" xr:uid="{00000000-0005-0000-0000-0000C0720000}"/>
    <cellStyle name="Followed Hyperlink 3" xfId="16037" hidden="1" xr:uid="{00000000-0005-0000-0000-0000C1720000}"/>
    <cellStyle name="Followed Hyperlink 3" xfId="16121" hidden="1" xr:uid="{00000000-0005-0000-0000-0000C3720000}"/>
    <cellStyle name="Followed Hyperlink 3" xfId="15796" hidden="1" xr:uid="{00000000-0005-0000-0000-0000C4720000}"/>
    <cellStyle name="Followed Hyperlink 3" xfId="16163" hidden="1" xr:uid="{00000000-0005-0000-0000-0000C5720000}"/>
    <cellStyle name="Followed Hyperlink 3" xfId="16230" hidden="1" xr:uid="{00000000-0005-0000-0000-0000C6720000}"/>
    <cellStyle name="Followed Hyperlink 3" xfId="16247" hidden="1" xr:uid="{00000000-0005-0000-0000-0000C7720000}"/>
    <cellStyle name="Followed Hyperlink 3" xfId="16356" hidden="1" xr:uid="{00000000-0005-0000-0000-0000C8720000}"/>
    <cellStyle name="Followed Hyperlink 3" xfId="16373" hidden="1" xr:uid="{00000000-0005-0000-0000-0000C9720000}"/>
    <cellStyle name="Followed Hyperlink 3" xfId="16440" hidden="1" xr:uid="{00000000-0005-0000-0000-0000CA720000}"/>
    <cellStyle name="Followed Hyperlink 3" xfId="16457" hidden="1" xr:uid="{00000000-0005-0000-0000-0000CB720000}"/>
    <cellStyle name="Followed Hyperlink 3" xfId="16304" hidden="1" xr:uid="{00000000-0005-0000-0000-0000CC720000}"/>
    <cellStyle name="Followed Hyperlink 3" xfId="16499" hidden="1" xr:uid="{00000000-0005-0000-0000-0000CD720000}"/>
    <cellStyle name="Followed Hyperlink 3" xfId="16566" hidden="1" xr:uid="{00000000-0005-0000-0000-0000CE720000}"/>
    <cellStyle name="Followed Hyperlink 3" xfId="16583" hidden="1" xr:uid="{00000000-0005-0000-0000-0000CF720000}"/>
    <cellStyle name="Followed Hyperlink 3" xfId="16692" hidden="1" xr:uid="{00000000-0005-0000-0000-0000D0720000}"/>
    <cellStyle name="Followed Hyperlink 3" xfId="16709" hidden="1" xr:uid="{00000000-0005-0000-0000-0000D1720000}"/>
    <cellStyle name="Followed Hyperlink 3" xfId="16776" hidden="1" xr:uid="{00000000-0005-0000-0000-0000D2720000}"/>
    <cellStyle name="Followed Hyperlink 3" xfId="16793" hidden="1" xr:uid="{00000000-0005-0000-0000-0000D3720000}"/>
    <cellStyle name="Followed Hyperlink 3" xfId="16951" hidden="1" xr:uid="{00000000-0005-0000-0000-0000D4720000}"/>
    <cellStyle name="Followed Hyperlink 3" xfId="16968" hidden="1" xr:uid="{00000000-0005-0000-0000-0000D5720000}"/>
    <cellStyle name="Followed Hyperlink 3" xfId="17077" hidden="1" xr:uid="{00000000-0005-0000-0000-0000D6720000}"/>
    <cellStyle name="Followed Hyperlink 3" xfId="17094" hidden="1" xr:uid="{00000000-0005-0000-0000-0000D7720000}"/>
    <cellStyle name="Followed Hyperlink 3" xfId="16899" hidden="1" xr:uid="{00000000-0005-0000-0000-0000D8720000}"/>
    <cellStyle name="Followed Hyperlink 3" xfId="17136" hidden="1" xr:uid="{00000000-0005-0000-0000-0000D9720000}"/>
    <cellStyle name="Followed Hyperlink 3" xfId="17246" hidden="1" xr:uid="{00000000-0005-0000-0000-0000DA720000}"/>
    <cellStyle name="Followed Hyperlink 3" xfId="17263" hidden="1" xr:uid="{00000000-0005-0000-0000-0000DB720000}"/>
    <cellStyle name="Followed Hyperlink 3" xfId="16852" hidden="1" xr:uid="{00000000-0005-0000-0000-0000DC720000}"/>
    <cellStyle name="Followed Hyperlink 3" xfId="17414" hidden="1" xr:uid="{00000000-0005-0000-0000-0000DE720000}"/>
    <cellStyle name="Followed Hyperlink 3" xfId="17431" hidden="1" xr:uid="{00000000-0005-0000-0000-0000DF720000}"/>
    <cellStyle name="Followed Hyperlink 3" xfId="17013" hidden="1" xr:uid="{00000000-0005-0000-0000-0000E0720000}"/>
    <cellStyle name="Followed Hyperlink 3" xfId="17472" hidden="1" xr:uid="{00000000-0005-0000-0000-0000E1720000}"/>
    <cellStyle name="Followed Hyperlink 3" xfId="17552" hidden="1" xr:uid="{00000000-0005-0000-0000-0000E2720000}"/>
    <cellStyle name="Followed Hyperlink 3" xfId="17609" hidden="1" xr:uid="{00000000-0005-0000-0000-0000E4720000}"/>
    <cellStyle name="Followed Hyperlink 3" xfId="17626" hidden="1" xr:uid="{00000000-0005-0000-0000-0000E5720000}"/>
    <cellStyle name="Followed Hyperlink 3" xfId="17694" hidden="1" xr:uid="{00000000-0005-0000-0000-0000E6720000}"/>
    <cellStyle name="Followed Hyperlink 3" xfId="17711" hidden="1" xr:uid="{00000000-0005-0000-0000-0000E7720000}"/>
    <cellStyle name="Followed Hyperlink 3" xfId="17791" hidden="1" xr:uid="{00000000-0005-0000-0000-0000E8720000}"/>
    <cellStyle name="Followed Hyperlink 3" xfId="17808" hidden="1" xr:uid="{00000000-0005-0000-0000-0000E9720000}"/>
    <cellStyle name="Followed Hyperlink 3" xfId="17906" hidden="1" xr:uid="{00000000-0005-0000-0000-0000EA720000}"/>
    <cellStyle name="Followed Hyperlink 3" xfId="17923" hidden="1" xr:uid="{00000000-0005-0000-0000-0000EB720000}"/>
    <cellStyle name="Followed Hyperlink 3" xfId="17383" hidden="1" xr:uid="{00000000-0005-0000-0000-0000EC720000}"/>
    <cellStyle name="Followed Hyperlink 3" xfId="17976" hidden="1" xr:uid="{00000000-0005-0000-0000-0000ED720000}"/>
    <cellStyle name="Followed Hyperlink 3" xfId="18082" hidden="1" xr:uid="{00000000-0005-0000-0000-0000EE720000}"/>
    <cellStyle name="Followed Hyperlink 3" xfId="18099" hidden="1" xr:uid="{00000000-0005-0000-0000-0000EF720000}"/>
    <cellStyle name="Followed Hyperlink 3" xfId="17213" hidden="1" xr:uid="{00000000-0005-0000-0000-0000F0720000}"/>
    <cellStyle name="Followed Hyperlink 3" xfId="18144" hidden="1" xr:uid="{00000000-0005-0000-0000-0000F1720000}"/>
    <cellStyle name="Followed Hyperlink 3" xfId="18246" hidden="1" xr:uid="{00000000-0005-0000-0000-0000F2720000}"/>
    <cellStyle name="Followed Hyperlink 3" xfId="18263" hidden="1" xr:uid="{00000000-0005-0000-0000-0000F3720000}"/>
    <cellStyle name="Followed Hyperlink 3" xfId="17517" hidden="1" xr:uid="{00000000-0005-0000-0000-0000F4720000}"/>
    <cellStyle name="Followed Hyperlink 3" xfId="18305" hidden="1" xr:uid="{00000000-0005-0000-0000-0000F5720000}"/>
    <cellStyle name="Followed Hyperlink 3" xfId="18372" hidden="1" xr:uid="{00000000-0005-0000-0000-0000F6720000}"/>
    <cellStyle name="Followed Hyperlink 3" xfId="18389" hidden="1" xr:uid="{00000000-0005-0000-0000-0000F7720000}"/>
    <cellStyle name="Followed Hyperlink 3" xfId="18019" hidden="1" xr:uid="{00000000-0005-0000-0000-0000F8720000}"/>
    <cellStyle name="Followed Hyperlink 3" xfId="18431" hidden="1" xr:uid="{00000000-0005-0000-0000-0000F9720000}"/>
    <cellStyle name="Followed Hyperlink 3" xfId="18498" hidden="1" xr:uid="{00000000-0005-0000-0000-0000FA720000}"/>
    <cellStyle name="Followed Hyperlink 3" xfId="18515" hidden="1" xr:uid="{00000000-0005-0000-0000-0000FB720000}"/>
    <cellStyle name="Followed Hyperlink 3" xfId="18557" hidden="1" xr:uid="{00000000-0005-0000-0000-0000FC720000}"/>
    <cellStyle name="Followed Hyperlink 3" xfId="18641" hidden="1" xr:uid="{00000000-0005-0000-0000-0000FE720000}"/>
    <cellStyle name="Followed Hyperlink 3" xfId="18750" hidden="1" xr:uid="{00000000-0005-0000-0000-0000FF720000}"/>
    <cellStyle name="Followed Hyperlink 3" xfId="18767" hidden="1" xr:uid="{00000000-0005-0000-0000-000000730000}"/>
    <cellStyle name="Followed Hyperlink 3" xfId="18834" hidden="1" xr:uid="{00000000-0005-0000-0000-000001730000}"/>
    <cellStyle name="Followed Hyperlink 3" xfId="18851" hidden="1" xr:uid="{00000000-0005-0000-0000-000002730000}"/>
    <cellStyle name="Followed Hyperlink 3" xfId="18698" hidden="1" xr:uid="{00000000-0005-0000-0000-000003730000}"/>
    <cellStyle name="Followed Hyperlink 3" xfId="18960" hidden="1" xr:uid="{00000000-0005-0000-0000-000005730000}"/>
    <cellStyle name="Followed Hyperlink 3" xfId="18977" hidden="1" xr:uid="{00000000-0005-0000-0000-000006730000}"/>
    <cellStyle name="Followed Hyperlink 3" xfId="16647" hidden="1" xr:uid="{00000000-0005-0000-0000-000007730000}"/>
    <cellStyle name="Followed Hyperlink 3" xfId="18190" hidden="1" xr:uid="{00000000-0005-0000-0000-000008730000}"/>
    <cellStyle name="Followed Hyperlink 3" xfId="12674" hidden="1" xr:uid="{00000000-0005-0000-0000-000009730000}"/>
    <cellStyle name="Followed Hyperlink 3" xfId="4847" hidden="1" xr:uid="{00000000-0005-0000-0000-00000A730000}"/>
    <cellStyle name="Followed Hyperlink 3" xfId="4864" hidden="1" xr:uid="{00000000-0005-0000-0000-00000B730000}"/>
    <cellStyle name="Followed Hyperlink 3" xfId="4975" hidden="1" xr:uid="{00000000-0005-0000-0000-00000C730000}"/>
    <cellStyle name="Followed Hyperlink 3" xfId="4992" hidden="1" xr:uid="{00000000-0005-0000-0000-00000D730000}"/>
    <cellStyle name="Followed Hyperlink 3" xfId="5059" hidden="1" xr:uid="{00000000-0005-0000-0000-00000E730000}"/>
    <cellStyle name="Followed Hyperlink 3" xfId="5076" hidden="1" xr:uid="{00000000-0005-0000-0000-00000F730000}"/>
    <cellStyle name="Followed Hyperlink 3" xfId="5234" hidden="1" xr:uid="{00000000-0005-0000-0000-000010730000}"/>
    <cellStyle name="Followed Hyperlink 3" xfId="5251" hidden="1" xr:uid="{00000000-0005-0000-0000-000011730000}"/>
    <cellStyle name="Followed Hyperlink 3" xfId="5360" hidden="1" xr:uid="{00000000-0005-0000-0000-000012730000}"/>
    <cellStyle name="Followed Hyperlink 3" xfId="5377" hidden="1" xr:uid="{00000000-0005-0000-0000-000013730000}"/>
    <cellStyle name="Followed Hyperlink 3" xfId="5182" hidden="1" xr:uid="{00000000-0005-0000-0000-000014730000}"/>
    <cellStyle name="Followed Hyperlink 3" xfId="5419" hidden="1" xr:uid="{00000000-0005-0000-0000-000015730000}"/>
    <cellStyle name="Followed Hyperlink 3" xfId="5529" hidden="1" xr:uid="{00000000-0005-0000-0000-000016730000}"/>
    <cellStyle name="Followed Hyperlink 3" xfId="5546" hidden="1" xr:uid="{00000000-0005-0000-0000-000017730000}"/>
    <cellStyle name="Followed Hyperlink 3" xfId="5135" hidden="1" xr:uid="{00000000-0005-0000-0000-000018730000}"/>
    <cellStyle name="Followed Hyperlink 3" xfId="5587" hidden="1" xr:uid="{00000000-0005-0000-0000-000019730000}"/>
    <cellStyle name="Followed Hyperlink 3" xfId="5697" hidden="1" xr:uid="{00000000-0005-0000-0000-00001A730000}"/>
    <cellStyle name="Followed Hyperlink 3" xfId="5714" hidden="1" xr:uid="{00000000-0005-0000-0000-00001B730000}"/>
    <cellStyle name="Followed Hyperlink 3" xfId="5296" hidden="1" xr:uid="{00000000-0005-0000-0000-00001C730000}"/>
    <cellStyle name="Followed Hyperlink 3" xfId="5835" hidden="1" xr:uid="{00000000-0005-0000-0000-00001E730000}"/>
    <cellStyle name="Followed Hyperlink 3" xfId="5852" hidden="1" xr:uid="{00000000-0005-0000-0000-00001F730000}"/>
    <cellStyle name="Followed Hyperlink 3" xfId="5892" hidden="1" xr:uid="{00000000-0005-0000-0000-000020730000}"/>
    <cellStyle name="Followed Hyperlink 3" xfId="5909" hidden="1" xr:uid="{00000000-0005-0000-0000-000021730000}"/>
    <cellStyle name="Followed Hyperlink 3" xfId="12860" hidden="1" xr:uid="{00000000-0005-0000-0000-000074720000}"/>
    <cellStyle name="Followed Hyperlink 3" xfId="12900" hidden="1" xr:uid="{00000000-0005-0000-0000-000075720000}"/>
    <cellStyle name="Followed Hyperlink 3" xfId="12917" hidden="1" xr:uid="{00000000-0005-0000-0000-000076720000}"/>
    <cellStyle name="Followed Hyperlink 3" xfId="13002" hidden="1" xr:uid="{00000000-0005-0000-0000-000078720000}"/>
    <cellStyle name="Followed Hyperlink 3" xfId="13082" hidden="1" xr:uid="{00000000-0005-0000-0000-000079720000}"/>
    <cellStyle name="Followed Hyperlink 3" xfId="13099" hidden="1" xr:uid="{00000000-0005-0000-0000-00007A720000}"/>
    <cellStyle name="Followed Hyperlink 3" xfId="13197" hidden="1" xr:uid="{00000000-0005-0000-0000-00007B720000}"/>
    <cellStyle name="Followed Hyperlink 3" xfId="13214" hidden="1" xr:uid="{00000000-0005-0000-0000-00007C720000}"/>
    <cellStyle name="Followed Hyperlink 3" xfId="13373" hidden="1" xr:uid="{00000000-0005-0000-0000-00007E720000}"/>
    <cellStyle name="Followed Hyperlink 3" xfId="13390" hidden="1" xr:uid="{00000000-0005-0000-0000-00007F720000}"/>
    <cellStyle name="Followed Hyperlink 3" xfId="12504" hidden="1" xr:uid="{00000000-0005-0000-0000-000080720000}"/>
    <cellStyle name="Followed Hyperlink 3" xfId="13435" hidden="1" xr:uid="{00000000-0005-0000-0000-000081720000}"/>
    <cellStyle name="Followed Hyperlink 3" xfId="13537" hidden="1" xr:uid="{00000000-0005-0000-0000-000082720000}"/>
    <cellStyle name="Followed Hyperlink 3" xfId="13554" hidden="1" xr:uid="{00000000-0005-0000-0000-000083720000}"/>
    <cellStyle name="Followed Hyperlink 3" xfId="12808" hidden="1" xr:uid="{00000000-0005-0000-0000-000084720000}"/>
    <cellStyle name="Followed Hyperlink 3" xfId="13596" hidden="1" xr:uid="{00000000-0005-0000-0000-000085720000}"/>
    <cellStyle name="Followed Hyperlink 3" xfId="13663" hidden="1" xr:uid="{00000000-0005-0000-0000-000086720000}"/>
    <cellStyle name="Followed Hyperlink 3" xfId="13680" hidden="1" xr:uid="{00000000-0005-0000-0000-000087720000}"/>
    <cellStyle name="Followed Hyperlink 3" xfId="13310" hidden="1" xr:uid="{00000000-0005-0000-0000-000088720000}"/>
    <cellStyle name="Followed Hyperlink 3" xfId="13722" hidden="1" xr:uid="{00000000-0005-0000-0000-000089720000}"/>
    <cellStyle name="Followed Hyperlink 3" xfId="13789" hidden="1" xr:uid="{00000000-0005-0000-0000-00008A720000}"/>
    <cellStyle name="Followed Hyperlink 3" xfId="13806" hidden="1" xr:uid="{00000000-0005-0000-0000-00008B720000}"/>
    <cellStyle name="Followed Hyperlink 3" xfId="13481" hidden="1" xr:uid="{00000000-0005-0000-0000-00008C720000}"/>
    <cellStyle name="Followed Hyperlink 3" xfId="13848" hidden="1" xr:uid="{00000000-0005-0000-0000-00008D720000}"/>
    <cellStyle name="Followed Hyperlink 3" xfId="13915" hidden="1" xr:uid="{00000000-0005-0000-0000-00008E720000}"/>
    <cellStyle name="Followed Hyperlink 3" xfId="13932" hidden="1" xr:uid="{00000000-0005-0000-0000-00008F720000}"/>
    <cellStyle name="Followed Hyperlink 3" xfId="14041" hidden="1" xr:uid="{00000000-0005-0000-0000-000090720000}"/>
    <cellStyle name="Followed Hyperlink 3" xfId="14058" hidden="1" xr:uid="{00000000-0005-0000-0000-000091720000}"/>
    <cellStyle name="Followed Hyperlink 3" xfId="14125" hidden="1" xr:uid="{00000000-0005-0000-0000-000092720000}"/>
    <cellStyle name="Followed Hyperlink 3" xfId="14142" hidden="1" xr:uid="{00000000-0005-0000-0000-000093720000}"/>
    <cellStyle name="Followed Hyperlink 3" xfId="13989" hidden="1" xr:uid="{00000000-0005-0000-0000-000094720000}"/>
    <cellStyle name="Followed Hyperlink 3" xfId="14184" hidden="1" xr:uid="{00000000-0005-0000-0000-000095720000}"/>
    <cellStyle name="Followed Hyperlink 3" xfId="14251" hidden="1" xr:uid="{00000000-0005-0000-0000-000096720000}"/>
    <cellStyle name="Followed Hyperlink 3" xfId="14268" hidden="1" xr:uid="{00000000-0005-0000-0000-000097720000}"/>
    <cellStyle name="Followed Hyperlink 3" xfId="14315" hidden="1" xr:uid="{00000000-0005-0000-0000-000099720000}"/>
    <cellStyle name="Followed Hyperlink 3" xfId="14382" hidden="1" xr:uid="{00000000-0005-0000-0000-00009A720000}"/>
    <cellStyle name="Followed Hyperlink 3" xfId="14399" hidden="1" xr:uid="{00000000-0005-0000-0000-00009B720000}"/>
    <cellStyle name="Followed Hyperlink 3" xfId="14557" hidden="1" xr:uid="{00000000-0005-0000-0000-00009C720000}"/>
    <cellStyle name="Followed Hyperlink 3" xfId="14683" hidden="1" xr:uid="{00000000-0005-0000-0000-00009E720000}"/>
    <cellStyle name="Followed Hyperlink 3" xfId="14700" hidden="1" xr:uid="{00000000-0005-0000-0000-00009F720000}"/>
    <cellStyle name="Followed Hyperlink 3" xfId="14505" hidden="1" xr:uid="{00000000-0005-0000-0000-0000A0720000}"/>
    <cellStyle name="Followed Hyperlink 3" xfId="14742" hidden="1" xr:uid="{00000000-0005-0000-0000-0000A1720000}"/>
    <cellStyle name="Followed Hyperlink 3" xfId="14852" hidden="1" xr:uid="{00000000-0005-0000-0000-0000A2720000}"/>
    <cellStyle name="Followed Hyperlink 3" xfId="14869" hidden="1" xr:uid="{00000000-0005-0000-0000-0000A3720000}"/>
    <cellStyle name="Followed Hyperlink 3" xfId="14458" hidden="1" xr:uid="{00000000-0005-0000-0000-0000A4720000}"/>
    <cellStyle name="Followed Hyperlink 3" xfId="14910" hidden="1" xr:uid="{00000000-0005-0000-0000-0000A5720000}"/>
    <cellStyle name="Followed Hyperlink 3" xfId="15020" hidden="1" xr:uid="{00000000-0005-0000-0000-0000A6720000}"/>
    <cellStyle name="Followed Hyperlink 3" xfId="15037" hidden="1" xr:uid="{00000000-0005-0000-0000-0000A7720000}"/>
    <cellStyle name="Followed Hyperlink 3" xfId="14619" hidden="1" xr:uid="{00000000-0005-0000-0000-0000A8720000}"/>
    <cellStyle name="Followed Hyperlink 3" xfId="15078" hidden="1" xr:uid="{00000000-0005-0000-0000-0000A9720000}"/>
    <cellStyle name="Followed Hyperlink 3" xfId="15158" hidden="1" xr:uid="{00000000-0005-0000-0000-0000AA720000}"/>
    <cellStyle name="Followed Hyperlink 3" xfId="15175" hidden="1" xr:uid="{00000000-0005-0000-0000-0000AB720000}"/>
    <cellStyle name="Followed Hyperlink 3" xfId="15215" hidden="1" xr:uid="{00000000-0005-0000-0000-0000AC720000}"/>
    <cellStyle name="Followed Hyperlink 3" xfId="15232" hidden="1" xr:uid="{00000000-0005-0000-0000-0000AD720000}"/>
    <cellStyle name="Followed Hyperlink 3" xfId="11526" hidden="1" xr:uid="{00000000-0005-0000-0000-000057720000}"/>
    <cellStyle name="Followed Hyperlink 3" xfId="11543" hidden="1" xr:uid="{00000000-0005-0000-0000-000058720000}"/>
    <cellStyle name="Followed Hyperlink 3" xfId="11652" hidden="1" xr:uid="{00000000-0005-0000-0000-000059720000}"/>
    <cellStyle name="Followed Hyperlink 3" xfId="11669" hidden="1" xr:uid="{00000000-0005-0000-0000-00005A720000}"/>
    <cellStyle name="Followed Hyperlink 3" xfId="11736" hidden="1" xr:uid="{00000000-0005-0000-0000-00005B720000}"/>
    <cellStyle name="Followed Hyperlink 3" xfId="11753" hidden="1" xr:uid="{00000000-0005-0000-0000-00005C720000}"/>
    <cellStyle name="Followed Hyperlink 3" xfId="11795" hidden="1" xr:uid="{00000000-0005-0000-0000-00005E720000}"/>
    <cellStyle name="Followed Hyperlink 3" xfId="11862" hidden="1" xr:uid="{00000000-0005-0000-0000-00005F720000}"/>
    <cellStyle name="Followed Hyperlink 3" xfId="11879" hidden="1" xr:uid="{00000000-0005-0000-0000-000060720000}"/>
    <cellStyle name="Followed Hyperlink 3" xfId="11983" hidden="1" xr:uid="{00000000-0005-0000-0000-000061720000}"/>
    <cellStyle name="Followed Hyperlink 3" xfId="12000" hidden="1" xr:uid="{00000000-0005-0000-0000-000062720000}"/>
    <cellStyle name="Followed Hyperlink 3" xfId="12084" hidden="1" xr:uid="{00000000-0005-0000-0000-000064720000}"/>
    <cellStyle name="Followed Hyperlink 3" xfId="12242" hidden="1" xr:uid="{00000000-0005-0000-0000-000065720000}"/>
    <cellStyle name="Followed Hyperlink 3" xfId="12259" hidden="1" xr:uid="{00000000-0005-0000-0000-000066720000}"/>
    <cellStyle name="Followed Hyperlink 3" xfId="12368" hidden="1" xr:uid="{00000000-0005-0000-0000-000067720000}"/>
    <cellStyle name="Followed Hyperlink 3" xfId="12385" hidden="1" xr:uid="{00000000-0005-0000-0000-000068720000}"/>
    <cellStyle name="Followed Hyperlink 3" xfId="12190" hidden="1" xr:uid="{00000000-0005-0000-0000-000069720000}"/>
    <cellStyle name="Followed Hyperlink 3" xfId="12427" hidden="1" xr:uid="{00000000-0005-0000-0000-00006A720000}"/>
    <cellStyle name="Followed Hyperlink 3" xfId="12537" hidden="1" xr:uid="{00000000-0005-0000-0000-00006B720000}"/>
    <cellStyle name="Followed Hyperlink 3" xfId="12554" hidden="1" xr:uid="{00000000-0005-0000-0000-00006C720000}"/>
    <cellStyle name="Followed Hyperlink 3" xfId="12143" hidden="1" xr:uid="{00000000-0005-0000-0000-00006D720000}"/>
    <cellStyle name="Followed Hyperlink 3" xfId="12595" hidden="1" xr:uid="{00000000-0005-0000-0000-00006E720000}"/>
    <cellStyle name="Followed Hyperlink 3" xfId="12705" hidden="1" xr:uid="{00000000-0005-0000-0000-00006F720000}"/>
    <cellStyle name="Followed Hyperlink 3" xfId="12722" hidden="1" xr:uid="{00000000-0005-0000-0000-000070720000}"/>
    <cellStyle name="Followed Hyperlink 3" xfId="12304" hidden="1" xr:uid="{00000000-0005-0000-0000-000071720000}"/>
    <cellStyle name="Followed Hyperlink 3" xfId="12763" hidden="1" xr:uid="{00000000-0005-0000-0000-000072720000}"/>
    <cellStyle name="Followed Hyperlink 3" xfId="12843" hidden="1" xr:uid="{00000000-0005-0000-0000-000073720000}"/>
    <cellStyle name="Followed Hyperlink 3" xfId="10115" hidden="1" xr:uid="{00000000-0005-0000-0000-000049720000}"/>
    <cellStyle name="Followed Hyperlink 3" xfId="11046" hidden="1" xr:uid="{00000000-0005-0000-0000-00004A720000}"/>
    <cellStyle name="Followed Hyperlink 3" xfId="11148" hidden="1" xr:uid="{00000000-0005-0000-0000-00004B720000}"/>
    <cellStyle name="Followed Hyperlink 3" xfId="11165" hidden="1" xr:uid="{00000000-0005-0000-0000-00004C720000}"/>
    <cellStyle name="Followed Hyperlink 3" xfId="10419" hidden="1" xr:uid="{00000000-0005-0000-0000-00004D720000}"/>
    <cellStyle name="Followed Hyperlink 3" xfId="11207" hidden="1" xr:uid="{00000000-0005-0000-0000-00004E720000}"/>
    <cellStyle name="Followed Hyperlink 3" xfId="11274" hidden="1" xr:uid="{00000000-0005-0000-0000-00004F720000}"/>
    <cellStyle name="Followed Hyperlink 3" xfId="11291" hidden="1" xr:uid="{00000000-0005-0000-0000-000050720000}"/>
    <cellStyle name="Followed Hyperlink 3" xfId="10921" hidden="1" xr:uid="{00000000-0005-0000-0000-000051720000}"/>
    <cellStyle name="Followed Hyperlink 3" xfId="11333" hidden="1" xr:uid="{00000000-0005-0000-0000-000052720000}"/>
    <cellStyle name="Followed Hyperlink 3" xfId="11400" hidden="1" xr:uid="{00000000-0005-0000-0000-000053720000}"/>
    <cellStyle name="Followed Hyperlink 3" xfId="11417" hidden="1" xr:uid="{00000000-0005-0000-0000-000054720000}"/>
    <cellStyle name="Followed Hyperlink 3" xfId="11092" hidden="1" xr:uid="{00000000-0005-0000-0000-000055720000}"/>
    <cellStyle name="Followed Hyperlink 3" xfId="11459" hidden="1" xr:uid="{00000000-0005-0000-0000-000056720000}"/>
    <cellStyle name="Followed Hyperlink 3" xfId="10710" hidden="1" xr:uid="{00000000-0005-0000-0000-000042720000}"/>
    <cellStyle name="Followed Hyperlink 3" xfId="10825" hidden="1" xr:uid="{00000000-0005-0000-0000-000044720000}"/>
    <cellStyle name="Followed Hyperlink 3" xfId="10285" hidden="1" xr:uid="{00000000-0005-0000-0000-000045720000}"/>
    <cellStyle name="Followed Hyperlink 3" xfId="10878" hidden="1" xr:uid="{00000000-0005-0000-0000-000046720000}"/>
    <cellStyle name="Followed Hyperlink 3" xfId="10984" hidden="1" xr:uid="{00000000-0005-0000-0000-000047720000}"/>
    <cellStyle name="Followed Hyperlink 3" xfId="11001" hidden="1" xr:uid="{00000000-0005-0000-0000-000048720000}"/>
    <cellStyle name="Followed Hyperlink 3" xfId="10596" hidden="1" xr:uid="{00000000-0005-0000-0000-00003F720000}"/>
    <cellStyle name="Followed Hyperlink 3" xfId="10613" hidden="1" xr:uid="{00000000-0005-0000-0000-000040720000}"/>
    <cellStyle name="Followed Hyperlink 3" xfId="10693" hidden="1" xr:uid="{00000000-0005-0000-0000-000041720000}"/>
    <cellStyle name="Followed Hyperlink 3" xfId="10471" hidden="1" xr:uid="{00000000-0005-0000-0000-00003C720000}"/>
    <cellStyle name="Followed Hyperlink 3" xfId="10528" hidden="1" xr:uid="{00000000-0005-0000-0000-00003E720000}"/>
    <cellStyle name="Followed Hyperlink 3" xfId="10454" hidden="1" xr:uid="{00000000-0005-0000-0000-00003B720000}"/>
    <cellStyle name="Followed Hyperlink 3" xfId="10808" hidden="1" xr:uid="{00000000-0005-0000-0000-000043720000}"/>
    <cellStyle name="Followed Hyperlink 3" xfId="12067" hidden="1" xr:uid="{00000000-0005-0000-0000-000063720000}"/>
    <cellStyle name="Followed Hyperlink 3" xfId="11927" hidden="1" xr:uid="{00000000-0005-0000-0000-000098720000}"/>
    <cellStyle name="Followed Hyperlink 3" xfId="12985" hidden="1" xr:uid="{00000000-0005-0000-0000-000077720000}"/>
    <cellStyle name="Followed Hyperlink 3" xfId="18893" hidden="1" xr:uid="{00000000-0005-0000-0000-000004730000}"/>
    <cellStyle name="Followed Hyperlink 3" xfId="17569" hidden="1" xr:uid="{00000000-0005-0000-0000-0000E3720000}"/>
    <cellStyle name="Followed Hyperlink 3" xfId="16104" hidden="1" xr:uid="{00000000-0005-0000-0000-0000C2720000}"/>
    <cellStyle name="Followed Hyperlink 3" xfId="20387" hidden="1" xr:uid="{00000000-0005-0000-0000-000074700000}"/>
    <cellStyle name="Followed Hyperlink 3" xfId="372" hidden="1" xr:uid="{00000000-0005-0000-0000-0000DF730000}"/>
    <cellStyle name="Followed Hyperlink 3" xfId="1845" hidden="1" xr:uid="{00000000-0005-0000-0000-0000BE730000}"/>
    <cellStyle name="Followed Hyperlink 3" xfId="3100" hidden="1" xr:uid="{00000000-0005-0000-0000-00009C730000}"/>
    <cellStyle name="Followed Hyperlink 3" xfId="2450" hidden="1" xr:uid="{00000000-0005-0000-0000-00007B730000}"/>
    <cellStyle name="Followed Hyperlink 3" xfId="8227" hidden="1" xr:uid="{00000000-0005-0000-0000-000059730000}"/>
    <cellStyle name="Followed Hyperlink 3" xfId="6473" hidden="1" xr:uid="{00000000-0005-0000-0000-000038730000}"/>
    <cellStyle name="Followed Hyperlink 3" xfId="21738" hidden="1" xr:uid="{00000000-0005-0000-0000-000093700000}"/>
    <cellStyle name="Followed Hyperlink 3" xfId="21755" hidden="1" xr:uid="{00000000-0005-0000-0000-000094700000}"/>
    <cellStyle name="Followed Hyperlink 3" xfId="21560" hidden="1" xr:uid="{00000000-0005-0000-0000-000095700000}"/>
    <cellStyle name="Followed Hyperlink 3" xfId="21797" hidden="1" xr:uid="{00000000-0005-0000-0000-000096700000}"/>
    <cellStyle name="Followed Hyperlink 3" xfId="21907" hidden="1" xr:uid="{00000000-0005-0000-0000-000097700000}"/>
    <cellStyle name="Followed Hyperlink 3" xfId="21924" hidden="1" xr:uid="{00000000-0005-0000-0000-000098700000}"/>
    <cellStyle name="Followed Hyperlink 3" xfId="21513" hidden="1" xr:uid="{00000000-0005-0000-0000-000099700000}"/>
    <cellStyle name="Followed Hyperlink 3" xfId="21965" hidden="1" xr:uid="{00000000-0005-0000-0000-00009A700000}"/>
    <cellStyle name="Followed Hyperlink 3" xfId="22075" hidden="1" xr:uid="{00000000-0005-0000-0000-00009B700000}"/>
    <cellStyle name="Followed Hyperlink 3" xfId="22092" hidden="1" xr:uid="{00000000-0005-0000-0000-00009C700000}"/>
    <cellStyle name="Followed Hyperlink 3" xfId="22133" hidden="1" xr:uid="{00000000-0005-0000-0000-00009E700000}"/>
    <cellStyle name="Followed Hyperlink 3" xfId="22213" hidden="1" xr:uid="{00000000-0005-0000-0000-00009F700000}"/>
    <cellStyle name="Followed Hyperlink 3" xfId="22230" hidden="1" xr:uid="{00000000-0005-0000-0000-0000A0700000}"/>
    <cellStyle name="Followed Hyperlink 3" xfId="22270" hidden="1" xr:uid="{00000000-0005-0000-0000-0000A1700000}"/>
    <cellStyle name="Followed Hyperlink 3" xfId="22287" hidden="1" xr:uid="{00000000-0005-0000-0000-0000A2700000}"/>
    <cellStyle name="Followed Hyperlink 3" xfId="22355" hidden="1" xr:uid="{00000000-0005-0000-0000-0000A3700000}"/>
    <cellStyle name="Followed Hyperlink 3" xfId="22372" hidden="1" xr:uid="{00000000-0005-0000-0000-0000A4700000}"/>
    <cellStyle name="Followed Hyperlink 3" xfId="22452" hidden="1" xr:uid="{00000000-0005-0000-0000-0000A5700000}"/>
    <cellStyle name="Followed Hyperlink 3" xfId="22469" hidden="1" xr:uid="{00000000-0005-0000-0000-0000A6700000}"/>
    <cellStyle name="Followed Hyperlink 3" xfId="22567" hidden="1" xr:uid="{00000000-0005-0000-0000-0000A7700000}"/>
    <cellStyle name="Followed Hyperlink 3" xfId="22584" hidden="1" xr:uid="{00000000-0005-0000-0000-0000A8700000}"/>
    <cellStyle name="Followed Hyperlink 3" xfId="22044" hidden="1" xr:uid="{00000000-0005-0000-0000-0000A9700000}"/>
    <cellStyle name="Followed Hyperlink 3" xfId="22637" hidden="1" xr:uid="{00000000-0005-0000-0000-0000AA700000}"/>
    <cellStyle name="Followed Hyperlink 3" xfId="22743" hidden="1" xr:uid="{00000000-0005-0000-0000-0000AB700000}"/>
    <cellStyle name="Followed Hyperlink 3" xfId="22760" hidden="1" xr:uid="{00000000-0005-0000-0000-0000AC700000}"/>
    <cellStyle name="Followed Hyperlink 3" xfId="21874" hidden="1" xr:uid="{00000000-0005-0000-0000-0000AD700000}"/>
    <cellStyle name="Followed Hyperlink 3" xfId="22805" hidden="1" xr:uid="{00000000-0005-0000-0000-0000AE700000}"/>
    <cellStyle name="Followed Hyperlink 3" xfId="22907" hidden="1" xr:uid="{00000000-0005-0000-0000-0000AF700000}"/>
    <cellStyle name="Followed Hyperlink 3" xfId="22924" hidden="1" xr:uid="{00000000-0005-0000-0000-0000B0700000}"/>
    <cellStyle name="Followed Hyperlink 3" xfId="22178" hidden="1" xr:uid="{00000000-0005-0000-0000-0000B1700000}"/>
    <cellStyle name="Followed Hyperlink 3" xfId="23033" hidden="1" xr:uid="{00000000-0005-0000-0000-0000B3700000}"/>
    <cellStyle name="Followed Hyperlink 3" xfId="23050" hidden="1" xr:uid="{00000000-0005-0000-0000-0000B4700000}"/>
    <cellStyle name="Followed Hyperlink 3" xfId="22680" hidden="1" xr:uid="{00000000-0005-0000-0000-0000B5700000}"/>
    <cellStyle name="Followed Hyperlink 3" xfId="23092" hidden="1" xr:uid="{00000000-0005-0000-0000-0000B6700000}"/>
    <cellStyle name="Followed Hyperlink 3" xfId="23159" hidden="1" xr:uid="{00000000-0005-0000-0000-0000B7700000}"/>
    <cellStyle name="Followed Hyperlink 3" xfId="23176" hidden="1" xr:uid="{00000000-0005-0000-0000-0000B8700000}"/>
    <cellStyle name="Followed Hyperlink 3" xfId="22851" hidden="1" xr:uid="{00000000-0005-0000-0000-0000B9700000}"/>
    <cellStyle name="Followed Hyperlink 3" xfId="23218" hidden="1" xr:uid="{00000000-0005-0000-0000-0000BA700000}"/>
    <cellStyle name="Followed Hyperlink 3" xfId="23285" hidden="1" xr:uid="{00000000-0005-0000-0000-0000BB700000}"/>
    <cellStyle name="Followed Hyperlink 3" xfId="23302" hidden="1" xr:uid="{00000000-0005-0000-0000-0000BC700000}"/>
    <cellStyle name="Followed Hyperlink 3" xfId="23411" hidden="1" xr:uid="{00000000-0005-0000-0000-0000BD700000}"/>
    <cellStyle name="Followed Hyperlink 3" xfId="23428" hidden="1" xr:uid="{00000000-0005-0000-0000-0000BE700000}"/>
    <cellStyle name="Followed Hyperlink 3" xfId="23495" hidden="1" xr:uid="{00000000-0005-0000-0000-0000BF700000}"/>
    <cellStyle name="Followed Hyperlink 3" xfId="23512" hidden="1" xr:uid="{00000000-0005-0000-0000-0000C0700000}"/>
    <cellStyle name="Followed Hyperlink 3" xfId="23359" hidden="1" xr:uid="{00000000-0005-0000-0000-0000C1700000}"/>
    <cellStyle name="Followed Hyperlink 3" xfId="23554" hidden="1" xr:uid="{00000000-0005-0000-0000-0000C2700000}"/>
    <cellStyle name="Followed Hyperlink 3" xfId="23621" hidden="1" xr:uid="{00000000-0005-0000-0000-0000C3700000}"/>
    <cellStyle name="Followed Hyperlink 3" xfId="23638" hidden="1" xr:uid="{00000000-0005-0000-0000-0000C4700000}"/>
    <cellStyle name="Followed Hyperlink 3" xfId="23745" hidden="1" xr:uid="{00000000-0005-0000-0000-0000C5700000}"/>
    <cellStyle name="Followed Hyperlink 3" xfId="23762" hidden="1" xr:uid="{00000000-0005-0000-0000-0000C6700000}"/>
    <cellStyle name="Followed Hyperlink 3" xfId="23846" hidden="1" xr:uid="{00000000-0005-0000-0000-0000C8700000}"/>
    <cellStyle name="Followed Hyperlink 3" xfId="24021" hidden="1" xr:uid="{00000000-0005-0000-0000-0000C9700000}"/>
    <cellStyle name="Followed Hyperlink 3" xfId="24130" hidden="1" xr:uid="{00000000-0005-0000-0000-0000CA700000}"/>
    <cellStyle name="Followed Hyperlink 3" xfId="24147" hidden="1" xr:uid="{00000000-0005-0000-0000-0000CB700000}"/>
    <cellStyle name="Followed Hyperlink 3" xfId="23952" hidden="1" xr:uid="{00000000-0005-0000-0000-0000CC700000}"/>
    <cellStyle name="Followed Hyperlink 3" xfId="24189" hidden="1" xr:uid="{00000000-0005-0000-0000-0000CD700000}"/>
    <cellStyle name="Followed Hyperlink 3" xfId="24299" hidden="1" xr:uid="{00000000-0005-0000-0000-0000CE700000}"/>
    <cellStyle name="Followed Hyperlink 3" xfId="24316" hidden="1" xr:uid="{00000000-0005-0000-0000-0000CF700000}"/>
    <cellStyle name="Followed Hyperlink 3" xfId="23905" hidden="1" xr:uid="{00000000-0005-0000-0000-0000D0700000}"/>
    <cellStyle name="Followed Hyperlink 3" xfId="24357" hidden="1" xr:uid="{00000000-0005-0000-0000-0000D1700000}"/>
    <cellStyle name="Followed Hyperlink 3" xfId="24467" hidden="1" xr:uid="{00000000-0005-0000-0000-0000D2700000}"/>
    <cellStyle name="Followed Hyperlink 3" xfId="24484" hidden="1" xr:uid="{00000000-0005-0000-0000-0000D3700000}"/>
    <cellStyle name="Followed Hyperlink 3" xfId="24066" hidden="1" xr:uid="{00000000-0005-0000-0000-0000D4700000}"/>
    <cellStyle name="Followed Hyperlink 3" xfId="24525" hidden="1" xr:uid="{00000000-0005-0000-0000-0000D5700000}"/>
    <cellStyle name="Followed Hyperlink 3" xfId="24605" hidden="1" xr:uid="{00000000-0005-0000-0000-0000D6700000}"/>
    <cellStyle name="Followed Hyperlink 3" xfId="24622" hidden="1" xr:uid="{00000000-0005-0000-0000-0000D7700000}"/>
    <cellStyle name="Followed Hyperlink 3" xfId="24662" hidden="1" xr:uid="{00000000-0005-0000-0000-0000D8700000}"/>
    <cellStyle name="Followed Hyperlink 3" xfId="24679" hidden="1" xr:uid="{00000000-0005-0000-0000-0000D9700000}"/>
    <cellStyle name="Followed Hyperlink 3" xfId="24747" hidden="1" xr:uid="{00000000-0005-0000-0000-0000DA700000}"/>
    <cellStyle name="Followed Hyperlink 3" xfId="24764" hidden="1" xr:uid="{00000000-0005-0000-0000-0000DB700000}"/>
    <cellStyle name="Followed Hyperlink 3" xfId="24844" hidden="1" xr:uid="{00000000-0005-0000-0000-0000DC700000}"/>
    <cellStyle name="Followed Hyperlink 3" xfId="24959" hidden="1" xr:uid="{00000000-0005-0000-0000-0000DE700000}"/>
    <cellStyle name="Followed Hyperlink 3" xfId="24976" hidden="1" xr:uid="{00000000-0005-0000-0000-0000DF700000}"/>
    <cellStyle name="Followed Hyperlink 3" xfId="24436" hidden="1" xr:uid="{00000000-0005-0000-0000-0000E0700000}"/>
    <cellStyle name="Followed Hyperlink 3" xfId="25029" hidden="1" xr:uid="{00000000-0005-0000-0000-0000E1700000}"/>
    <cellStyle name="Followed Hyperlink 3" xfId="25135" hidden="1" xr:uid="{00000000-0005-0000-0000-0000E2700000}"/>
    <cellStyle name="Followed Hyperlink 3" xfId="25152" hidden="1" xr:uid="{00000000-0005-0000-0000-0000E3700000}"/>
    <cellStyle name="Followed Hyperlink 3" xfId="24266" hidden="1" xr:uid="{00000000-0005-0000-0000-0000E4700000}"/>
    <cellStyle name="Followed Hyperlink 3" xfId="25197" hidden="1" xr:uid="{00000000-0005-0000-0000-0000E5700000}"/>
    <cellStyle name="Followed Hyperlink 3" xfId="25299" hidden="1" xr:uid="{00000000-0005-0000-0000-0000E6700000}"/>
    <cellStyle name="Followed Hyperlink 3" xfId="25316" hidden="1" xr:uid="{00000000-0005-0000-0000-0000E7700000}"/>
    <cellStyle name="Followed Hyperlink 3" xfId="24570" hidden="1" xr:uid="{00000000-0005-0000-0000-0000E8700000}"/>
    <cellStyle name="Followed Hyperlink 3" xfId="25358" hidden="1" xr:uid="{00000000-0005-0000-0000-0000E9700000}"/>
    <cellStyle name="Followed Hyperlink 3" xfId="25425" hidden="1" xr:uid="{00000000-0005-0000-0000-0000EA700000}"/>
    <cellStyle name="Followed Hyperlink 3" xfId="25442" hidden="1" xr:uid="{00000000-0005-0000-0000-0000EB700000}"/>
    <cellStyle name="Followed Hyperlink 3" xfId="25072" hidden="1" xr:uid="{00000000-0005-0000-0000-0000EC700000}"/>
    <cellStyle name="Followed Hyperlink 3" xfId="25484" hidden="1" xr:uid="{00000000-0005-0000-0000-0000ED700000}"/>
    <cellStyle name="Followed Hyperlink 3" xfId="25551" hidden="1" xr:uid="{00000000-0005-0000-0000-0000EE700000}"/>
    <cellStyle name="Followed Hyperlink 3" xfId="25568" hidden="1" xr:uid="{00000000-0005-0000-0000-0000EF700000}"/>
    <cellStyle name="Followed Hyperlink 3" xfId="25243" hidden="1" xr:uid="{00000000-0005-0000-0000-0000F0700000}"/>
    <cellStyle name="Followed Hyperlink 3" xfId="25610" hidden="1" xr:uid="{00000000-0005-0000-0000-0000F1700000}"/>
    <cellStyle name="Followed Hyperlink 3" xfId="25677" hidden="1" xr:uid="{00000000-0005-0000-0000-0000F2700000}"/>
    <cellStyle name="Followed Hyperlink 3" xfId="25803" hidden="1" xr:uid="{00000000-0005-0000-0000-0000F4700000}"/>
    <cellStyle name="Followed Hyperlink 3" xfId="25820" hidden="1" xr:uid="{00000000-0005-0000-0000-0000F5700000}"/>
    <cellStyle name="Followed Hyperlink 3" xfId="25887" hidden="1" xr:uid="{00000000-0005-0000-0000-0000F6700000}"/>
    <cellStyle name="Followed Hyperlink 3" xfId="25904" hidden="1" xr:uid="{00000000-0005-0000-0000-0000F7700000}"/>
    <cellStyle name="Followed Hyperlink 3" xfId="25751" hidden="1" xr:uid="{00000000-0005-0000-0000-0000F8700000}"/>
    <cellStyle name="Followed Hyperlink 3" xfId="25946" hidden="1" xr:uid="{00000000-0005-0000-0000-0000F9700000}"/>
    <cellStyle name="Followed Hyperlink 3" xfId="26013" hidden="1" xr:uid="{00000000-0005-0000-0000-0000FA700000}"/>
    <cellStyle name="Followed Hyperlink 3" xfId="26030" hidden="1" xr:uid="{00000000-0005-0000-0000-0000FB700000}"/>
    <cellStyle name="Followed Hyperlink 3" xfId="23689" hidden="1" xr:uid="{00000000-0005-0000-0000-0000FC700000}"/>
    <cellStyle name="Followed Hyperlink 3" xfId="26080" hidden="1" xr:uid="{00000000-0005-0000-0000-0000FD700000}"/>
    <cellStyle name="Followed Hyperlink 3" xfId="26147" hidden="1" xr:uid="{00000000-0005-0000-0000-0000FE700000}"/>
    <cellStyle name="Followed Hyperlink 3" xfId="26164" hidden="1" xr:uid="{00000000-0005-0000-0000-0000FF700000}"/>
    <cellStyle name="Followed Hyperlink 3" xfId="26322" hidden="1" xr:uid="{00000000-0005-0000-0000-000000710000}"/>
    <cellStyle name="Followed Hyperlink 3" xfId="26339" hidden="1" xr:uid="{00000000-0005-0000-0000-000001710000}"/>
    <cellStyle name="Followed Hyperlink 3" xfId="26448" hidden="1" xr:uid="{00000000-0005-0000-0000-000002710000}"/>
    <cellStyle name="Followed Hyperlink 3" xfId="26465" hidden="1" xr:uid="{00000000-0005-0000-0000-000003710000}"/>
    <cellStyle name="Followed Hyperlink 3" xfId="26270" hidden="1" xr:uid="{00000000-0005-0000-0000-000004710000}"/>
    <cellStyle name="Followed Hyperlink 3" xfId="26507" hidden="1" xr:uid="{00000000-0005-0000-0000-000005710000}"/>
    <cellStyle name="Followed Hyperlink 3" xfId="26617" hidden="1" xr:uid="{00000000-0005-0000-0000-000006710000}"/>
    <cellStyle name="Followed Hyperlink 3" xfId="26634" hidden="1" xr:uid="{00000000-0005-0000-0000-000007710000}"/>
    <cellStyle name="Followed Hyperlink 3" xfId="26675" hidden="1" xr:uid="{00000000-0005-0000-0000-000008710000}"/>
    <cellStyle name="Followed Hyperlink 3" xfId="26802" hidden="1" xr:uid="{00000000-0005-0000-0000-00000A710000}"/>
    <cellStyle name="Followed Hyperlink 3" xfId="26384" hidden="1" xr:uid="{00000000-0005-0000-0000-00000B710000}"/>
    <cellStyle name="Followed Hyperlink 3" xfId="26843" hidden="1" xr:uid="{00000000-0005-0000-0000-00000C710000}"/>
    <cellStyle name="Followed Hyperlink 3" xfId="26923" hidden="1" xr:uid="{00000000-0005-0000-0000-00000D710000}"/>
    <cellStyle name="Followed Hyperlink 3" xfId="26940" hidden="1" xr:uid="{00000000-0005-0000-0000-00000E710000}"/>
    <cellStyle name="Followed Hyperlink 3" xfId="26980" hidden="1" xr:uid="{00000000-0005-0000-0000-00000F710000}"/>
    <cellStyle name="Followed Hyperlink 3" xfId="26997" hidden="1" xr:uid="{00000000-0005-0000-0000-000010710000}"/>
    <cellStyle name="Followed Hyperlink 3" xfId="27065" hidden="1" xr:uid="{00000000-0005-0000-0000-000011710000}"/>
    <cellStyle name="Followed Hyperlink 3" xfId="27082" hidden="1" xr:uid="{00000000-0005-0000-0000-000012710000}"/>
    <cellStyle name="Followed Hyperlink 3" xfId="27162" hidden="1" xr:uid="{00000000-0005-0000-0000-000013710000}"/>
    <cellStyle name="Followed Hyperlink 3" xfId="27179" hidden="1" xr:uid="{00000000-0005-0000-0000-000014710000}"/>
    <cellStyle name="Followed Hyperlink 3" xfId="27277" hidden="1" xr:uid="{00000000-0005-0000-0000-000015710000}"/>
    <cellStyle name="Followed Hyperlink 3" xfId="27294" hidden="1" xr:uid="{00000000-0005-0000-0000-000016710000}"/>
    <cellStyle name="Followed Hyperlink 3" xfId="26754" hidden="1" xr:uid="{00000000-0005-0000-0000-000017710000}"/>
    <cellStyle name="Followed Hyperlink 3" xfId="27347" hidden="1" xr:uid="{00000000-0005-0000-0000-000018710000}"/>
    <cellStyle name="Followed Hyperlink 3" xfId="27453" hidden="1" xr:uid="{00000000-0005-0000-0000-000019710000}"/>
    <cellStyle name="Followed Hyperlink 3" xfId="27470" hidden="1" xr:uid="{00000000-0005-0000-0000-00001A710000}"/>
    <cellStyle name="Followed Hyperlink 3" xfId="26584" hidden="1" xr:uid="{00000000-0005-0000-0000-00001B710000}"/>
    <cellStyle name="Followed Hyperlink 3" xfId="27515" hidden="1" xr:uid="{00000000-0005-0000-0000-00001C710000}"/>
    <cellStyle name="Followed Hyperlink 3" xfId="27634" hidden="1" xr:uid="{00000000-0005-0000-0000-00001E710000}"/>
    <cellStyle name="Followed Hyperlink 3" xfId="26888" hidden="1" xr:uid="{00000000-0005-0000-0000-00001F710000}"/>
    <cellStyle name="Followed Hyperlink 3" xfId="27676" hidden="1" xr:uid="{00000000-0005-0000-0000-000020710000}"/>
    <cellStyle name="Followed Hyperlink 3" xfId="27743" hidden="1" xr:uid="{00000000-0005-0000-0000-000021710000}"/>
    <cellStyle name="Followed Hyperlink 3" xfId="27760" hidden="1" xr:uid="{00000000-0005-0000-0000-000022710000}"/>
    <cellStyle name="Followed Hyperlink 3" xfId="27390" hidden="1" xr:uid="{00000000-0005-0000-0000-000023710000}"/>
    <cellStyle name="Followed Hyperlink 3" xfId="27802" hidden="1" xr:uid="{00000000-0005-0000-0000-000024710000}"/>
    <cellStyle name="Followed Hyperlink 3" xfId="27869" hidden="1" xr:uid="{00000000-0005-0000-0000-000025710000}"/>
    <cellStyle name="Followed Hyperlink 3" xfId="27886" hidden="1" xr:uid="{00000000-0005-0000-0000-000026710000}"/>
    <cellStyle name="Followed Hyperlink 3" xfId="27561" hidden="1" xr:uid="{00000000-0005-0000-0000-000027710000}"/>
    <cellStyle name="Followed Hyperlink 3" xfId="27928" hidden="1" xr:uid="{00000000-0005-0000-0000-000028710000}"/>
    <cellStyle name="Followed Hyperlink 3" xfId="27995" hidden="1" xr:uid="{00000000-0005-0000-0000-000029710000}"/>
    <cellStyle name="Followed Hyperlink 3" xfId="28012" hidden="1" xr:uid="{00000000-0005-0000-0000-00002A710000}"/>
    <cellStyle name="Followed Hyperlink 3" xfId="28121" hidden="1" xr:uid="{00000000-0005-0000-0000-00002B710000}"/>
    <cellStyle name="Followed Hyperlink 3" xfId="28138" hidden="1" xr:uid="{00000000-0005-0000-0000-00002C710000}"/>
    <cellStyle name="Followed Hyperlink 3" xfId="28205" hidden="1" xr:uid="{00000000-0005-0000-0000-00002D710000}"/>
    <cellStyle name="Followed Hyperlink 3" xfId="28222" hidden="1" xr:uid="{00000000-0005-0000-0000-00002E710000}"/>
    <cellStyle name="Followed Hyperlink 3" xfId="28069" hidden="1" xr:uid="{00000000-0005-0000-0000-00002F710000}"/>
    <cellStyle name="Followed Hyperlink 3" xfId="28264" hidden="1" xr:uid="{00000000-0005-0000-0000-000030710000}"/>
    <cellStyle name="Followed Hyperlink 3" xfId="28331" hidden="1" xr:uid="{00000000-0005-0000-0000-000031710000}"/>
    <cellStyle name="Followed Hyperlink 3" xfId="28348" hidden="1" xr:uid="{00000000-0005-0000-0000-000032710000}"/>
    <cellStyle name="Followed Hyperlink 3" xfId="28415" hidden="1" xr:uid="{00000000-0005-0000-0000-000033710000}"/>
    <cellStyle name="Followed Hyperlink 3" xfId="28499" hidden="1" xr:uid="{00000000-0005-0000-0000-000035710000}"/>
    <cellStyle name="Followed Hyperlink 3" xfId="28516" hidden="1" xr:uid="{00000000-0005-0000-0000-000036710000}"/>
    <cellStyle name="Followed Hyperlink 3" xfId="28674" hidden="1" xr:uid="{00000000-0005-0000-0000-000037710000}"/>
    <cellStyle name="Followed Hyperlink 3" xfId="28691" hidden="1" xr:uid="{00000000-0005-0000-0000-000038710000}"/>
    <cellStyle name="Followed Hyperlink 3" xfId="28800" hidden="1" xr:uid="{00000000-0005-0000-0000-000039710000}"/>
    <cellStyle name="Followed Hyperlink 3" xfId="28817" hidden="1" xr:uid="{00000000-0005-0000-0000-00003A710000}"/>
    <cellStyle name="Followed Hyperlink 3" xfId="28622" hidden="1" xr:uid="{00000000-0005-0000-0000-00003B710000}"/>
    <cellStyle name="Followed Hyperlink 3" xfId="28859" hidden="1" xr:uid="{00000000-0005-0000-0000-00003C710000}"/>
    <cellStyle name="Followed Hyperlink 3" xfId="28969" hidden="1" xr:uid="{00000000-0005-0000-0000-00003D710000}"/>
    <cellStyle name="Followed Hyperlink 3" xfId="28986" hidden="1" xr:uid="{00000000-0005-0000-0000-00003E710000}"/>
    <cellStyle name="Followed Hyperlink 3" xfId="28575" hidden="1" xr:uid="{00000000-0005-0000-0000-00003F710000}"/>
    <cellStyle name="Followed Hyperlink 3" xfId="29027" hidden="1" xr:uid="{00000000-0005-0000-0000-000040710000}"/>
    <cellStyle name="Followed Hyperlink 3" xfId="29137" hidden="1" xr:uid="{00000000-0005-0000-0000-000041710000}"/>
    <cellStyle name="Followed Hyperlink 3" xfId="29154" hidden="1" xr:uid="{00000000-0005-0000-0000-000042710000}"/>
    <cellStyle name="Followed Hyperlink 3" xfId="28736" hidden="1" xr:uid="{00000000-0005-0000-0000-000043710000}"/>
    <cellStyle name="Followed Hyperlink 3" xfId="29195" hidden="1" xr:uid="{00000000-0005-0000-0000-000044710000}"/>
    <cellStyle name="Followed Hyperlink 3" xfId="29275" hidden="1" xr:uid="{00000000-0005-0000-0000-000045710000}"/>
    <cellStyle name="Followed Hyperlink 3" xfId="29292" hidden="1" xr:uid="{00000000-0005-0000-0000-000046710000}"/>
    <cellStyle name="Followed Hyperlink 3" xfId="29349" hidden="1" xr:uid="{00000000-0005-0000-0000-000047710000}"/>
    <cellStyle name="Followed Hyperlink 3" xfId="29417" hidden="1" xr:uid="{00000000-0005-0000-0000-000048710000}"/>
    <cellStyle name="Followed Hyperlink 3" xfId="29434" hidden="1" xr:uid="{00000000-0005-0000-0000-000049710000}"/>
    <cellStyle name="Followed Hyperlink 3" xfId="29514" hidden="1" xr:uid="{00000000-0005-0000-0000-00004A710000}"/>
    <cellStyle name="Followed Hyperlink 3" xfId="29629" hidden="1" xr:uid="{00000000-0005-0000-0000-00004C710000}"/>
    <cellStyle name="Followed Hyperlink 3" xfId="29646" hidden="1" xr:uid="{00000000-0005-0000-0000-00004D710000}"/>
    <cellStyle name="Followed Hyperlink 3" xfId="29106" hidden="1" xr:uid="{00000000-0005-0000-0000-00004E710000}"/>
    <cellStyle name="Followed Hyperlink 3" xfId="29699" hidden="1" xr:uid="{00000000-0005-0000-0000-00004F710000}"/>
    <cellStyle name="Followed Hyperlink 3" xfId="29805" hidden="1" xr:uid="{00000000-0005-0000-0000-000050710000}"/>
    <cellStyle name="Followed Hyperlink 3" xfId="29822" hidden="1" xr:uid="{00000000-0005-0000-0000-000051710000}"/>
    <cellStyle name="Followed Hyperlink 3" xfId="28936" hidden="1" xr:uid="{00000000-0005-0000-0000-000052710000}"/>
    <cellStyle name="Followed Hyperlink 3" xfId="29867" hidden="1" xr:uid="{00000000-0005-0000-0000-000053710000}"/>
    <cellStyle name="Followed Hyperlink 3" xfId="29969" hidden="1" xr:uid="{00000000-0005-0000-0000-000054710000}"/>
    <cellStyle name="Followed Hyperlink 3" xfId="29986" hidden="1" xr:uid="{00000000-0005-0000-0000-000055710000}"/>
    <cellStyle name="Followed Hyperlink 3" xfId="29240" hidden="1" xr:uid="{00000000-0005-0000-0000-000056710000}"/>
    <cellStyle name="Followed Hyperlink 3" xfId="30028" hidden="1" xr:uid="{00000000-0005-0000-0000-000057710000}"/>
    <cellStyle name="Followed Hyperlink 3" xfId="30095" hidden="1" xr:uid="{00000000-0005-0000-0000-000058710000}"/>
    <cellStyle name="Followed Hyperlink 3" xfId="30112" hidden="1" xr:uid="{00000000-0005-0000-0000-000059710000}"/>
    <cellStyle name="Followed Hyperlink 3" xfId="29742" hidden="1" xr:uid="{00000000-0005-0000-0000-00005A710000}"/>
    <cellStyle name="Followed Hyperlink 3" xfId="30154" hidden="1" xr:uid="{00000000-0005-0000-0000-00005B710000}"/>
    <cellStyle name="Followed Hyperlink 3" xfId="30221" hidden="1" xr:uid="{00000000-0005-0000-0000-00005C710000}"/>
    <cellStyle name="Followed Hyperlink 3" xfId="29913" hidden="1" xr:uid="{00000000-0005-0000-0000-00005E710000}"/>
    <cellStyle name="Followed Hyperlink 3" xfId="30280" hidden="1" xr:uid="{00000000-0005-0000-0000-00005F710000}"/>
    <cellStyle name="Followed Hyperlink 3" xfId="30347" hidden="1" xr:uid="{00000000-0005-0000-0000-000060710000}"/>
    <cellStyle name="Followed Hyperlink 3" xfId="30364" hidden="1" xr:uid="{00000000-0005-0000-0000-000061710000}"/>
    <cellStyle name="Followed Hyperlink 3" xfId="30473" hidden="1" xr:uid="{00000000-0005-0000-0000-000062710000}"/>
    <cellStyle name="Followed Hyperlink 3" xfId="30490" hidden="1" xr:uid="{00000000-0005-0000-0000-000063710000}"/>
    <cellStyle name="Followed Hyperlink 3" xfId="30557" hidden="1" xr:uid="{00000000-0005-0000-0000-000064710000}"/>
    <cellStyle name="Followed Hyperlink 3" xfId="30574" hidden="1" xr:uid="{00000000-0005-0000-0000-000065710000}"/>
    <cellStyle name="Followed Hyperlink 3" xfId="30421" hidden="1" xr:uid="{00000000-0005-0000-0000-000066710000}"/>
    <cellStyle name="Followed Hyperlink 3" xfId="30616" hidden="1" xr:uid="{00000000-0005-0000-0000-000067710000}"/>
    <cellStyle name="Followed Hyperlink 3" xfId="30683" hidden="1" xr:uid="{00000000-0005-0000-0000-000068710000}"/>
    <cellStyle name="Followed Hyperlink 3" xfId="30700" hidden="1" xr:uid="{00000000-0005-0000-0000-000069710000}"/>
    <cellStyle name="Followed Hyperlink 3" xfId="30825" hidden="1" xr:uid="{00000000-0005-0000-0000-00006A710000}"/>
    <cellStyle name="Followed Hyperlink 3" xfId="30842" hidden="1" xr:uid="{00000000-0005-0000-0000-00006B710000}"/>
    <cellStyle name="Followed Hyperlink 3" xfId="30909" hidden="1" xr:uid="{00000000-0005-0000-0000-00006C710000}"/>
    <cellStyle name="Followed Hyperlink 3" xfId="30926" hidden="1" xr:uid="{00000000-0005-0000-0000-00006D710000}"/>
    <cellStyle name="Followed Hyperlink 3" xfId="31084" hidden="1" xr:uid="{00000000-0005-0000-0000-00006E710000}"/>
    <cellStyle name="Followed Hyperlink 3" xfId="31101" hidden="1" xr:uid="{00000000-0005-0000-0000-00006F710000}"/>
    <cellStyle name="Followed Hyperlink 3" xfId="31210" hidden="1" xr:uid="{00000000-0005-0000-0000-000070710000}"/>
    <cellStyle name="Followed Hyperlink 3" xfId="31227" hidden="1" xr:uid="{00000000-0005-0000-0000-000071710000}"/>
    <cellStyle name="Followed Hyperlink 3" xfId="31032" hidden="1" xr:uid="{00000000-0005-0000-0000-000072710000}"/>
    <cellStyle name="Followed Hyperlink 3" xfId="31269" hidden="1" xr:uid="{00000000-0005-0000-0000-000073710000}"/>
    <cellStyle name="Followed Hyperlink 3" xfId="31379" hidden="1" xr:uid="{00000000-0005-0000-0000-000074710000}"/>
    <cellStyle name="Followed Hyperlink 3" xfId="30985" hidden="1" xr:uid="{00000000-0005-0000-0000-000076710000}"/>
    <cellStyle name="Followed Hyperlink 3" xfId="31437" hidden="1" xr:uid="{00000000-0005-0000-0000-000077710000}"/>
    <cellStyle name="Followed Hyperlink 3" xfId="31547" hidden="1" xr:uid="{00000000-0005-0000-0000-000078710000}"/>
    <cellStyle name="Followed Hyperlink 3" xfId="31564" hidden="1" xr:uid="{00000000-0005-0000-0000-000079710000}"/>
    <cellStyle name="Followed Hyperlink 3" xfId="31146" hidden="1" xr:uid="{00000000-0005-0000-0000-00007A710000}"/>
    <cellStyle name="Followed Hyperlink 3" xfId="31605" hidden="1" xr:uid="{00000000-0005-0000-0000-00007B710000}"/>
    <cellStyle name="Followed Hyperlink 3" xfId="31685" hidden="1" xr:uid="{00000000-0005-0000-0000-00007C710000}"/>
    <cellStyle name="Followed Hyperlink 3" xfId="31702" hidden="1" xr:uid="{00000000-0005-0000-0000-00007D710000}"/>
    <cellStyle name="Followed Hyperlink 3" xfId="31742" hidden="1" xr:uid="{00000000-0005-0000-0000-00007E710000}"/>
    <cellStyle name="Followed Hyperlink 3" xfId="31759" hidden="1" xr:uid="{00000000-0005-0000-0000-00007F710000}"/>
    <cellStyle name="Followed Hyperlink 3" xfId="31827" hidden="1" xr:uid="{00000000-0005-0000-0000-000080710000}"/>
    <cellStyle name="Followed Hyperlink 3" xfId="31844" hidden="1" xr:uid="{00000000-0005-0000-0000-000081710000}"/>
    <cellStyle name="Followed Hyperlink 3" xfId="31924" hidden="1" xr:uid="{00000000-0005-0000-0000-000082710000}"/>
    <cellStyle name="Followed Hyperlink 3" xfId="31941" hidden="1" xr:uid="{00000000-0005-0000-0000-000083710000}"/>
    <cellStyle name="Followed Hyperlink 3" xfId="32039" hidden="1" xr:uid="{00000000-0005-0000-0000-000084710000}"/>
    <cellStyle name="Followed Hyperlink 3" xfId="32056" hidden="1" xr:uid="{00000000-0005-0000-0000-000085710000}"/>
    <cellStyle name="Followed Hyperlink 3" xfId="32109" hidden="1" xr:uid="{00000000-0005-0000-0000-000086710000}"/>
    <cellStyle name="Followed Hyperlink 3" xfId="32215" hidden="1" xr:uid="{00000000-0005-0000-0000-000087710000}"/>
    <cellStyle name="Followed Hyperlink 3" xfId="32232" hidden="1" xr:uid="{00000000-0005-0000-0000-000088710000}"/>
    <cellStyle name="Followed Hyperlink 3" xfId="31346" hidden="1" xr:uid="{00000000-0005-0000-0000-000089710000}"/>
    <cellStyle name="Followed Hyperlink 3" xfId="32277" hidden="1" xr:uid="{00000000-0005-0000-0000-00008A710000}"/>
    <cellStyle name="Followed Hyperlink 3" xfId="32379" hidden="1" xr:uid="{00000000-0005-0000-0000-00008B710000}"/>
    <cellStyle name="Followed Hyperlink 3" xfId="32396" hidden="1" xr:uid="{00000000-0005-0000-0000-00008C710000}"/>
    <cellStyle name="Followed Hyperlink 3" xfId="32438" hidden="1" xr:uid="{00000000-0005-0000-0000-00008E710000}"/>
    <cellStyle name="Followed Hyperlink 3" xfId="32505" hidden="1" xr:uid="{00000000-0005-0000-0000-00008F710000}"/>
    <cellStyle name="Followed Hyperlink 3" xfId="32522" hidden="1" xr:uid="{00000000-0005-0000-0000-000090710000}"/>
    <cellStyle name="Followed Hyperlink 3" xfId="32152" hidden="1" xr:uid="{00000000-0005-0000-0000-000091710000}"/>
    <cellStyle name="Followed Hyperlink 3" xfId="32564" hidden="1" xr:uid="{00000000-0005-0000-0000-000092710000}"/>
    <cellStyle name="Followed Hyperlink 3" xfId="32631" hidden="1" xr:uid="{00000000-0005-0000-0000-000093710000}"/>
    <cellStyle name="Followed Hyperlink 3" xfId="32648" hidden="1" xr:uid="{00000000-0005-0000-0000-000094710000}"/>
    <cellStyle name="Followed Hyperlink 3" xfId="32323" hidden="1" xr:uid="{00000000-0005-0000-0000-000095710000}"/>
    <cellStyle name="Followed Hyperlink 3" xfId="32690" hidden="1" xr:uid="{00000000-0005-0000-0000-000096710000}"/>
    <cellStyle name="Followed Hyperlink 3" xfId="32757" hidden="1" xr:uid="{00000000-0005-0000-0000-000097710000}"/>
    <cellStyle name="Followed Hyperlink 3" xfId="32774" hidden="1" xr:uid="{00000000-0005-0000-0000-000098710000}"/>
    <cellStyle name="Followed Hyperlink 3" xfId="32883" hidden="1" xr:uid="{00000000-0005-0000-0000-000099710000}"/>
    <cellStyle name="Followed Hyperlink 3" xfId="32900" hidden="1" xr:uid="{00000000-0005-0000-0000-00009A710000}"/>
    <cellStyle name="Followed Hyperlink 3" xfId="32967" hidden="1" xr:uid="{00000000-0005-0000-0000-00009B710000}"/>
    <cellStyle name="Followed Hyperlink 3" xfId="32984" hidden="1" xr:uid="{00000000-0005-0000-0000-00009C710000}"/>
    <cellStyle name="Followed Hyperlink 3" xfId="33026" hidden="1" xr:uid="{00000000-0005-0000-0000-00009E710000}"/>
    <cellStyle name="Followed Hyperlink 3" xfId="33093" hidden="1" xr:uid="{00000000-0005-0000-0000-00009F710000}"/>
    <cellStyle name="Followed Hyperlink 3" xfId="33110" hidden="1" xr:uid="{00000000-0005-0000-0000-0000A0710000}"/>
    <cellStyle name="Followed Hyperlink 3" xfId="33221" hidden="1" xr:uid="{00000000-0005-0000-0000-0000A1710000}"/>
    <cellStyle name="Followed Hyperlink 3" xfId="33238" hidden="1" xr:uid="{00000000-0005-0000-0000-0000A2710000}"/>
    <cellStyle name="Followed Hyperlink 3" xfId="33305" hidden="1" xr:uid="{00000000-0005-0000-0000-0000A3710000}"/>
    <cellStyle name="Followed Hyperlink 3" xfId="33322" hidden="1" xr:uid="{00000000-0005-0000-0000-0000A4710000}"/>
    <cellStyle name="Followed Hyperlink 3" xfId="33480" hidden="1" xr:uid="{00000000-0005-0000-0000-0000A5710000}"/>
    <cellStyle name="Followed Hyperlink 3" xfId="33497" hidden="1" xr:uid="{00000000-0005-0000-0000-0000A6710000}"/>
    <cellStyle name="Followed Hyperlink 3" xfId="33606" hidden="1" xr:uid="{00000000-0005-0000-0000-0000A7710000}"/>
    <cellStyle name="Followed Hyperlink 3" xfId="33623" hidden="1" xr:uid="{00000000-0005-0000-0000-0000A8710000}"/>
    <cellStyle name="Followed Hyperlink 3" xfId="33428" hidden="1" xr:uid="{00000000-0005-0000-0000-0000A9710000}"/>
    <cellStyle name="Followed Hyperlink 3" xfId="33665" hidden="1" xr:uid="{00000000-0005-0000-0000-0000AA710000}"/>
    <cellStyle name="Followed Hyperlink 3" xfId="33775" hidden="1" xr:uid="{00000000-0005-0000-0000-0000AB710000}"/>
    <cellStyle name="Followed Hyperlink 3" xfId="33792" hidden="1" xr:uid="{00000000-0005-0000-0000-0000AC710000}"/>
    <cellStyle name="Followed Hyperlink 3" xfId="33381" hidden="1" xr:uid="{00000000-0005-0000-0000-0000AD710000}"/>
    <cellStyle name="Followed Hyperlink 3" xfId="33833" hidden="1" xr:uid="{00000000-0005-0000-0000-0000AE710000}"/>
    <cellStyle name="Followed Hyperlink 3" xfId="33943" hidden="1" xr:uid="{00000000-0005-0000-0000-0000AF710000}"/>
    <cellStyle name="Followed Hyperlink 3" xfId="33960" hidden="1" xr:uid="{00000000-0005-0000-0000-0000B0710000}"/>
    <cellStyle name="Followed Hyperlink 3" xfId="33542" hidden="1" xr:uid="{00000000-0005-0000-0000-0000B1710000}"/>
    <cellStyle name="Followed Hyperlink 3" xfId="34001" hidden="1" xr:uid="{00000000-0005-0000-0000-0000B2710000}"/>
    <cellStyle name="Followed Hyperlink 3" xfId="34081" hidden="1" xr:uid="{00000000-0005-0000-0000-0000B3710000}"/>
    <cellStyle name="Followed Hyperlink 3" xfId="34098" hidden="1" xr:uid="{00000000-0005-0000-0000-0000B4710000}"/>
    <cellStyle name="Followed Hyperlink 3" xfId="34138" hidden="1" xr:uid="{00000000-0005-0000-0000-0000B5710000}"/>
    <cellStyle name="Followed Hyperlink 3" xfId="34223" hidden="1" xr:uid="{00000000-0005-0000-0000-0000B7710000}"/>
    <cellStyle name="Followed Hyperlink 3" xfId="34240" hidden="1" xr:uid="{00000000-0005-0000-0000-0000B8710000}"/>
    <cellStyle name="Followed Hyperlink 3" xfId="34320" hidden="1" xr:uid="{00000000-0005-0000-0000-0000B9710000}"/>
    <cellStyle name="Followed Hyperlink 3" xfId="34337" hidden="1" xr:uid="{00000000-0005-0000-0000-0000BA710000}"/>
    <cellStyle name="Followed Hyperlink 3" xfId="34435" hidden="1" xr:uid="{00000000-0005-0000-0000-0000BB710000}"/>
    <cellStyle name="Followed Hyperlink 3" xfId="34452" hidden="1" xr:uid="{00000000-0005-0000-0000-0000BC710000}"/>
    <cellStyle name="Followed Hyperlink 3" xfId="33912" hidden="1" xr:uid="{00000000-0005-0000-0000-0000BD710000}"/>
    <cellStyle name="Followed Hyperlink 3" xfId="34505" hidden="1" xr:uid="{00000000-0005-0000-0000-0000BE710000}"/>
    <cellStyle name="Followed Hyperlink 3" xfId="34611" hidden="1" xr:uid="{00000000-0005-0000-0000-0000BF710000}"/>
    <cellStyle name="Followed Hyperlink 3" xfId="34628" hidden="1" xr:uid="{00000000-0005-0000-0000-0000C0710000}"/>
    <cellStyle name="Followed Hyperlink 3" xfId="33742" hidden="1" xr:uid="{00000000-0005-0000-0000-0000C1710000}"/>
    <cellStyle name="Followed Hyperlink 3" xfId="34673" hidden="1" xr:uid="{00000000-0005-0000-0000-0000C2710000}"/>
    <cellStyle name="Followed Hyperlink 3" xfId="34775" hidden="1" xr:uid="{00000000-0005-0000-0000-0000C3710000}"/>
    <cellStyle name="Followed Hyperlink 3" xfId="34792" hidden="1" xr:uid="{00000000-0005-0000-0000-0000C4710000}"/>
    <cellStyle name="Followed Hyperlink 3" xfId="34834" hidden="1" xr:uid="{00000000-0005-0000-0000-0000C5710000}"/>
    <cellStyle name="Followed Hyperlink 3" xfId="34901" hidden="1" xr:uid="{00000000-0005-0000-0000-0000C6710000}"/>
    <cellStyle name="Followed Hyperlink 3" xfId="34918" hidden="1" xr:uid="{00000000-0005-0000-0000-0000C7710000}"/>
    <cellStyle name="Followed Hyperlink 3" xfId="34548" hidden="1" xr:uid="{00000000-0005-0000-0000-0000C8710000}"/>
    <cellStyle name="Followed Hyperlink 3" xfId="34960" hidden="1" xr:uid="{00000000-0005-0000-0000-0000C9710000}"/>
    <cellStyle name="Followed Hyperlink 3" xfId="35027" hidden="1" xr:uid="{00000000-0005-0000-0000-0000CA710000}"/>
    <cellStyle name="Followed Hyperlink 3" xfId="35044" hidden="1" xr:uid="{00000000-0005-0000-0000-0000CB710000}"/>
    <cellStyle name="Followed Hyperlink 3" xfId="34719" hidden="1" xr:uid="{00000000-0005-0000-0000-0000CC710000}"/>
    <cellStyle name="Followed Hyperlink 3" xfId="35086" hidden="1" xr:uid="{00000000-0005-0000-0000-0000CD710000}"/>
    <cellStyle name="Followed Hyperlink 3" xfId="35153" hidden="1" xr:uid="{00000000-0005-0000-0000-0000CE710000}"/>
    <cellStyle name="Followed Hyperlink 3" xfId="35279" hidden="1" xr:uid="{00000000-0005-0000-0000-0000D0710000}"/>
    <cellStyle name="Followed Hyperlink 3" xfId="35296" hidden="1" xr:uid="{00000000-0005-0000-0000-0000D1710000}"/>
    <cellStyle name="Followed Hyperlink 3" xfId="35363" hidden="1" xr:uid="{00000000-0005-0000-0000-0000D2710000}"/>
    <cellStyle name="Followed Hyperlink 3" xfId="35380" hidden="1" xr:uid="{00000000-0005-0000-0000-0000D3710000}"/>
    <cellStyle name="Followed Hyperlink 3" xfId="35227" hidden="1" xr:uid="{00000000-0005-0000-0000-0000D4710000}"/>
    <cellStyle name="Followed Hyperlink 3" xfId="35422" hidden="1" xr:uid="{00000000-0005-0000-0000-0000D5710000}"/>
    <cellStyle name="Followed Hyperlink 3" xfId="35489" hidden="1" xr:uid="{00000000-0005-0000-0000-0000D6710000}"/>
    <cellStyle name="Followed Hyperlink 3" xfId="35506" hidden="1" xr:uid="{00000000-0005-0000-0000-0000D7710000}"/>
    <cellStyle name="Followed Hyperlink 3" xfId="33165" hidden="1" xr:uid="{00000000-0005-0000-0000-0000D8710000}"/>
    <cellStyle name="Followed Hyperlink 3" xfId="35556" hidden="1" xr:uid="{00000000-0005-0000-0000-0000D9710000}"/>
    <cellStyle name="Followed Hyperlink 3" xfId="35623" hidden="1" xr:uid="{00000000-0005-0000-0000-0000DA710000}"/>
    <cellStyle name="Followed Hyperlink 3" xfId="35640" hidden="1" xr:uid="{00000000-0005-0000-0000-0000DB710000}"/>
    <cellStyle name="Followed Hyperlink 3" xfId="35798" hidden="1" xr:uid="{00000000-0005-0000-0000-0000DC710000}"/>
    <cellStyle name="Followed Hyperlink 3" xfId="35924" hidden="1" xr:uid="{00000000-0005-0000-0000-0000DE710000}"/>
    <cellStyle name="Followed Hyperlink 3" xfId="35941" hidden="1" xr:uid="{00000000-0005-0000-0000-0000DF710000}"/>
    <cellStyle name="Followed Hyperlink 3" xfId="35746" hidden="1" xr:uid="{00000000-0005-0000-0000-0000E0710000}"/>
    <cellStyle name="Followed Hyperlink 3" xfId="35983" hidden="1" xr:uid="{00000000-0005-0000-0000-0000E1710000}"/>
    <cellStyle name="Followed Hyperlink 3" xfId="36093" hidden="1" xr:uid="{00000000-0005-0000-0000-0000E2710000}"/>
    <cellStyle name="Followed Hyperlink 3" xfId="36110" hidden="1" xr:uid="{00000000-0005-0000-0000-0000E3710000}"/>
    <cellStyle name="Followed Hyperlink 3" xfId="35699" hidden="1" xr:uid="{00000000-0005-0000-0000-0000E4710000}"/>
    <cellStyle name="Followed Hyperlink 3" xfId="36151" hidden="1" xr:uid="{00000000-0005-0000-0000-0000E5710000}"/>
    <cellStyle name="Followed Hyperlink 3" xfId="36261" hidden="1" xr:uid="{00000000-0005-0000-0000-0000E6710000}"/>
    <cellStyle name="Followed Hyperlink 3" xfId="36278" hidden="1" xr:uid="{00000000-0005-0000-0000-0000E7710000}"/>
    <cellStyle name="Followed Hyperlink 3" xfId="35860" hidden="1" xr:uid="{00000000-0005-0000-0000-0000E8710000}"/>
    <cellStyle name="Followed Hyperlink 3" xfId="36319" hidden="1" xr:uid="{00000000-0005-0000-0000-0000E9710000}"/>
    <cellStyle name="Followed Hyperlink 3" xfId="36399" hidden="1" xr:uid="{00000000-0005-0000-0000-0000EA710000}"/>
    <cellStyle name="Followed Hyperlink 3" xfId="36416" hidden="1" xr:uid="{00000000-0005-0000-0000-0000EB710000}"/>
    <cellStyle name="Followed Hyperlink 3" xfId="36456" hidden="1" xr:uid="{00000000-0005-0000-0000-0000EC710000}"/>
    <cellStyle name="Followed Hyperlink 3" xfId="36473" hidden="1" xr:uid="{00000000-0005-0000-0000-0000ED710000}"/>
    <cellStyle name="Followed Hyperlink 3" xfId="36541" hidden="1" xr:uid="{00000000-0005-0000-0000-0000EE710000}"/>
    <cellStyle name="Followed Hyperlink 3" xfId="36558" hidden="1" xr:uid="{00000000-0005-0000-0000-0000EF710000}"/>
    <cellStyle name="Followed Hyperlink 3" xfId="36638" hidden="1" xr:uid="{00000000-0005-0000-0000-0000F0710000}"/>
    <cellStyle name="Followed Hyperlink 3" xfId="36655" hidden="1" xr:uid="{00000000-0005-0000-0000-0000F1710000}"/>
    <cellStyle name="Followed Hyperlink 3" xfId="36753" hidden="1" xr:uid="{00000000-0005-0000-0000-0000F2710000}"/>
    <cellStyle name="Followed Hyperlink 3" xfId="36770" hidden="1" xr:uid="{00000000-0005-0000-0000-0000F3710000}"/>
    <cellStyle name="Followed Hyperlink 3" xfId="36230" hidden="1" xr:uid="{00000000-0005-0000-0000-0000F4710000}"/>
    <cellStyle name="Followed Hyperlink 3" xfId="36823" hidden="1" xr:uid="{00000000-0005-0000-0000-0000F5710000}"/>
    <cellStyle name="Followed Hyperlink 3" xfId="36929" hidden="1" xr:uid="{00000000-0005-0000-0000-0000F6710000}"/>
    <cellStyle name="Followed Hyperlink 3" xfId="36060" hidden="1" xr:uid="{00000000-0005-0000-0000-0000F8710000}"/>
    <cellStyle name="Followed Hyperlink 3" xfId="36991" hidden="1" xr:uid="{00000000-0005-0000-0000-0000F9710000}"/>
    <cellStyle name="Followed Hyperlink 3" xfId="37093" hidden="1" xr:uid="{00000000-0005-0000-0000-0000FA710000}"/>
    <cellStyle name="Followed Hyperlink 3" xfId="37110" hidden="1" xr:uid="{00000000-0005-0000-0000-0000FB710000}"/>
    <cellStyle name="Followed Hyperlink 3" xfId="36364" hidden="1" xr:uid="{00000000-0005-0000-0000-0000FC710000}"/>
    <cellStyle name="Followed Hyperlink 3" xfId="37152" hidden="1" xr:uid="{00000000-0005-0000-0000-0000FD710000}"/>
    <cellStyle name="Followed Hyperlink 3" xfId="37219" hidden="1" xr:uid="{00000000-0005-0000-0000-0000FE710000}"/>
    <cellStyle name="Followed Hyperlink 3" xfId="37236" hidden="1" xr:uid="{00000000-0005-0000-0000-0000FF710000}"/>
    <cellStyle name="Followed Hyperlink 3" xfId="36866" hidden="1" xr:uid="{00000000-0005-0000-0000-000000720000}"/>
    <cellStyle name="Followed Hyperlink 3" xfId="37278" hidden="1" xr:uid="{00000000-0005-0000-0000-000001720000}"/>
    <cellStyle name="Followed Hyperlink 3" xfId="37345" hidden="1" xr:uid="{00000000-0005-0000-0000-000002720000}"/>
    <cellStyle name="Followed Hyperlink 3" xfId="37362" hidden="1" xr:uid="{00000000-0005-0000-0000-000003720000}"/>
    <cellStyle name="Followed Hyperlink 3" xfId="37404" hidden="1" xr:uid="{00000000-0005-0000-0000-000004720000}"/>
    <cellStyle name="Followed Hyperlink 3" xfId="37471" hidden="1" xr:uid="{00000000-0005-0000-0000-000005720000}"/>
    <cellStyle name="Followed Hyperlink 3" xfId="37488" hidden="1" xr:uid="{00000000-0005-0000-0000-000006720000}"/>
    <cellStyle name="Followed Hyperlink 3" xfId="37597" hidden="1" xr:uid="{00000000-0005-0000-0000-000007720000}"/>
    <cellStyle name="Followed Hyperlink 3" xfId="37614" hidden="1" xr:uid="{00000000-0005-0000-0000-000008720000}"/>
    <cellStyle name="Followed Hyperlink 3" xfId="37681" hidden="1" xr:uid="{00000000-0005-0000-0000-000009720000}"/>
    <cellStyle name="Followed Hyperlink 3" xfId="37698" hidden="1" xr:uid="{00000000-0005-0000-0000-00000A720000}"/>
    <cellStyle name="Followed Hyperlink 3" xfId="37545" hidden="1" xr:uid="{00000000-0005-0000-0000-00000B720000}"/>
    <cellStyle name="Followed Hyperlink 3" xfId="37740" hidden="1" xr:uid="{00000000-0005-0000-0000-00000C720000}"/>
    <cellStyle name="Followed Hyperlink 3" xfId="37807" hidden="1" xr:uid="{00000000-0005-0000-0000-00000D720000}"/>
    <cellStyle name="Followed Hyperlink 3" xfId="37824" hidden="1" xr:uid="{00000000-0005-0000-0000-00000E720000}"/>
    <cellStyle name="Followed Hyperlink 3" xfId="30755" hidden="1" xr:uid="{00000000-0005-0000-0000-00000F720000}"/>
    <cellStyle name="Followed Hyperlink 3" xfId="30766" hidden="1" xr:uid="{00000000-0005-0000-0000-000010720000}"/>
    <cellStyle name="Followed Hyperlink 3" xfId="37941" hidden="1" xr:uid="{00000000-0005-0000-0000-000012720000}"/>
    <cellStyle name="Followed Hyperlink 3" xfId="38099" hidden="1" xr:uid="{00000000-0005-0000-0000-000013720000}"/>
    <cellStyle name="Followed Hyperlink 3" xfId="38116" hidden="1" xr:uid="{00000000-0005-0000-0000-000014720000}"/>
    <cellStyle name="Followed Hyperlink 3" xfId="38225" hidden="1" xr:uid="{00000000-0005-0000-0000-000015720000}"/>
    <cellStyle name="Followed Hyperlink 3" xfId="38242" hidden="1" xr:uid="{00000000-0005-0000-0000-000016720000}"/>
    <cellStyle name="Followed Hyperlink 3" xfId="38047" hidden="1" xr:uid="{00000000-0005-0000-0000-000017720000}"/>
    <cellStyle name="Followed Hyperlink 3" xfId="38284" hidden="1" xr:uid="{00000000-0005-0000-0000-000018720000}"/>
    <cellStyle name="Followed Hyperlink 3" xfId="38394" hidden="1" xr:uid="{00000000-0005-0000-0000-000019720000}"/>
    <cellStyle name="Followed Hyperlink 3" xfId="38411" hidden="1" xr:uid="{00000000-0005-0000-0000-00001A720000}"/>
    <cellStyle name="Followed Hyperlink 3" xfId="38000" hidden="1" xr:uid="{00000000-0005-0000-0000-00001B720000}"/>
    <cellStyle name="Followed Hyperlink 3" xfId="38452" hidden="1" xr:uid="{00000000-0005-0000-0000-00001C720000}"/>
    <cellStyle name="Followed Hyperlink 3" xfId="38579" hidden="1" xr:uid="{00000000-0005-0000-0000-00001E720000}"/>
    <cellStyle name="Followed Hyperlink 3" xfId="38161" hidden="1" xr:uid="{00000000-0005-0000-0000-00001F720000}"/>
    <cellStyle name="Followed Hyperlink 3" xfId="37037" hidden="1" xr:uid="{00000000-0005-0000-0000-000020720000}"/>
    <cellStyle name="Followed Hyperlink 3" xfId="34046" hidden="1" xr:uid="{00000000-0005-0000-0000-000021720000}"/>
    <cellStyle name="Followed Hyperlink 3" xfId="31516" hidden="1" xr:uid="{00000000-0005-0000-0000-000022720000}"/>
    <cellStyle name="Followed Hyperlink 3" xfId="29332" hidden="1" xr:uid="{00000000-0005-0000-0000-000023720000}"/>
    <cellStyle name="Followed Hyperlink 3" xfId="26223" hidden="1" xr:uid="{00000000-0005-0000-0000-000024720000}"/>
    <cellStyle name="Followed Hyperlink 3" xfId="24004" hidden="1" xr:uid="{00000000-0005-0000-0000-000025720000}"/>
    <cellStyle name="Followed Hyperlink 3" xfId="21003" hidden="1" xr:uid="{00000000-0005-0000-0000-000026720000}"/>
    <cellStyle name="Followed Hyperlink 3" xfId="9561" hidden="1" xr:uid="{00000000-0005-0000-0000-000027720000}"/>
    <cellStyle name="Followed Hyperlink 3" xfId="9578" hidden="1" xr:uid="{00000000-0005-0000-0000-000028720000}"/>
    <cellStyle name="Followed Hyperlink 3" xfId="2509" hidden="1" xr:uid="{00000000-0005-0000-0000-000029720000}"/>
    <cellStyle name="Followed Hyperlink 3" xfId="2520" hidden="1" xr:uid="{00000000-0005-0000-0000-00002A720000}"/>
    <cellStyle name="Followed Hyperlink 3" xfId="9678" hidden="1" xr:uid="{00000000-0005-0000-0000-00002B720000}"/>
    <cellStyle name="Followed Hyperlink 3" xfId="9695" hidden="1" xr:uid="{00000000-0005-0000-0000-00002C720000}"/>
    <cellStyle name="Followed Hyperlink 3" xfId="9853" hidden="1" xr:uid="{00000000-0005-0000-0000-00002D720000}"/>
    <cellStyle name="Followed Hyperlink 3" xfId="9870" hidden="1" xr:uid="{00000000-0005-0000-0000-00002E720000}"/>
    <cellStyle name="Followed Hyperlink 3" xfId="9979" hidden="1" xr:uid="{00000000-0005-0000-0000-00002F720000}"/>
    <cellStyle name="Followed Hyperlink 3" xfId="9996" hidden="1" xr:uid="{00000000-0005-0000-0000-000030720000}"/>
    <cellStyle name="Followed Hyperlink 3" xfId="9801" hidden="1" xr:uid="{00000000-0005-0000-0000-000031720000}"/>
    <cellStyle name="Followed Hyperlink 3" xfId="10038" hidden="1" xr:uid="{00000000-0005-0000-0000-000032720000}"/>
    <cellStyle name="Followed Hyperlink 3" xfId="10148" hidden="1" xr:uid="{00000000-0005-0000-0000-000033720000}"/>
    <cellStyle name="Followed Hyperlink 3" xfId="10165" hidden="1" xr:uid="{00000000-0005-0000-0000-000034720000}"/>
    <cellStyle name="Followed Hyperlink 3" xfId="9754" hidden="1" xr:uid="{00000000-0005-0000-0000-000035720000}"/>
    <cellStyle name="Followed Hyperlink 3" xfId="10206" hidden="1" xr:uid="{00000000-0005-0000-0000-000036720000}"/>
    <cellStyle name="Followed Hyperlink 3" xfId="10316" hidden="1" xr:uid="{00000000-0005-0000-0000-000037720000}"/>
    <cellStyle name="Followed Hyperlink 3" xfId="9915" hidden="1" xr:uid="{00000000-0005-0000-0000-000039720000}"/>
    <cellStyle name="Followed Hyperlink 3" xfId="10374" hidden="1" xr:uid="{00000000-0005-0000-0000-00003A720000}"/>
    <cellStyle name="Followed Hyperlink 3" xfId="38562" hidden="1" xr:uid="{00000000-0005-0000-0000-00001D720000}"/>
    <cellStyle name="Followed Hyperlink 3" xfId="35815" hidden="1" xr:uid="{00000000-0005-0000-0000-0000DD710000}"/>
    <cellStyle name="Followed Hyperlink 3" xfId="32831" hidden="1" xr:uid="{00000000-0005-0000-0000-00009D710000}"/>
    <cellStyle name="Followed Hyperlink 3" xfId="30238" hidden="1" xr:uid="{00000000-0005-0000-0000-00005D710000}"/>
    <cellStyle name="Followed Hyperlink 3" xfId="27617" hidden="1" xr:uid="{00000000-0005-0000-0000-00001D710000}"/>
    <cellStyle name="Followed Hyperlink 3" xfId="24861" hidden="1" xr:uid="{00000000-0005-0000-0000-0000DD700000}"/>
    <cellStyle name="Followed Hyperlink 3" xfId="21674" hidden="1" xr:uid="{00000000-0005-0000-0000-00009D700000}"/>
    <cellStyle name="Followed Hyperlink 3" xfId="48342" hidden="1" xr:uid="{00000000-0005-0000-0000-0000886F0000}"/>
    <cellStyle name="Followed Hyperlink 3" xfId="48359" hidden="1" xr:uid="{00000000-0005-0000-0000-0000896F0000}"/>
    <cellStyle name="Followed Hyperlink 3" xfId="48457" hidden="1" xr:uid="{00000000-0005-0000-0000-00008A6F0000}"/>
    <cellStyle name="Followed Hyperlink 3" xfId="48474" hidden="1" xr:uid="{00000000-0005-0000-0000-00008B6F0000}"/>
    <cellStyle name="Followed Hyperlink 3" xfId="47934" hidden="1" xr:uid="{00000000-0005-0000-0000-00008C6F0000}"/>
    <cellStyle name="Followed Hyperlink 3" xfId="48527" hidden="1" xr:uid="{00000000-0005-0000-0000-00008D6F0000}"/>
    <cellStyle name="Followed Hyperlink 3" xfId="48633" hidden="1" xr:uid="{00000000-0005-0000-0000-00008E6F0000}"/>
    <cellStyle name="Followed Hyperlink 3" xfId="48650" hidden="1" xr:uid="{00000000-0005-0000-0000-00008F6F0000}"/>
    <cellStyle name="Followed Hyperlink 3" xfId="47764" hidden="1" xr:uid="{00000000-0005-0000-0000-0000906F0000}"/>
    <cellStyle name="Followed Hyperlink 3" xfId="48695" hidden="1" xr:uid="{00000000-0005-0000-0000-0000916F0000}"/>
    <cellStyle name="Followed Hyperlink 3" xfId="48797" hidden="1" xr:uid="{00000000-0005-0000-0000-0000926F0000}"/>
    <cellStyle name="Followed Hyperlink 3" xfId="48814" hidden="1" xr:uid="{00000000-0005-0000-0000-0000936F0000}"/>
    <cellStyle name="Followed Hyperlink 3" xfId="48068" hidden="1" xr:uid="{00000000-0005-0000-0000-0000946F0000}"/>
    <cellStyle name="Followed Hyperlink 3" xfId="48856" hidden="1" xr:uid="{00000000-0005-0000-0000-0000956F0000}"/>
    <cellStyle name="Followed Hyperlink 3" xfId="48923" hidden="1" xr:uid="{00000000-0005-0000-0000-0000966F0000}"/>
    <cellStyle name="Followed Hyperlink 3" xfId="48940" hidden="1" xr:uid="{00000000-0005-0000-0000-0000976F0000}"/>
    <cellStyle name="Followed Hyperlink 3" xfId="48570" hidden="1" xr:uid="{00000000-0005-0000-0000-0000986F0000}"/>
    <cellStyle name="Followed Hyperlink 3" xfId="49049" hidden="1" xr:uid="{00000000-0005-0000-0000-00009A6F0000}"/>
    <cellStyle name="Followed Hyperlink 3" xfId="49066" hidden="1" xr:uid="{00000000-0005-0000-0000-00009B6F0000}"/>
    <cellStyle name="Followed Hyperlink 3" xfId="10333" hidden="1" xr:uid="{00000000-0005-0000-0000-000038720000}"/>
    <cellStyle name="Followed Hyperlink 3" xfId="36946" hidden="1" xr:uid="{00000000-0005-0000-0000-0000F7710000}"/>
    <cellStyle name="Followed Hyperlink 3" xfId="34155" hidden="1" xr:uid="{00000000-0005-0000-0000-0000B6710000}"/>
    <cellStyle name="Followed Hyperlink 3" xfId="31396" hidden="1" xr:uid="{00000000-0005-0000-0000-000075710000}"/>
    <cellStyle name="Followed Hyperlink 3" xfId="28432" hidden="1" xr:uid="{00000000-0005-0000-0000-000034710000}"/>
    <cellStyle name="Followed Hyperlink 3" xfId="25694" hidden="1" xr:uid="{00000000-0005-0000-0000-0000F3700000}"/>
    <cellStyle name="Followed Hyperlink 3" xfId="22966" hidden="1" xr:uid="{00000000-0005-0000-0000-0000B2700000}"/>
    <cellStyle name="Followed Hyperlink 3" xfId="5977" hidden="1" xr:uid="{00000000-0005-0000-0000-000022730000}"/>
    <cellStyle name="Followed Hyperlink 3" xfId="5994" hidden="1" xr:uid="{00000000-0005-0000-0000-000023730000}"/>
    <cellStyle name="Followed Hyperlink 3" xfId="6074" hidden="1" xr:uid="{00000000-0005-0000-0000-000024730000}"/>
    <cellStyle name="Followed Hyperlink 3" xfId="6091" hidden="1" xr:uid="{00000000-0005-0000-0000-000025730000}"/>
    <cellStyle name="Followed Hyperlink 3" xfId="6189" hidden="1" xr:uid="{00000000-0005-0000-0000-000026730000}"/>
    <cellStyle name="Followed Hyperlink 3" xfId="6206" hidden="1" xr:uid="{00000000-0005-0000-0000-000027730000}"/>
    <cellStyle name="Followed Hyperlink 3" xfId="5666" hidden="1" xr:uid="{00000000-0005-0000-0000-000028730000}"/>
    <cellStyle name="Followed Hyperlink 3" xfId="6259" hidden="1" xr:uid="{00000000-0005-0000-0000-000029730000}"/>
    <cellStyle name="Followed Hyperlink 3" xfId="6365" hidden="1" xr:uid="{00000000-0005-0000-0000-00002A730000}"/>
    <cellStyle name="Followed Hyperlink 3" xfId="6382" hidden="1" xr:uid="{00000000-0005-0000-0000-00002B730000}"/>
    <cellStyle name="Followed Hyperlink 3" xfId="5496" hidden="1" xr:uid="{00000000-0005-0000-0000-00002C730000}"/>
    <cellStyle name="Followed Hyperlink 3" xfId="6427" hidden="1" xr:uid="{00000000-0005-0000-0000-00002D730000}"/>
    <cellStyle name="Followed Hyperlink 3" xfId="6529" hidden="1" xr:uid="{00000000-0005-0000-0000-00002E730000}"/>
    <cellStyle name="Followed Hyperlink 3" xfId="6546" hidden="1" xr:uid="{00000000-0005-0000-0000-00002F730000}"/>
    <cellStyle name="Followed Hyperlink 3" xfId="5800" hidden="1" xr:uid="{00000000-0005-0000-0000-000030730000}"/>
    <cellStyle name="Followed Hyperlink 3" xfId="6588" hidden="1" xr:uid="{00000000-0005-0000-0000-000031730000}"/>
    <cellStyle name="Followed Hyperlink 3" xfId="6655" hidden="1" xr:uid="{00000000-0005-0000-0000-000032730000}"/>
    <cellStyle name="Followed Hyperlink 3" xfId="6672" hidden="1" xr:uid="{00000000-0005-0000-0000-000033730000}"/>
    <cellStyle name="Followed Hyperlink 3" xfId="6302" hidden="1" xr:uid="{00000000-0005-0000-0000-000034730000}"/>
    <cellStyle name="Followed Hyperlink 3" xfId="6714" hidden="1" xr:uid="{00000000-0005-0000-0000-000035730000}"/>
    <cellStyle name="Followed Hyperlink 3" xfId="48982" hidden="1" xr:uid="{00000000-0005-0000-0000-0000996F0000}"/>
    <cellStyle name="Followed Hyperlink 3" xfId="37924" hidden="1" xr:uid="{00000000-0005-0000-0000-000011720000}"/>
    <cellStyle name="Followed Hyperlink 3" xfId="35170" hidden="1" xr:uid="{00000000-0005-0000-0000-0000CF710000}"/>
    <cellStyle name="Followed Hyperlink 3" xfId="31650" hidden="1" xr:uid="{00000000-0005-0000-0000-00008D710000}"/>
    <cellStyle name="Followed Hyperlink 3" xfId="29531" hidden="1" xr:uid="{00000000-0005-0000-0000-00004B710000}"/>
    <cellStyle name="Followed Hyperlink 3" xfId="26785" hidden="1" xr:uid="{00000000-0005-0000-0000-000009710000}"/>
    <cellStyle name="Followed Hyperlink 3" xfId="23829" hidden="1" xr:uid="{00000000-0005-0000-0000-0000C7700000}"/>
    <cellStyle name="Followed Hyperlink 3" xfId="44409" hidden="1" xr:uid="{00000000-0005-0000-0000-0000306F0000}"/>
    <cellStyle name="Followed Hyperlink 3" xfId="44476" hidden="1" xr:uid="{00000000-0005-0000-0000-0000316F0000}"/>
    <cellStyle name="Followed Hyperlink 3" xfId="44493" hidden="1" xr:uid="{00000000-0005-0000-0000-0000326F0000}"/>
    <cellStyle name="Followed Hyperlink 3" xfId="44602" hidden="1" xr:uid="{00000000-0005-0000-0000-0000336F0000}"/>
    <cellStyle name="Followed Hyperlink 3" xfId="44619" hidden="1" xr:uid="{00000000-0005-0000-0000-0000346F0000}"/>
    <cellStyle name="Followed Hyperlink 3" xfId="44686" hidden="1" xr:uid="{00000000-0005-0000-0000-0000356F0000}"/>
    <cellStyle name="Followed Hyperlink 3" xfId="44703" hidden="1" xr:uid="{00000000-0005-0000-0000-0000366F0000}"/>
    <cellStyle name="Followed Hyperlink 3" xfId="44550" hidden="1" xr:uid="{00000000-0005-0000-0000-0000376F0000}"/>
    <cellStyle name="Followed Hyperlink 3" xfId="44745" hidden="1" xr:uid="{00000000-0005-0000-0000-0000386F0000}"/>
    <cellStyle name="Followed Hyperlink 3" xfId="44812" hidden="1" xr:uid="{00000000-0005-0000-0000-0000396F0000}"/>
    <cellStyle name="Followed Hyperlink 3" xfId="44829" hidden="1" xr:uid="{00000000-0005-0000-0000-00003A6F0000}"/>
    <cellStyle name="Followed Hyperlink 3" xfId="44938" hidden="1" xr:uid="{00000000-0005-0000-0000-00003B6F0000}"/>
    <cellStyle name="Followed Hyperlink 3" xfId="44955" hidden="1" xr:uid="{00000000-0005-0000-0000-00003C6F0000}"/>
    <cellStyle name="Followed Hyperlink 3" xfId="45022" hidden="1" xr:uid="{00000000-0005-0000-0000-00003D6F0000}"/>
    <cellStyle name="Followed Hyperlink 3" xfId="45039" hidden="1" xr:uid="{00000000-0005-0000-0000-00003E6F0000}"/>
    <cellStyle name="Followed Hyperlink 3" xfId="45197" hidden="1" xr:uid="{00000000-0005-0000-0000-00003F6F0000}"/>
    <cellStyle name="Followed Hyperlink 3" xfId="45214" hidden="1" xr:uid="{00000000-0005-0000-0000-0000406F0000}"/>
    <cellStyle name="Followed Hyperlink 3" xfId="45323" hidden="1" xr:uid="{00000000-0005-0000-0000-0000416F0000}"/>
    <cellStyle name="Followed Hyperlink 3" xfId="45340" hidden="1" xr:uid="{00000000-0005-0000-0000-0000426F0000}"/>
    <cellStyle name="Followed Hyperlink 3" xfId="45145" hidden="1" xr:uid="{00000000-0005-0000-0000-0000436F0000}"/>
    <cellStyle name="Followed Hyperlink 3" xfId="45382" hidden="1" xr:uid="{00000000-0005-0000-0000-0000446F0000}"/>
    <cellStyle name="Followed Hyperlink 3" xfId="45492" hidden="1" xr:uid="{00000000-0005-0000-0000-0000456F0000}"/>
    <cellStyle name="Followed Hyperlink 3" xfId="45509" hidden="1" xr:uid="{00000000-0005-0000-0000-0000466F0000}"/>
    <cellStyle name="Followed Hyperlink 3" xfId="45550" hidden="1" xr:uid="{00000000-0005-0000-0000-0000476F0000}"/>
    <cellStyle name="Followed Hyperlink 3" xfId="45660" hidden="1" xr:uid="{00000000-0005-0000-0000-0000486F0000}"/>
    <cellStyle name="Followed Hyperlink 3" xfId="45677" hidden="1" xr:uid="{00000000-0005-0000-0000-0000496F0000}"/>
    <cellStyle name="Followed Hyperlink 3" xfId="45259" hidden="1" xr:uid="{00000000-0005-0000-0000-00004A6F0000}"/>
    <cellStyle name="Followed Hyperlink 3" xfId="45798" hidden="1" xr:uid="{00000000-0005-0000-0000-00004C6F0000}"/>
    <cellStyle name="Followed Hyperlink 3" xfId="45815" hidden="1" xr:uid="{00000000-0005-0000-0000-00004D6F0000}"/>
    <cellStyle name="Followed Hyperlink 3" xfId="45855" hidden="1" xr:uid="{00000000-0005-0000-0000-00004E6F0000}"/>
    <cellStyle name="Followed Hyperlink 3" xfId="45872" hidden="1" xr:uid="{00000000-0005-0000-0000-00004F6F0000}"/>
    <cellStyle name="Followed Hyperlink 3" xfId="45940" hidden="1" xr:uid="{00000000-0005-0000-0000-0000506F0000}"/>
    <cellStyle name="Followed Hyperlink 3" xfId="45957" hidden="1" xr:uid="{00000000-0005-0000-0000-0000516F0000}"/>
    <cellStyle name="Followed Hyperlink 3" xfId="46037" hidden="1" xr:uid="{00000000-0005-0000-0000-0000526F0000}"/>
    <cellStyle name="Followed Hyperlink 3" xfId="46054" hidden="1" xr:uid="{00000000-0005-0000-0000-0000536F0000}"/>
    <cellStyle name="Followed Hyperlink 3" xfId="46152" hidden="1" xr:uid="{00000000-0005-0000-0000-0000546F0000}"/>
    <cellStyle name="Followed Hyperlink 3" xfId="46169" hidden="1" xr:uid="{00000000-0005-0000-0000-0000556F0000}"/>
    <cellStyle name="Followed Hyperlink 3" xfId="45629" hidden="1" xr:uid="{00000000-0005-0000-0000-0000566F0000}"/>
    <cellStyle name="Followed Hyperlink 3" xfId="46222" hidden="1" xr:uid="{00000000-0005-0000-0000-0000576F0000}"/>
    <cellStyle name="Followed Hyperlink 3" xfId="46328" hidden="1" xr:uid="{00000000-0005-0000-0000-0000586F0000}"/>
    <cellStyle name="Followed Hyperlink 3" xfId="46345" hidden="1" xr:uid="{00000000-0005-0000-0000-0000596F0000}"/>
    <cellStyle name="Followed Hyperlink 3" xfId="45459" hidden="1" xr:uid="{00000000-0005-0000-0000-00005A6F0000}"/>
    <cellStyle name="Followed Hyperlink 3" xfId="46390" hidden="1" xr:uid="{00000000-0005-0000-0000-00005B6F0000}"/>
    <cellStyle name="Followed Hyperlink 3" xfId="46492" hidden="1" xr:uid="{00000000-0005-0000-0000-00005C6F0000}"/>
    <cellStyle name="Followed Hyperlink 3" xfId="46509" hidden="1" xr:uid="{00000000-0005-0000-0000-00005D6F0000}"/>
    <cellStyle name="Followed Hyperlink 3" xfId="45763" hidden="1" xr:uid="{00000000-0005-0000-0000-00005E6F0000}"/>
    <cellStyle name="Followed Hyperlink 3" xfId="46551" hidden="1" xr:uid="{00000000-0005-0000-0000-00005F6F0000}"/>
    <cellStyle name="Followed Hyperlink 3" xfId="46618" hidden="1" xr:uid="{00000000-0005-0000-0000-0000606F0000}"/>
    <cellStyle name="Followed Hyperlink 3" xfId="46635" hidden="1" xr:uid="{00000000-0005-0000-0000-0000616F0000}"/>
    <cellStyle name="Followed Hyperlink 3" xfId="46265" hidden="1" xr:uid="{00000000-0005-0000-0000-0000626F0000}"/>
    <cellStyle name="Followed Hyperlink 3" xfId="46677" hidden="1" xr:uid="{00000000-0005-0000-0000-0000636F0000}"/>
    <cellStyle name="Followed Hyperlink 3" xfId="46744" hidden="1" xr:uid="{00000000-0005-0000-0000-0000646F0000}"/>
    <cellStyle name="Followed Hyperlink 3" xfId="46761" hidden="1" xr:uid="{00000000-0005-0000-0000-0000656F0000}"/>
    <cellStyle name="Followed Hyperlink 3" xfId="46803" hidden="1" xr:uid="{00000000-0005-0000-0000-0000666F0000}"/>
    <cellStyle name="Followed Hyperlink 3" xfId="46870" hidden="1" xr:uid="{00000000-0005-0000-0000-0000676F0000}"/>
    <cellStyle name="Followed Hyperlink 3" xfId="46887" hidden="1" xr:uid="{00000000-0005-0000-0000-0000686F0000}"/>
    <cellStyle name="Followed Hyperlink 3" xfId="46996" hidden="1" xr:uid="{00000000-0005-0000-0000-0000696F0000}"/>
    <cellStyle name="Followed Hyperlink 3" xfId="47013" hidden="1" xr:uid="{00000000-0005-0000-0000-00006A6F0000}"/>
    <cellStyle name="Followed Hyperlink 3" xfId="47097" hidden="1" xr:uid="{00000000-0005-0000-0000-00006C6F0000}"/>
    <cellStyle name="Followed Hyperlink 3" xfId="46944" hidden="1" xr:uid="{00000000-0005-0000-0000-00006D6F0000}"/>
    <cellStyle name="Followed Hyperlink 3" xfId="47139" hidden="1" xr:uid="{00000000-0005-0000-0000-00006E6F0000}"/>
    <cellStyle name="Followed Hyperlink 3" xfId="47206" hidden="1" xr:uid="{00000000-0005-0000-0000-00006F6F0000}"/>
    <cellStyle name="Followed Hyperlink 3" xfId="47223" hidden="1" xr:uid="{00000000-0005-0000-0000-0000706F0000}"/>
    <cellStyle name="Followed Hyperlink 3" xfId="44893" hidden="1" xr:uid="{00000000-0005-0000-0000-0000716F0000}"/>
    <cellStyle name="Followed Hyperlink 3" xfId="44877" hidden="1" xr:uid="{00000000-0005-0000-0000-0000726F0000}"/>
    <cellStyle name="Followed Hyperlink 3" xfId="47327" hidden="1" xr:uid="{00000000-0005-0000-0000-0000736F0000}"/>
    <cellStyle name="Followed Hyperlink 3" xfId="47344" hidden="1" xr:uid="{00000000-0005-0000-0000-0000746F0000}"/>
    <cellStyle name="Followed Hyperlink 3" xfId="47502" hidden="1" xr:uid="{00000000-0005-0000-0000-0000756F0000}"/>
    <cellStyle name="Followed Hyperlink 3" xfId="47519" hidden="1" xr:uid="{00000000-0005-0000-0000-0000766F0000}"/>
    <cellStyle name="Followed Hyperlink 3" xfId="47628" hidden="1" xr:uid="{00000000-0005-0000-0000-0000776F0000}"/>
    <cellStyle name="Followed Hyperlink 3" xfId="47645" hidden="1" xr:uid="{00000000-0005-0000-0000-0000786F0000}"/>
    <cellStyle name="Followed Hyperlink 3" xfId="47450" hidden="1" xr:uid="{00000000-0005-0000-0000-0000796F0000}"/>
    <cellStyle name="Followed Hyperlink 3" xfId="47687" hidden="1" xr:uid="{00000000-0005-0000-0000-00007A6F0000}"/>
    <cellStyle name="Followed Hyperlink 3" xfId="47797" hidden="1" xr:uid="{00000000-0005-0000-0000-00007B6F0000}"/>
    <cellStyle name="Followed Hyperlink 3" xfId="47814" hidden="1" xr:uid="{00000000-0005-0000-0000-00007C6F0000}"/>
    <cellStyle name="Followed Hyperlink 3" xfId="47403" hidden="1" xr:uid="{00000000-0005-0000-0000-00007D6F0000}"/>
    <cellStyle name="Followed Hyperlink 3" xfId="47855" hidden="1" xr:uid="{00000000-0005-0000-0000-00007E6F0000}"/>
    <cellStyle name="Followed Hyperlink 3" xfId="47965" hidden="1" xr:uid="{00000000-0005-0000-0000-00007F6F0000}"/>
    <cellStyle name="Followed Hyperlink 3" xfId="47982" hidden="1" xr:uid="{00000000-0005-0000-0000-0000806F0000}"/>
    <cellStyle name="Followed Hyperlink 3" xfId="47564" hidden="1" xr:uid="{00000000-0005-0000-0000-0000816F0000}"/>
    <cellStyle name="Followed Hyperlink 3" xfId="48023" hidden="1" xr:uid="{00000000-0005-0000-0000-0000826F0000}"/>
    <cellStyle name="Followed Hyperlink 3" xfId="48103" hidden="1" xr:uid="{00000000-0005-0000-0000-0000836F0000}"/>
    <cellStyle name="Followed Hyperlink 3" xfId="48120" hidden="1" xr:uid="{00000000-0005-0000-0000-0000846F0000}"/>
    <cellStyle name="Followed Hyperlink 3" xfId="48177" hidden="1" xr:uid="{00000000-0005-0000-0000-0000856F0000}"/>
    <cellStyle name="Followed Hyperlink 3" xfId="48245" hidden="1" xr:uid="{00000000-0005-0000-0000-0000866F0000}"/>
    <cellStyle name="Followed Hyperlink 3" xfId="41089" hidden="1" xr:uid="{00000000-0005-0000-0000-0000E06E0000}"/>
    <cellStyle name="Followed Hyperlink 3" xfId="41106" hidden="1" xr:uid="{00000000-0005-0000-0000-0000E16E0000}"/>
    <cellStyle name="Followed Hyperlink 3" xfId="41146" hidden="1" xr:uid="{00000000-0005-0000-0000-0000E26E0000}"/>
    <cellStyle name="Followed Hyperlink 3" xfId="41231" hidden="1" xr:uid="{00000000-0005-0000-0000-0000E46E0000}"/>
    <cellStyle name="Followed Hyperlink 3" xfId="41248" hidden="1" xr:uid="{00000000-0005-0000-0000-0000E56E0000}"/>
    <cellStyle name="Followed Hyperlink 3" xfId="41328" hidden="1" xr:uid="{00000000-0005-0000-0000-0000E66E0000}"/>
    <cellStyle name="Followed Hyperlink 3" xfId="41345" hidden="1" xr:uid="{00000000-0005-0000-0000-0000E76E0000}"/>
    <cellStyle name="Followed Hyperlink 3" xfId="41443" hidden="1" xr:uid="{00000000-0005-0000-0000-0000E86E0000}"/>
    <cellStyle name="Followed Hyperlink 3" xfId="41460" hidden="1" xr:uid="{00000000-0005-0000-0000-0000E96E0000}"/>
    <cellStyle name="Followed Hyperlink 3" xfId="41513" hidden="1" xr:uid="{00000000-0005-0000-0000-0000EA6E0000}"/>
    <cellStyle name="Followed Hyperlink 3" xfId="41619" hidden="1" xr:uid="{00000000-0005-0000-0000-0000EB6E0000}"/>
    <cellStyle name="Followed Hyperlink 3" xfId="41636" hidden="1" xr:uid="{00000000-0005-0000-0000-0000EC6E0000}"/>
    <cellStyle name="Followed Hyperlink 3" xfId="40750" hidden="1" xr:uid="{00000000-0005-0000-0000-0000ED6E0000}"/>
    <cellStyle name="Followed Hyperlink 3" xfId="41681" hidden="1" xr:uid="{00000000-0005-0000-0000-0000EE6E0000}"/>
    <cellStyle name="Followed Hyperlink 3" xfId="41783" hidden="1" xr:uid="{00000000-0005-0000-0000-0000EF6E0000}"/>
    <cellStyle name="Followed Hyperlink 3" xfId="41800" hidden="1" xr:uid="{00000000-0005-0000-0000-0000F06E0000}"/>
    <cellStyle name="Followed Hyperlink 3" xfId="41054" hidden="1" xr:uid="{00000000-0005-0000-0000-0000F16E0000}"/>
    <cellStyle name="Followed Hyperlink 3" xfId="41842" hidden="1" xr:uid="{00000000-0005-0000-0000-0000F26E0000}"/>
    <cellStyle name="Followed Hyperlink 3" xfId="41909" hidden="1" xr:uid="{00000000-0005-0000-0000-0000F36E0000}"/>
    <cellStyle name="Followed Hyperlink 3" xfId="41926" hidden="1" xr:uid="{00000000-0005-0000-0000-0000F46E0000}"/>
    <cellStyle name="Followed Hyperlink 3" xfId="41556" hidden="1" xr:uid="{00000000-0005-0000-0000-0000F56E0000}"/>
    <cellStyle name="Followed Hyperlink 3" xfId="41968" hidden="1" xr:uid="{00000000-0005-0000-0000-0000F66E0000}"/>
    <cellStyle name="Followed Hyperlink 3" xfId="42035" hidden="1" xr:uid="{00000000-0005-0000-0000-0000F76E0000}"/>
    <cellStyle name="Followed Hyperlink 3" xfId="42052" hidden="1" xr:uid="{00000000-0005-0000-0000-0000F86E0000}"/>
    <cellStyle name="Followed Hyperlink 3" xfId="41727" hidden="1" xr:uid="{00000000-0005-0000-0000-0000F96E0000}"/>
    <cellStyle name="Followed Hyperlink 3" xfId="42094" hidden="1" xr:uid="{00000000-0005-0000-0000-0000FA6E0000}"/>
    <cellStyle name="Followed Hyperlink 3" xfId="42161" hidden="1" xr:uid="{00000000-0005-0000-0000-0000FB6E0000}"/>
    <cellStyle name="Followed Hyperlink 3" xfId="42178" hidden="1" xr:uid="{00000000-0005-0000-0000-0000FC6E0000}"/>
    <cellStyle name="Followed Hyperlink 3" xfId="42287" hidden="1" xr:uid="{00000000-0005-0000-0000-0000FD6E0000}"/>
    <cellStyle name="Followed Hyperlink 3" xfId="42304" hidden="1" xr:uid="{00000000-0005-0000-0000-0000FE6E0000}"/>
    <cellStyle name="Followed Hyperlink 3" xfId="42371" hidden="1" xr:uid="{00000000-0005-0000-0000-0000FF6E0000}"/>
    <cellStyle name="Followed Hyperlink 3" xfId="42388" hidden="1" xr:uid="{00000000-0005-0000-0000-0000006F0000}"/>
    <cellStyle name="Followed Hyperlink 3" xfId="42235" hidden="1" xr:uid="{00000000-0005-0000-0000-0000016F0000}"/>
    <cellStyle name="Followed Hyperlink 3" xfId="42430" hidden="1" xr:uid="{00000000-0005-0000-0000-0000026F0000}"/>
    <cellStyle name="Followed Hyperlink 3" xfId="42514" hidden="1" xr:uid="{00000000-0005-0000-0000-0000046F0000}"/>
    <cellStyle name="Followed Hyperlink 3" xfId="40173" hidden="1" xr:uid="{00000000-0005-0000-0000-0000056F0000}"/>
    <cellStyle name="Followed Hyperlink 3" xfId="42561" hidden="1" xr:uid="{00000000-0005-0000-0000-0000066F0000}"/>
    <cellStyle name="Followed Hyperlink 3" xfId="42628" hidden="1" xr:uid="{00000000-0005-0000-0000-0000076F0000}"/>
    <cellStyle name="Followed Hyperlink 3" xfId="42645" hidden="1" xr:uid="{00000000-0005-0000-0000-0000086F0000}"/>
    <cellStyle name="Followed Hyperlink 3" xfId="42820" hidden="1" xr:uid="{00000000-0005-0000-0000-0000096F0000}"/>
    <cellStyle name="Followed Hyperlink 3" xfId="42929" hidden="1" xr:uid="{00000000-0005-0000-0000-00000A6F0000}"/>
    <cellStyle name="Followed Hyperlink 3" xfId="42946" hidden="1" xr:uid="{00000000-0005-0000-0000-00000B6F0000}"/>
    <cellStyle name="Followed Hyperlink 3" xfId="42751" hidden="1" xr:uid="{00000000-0005-0000-0000-00000C6F0000}"/>
    <cellStyle name="Followed Hyperlink 3" xfId="42988" hidden="1" xr:uid="{00000000-0005-0000-0000-00000D6F0000}"/>
    <cellStyle name="Followed Hyperlink 3" xfId="43098" hidden="1" xr:uid="{00000000-0005-0000-0000-00000E6F0000}"/>
    <cellStyle name="Followed Hyperlink 3" xfId="43115" hidden="1" xr:uid="{00000000-0005-0000-0000-00000F6F0000}"/>
    <cellStyle name="Followed Hyperlink 3" xfId="42704" hidden="1" xr:uid="{00000000-0005-0000-0000-0000106F0000}"/>
    <cellStyle name="Followed Hyperlink 3" xfId="43156" hidden="1" xr:uid="{00000000-0005-0000-0000-0000116F0000}"/>
    <cellStyle name="Followed Hyperlink 3" xfId="43266" hidden="1" xr:uid="{00000000-0005-0000-0000-0000126F0000}"/>
    <cellStyle name="Followed Hyperlink 3" xfId="43283" hidden="1" xr:uid="{00000000-0005-0000-0000-0000136F0000}"/>
    <cellStyle name="Followed Hyperlink 3" xfId="42865" hidden="1" xr:uid="{00000000-0005-0000-0000-0000146F0000}"/>
    <cellStyle name="Followed Hyperlink 3" xfId="43324" hidden="1" xr:uid="{00000000-0005-0000-0000-0000156F0000}"/>
    <cellStyle name="Followed Hyperlink 3" xfId="43404" hidden="1" xr:uid="{00000000-0005-0000-0000-0000166F0000}"/>
    <cellStyle name="Followed Hyperlink 3" xfId="43421" hidden="1" xr:uid="{00000000-0005-0000-0000-0000176F0000}"/>
    <cellStyle name="Followed Hyperlink 3" xfId="39705" hidden="1" xr:uid="{00000000-0005-0000-0000-0000C46E0000}"/>
    <cellStyle name="Followed Hyperlink 3" xfId="39772" hidden="1" xr:uid="{00000000-0005-0000-0000-0000C56E0000}"/>
    <cellStyle name="Followed Hyperlink 3" xfId="39789" hidden="1" xr:uid="{00000000-0005-0000-0000-0000C66E0000}"/>
    <cellStyle name="Followed Hyperlink 3" xfId="39898" hidden="1" xr:uid="{00000000-0005-0000-0000-0000C76E0000}"/>
    <cellStyle name="Followed Hyperlink 3" xfId="39915" hidden="1" xr:uid="{00000000-0005-0000-0000-0000C86E0000}"/>
    <cellStyle name="Followed Hyperlink 3" xfId="39982" hidden="1" xr:uid="{00000000-0005-0000-0000-0000C96E0000}"/>
    <cellStyle name="Followed Hyperlink 3" xfId="39999" hidden="1" xr:uid="{00000000-0005-0000-0000-0000CA6E0000}"/>
    <cellStyle name="Followed Hyperlink 3" xfId="40041" hidden="1" xr:uid="{00000000-0005-0000-0000-0000CB6E0000}"/>
    <cellStyle name="Followed Hyperlink 3" xfId="40108" hidden="1" xr:uid="{00000000-0005-0000-0000-0000CC6E0000}"/>
    <cellStyle name="Followed Hyperlink 3" xfId="40125" hidden="1" xr:uid="{00000000-0005-0000-0000-0000CD6E0000}"/>
    <cellStyle name="Followed Hyperlink 3" xfId="40229" hidden="1" xr:uid="{00000000-0005-0000-0000-0000CE6E0000}"/>
    <cellStyle name="Followed Hyperlink 3" xfId="40313" hidden="1" xr:uid="{00000000-0005-0000-0000-0000D06E0000}"/>
    <cellStyle name="Followed Hyperlink 3" xfId="40330" hidden="1" xr:uid="{00000000-0005-0000-0000-0000D16E0000}"/>
    <cellStyle name="Followed Hyperlink 3" xfId="40488" hidden="1" xr:uid="{00000000-0005-0000-0000-0000D26E0000}"/>
    <cellStyle name="Followed Hyperlink 3" xfId="40505" hidden="1" xr:uid="{00000000-0005-0000-0000-0000D36E0000}"/>
    <cellStyle name="Followed Hyperlink 3" xfId="40614" hidden="1" xr:uid="{00000000-0005-0000-0000-0000D46E0000}"/>
    <cellStyle name="Followed Hyperlink 3" xfId="40631" hidden="1" xr:uid="{00000000-0005-0000-0000-0000D56E0000}"/>
    <cellStyle name="Followed Hyperlink 3" xfId="40436" hidden="1" xr:uid="{00000000-0005-0000-0000-0000D66E0000}"/>
    <cellStyle name="Followed Hyperlink 3" xfId="40673" hidden="1" xr:uid="{00000000-0005-0000-0000-0000D76E0000}"/>
    <cellStyle name="Followed Hyperlink 3" xfId="40783" hidden="1" xr:uid="{00000000-0005-0000-0000-0000D86E0000}"/>
    <cellStyle name="Followed Hyperlink 3" xfId="40800" hidden="1" xr:uid="{00000000-0005-0000-0000-0000D96E0000}"/>
    <cellStyle name="Followed Hyperlink 3" xfId="40389" hidden="1" xr:uid="{00000000-0005-0000-0000-0000DA6E0000}"/>
    <cellStyle name="Followed Hyperlink 3" xfId="40841" hidden="1" xr:uid="{00000000-0005-0000-0000-0000DB6E0000}"/>
    <cellStyle name="Followed Hyperlink 3" xfId="40951" hidden="1" xr:uid="{00000000-0005-0000-0000-0000DC6E0000}"/>
    <cellStyle name="Followed Hyperlink 3" xfId="40968" hidden="1" xr:uid="{00000000-0005-0000-0000-0000DD6E0000}"/>
    <cellStyle name="Followed Hyperlink 3" xfId="40550" hidden="1" xr:uid="{00000000-0005-0000-0000-0000DE6E0000}"/>
    <cellStyle name="Followed Hyperlink 3" xfId="41009" hidden="1" xr:uid="{00000000-0005-0000-0000-0000DF6E0000}"/>
    <cellStyle name="Followed Hyperlink 3" xfId="39247" hidden="1" xr:uid="{00000000-0005-0000-0000-0000B66E0000}"/>
    <cellStyle name="Followed Hyperlink 3" xfId="38361" hidden="1" xr:uid="{00000000-0005-0000-0000-0000B76E0000}"/>
    <cellStyle name="Followed Hyperlink 3" xfId="39292" hidden="1" xr:uid="{00000000-0005-0000-0000-0000B86E0000}"/>
    <cellStyle name="Followed Hyperlink 3" xfId="39394" hidden="1" xr:uid="{00000000-0005-0000-0000-0000B96E0000}"/>
    <cellStyle name="Followed Hyperlink 3" xfId="39411" hidden="1" xr:uid="{00000000-0005-0000-0000-0000BA6E0000}"/>
    <cellStyle name="Followed Hyperlink 3" xfId="38665" hidden="1" xr:uid="{00000000-0005-0000-0000-0000BB6E0000}"/>
    <cellStyle name="Followed Hyperlink 3" xfId="39453" hidden="1" xr:uid="{00000000-0005-0000-0000-0000BC6E0000}"/>
    <cellStyle name="Followed Hyperlink 3" xfId="39520" hidden="1" xr:uid="{00000000-0005-0000-0000-0000BD6E0000}"/>
    <cellStyle name="Followed Hyperlink 3" xfId="39537" hidden="1" xr:uid="{00000000-0005-0000-0000-0000BE6E0000}"/>
    <cellStyle name="Followed Hyperlink 3" xfId="39167" hidden="1" xr:uid="{00000000-0005-0000-0000-0000BF6E0000}"/>
    <cellStyle name="Followed Hyperlink 3" xfId="39579" hidden="1" xr:uid="{00000000-0005-0000-0000-0000C06E0000}"/>
    <cellStyle name="Followed Hyperlink 3" xfId="39646" hidden="1" xr:uid="{00000000-0005-0000-0000-0000C16E0000}"/>
    <cellStyle name="Followed Hyperlink 3" xfId="39663" hidden="1" xr:uid="{00000000-0005-0000-0000-0000C26E0000}"/>
    <cellStyle name="Followed Hyperlink 3" xfId="39338" hidden="1" xr:uid="{00000000-0005-0000-0000-0000C36E0000}"/>
    <cellStyle name="Followed Hyperlink 3" xfId="38939" hidden="1" xr:uid="{00000000-0005-0000-0000-0000AF6E0000}"/>
    <cellStyle name="Followed Hyperlink 3" xfId="39054" hidden="1" xr:uid="{00000000-0005-0000-0000-0000B16E0000}"/>
    <cellStyle name="Followed Hyperlink 3" xfId="39071" hidden="1" xr:uid="{00000000-0005-0000-0000-0000B26E0000}"/>
    <cellStyle name="Followed Hyperlink 3" xfId="38531" hidden="1" xr:uid="{00000000-0005-0000-0000-0000B36E0000}"/>
    <cellStyle name="Followed Hyperlink 3" xfId="39124" hidden="1" xr:uid="{00000000-0005-0000-0000-0000B46E0000}"/>
    <cellStyle name="Followed Hyperlink 3" xfId="39230" hidden="1" xr:uid="{00000000-0005-0000-0000-0000B56E0000}"/>
    <cellStyle name="Followed Hyperlink 3" xfId="38774" hidden="1" xr:uid="{00000000-0005-0000-0000-0000AC6E0000}"/>
    <cellStyle name="Followed Hyperlink 3" xfId="38842" hidden="1" xr:uid="{00000000-0005-0000-0000-0000AD6E0000}"/>
    <cellStyle name="Followed Hyperlink 3" xfId="38859" hidden="1" xr:uid="{00000000-0005-0000-0000-0000AE6E0000}"/>
    <cellStyle name="Followed Hyperlink 3" xfId="38700" hidden="1" xr:uid="{00000000-0005-0000-0000-0000AA6E0000}"/>
    <cellStyle name="Followed Hyperlink 3" xfId="38717" hidden="1" xr:uid="{00000000-0005-0000-0000-0000AB6E0000}"/>
    <cellStyle name="Followed Hyperlink 3" xfId="38620" hidden="1" xr:uid="{00000000-0005-0000-0000-0000A96E0000}"/>
    <cellStyle name="Followed Hyperlink 3" xfId="38956" hidden="1" xr:uid="{00000000-0005-0000-0000-0000B06E0000}"/>
    <cellStyle name="Followed Hyperlink 3" xfId="40246" hidden="1" xr:uid="{00000000-0005-0000-0000-0000CF6E0000}"/>
    <cellStyle name="Followed Hyperlink 3" xfId="42497" hidden="1" xr:uid="{00000000-0005-0000-0000-0000036F0000}"/>
    <cellStyle name="Followed Hyperlink 3" xfId="41163" hidden="1" xr:uid="{00000000-0005-0000-0000-0000E36E0000}"/>
    <cellStyle name="Followed Hyperlink 3" xfId="47080" hidden="1" xr:uid="{00000000-0005-0000-0000-00006B6F0000}"/>
    <cellStyle name="Followed Hyperlink 3" xfId="45718" hidden="1" xr:uid="{00000000-0005-0000-0000-00004B6F0000}"/>
    <cellStyle name="Followed Hyperlink 3" xfId="43871" hidden="1" xr:uid="{00000000-0005-0000-0000-00002B6F0000}"/>
    <cellStyle name="Followed Hyperlink 3" xfId="19551" hidden="1" xr:uid="{00000000-0005-0000-0000-000060700000}"/>
    <cellStyle name="Followed Hyperlink 3" xfId="56173" hidden="1" xr:uid="{00000000-0005-0000-0000-00003F700000}"/>
    <cellStyle name="Followed Hyperlink 3" xfId="54879" hidden="1" xr:uid="{00000000-0005-0000-0000-00001F700000}"/>
    <cellStyle name="Followed Hyperlink 3" xfId="53544" hidden="1" xr:uid="{00000000-0005-0000-0000-0000FF6F0000}"/>
    <cellStyle name="Followed Hyperlink 3" xfId="52007" hidden="1" xr:uid="{00000000-0005-0000-0000-0000DF6F0000}"/>
    <cellStyle name="Followed Hyperlink 3" xfId="50617" hidden="1" xr:uid="{00000000-0005-0000-0000-0000BE6F0000}"/>
    <cellStyle name="Followed Hyperlink 3" xfId="49175" hidden="1" xr:uid="{00000000-0005-0000-0000-00009E6F0000}"/>
    <cellStyle name="Followed Hyperlink 3" xfId="20736" hidden="1" xr:uid="{00000000-0005-0000-0000-00007F700000}"/>
    <cellStyle name="Followed Hyperlink 3" xfId="20803" hidden="1" xr:uid="{00000000-0005-0000-0000-000080700000}"/>
    <cellStyle name="Followed Hyperlink 3" xfId="20820" hidden="1" xr:uid="{00000000-0005-0000-0000-000081700000}"/>
    <cellStyle name="Followed Hyperlink 3" xfId="20495" hidden="1" xr:uid="{00000000-0005-0000-0000-000082700000}"/>
    <cellStyle name="Followed Hyperlink 3" xfId="20862" hidden="1" xr:uid="{00000000-0005-0000-0000-000083700000}"/>
    <cellStyle name="Followed Hyperlink 3" xfId="20929" hidden="1" xr:uid="{00000000-0005-0000-0000-000084700000}"/>
    <cellStyle name="Followed Hyperlink 3" xfId="21055" hidden="1" xr:uid="{00000000-0005-0000-0000-000086700000}"/>
    <cellStyle name="Followed Hyperlink 3" xfId="21072" hidden="1" xr:uid="{00000000-0005-0000-0000-000087700000}"/>
    <cellStyle name="Followed Hyperlink 3" xfId="21139" hidden="1" xr:uid="{00000000-0005-0000-0000-000088700000}"/>
    <cellStyle name="Followed Hyperlink 3" xfId="21156" hidden="1" xr:uid="{00000000-0005-0000-0000-000089700000}"/>
    <cellStyle name="Followed Hyperlink 3" xfId="21198" hidden="1" xr:uid="{00000000-0005-0000-0000-00008A700000}"/>
    <cellStyle name="Followed Hyperlink 3" xfId="21265" hidden="1" xr:uid="{00000000-0005-0000-0000-00008B700000}"/>
    <cellStyle name="Followed Hyperlink 3" xfId="21282" hidden="1" xr:uid="{00000000-0005-0000-0000-00008C700000}"/>
    <cellStyle name="Followed Hyperlink 3" xfId="21353" hidden="1" xr:uid="{00000000-0005-0000-0000-00008D700000}"/>
    <cellStyle name="Followed Hyperlink 3" xfId="21370" hidden="1" xr:uid="{00000000-0005-0000-0000-00008E700000}"/>
    <cellStyle name="Followed Hyperlink 3" xfId="21437" hidden="1" xr:uid="{00000000-0005-0000-0000-00008F700000}"/>
    <cellStyle name="Followed Hyperlink 3" xfId="21454" hidden="1" xr:uid="{00000000-0005-0000-0000-000090700000}"/>
    <cellStyle name="Followed Hyperlink 3" xfId="21612" hidden="1" xr:uid="{00000000-0005-0000-0000-000091700000}"/>
    <cellStyle name="Followed Hyperlink 3" xfId="21629" hidden="1" xr:uid="{00000000-0005-0000-0000-000092700000}"/>
    <cellStyle name="Followed Hyperlink 3" xfId="20946" hidden="1" xr:uid="{00000000-0005-0000-0000-000085700000}"/>
    <cellStyle name="Followed Hyperlink 3" xfId="48262" hidden="1" xr:uid="{00000000-0005-0000-0000-0000876F0000}"/>
    <cellStyle name="Followed Hyperlink 3" xfId="53996" hidden="1" xr:uid="{00000000-0005-0000-0000-000010700000}"/>
    <cellStyle name="Followed Hyperlink 3" xfId="54191" hidden="1" xr:uid="{00000000-0005-0000-0000-000011700000}"/>
    <cellStyle name="Followed Hyperlink 3" xfId="54258" hidden="1" xr:uid="{00000000-0005-0000-0000-000012700000}"/>
    <cellStyle name="Followed Hyperlink 3" xfId="54275" hidden="1" xr:uid="{00000000-0005-0000-0000-000013700000}"/>
    <cellStyle name="Followed Hyperlink 3" xfId="51934" hidden="1" xr:uid="{00000000-0005-0000-0000-000014700000}"/>
    <cellStyle name="Followed Hyperlink 3" xfId="54325" hidden="1" xr:uid="{00000000-0005-0000-0000-000015700000}"/>
    <cellStyle name="Followed Hyperlink 3" xfId="54392" hidden="1" xr:uid="{00000000-0005-0000-0000-000016700000}"/>
    <cellStyle name="Followed Hyperlink 3" xfId="54409" hidden="1" xr:uid="{00000000-0005-0000-0000-000017700000}"/>
    <cellStyle name="Followed Hyperlink 3" xfId="54567" hidden="1" xr:uid="{00000000-0005-0000-0000-000018700000}"/>
    <cellStyle name="Followed Hyperlink 3" xfId="54584" hidden="1" xr:uid="{00000000-0005-0000-0000-000019700000}"/>
    <cellStyle name="Followed Hyperlink 3" xfId="54693" hidden="1" xr:uid="{00000000-0005-0000-0000-00001A700000}"/>
    <cellStyle name="Followed Hyperlink 3" xfId="54710" hidden="1" xr:uid="{00000000-0005-0000-0000-00001B700000}"/>
    <cellStyle name="Followed Hyperlink 3" xfId="54515" hidden="1" xr:uid="{00000000-0005-0000-0000-00001C700000}"/>
    <cellStyle name="Followed Hyperlink 3" xfId="54752" hidden="1" xr:uid="{00000000-0005-0000-0000-00001D700000}"/>
    <cellStyle name="Followed Hyperlink 3" xfId="54862" hidden="1" xr:uid="{00000000-0005-0000-0000-00001E700000}"/>
    <cellStyle name="Followed Hyperlink 3" xfId="54920" hidden="1" xr:uid="{00000000-0005-0000-0000-000020700000}"/>
    <cellStyle name="Followed Hyperlink 3" xfId="55030" hidden="1" xr:uid="{00000000-0005-0000-0000-000021700000}"/>
    <cellStyle name="Followed Hyperlink 3" xfId="55047" hidden="1" xr:uid="{00000000-0005-0000-0000-000022700000}"/>
    <cellStyle name="Followed Hyperlink 3" xfId="54629" hidden="1" xr:uid="{00000000-0005-0000-0000-000023700000}"/>
    <cellStyle name="Followed Hyperlink 3" xfId="55088" hidden="1" xr:uid="{00000000-0005-0000-0000-000024700000}"/>
    <cellStyle name="Followed Hyperlink 3" xfId="55168" hidden="1" xr:uid="{00000000-0005-0000-0000-000025700000}"/>
    <cellStyle name="Followed Hyperlink 3" xfId="55185" hidden="1" xr:uid="{00000000-0005-0000-0000-000026700000}"/>
    <cellStyle name="Followed Hyperlink 3" xfId="55225" hidden="1" xr:uid="{00000000-0005-0000-0000-000027700000}"/>
    <cellStyle name="Followed Hyperlink 3" xfId="55242" hidden="1" xr:uid="{00000000-0005-0000-0000-000028700000}"/>
    <cellStyle name="Followed Hyperlink 3" xfId="55310" hidden="1" xr:uid="{00000000-0005-0000-0000-000029700000}"/>
    <cellStyle name="Followed Hyperlink 3" xfId="55327" hidden="1" xr:uid="{00000000-0005-0000-0000-00002A700000}"/>
    <cellStyle name="Followed Hyperlink 3" xfId="55407" hidden="1" xr:uid="{00000000-0005-0000-0000-00002B700000}"/>
    <cellStyle name="Followed Hyperlink 3" xfId="55424" hidden="1" xr:uid="{00000000-0005-0000-0000-00002C700000}"/>
    <cellStyle name="Followed Hyperlink 3" xfId="55522" hidden="1" xr:uid="{00000000-0005-0000-0000-00002D700000}"/>
    <cellStyle name="Followed Hyperlink 3" xfId="55539" hidden="1" xr:uid="{00000000-0005-0000-0000-00002E700000}"/>
    <cellStyle name="Followed Hyperlink 3" xfId="54999" hidden="1" xr:uid="{00000000-0005-0000-0000-00002F700000}"/>
    <cellStyle name="Followed Hyperlink 3" xfId="55592" hidden="1" xr:uid="{00000000-0005-0000-0000-000030700000}"/>
    <cellStyle name="Followed Hyperlink 3" xfId="55698" hidden="1" xr:uid="{00000000-0005-0000-0000-000031700000}"/>
    <cellStyle name="Followed Hyperlink 3" xfId="55715" hidden="1" xr:uid="{00000000-0005-0000-0000-000032700000}"/>
    <cellStyle name="Followed Hyperlink 3" xfId="54829" hidden="1" xr:uid="{00000000-0005-0000-0000-000033700000}"/>
    <cellStyle name="Followed Hyperlink 3" xfId="55760" hidden="1" xr:uid="{00000000-0005-0000-0000-000034700000}"/>
    <cellStyle name="Followed Hyperlink 3" xfId="55862" hidden="1" xr:uid="{00000000-0005-0000-0000-000035700000}"/>
    <cellStyle name="Followed Hyperlink 3" xfId="55879" hidden="1" xr:uid="{00000000-0005-0000-0000-000036700000}"/>
    <cellStyle name="Followed Hyperlink 3" xfId="55133" hidden="1" xr:uid="{00000000-0005-0000-0000-000037700000}"/>
    <cellStyle name="Followed Hyperlink 3" xfId="55921" hidden="1" xr:uid="{00000000-0005-0000-0000-000038700000}"/>
    <cellStyle name="Followed Hyperlink 3" xfId="55988" hidden="1" xr:uid="{00000000-0005-0000-0000-000039700000}"/>
    <cellStyle name="Followed Hyperlink 3" xfId="56005" hidden="1" xr:uid="{00000000-0005-0000-0000-00003A700000}"/>
    <cellStyle name="Followed Hyperlink 3" xfId="55635" hidden="1" xr:uid="{00000000-0005-0000-0000-00003B700000}"/>
    <cellStyle name="Followed Hyperlink 3" xfId="56047" hidden="1" xr:uid="{00000000-0005-0000-0000-00003C700000}"/>
    <cellStyle name="Followed Hyperlink 3" xfId="56114" hidden="1" xr:uid="{00000000-0005-0000-0000-00003D700000}"/>
    <cellStyle name="Followed Hyperlink 3" xfId="56131" hidden="1" xr:uid="{00000000-0005-0000-0000-00003E700000}"/>
    <cellStyle name="Followed Hyperlink 3" xfId="56240" hidden="1" xr:uid="{00000000-0005-0000-0000-000040700000}"/>
    <cellStyle name="Followed Hyperlink 3" xfId="56257" hidden="1" xr:uid="{00000000-0005-0000-0000-000041700000}"/>
    <cellStyle name="Followed Hyperlink 3" xfId="56366" hidden="1" xr:uid="{00000000-0005-0000-0000-000042700000}"/>
    <cellStyle name="Followed Hyperlink 3" xfId="56383" hidden="1" xr:uid="{00000000-0005-0000-0000-000043700000}"/>
    <cellStyle name="Followed Hyperlink 3" xfId="56450" hidden="1" xr:uid="{00000000-0005-0000-0000-000044700000}"/>
    <cellStyle name="Followed Hyperlink 3" xfId="56467" hidden="1" xr:uid="{00000000-0005-0000-0000-000045700000}"/>
    <cellStyle name="Followed Hyperlink 3" xfId="56314" hidden="1" xr:uid="{00000000-0005-0000-0000-000046700000}"/>
    <cellStyle name="Followed Hyperlink 3" xfId="56509" hidden="1" xr:uid="{00000000-0005-0000-0000-000047700000}"/>
    <cellStyle name="Followed Hyperlink 3" xfId="56576" hidden="1" xr:uid="{00000000-0005-0000-0000-000048700000}"/>
    <cellStyle name="Followed Hyperlink 3" xfId="55806" hidden="1" xr:uid="{00000000-0005-0000-0000-000049700000}"/>
    <cellStyle name="Followed Hyperlink 3" xfId="54468" hidden="1" xr:uid="{00000000-0005-0000-0000-00004A700000}"/>
    <cellStyle name="Followed Hyperlink 3" xfId="52815" hidden="1" xr:uid="{00000000-0005-0000-0000-00004B700000}"/>
    <cellStyle name="Followed Hyperlink 3" xfId="52249" hidden="1" xr:uid="{00000000-0005-0000-0000-00004C700000}"/>
    <cellStyle name="Followed Hyperlink 3" xfId="50289" hidden="1" xr:uid="{00000000-0005-0000-0000-00004D700000}"/>
    <cellStyle name="Followed Hyperlink 3" xfId="49249" hidden="1" xr:uid="{00000000-0005-0000-0000-00004E700000}"/>
    <cellStyle name="Followed Hyperlink 3" xfId="48160" hidden="1" xr:uid="{00000000-0005-0000-0000-00004F700000}"/>
    <cellStyle name="Followed Hyperlink 3" xfId="46436" hidden="1" xr:uid="{00000000-0005-0000-0000-000050700000}"/>
    <cellStyle name="Followed Hyperlink 3" xfId="45098" hidden="1" xr:uid="{00000000-0005-0000-0000-000051700000}"/>
    <cellStyle name="Followed Hyperlink 3" xfId="43369" hidden="1" xr:uid="{00000000-0005-0000-0000-000052700000}"/>
    <cellStyle name="Followed Hyperlink 3" xfId="42803" hidden="1" xr:uid="{00000000-0005-0000-0000-000053700000}"/>
    <cellStyle name="Followed Hyperlink 3" xfId="40920" hidden="1" xr:uid="{00000000-0005-0000-0000-000054700000}"/>
    <cellStyle name="Followed Hyperlink 3" xfId="39846" hidden="1" xr:uid="{00000000-0005-0000-0000-000055700000}"/>
    <cellStyle name="Followed Hyperlink 3" xfId="38757" hidden="1" xr:uid="{00000000-0005-0000-0000-000056700000}"/>
    <cellStyle name="Followed Hyperlink 3" xfId="16631" hidden="1" xr:uid="{00000000-0005-0000-0000-000057700000}"/>
    <cellStyle name="Followed Hyperlink 3" xfId="19081" hidden="1" xr:uid="{00000000-0005-0000-0000-000058700000}"/>
    <cellStyle name="Followed Hyperlink 3" xfId="19098" hidden="1" xr:uid="{00000000-0005-0000-0000-000059700000}"/>
    <cellStyle name="Followed Hyperlink 3" xfId="19256" hidden="1" xr:uid="{00000000-0005-0000-0000-00005A700000}"/>
    <cellStyle name="Followed Hyperlink 3" xfId="19273" hidden="1" xr:uid="{00000000-0005-0000-0000-00005B700000}"/>
    <cellStyle name="Followed Hyperlink 3" xfId="19382" hidden="1" xr:uid="{00000000-0005-0000-0000-00005C700000}"/>
    <cellStyle name="Followed Hyperlink 3" xfId="19204" hidden="1" xr:uid="{00000000-0005-0000-0000-00005E700000}"/>
    <cellStyle name="Followed Hyperlink 3" xfId="19441" hidden="1" xr:uid="{00000000-0005-0000-0000-00005F700000}"/>
    <cellStyle name="Followed Hyperlink 3" xfId="19568" hidden="1" xr:uid="{00000000-0005-0000-0000-000061700000}"/>
    <cellStyle name="Followed Hyperlink 3" xfId="19157" hidden="1" xr:uid="{00000000-0005-0000-0000-000062700000}"/>
    <cellStyle name="Followed Hyperlink 3" xfId="19609" hidden="1" xr:uid="{00000000-0005-0000-0000-000063700000}"/>
    <cellStyle name="Followed Hyperlink 3" xfId="19719" hidden="1" xr:uid="{00000000-0005-0000-0000-000064700000}"/>
    <cellStyle name="Followed Hyperlink 3" xfId="19736" hidden="1" xr:uid="{00000000-0005-0000-0000-000065700000}"/>
    <cellStyle name="Followed Hyperlink 3" xfId="19318" hidden="1" xr:uid="{00000000-0005-0000-0000-000066700000}"/>
    <cellStyle name="Followed Hyperlink 3" xfId="19777" hidden="1" xr:uid="{00000000-0005-0000-0000-000067700000}"/>
    <cellStyle name="Followed Hyperlink 3" xfId="19857" hidden="1" xr:uid="{00000000-0005-0000-0000-000068700000}"/>
    <cellStyle name="Followed Hyperlink 3" xfId="19874" hidden="1" xr:uid="{00000000-0005-0000-0000-000069700000}"/>
    <cellStyle name="Followed Hyperlink 3" xfId="19914" hidden="1" xr:uid="{00000000-0005-0000-0000-00006A700000}"/>
    <cellStyle name="Followed Hyperlink 3" xfId="19399" hidden="1" xr:uid="{00000000-0005-0000-0000-00005D700000}"/>
    <cellStyle name="Followed Hyperlink 3" xfId="51883" hidden="1" xr:uid="{00000000-0005-0000-0000-0000DD6F0000}"/>
    <cellStyle name="Followed Hyperlink 3" xfId="43461" hidden="1" xr:uid="{00000000-0005-0000-0000-0000186F0000}"/>
    <cellStyle name="Followed Hyperlink 3" xfId="43478" hidden="1" xr:uid="{00000000-0005-0000-0000-0000196F0000}"/>
    <cellStyle name="Followed Hyperlink 3" xfId="43546" hidden="1" xr:uid="{00000000-0005-0000-0000-00001A6F0000}"/>
    <cellStyle name="Followed Hyperlink 3" xfId="43563" hidden="1" xr:uid="{00000000-0005-0000-0000-00001B6F0000}"/>
    <cellStyle name="Followed Hyperlink 3" xfId="43643" hidden="1" xr:uid="{00000000-0005-0000-0000-00001C6F0000}"/>
    <cellStyle name="Followed Hyperlink 3" xfId="43660" hidden="1" xr:uid="{00000000-0005-0000-0000-00001D6F0000}"/>
    <cellStyle name="Followed Hyperlink 3" xfId="43758" hidden="1" xr:uid="{00000000-0005-0000-0000-00001E6F0000}"/>
    <cellStyle name="Followed Hyperlink 3" xfId="43775" hidden="1" xr:uid="{00000000-0005-0000-0000-00001F6F0000}"/>
    <cellStyle name="Followed Hyperlink 3" xfId="43235" hidden="1" xr:uid="{00000000-0005-0000-0000-0000206F0000}"/>
    <cellStyle name="Followed Hyperlink 3" xfId="43828" hidden="1" xr:uid="{00000000-0005-0000-0000-0000216F0000}"/>
    <cellStyle name="Followed Hyperlink 3" xfId="43934" hidden="1" xr:uid="{00000000-0005-0000-0000-0000226F0000}"/>
    <cellStyle name="Followed Hyperlink 3" xfId="43951" hidden="1" xr:uid="{00000000-0005-0000-0000-0000236F0000}"/>
    <cellStyle name="Followed Hyperlink 3" xfId="43065" hidden="1" xr:uid="{00000000-0005-0000-0000-0000246F0000}"/>
    <cellStyle name="Followed Hyperlink 3" xfId="43996" hidden="1" xr:uid="{00000000-0005-0000-0000-0000256F0000}"/>
    <cellStyle name="Followed Hyperlink 3" xfId="44098" hidden="1" xr:uid="{00000000-0005-0000-0000-0000266F0000}"/>
    <cellStyle name="Followed Hyperlink 3" xfId="44115" hidden="1" xr:uid="{00000000-0005-0000-0000-0000276F0000}"/>
    <cellStyle name="Followed Hyperlink 3" xfId="44157" hidden="1" xr:uid="{00000000-0005-0000-0000-0000286F0000}"/>
    <cellStyle name="Followed Hyperlink 3" xfId="44224" hidden="1" xr:uid="{00000000-0005-0000-0000-0000296F0000}"/>
    <cellStyle name="Followed Hyperlink 3" xfId="44241" hidden="1" xr:uid="{00000000-0005-0000-0000-00002A6F0000}"/>
    <cellStyle name="Followed Hyperlink 3" xfId="44283" hidden="1" xr:uid="{00000000-0005-0000-0000-00002C6F0000}"/>
    <cellStyle name="Followed Hyperlink 3" xfId="44350" hidden="1" xr:uid="{00000000-0005-0000-0000-00002D6F0000}"/>
    <cellStyle name="Followed Hyperlink 3" xfId="44367" hidden="1" xr:uid="{00000000-0005-0000-0000-00002E6F0000}"/>
    <cellStyle name="Followed Hyperlink 3" xfId="44042" hidden="1" xr:uid="{00000000-0005-0000-0000-00002F6F0000}"/>
    <cellStyle name="Followed Hyperlink 3" xfId="51547" hidden="1" xr:uid="{00000000-0005-0000-0000-0000D56F0000}"/>
    <cellStyle name="Followed Hyperlink 3" xfId="51656" hidden="1" xr:uid="{00000000-0005-0000-0000-0000D66F0000}"/>
    <cellStyle name="Followed Hyperlink 3" xfId="51673" hidden="1" xr:uid="{00000000-0005-0000-0000-0000D76F0000}"/>
    <cellStyle name="Followed Hyperlink 3" xfId="51740" hidden="1" xr:uid="{00000000-0005-0000-0000-0000D86F0000}"/>
    <cellStyle name="Followed Hyperlink 3" xfId="51757" hidden="1" xr:uid="{00000000-0005-0000-0000-0000D96F0000}"/>
    <cellStyle name="Followed Hyperlink 3" xfId="51604" hidden="1" xr:uid="{00000000-0005-0000-0000-0000DA6F0000}"/>
    <cellStyle name="Followed Hyperlink 3" xfId="51799" hidden="1" xr:uid="{00000000-0005-0000-0000-0000DB6F0000}"/>
    <cellStyle name="Followed Hyperlink 3" xfId="51866" hidden="1" xr:uid="{00000000-0005-0000-0000-0000DC6F0000}"/>
    <cellStyle name="Followed Hyperlink 3" xfId="51990" hidden="1" xr:uid="{00000000-0005-0000-0000-0000DE6F0000}"/>
    <cellStyle name="Followed Hyperlink 3" xfId="52074" hidden="1" xr:uid="{00000000-0005-0000-0000-0000E06F0000}"/>
    <cellStyle name="Followed Hyperlink 3" xfId="52091" hidden="1" xr:uid="{00000000-0005-0000-0000-0000E16F0000}"/>
    <cellStyle name="Followed Hyperlink 3" xfId="52266" hidden="1" xr:uid="{00000000-0005-0000-0000-0000E26F0000}"/>
    <cellStyle name="Followed Hyperlink 3" xfId="52375" hidden="1" xr:uid="{00000000-0005-0000-0000-0000E36F0000}"/>
    <cellStyle name="Followed Hyperlink 3" xfId="52392" hidden="1" xr:uid="{00000000-0005-0000-0000-0000E46F0000}"/>
    <cellStyle name="Followed Hyperlink 3" xfId="52197" hidden="1" xr:uid="{00000000-0005-0000-0000-0000E56F0000}"/>
    <cellStyle name="Followed Hyperlink 3" xfId="52434" hidden="1" xr:uid="{00000000-0005-0000-0000-0000E66F0000}"/>
    <cellStyle name="Followed Hyperlink 3" xfId="52544" hidden="1" xr:uid="{00000000-0005-0000-0000-0000E76F0000}"/>
    <cellStyle name="Followed Hyperlink 3" xfId="52561" hidden="1" xr:uid="{00000000-0005-0000-0000-0000E86F0000}"/>
    <cellStyle name="Followed Hyperlink 3" xfId="52150" hidden="1" xr:uid="{00000000-0005-0000-0000-0000E96F0000}"/>
    <cellStyle name="Followed Hyperlink 3" xfId="52602" hidden="1" xr:uid="{00000000-0005-0000-0000-0000EA6F0000}"/>
    <cellStyle name="Followed Hyperlink 3" xfId="52712" hidden="1" xr:uid="{00000000-0005-0000-0000-0000EB6F0000}"/>
    <cellStyle name="Followed Hyperlink 3" xfId="52729" hidden="1" xr:uid="{00000000-0005-0000-0000-0000EC6F0000}"/>
    <cellStyle name="Followed Hyperlink 3" xfId="52311" hidden="1" xr:uid="{00000000-0005-0000-0000-0000ED6F0000}"/>
    <cellStyle name="Followed Hyperlink 3" xfId="52770" hidden="1" xr:uid="{00000000-0005-0000-0000-0000EE6F0000}"/>
    <cellStyle name="Followed Hyperlink 3" xfId="52850" hidden="1" xr:uid="{00000000-0005-0000-0000-0000EF6F0000}"/>
    <cellStyle name="Followed Hyperlink 3" xfId="52867" hidden="1" xr:uid="{00000000-0005-0000-0000-0000F06F0000}"/>
    <cellStyle name="Followed Hyperlink 3" xfId="52907" hidden="1" xr:uid="{00000000-0005-0000-0000-0000F16F0000}"/>
    <cellStyle name="Followed Hyperlink 3" xfId="52924" hidden="1" xr:uid="{00000000-0005-0000-0000-0000F26F0000}"/>
    <cellStyle name="Followed Hyperlink 3" xfId="52992" hidden="1" xr:uid="{00000000-0005-0000-0000-0000F36F0000}"/>
    <cellStyle name="Followed Hyperlink 3" xfId="53009" hidden="1" xr:uid="{00000000-0005-0000-0000-0000F46F0000}"/>
    <cellStyle name="Followed Hyperlink 3" xfId="53089" hidden="1" xr:uid="{00000000-0005-0000-0000-0000F56F0000}"/>
    <cellStyle name="Followed Hyperlink 3" xfId="53106" hidden="1" xr:uid="{00000000-0005-0000-0000-0000F66F0000}"/>
    <cellStyle name="Followed Hyperlink 3" xfId="53204" hidden="1" xr:uid="{00000000-0005-0000-0000-0000F76F0000}"/>
    <cellStyle name="Followed Hyperlink 3" xfId="53221" hidden="1" xr:uid="{00000000-0005-0000-0000-0000F86F0000}"/>
    <cellStyle name="Followed Hyperlink 3" xfId="52681" hidden="1" xr:uid="{00000000-0005-0000-0000-0000F96F0000}"/>
    <cellStyle name="Followed Hyperlink 3" xfId="53274" hidden="1" xr:uid="{00000000-0005-0000-0000-0000FA6F0000}"/>
    <cellStyle name="Followed Hyperlink 3" xfId="53380" hidden="1" xr:uid="{00000000-0005-0000-0000-0000FB6F0000}"/>
    <cellStyle name="Followed Hyperlink 3" xfId="53397" hidden="1" xr:uid="{00000000-0005-0000-0000-0000FC6F0000}"/>
    <cellStyle name="Followed Hyperlink 3" xfId="52511" hidden="1" xr:uid="{00000000-0005-0000-0000-0000FD6F0000}"/>
    <cellStyle name="Followed Hyperlink 3" xfId="53442" hidden="1" xr:uid="{00000000-0005-0000-0000-0000FE6F0000}"/>
    <cellStyle name="Followed Hyperlink 3" xfId="53561" hidden="1" xr:uid="{00000000-0005-0000-0000-000000700000}"/>
    <cellStyle name="Followed Hyperlink 3" xfId="53603" hidden="1" xr:uid="{00000000-0005-0000-0000-000001700000}"/>
    <cellStyle name="Followed Hyperlink 3" xfId="53670" hidden="1" xr:uid="{00000000-0005-0000-0000-000002700000}"/>
    <cellStyle name="Followed Hyperlink 3" xfId="53687" hidden="1" xr:uid="{00000000-0005-0000-0000-000003700000}"/>
    <cellStyle name="Followed Hyperlink 3" xfId="53317" hidden="1" xr:uid="{00000000-0005-0000-0000-000004700000}"/>
    <cellStyle name="Followed Hyperlink 3" xfId="53729" hidden="1" xr:uid="{00000000-0005-0000-0000-000005700000}"/>
    <cellStyle name="Followed Hyperlink 3" xfId="53796" hidden="1" xr:uid="{00000000-0005-0000-0000-000006700000}"/>
    <cellStyle name="Followed Hyperlink 3" xfId="53813" hidden="1" xr:uid="{00000000-0005-0000-0000-000007700000}"/>
    <cellStyle name="Followed Hyperlink 3" xfId="53488" hidden="1" xr:uid="{00000000-0005-0000-0000-000008700000}"/>
    <cellStyle name="Followed Hyperlink 3" xfId="53855" hidden="1" xr:uid="{00000000-0005-0000-0000-000009700000}"/>
    <cellStyle name="Followed Hyperlink 3" xfId="53922" hidden="1" xr:uid="{00000000-0005-0000-0000-00000A700000}"/>
    <cellStyle name="Followed Hyperlink 3" xfId="53939" hidden="1" xr:uid="{00000000-0005-0000-0000-00000B700000}"/>
    <cellStyle name="Followed Hyperlink 3" xfId="54048" hidden="1" xr:uid="{00000000-0005-0000-0000-00000C700000}"/>
    <cellStyle name="Followed Hyperlink 3" xfId="54065" hidden="1" xr:uid="{00000000-0005-0000-0000-00000D700000}"/>
    <cellStyle name="Followed Hyperlink 3" xfId="54132" hidden="1" xr:uid="{00000000-0005-0000-0000-00000E700000}"/>
    <cellStyle name="Followed Hyperlink 3" xfId="54149" hidden="1" xr:uid="{00000000-0005-0000-0000-00000F700000}"/>
    <cellStyle name="Followed Hyperlink 3" xfId="50378" hidden="1" xr:uid="{00000000-0005-0000-0000-0000B86F0000}"/>
    <cellStyle name="Followed Hyperlink 3" xfId="50458" hidden="1" xr:uid="{00000000-0005-0000-0000-0000B96F0000}"/>
    <cellStyle name="Followed Hyperlink 3" xfId="50475" hidden="1" xr:uid="{00000000-0005-0000-0000-0000BA6F0000}"/>
    <cellStyle name="Followed Hyperlink 3" xfId="50515" hidden="1" xr:uid="{00000000-0005-0000-0000-0000BB6F0000}"/>
    <cellStyle name="Followed Hyperlink 3" xfId="50532" hidden="1" xr:uid="{00000000-0005-0000-0000-0000BC6F0000}"/>
    <cellStyle name="Followed Hyperlink 3" xfId="50600" hidden="1" xr:uid="{00000000-0005-0000-0000-0000BD6F0000}"/>
    <cellStyle name="Followed Hyperlink 3" xfId="50697" hidden="1" xr:uid="{00000000-0005-0000-0000-0000BF6F0000}"/>
    <cellStyle name="Followed Hyperlink 3" xfId="50714" hidden="1" xr:uid="{00000000-0005-0000-0000-0000C06F0000}"/>
    <cellStyle name="Followed Hyperlink 3" xfId="50812" hidden="1" xr:uid="{00000000-0005-0000-0000-0000C16F0000}"/>
    <cellStyle name="Followed Hyperlink 3" xfId="50829" hidden="1" xr:uid="{00000000-0005-0000-0000-0000C26F0000}"/>
    <cellStyle name="Followed Hyperlink 3" xfId="50882" hidden="1" xr:uid="{00000000-0005-0000-0000-0000C36F0000}"/>
    <cellStyle name="Followed Hyperlink 3" xfId="50988" hidden="1" xr:uid="{00000000-0005-0000-0000-0000C46F0000}"/>
    <cellStyle name="Followed Hyperlink 3" xfId="51005" hidden="1" xr:uid="{00000000-0005-0000-0000-0000C56F0000}"/>
    <cellStyle name="Followed Hyperlink 3" xfId="50119" hidden="1" xr:uid="{00000000-0005-0000-0000-0000C66F0000}"/>
    <cellStyle name="Followed Hyperlink 3" xfId="51050" hidden="1" xr:uid="{00000000-0005-0000-0000-0000C76F0000}"/>
    <cellStyle name="Followed Hyperlink 3" xfId="51152" hidden="1" xr:uid="{00000000-0005-0000-0000-0000C86F0000}"/>
    <cellStyle name="Followed Hyperlink 3" xfId="51169" hidden="1" xr:uid="{00000000-0005-0000-0000-0000C96F0000}"/>
    <cellStyle name="Followed Hyperlink 3" xfId="50423" hidden="1" xr:uid="{00000000-0005-0000-0000-0000CA6F0000}"/>
    <cellStyle name="Followed Hyperlink 3" xfId="51211" hidden="1" xr:uid="{00000000-0005-0000-0000-0000CB6F0000}"/>
    <cellStyle name="Followed Hyperlink 3" xfId="51278" hidden="1" xr:uid="{00000000-0005-0000-0000-0000CC6F0000}"/>
    <cellStyle name="Followed Hyperlink 3" xfId="51295" hidden="1" xr:uid="{00000000-0005-0000-0000-0000CD6F0000}"/>
    <cellStyle name="Followed Hyperlink 3" xfId="50925" hidden="1" xr:uid="{00000000-0005-0000-0000-0000CE6F0000}"/>
    <cellStyle name="Followed Hyperlink 3" xfId="51337" hidden="1" xr:uid="{00000000-0005-0000-0000-0000CF6F0000}"/>
    <cellStyle name="Followed Hyperlink 3" xfId="51404" hidden="1" xr:uid="{00000000-0005-0000-0000-0000D06F0000}"/>
    <cellStyle name="Followed Hyperlink 3" xfId="51421" hidden="1" xr:uid="{00000000-0005-0000-0000-0000D16F0000}"/>
    <cellStyle name="Followed Hyperlink 3" xfId="51096" hidden="1" xr:uid="{00000000-0005-0000-0000-0000D26F0000}"/>
    <cellStyle name="Followed Hyperlink 3" xfId="51463" hidden="1" xr:uid="{00000000-0005-0000-0000-0000D36F0000}"/>
    <cellStyle name="Followed Hyperlink 3" xfId="51530" hidden="1" xr:uid="{00000000-0005-0000-0000-0000D46F0000}"/>
    <cellStyle name="Followed Hyperlink 3" xfId="49699" hidden="1" xr:uid="{00000000-0005-0000-0000-0000AA6F0000}"/>
    <cellStyle name="Followed Hyperlink 3" xfId="49857" hidden="1" xr:uid="{00000000-0005-0000-0000-0000AB6F0000}"/>
    <cellStyle name="Followed Hyperlink 3" xfId="49874" hidden="1" xr:uid="{00000000-0005-0000-0000-0000AC6F0000}"/>
    <cellStyle name="Followed Hyperlink 3" xfId="49983" hidden="1" xr:uid="{00000000-0005-0000-0000-0000AD6F0000}"/>
    <cellStyle name="Followed Hyperlink 3" xfId="50000" hidden="1" xr:uid="{00000000-0005-0000-0000-0000AE6F0000}"/>
    <cellStyle name="Followed Hyperlink 3" xfId="49805" hidden="1" xr:uid="{00000000-0005-0000-0000-0000AF6F0000}"/>
    <cellStyle name="Followed Hyperlink 3" xfId="50042" hidden="1" xr:uid="{00000000-0005-0000-0000-0000B06F0000}"/>
    <cellStyle name="Followed Hyperlink 3" xfId="50152" hidden="1" xr:uid="{00000000-0005-0000-0000-0000B16F0000}"/>
    <cellStyle name="Followed Hyperlink 3" xfId="50169" hidden="1" xr:uid="{00000000-0005-0000-0000-0000B26F0000}"/>
    <cellStyle name="Followed Hyperlink 3" xfId="49758" hidden="1" xr:uid="{00000000-0005-0000-0000-0000B36F0000}"/>
    <cellStyle name="Followed Hyperlink 3" xfId="50210" hidden="1" xr:uid="{00000000-0005-0000-0000-0000B46F0000}"/>
    <cellStyle name="Followed Hyperlink 3" xfId="50320" hidden="1" xr:uid="{00000000-0005-0000-0000-0000B56F0000}"/>
    <cellStyle name="Followed Hyperlink 3" xfId="50337" hidden="1" xr:uid="{00000000-0005-0000-0000-0000B66F0000}"/>
    <cellStyle name="Followed Hyperlink 3" xfId="49919" hidden="1" xr:uid="{00000000-0005-0000-0000-0000B76F0000}"/>
    <cellStyle name="Followed Hyperlink 3" xfId="49402" hidden="1" xr:uid="{00000000-0005-0000-0000-0000A36F0000}"/>
    <cellStyle name="Followed Hyperlink 3" xfId="49444" hidden="1" xr:uid="{00000000-0005-0000-0000-0000A46F0000}"/>
    <cellStyle name="Followed Hyperlink 3" xfId="49511" hidden="1" xr:uid="{00000000-0005-0000-0000-0000A56F0000}"/>
    <cellStyle name="Followed Hyperlink 3" xfId="49528" hidden="1" xr:uid="{00000000-0005-0000-0000-0000A66F0000}"/>
    <cellStyle name="Followed Hyperlink 3" xfId="49598" hidden="1" xr:uid="{00000000-0005-0000-0000-0000A76F0000}"/>
    <cellStyle name="Followed Hyperlink 3" xfId="49615" hidden="1" xr:uid="{00000000-0005-0000-0000-0000A86F0000}"/>
    <cellStyle name="Followed Hyperlink 3" xfId="49682" hidden="1" xr:uid="{00000000-0005-0000-0000-0000A96F0000}"/>
    <cellStyle name="Followed Hyperlink 3" xfId="49301" hidden="1" xr:uid="{00000000-0005-0000-0000-0000A06F0000}"/>
    <cellStyle name="Followed Hyperlink 3" xfId="49318" hidden="1" xr:uid="{00000000-0005-0000-0000-0000A16F0000}"/>
    <cellStyle name="Followed Hyperlink 3" xfId="49385" hidden="1" xr:uid="{00000000-0005-0000-0000-0000A26F0000}"/>
    <cellStyle name="Followed Hyperlink 3" xfId="49108" hidden="1" xr:uid="{00000000-0005-0000-0000-00009D6F0000}"/>
    <cellStyle name="Followed Hyperlink 3" xfId="49192" hidden="1" xr:uid="{00000000-0005-0000-0000-00009F6F0000}"/>
    <cellStyle name="Followed Hyperlink 3" xfId="48741" hidden="1" xr:uid="{00000000-0005-0000-0000-00009C6F0000}"/>
    <cellStyle name="Followed Hyperlink 3" xfId="56593" xr:uid="{00000000-0005-0000-0000-0000E9730000}"/>
    <cellStyle name="Followed Hyperlink 30" xfId="1473" hidden="1" xr:uid="{00000000-0005-0000-0000-0000F1780000}"/>
    <cellStyle name="Followed Hyperlink 30" xfId="1528" hidden="1" xr:uid="{00000000-0005-0000-0000-0000F2780000}"/>
    <cellStyle name="Followed Hyperlink 30" xfId="1596" hidden="1" xr:uid="{00000000-0005-0000-0000-0000F3780000}"/>
    <cellStyle name="Followed Hyperlink 30" xfId="1230" hidden="1" xr:uid="{00000000-0005-0000-0000-0000F4780000}"/>
    <cellStyle name="Followed Hyperlink 30" xfId="1641" hidden="1" xr:uid="{00000000-0005-0000-0000-0000F5780000}"/>
    <cellStyle name="Followed Hyperlink 30" xfId="1692" hidden="1" xr:uid="{00000000-0005-0000-0000-0000F6780000}"/>
    <cellStyle name="Followed Hyperlink 30" xfId="1760" hidden="1" xr:uid="{00000000-0005-0000-0000-0000F7780000}"/>
    <cellStyle name="Followed Hyperlink 30" xfId="1327" hidden="1" xr:uid="{00000000-0005-0000-0000-0000F8780000}"/>
    <cellStyle name="Followed Hyperlink 30" xfId="1802" hidden="1" xr:uid="{00000000-0005-0000-0000-0000F9780000}"/>
    <cellStyle name="Followed Hyperlink 30" xfId="1818" hidden="1" xr:uid="{00000000-0005-0000-0000-0000FA780000}"/>
    <cellStyle name="Followed Hyperlink 30" xfId="1886" hidden="1" xr:uid="{00000000-0005-0000-0000-0000FB780000}"/>
    <cellStyle name="Followed Hyperlink 30" xfId="1506" hidden="1" xr:uid="{00000000-0005-0000-0000-0000FC780000}"/>
    <cellStyle name="Followed Hyperlink 30" xfId="1944" hidden="1" xr:uid="{00000000-0005-0000-0000-0000FE780000}"/>
    <cellStyle name="Followed Hyperlink 30" xfId="2012" hidden="1" xr:uid="{00000000-0005-0000-0000-0000FF780000}"/>
    <cellStyle name="Followed Hyperlink 30" xfId="1677" hidden="1" xr:uid="{00000000-0005-0000-0000-000000790000}"/>
    <cellStyle name="Followed Hyperlink 30" xfId="2054" hidden="1" xr:uid="{00000000-0005-0000-0000-000001790000}"/>
    <cellStyle name="Followed Hyperlink 30" xfId="2070" hidden="1" xr:uid="{00000000-0005-0000-0000-000002790000}"/>
    <cellStyle name="Followed Hyperlink 30" xfId="2138" hidden="1" xr:uid="{00000000-0005-0000-0000-000003790000}"/>
    <cellStyle name="Followed Hyperlink 30" xfId="2196" hidden="1" xr:uid="{00000000-0005-0000-0000-000004790000}"/>
    <cellStyle name="Followed Hyperlink 30" xfId="2264" hidden="1" xr:uid="{00000000-0005-0000-0000-000005790000}"/>
    <cellStyle name="Followed Hyperlink 30" xfId="2280" hidden="1" xr:uid="{00000000-0005-0000-0000-000006790000}"/>
    <cellStyle name="Followed Hyperlink 30" xfId="2157" hidden="1" xr:uid="{00000000-0005-0000-0000-000008790000}"/>
    <cellStyle name="Followed Hyperlink 30" xfId="2390" hidden="1" xr:uid="{00000000-0005-0000-0000-000009790000}"/>
    <cellStyle name="Followed Hyperlink 30" xfId="2406" hidden="1" xr:uid="{00000000-0005-0000-0000-00000A790000}"/>
    <cellStyle name="Followed Hyperlink 30" xfId="2474" hidden="1" xr:uid="{00000000-0005-0000-0000-00000B790000}"/>
    <cellStyle name="Followed Hyperlink 30" xfId="2552" hidden="1" xr:uid="{00000000-0005-0000-0000-00000C790000}"/>
    <cellStyle name="Followed Hyperlink 30" xfId="801" hidden="1" xr:uid="{00000000-0005-0000-0000-00000D790000}"/>
    <cellStyle name="Followed Hyperlink 30" xfId="860" hidden="1" xr:uid="{00000000-0005-0000-0000-00000E790000}"/>
    <cellStyle name="Followed Hyperlink 30" xfId="928" hidden="1" xr:uid="{00000000-0005-0000-0000-00000F790000}"/>
    <cellStyle name="Followed Hyperlink 30" xfId="500" hidden="1" xr:uid="{00000000-0005-0000-0000-000010790000}"/>
    <cellStyle name="Followed Hyperlink 30" xfId="969" hidden="1" xr:uid="{00000000-0005-0000-0000-000011790000}"/>
    <cellStyle name="Followed Hyperlink 30" xfId="998" hidden="1" xr:uid="{00000000-0005-0000-0000-000012790000}"/>
    <cellStyle name="Followed Hyperlink 30" xfId="1066" hidden="1" xr:uid="{00000000-0005-0000-0000-000013790000}"/>
    <cellStyle name="Followed Hyperlink 30" xfId="511" hidden="1" xr:uid="{00000000-0005-0000-0000-000014790000}"/>
    <cellStyle name="Followed Hyperlink 30" xfId="1123" hidden="1" xr:uid="{00000000-0005-0000-0000-000015790000}"/>
    <cellStyle name="Followed Hyperlink 30" xfId="1140" hidden="1" xr:uid="{00000000-0005-0000-0000-000016790000}"/>
    <cellStyle name="Followed Hyperlink 30" xfId="1208" hidden="1" xr:uid="{00000000-0005-0000-0000-000017790000}"/>
    <cellStyle name="Followed Hyperlink 30" xfId="1237" hidden="1" xr:uid="{00000000-0005-0000-0000-000018790000}"/>
    <cellStyle name="Followed Hyperlink 30" xfId="1305" hidden="1" xr:uid="{00000000-0005-0000-0000-000019790000}"/>
    <cellStyle name="Followed Hyperlink 30" xfId="1352" hidden="1" xr:uid="{00000000-0005-0000-0000-00001A790000}"/>
    <cellStyle name="Followed Hyperlink 30" xfId="1420" hidden="1" xr:uid="{00000000-0005-0000-0000-00001B790000}"/>
    <cellStyle name="Followed Hyperlink 30" xfId="523" hidden="1" xr:uid="{00000000-0005-0000-0000-00001C790000}"/>
    <cellStyle name="Followed Hyperlink 30" xfId="358" hidden="1" xr:uid="{00000000-0005-0000-0000-00001E790000}"/>
    <cellStyle name="Followed Hyperlink 30" xfId="633" hidden="1" xr:uid="{00000000-0005-0000-0000-00001F790000}"/>
    <cellStyle name="Followed Hyperlink 30" xfId="692" hidden="1" xr:uid="{00000000-0005-0000-0000-000020790000}"/>
    <cellStyle name="Followed Hyperlink 30" xfId="760" hidden="1" xr:uid="{00000000-0005-0000-0000-000021790000}"/>
    <cellStyle name="Followed Hyperlink 30" xfId="339" hidden="1" xr:uid="{00000000-0005-0000-0000-000022790000}"/>
    <cellStyle name="Followed Hyperlink 30" xfId="222" hidden="1" xr:uid="{00000000-0005-0000-0000-000023790000}"/>
    <cellStyle name="Followed Hyperlink 30" xfId="290" hidden="1" xr:uid="{00000000-0005-0000-0000-000024790000}"/>
    <cellStyle name="Followed Hyperlink 30" xfId="397" hidden="1" xr:uid="{00000000-0005-0000-0000-000025790000}"/>
    <cellStyle name="Followed Hyperlink 30" xfId="465" hidden="1" xr:uid="{00000000-0005-0000-0000-000026790000}"/>
    <cellStyle name="Followed Hyperlink 30" xfId="164" hidden="1" xr:uid="{00000000-0005-0000-0000-000028790000}"/>
    <cellStyle name="Followed Hyperlink 30" xfId="591" hidden="1" xr:uid="{00000000-0005-0000-0000-00001D790000}"/>
    <cellStyle name="Followed Hyperlink 30" xfId="1928" hidden="1" xr:uid="{00000000-0005-0000-0000-0000FD780000}"/>
    <cellStyle name="Followed Hyperlink 30" xfId="3920" hidden="1" xr:uid="{00000000-0005-0000-0000-0000DD780000}"/>
    <cellStyle name="Followed Hyperlink 30" xfId="2772" hidden="1" xr:uid="{00000000-0005-0000-0000-0000BD780000}"/>
    <cellStyle name="Followed Hyperlink 30" xfId="9014" hidden="1" xr:uid="{00000000-0005-0000-0000-00009D780000}"/>
    <cellStyle name="Followed Hyperlink 30" xfId="7719" hidden="1" xr:uid="{00000000-0005-0000-0000-00007D780000}"/>
    <cellStyle name="Followed Hyperlink 30" xfId="6406" hidden="1" xr:uid="{00000000-0005-0000-0000-00005D780000}"/>
    <cellStyle name="Followed Hyperlink 30" xfId="19343" hidden="1" xr:uid="{00000000-0005-0000-0000-00003D780000}"/>
    <cellStyle name="Followed Hyperlink 30" xfId="18204" hidden="1" xr:uid="{00000000-0005-0000-0000-00001D780000}"/>
    <cellStyle name="Followed Hyperlink 30" xfId="16866" hidden="1" xr:uid="{00000000-0005-0000-0000-0000FD770000}"/>
    <cellStyle name="Followed Hyperlink 30" xfId="15460" hidden="1" xr:uid="{00000000-0005-0000-0000-0000DD770000}"/>
    <cellStyle name="Followed Hyperlink 30" xfId="14423" hidden="1" xr:uid="{00000000-0005-0000-0000-0000BD770000}"/>
    <cellStyle name="Followed Hyperlink 30" xfId="23345" hidden="1" xr:uid="{00000000-0005-0000-0000-0000C1750000}"/>
    <cellStyle name="Followed Hyperlink 30" xfId="23578" hidden="1" xr:uid="{00000000-0005-0000-0000-0000C2750000}"/>
    <cellStyle name="Followed Hyperlink 30" xfId="23594" hidden="1" xr:uid="{00000000-0005-0000-0000-0000C3750000}"/>
    <cellStyle name="Followed Hyperlink 30" xfId="23662" hidden="1" xr:uid="{00000000-0005-0000-0000-0000C4750000}"/>
    <cellStyle name="Followed Hyperlink 30" xfId="23718" hidden="1" xr:uid="{00000000-0005-0000-0000-0000C5750000}"/>
    <cellStyle name="Followed Hyperlink 30" xfId="23786" hidden="1" xr:uid="{00000000-0005-0000-0000-0000C6750000}"/>
    <cellStyle name="Followed Hyperlink 30" xfId="23802" hidden="1" xr:uid="{00000000-0005-0000-0000-0000C7750000}"/>
    <cellStyle name="Followed Hyperlink 30" xfId="23977" hidden="1" xr:uid="{00000000-0005-0000-0000-0000C8750000}"/>
    <cellStyle name="Followed Hyperlink 30" xfId="24045" hidden="1" xr:uid="{00000000-0005-0000-0000-0000C9750000}"/>
    <cellStyle name="Followed Hyperlink 30" xfId="24103" hidden="1" xr:uid="{00000000-0005-0000-0000-0000CA750000}"/>
    <cellStyle name="Followed Hyperlink 30" xfId="24171" hidden="1" xr:uid="{00000000-0005-0000-0000-0000CB750000}"/>
    <cellStyle name="Followed Hyperlink 30" xfId="23938" hidden="1" xr:uid="{00000000-0005-0000-0000-0000CC750000}"/>
    <cellStyle name="Followed Hyperlink 30" xfId="24213" hidden="1" xr:uid="{00000000-0005-0000-0000-0000CD750000}"/>
    <cellStyle name="Followed Hyperlink 30" xfId="24272" hidden="1" xr:uid="{00000000-0005-0000-0000-0000CE750000}"/>
    <cellStyle name="Followed Hyperlink 30" xfId="24340" hidden="1" xr:uid="{00000000-0005-0000-0000-0000CF750000}"/>
    <cellStyle name="Followed Hyperlink 30" xfId="23919" hidden="1" xr:uid="{00000000-0005-0000-0000-0000D0750000}"/>
    <cellStyle name="Followed Hyperlink 30" xfId="24381" hidden="1" xr:uid="{00000000-0005-0000-0000-0000D1750000}"/>
    <cellStyle name="Followed Hyperlink 30" xfId="24440" hidden="1" xr:uid="{00000000-0005-0000-0000-0000D2750000}"/>
    <cellStyle name="Followed Hyperlink 30" xfId="24508" hidden="1" xr:uid="{00000000-0005-0000-0000-0000D3750000}"/>
    <cellStyle name="Followed Hyperlink 30" xfId="24549" hidden="1" xr:uid="{00000000-0005-0000-0000-0000D5750000}"/>
    <cellStyle name="Followed Hyperlink 30" xfId="24578" hidden="1" xr:uid="{00000000-0005-0000-0000-0000D6750000}"/>
    <cellStyle name="Followed Hyperlink 30" xfId="24646" hidden="1" xr:uid="{00000000-0005-0000-0000-0000D7750000}"/>
    <cellStyle name="Followed Hyperlink 30" xfId="24091" hidden="1" xr:uid="{00000000-0005-0000-0000-0000D8750000}"/>
    <cellStyle name="Followed Hyperlink 30" xfId="24703" hidden="1" xr:uid="{00000000-0005-0000-0000-0000D9750000}"/>
    <cellStyle name="Followed Hyperlink 30" xfId="24720" hidden="1" xr:uid="{00000000-0005-0000-0000-0000DA750000}"/>
    <cellStyle name="Followed Hyperlink 30" xfId="24788" hidden="1" xr:uid="{00000000-0005-0000-0000-0000DB750000}"/>
    <cellStyle name="Followed Hyperlink 30" xfId="24817" hidden="1" xr:uid="{00000000-0005-0000-0000-0000DC750000}"/>
    <cellStyle name="Followed Hyperlink 30" xfId="24932" hidden="1" xr:uid="{00000000-0005-0000-0000-0000DE750000}"/>
    <cellStyle name="Followed Hyperlink 30" xfId="25000" hidden="1" xr:uid="{00000000-0005-0000-0000-0000DF750000}"/>
    <cellStyle name="Followed Hyperlink 30" xfId="24807" hidden="1" xr:uid="{00000000-0005-0000-0000-0000E0750000}"/>
    <cellStyle name="Followed Hyperlink 30" xfId="25053" hidden="1" xr:uid="{00000000-0005-0000-0000-0000E1750000}"/>
    <cellStyle name="Followed Hyperlink 30" xfId="25108" hidden="1" xr:uid="{00000000-0005-0000-0000-0000E2750000}"/>
    <cellStyle name="Followed Hyperlink 30" xfId="25176" hidden="1" xr:uid="{00000000-0005-0000-0000-0000E3750000}"/>
    <cellStyle name="Followed Hyperlink 30" xfId="24810" hidden="1" xr:uid="{00000000-0005-0000-0000-0000E4750000}"/>
    <cellStyle name="Followed Hyperlink 30" xfId="25221" hidden="1" xr:uid="{00000000-0005-0000-0000-0000E5750000}"/>
    <cellStyle name="Followed Hyperlink 30" xfId="25272" hidden="1" xr:uid="{00000000-0005-0000-0000-0000E6750000}"/>
    <cellStyle name="Followed Hyperlink 30" xfId="25340" hidden="1" xr:uid="{00000000-0005-0000-0000-0000E7750000}"/>
    <cellStyle name="Followed Hyperlink 30" xfId="24907" hidden="1" xr:uid="{00000000-0005-0000-0000-0000E8750000}"/>
    <cellStyle name="Followed Hyperlink 30" xfId="25382" hidden="1" xr:uid="{00000000-0005-0000-0000-0000E9750000}"/>
    <cellStyle name="Followed Hyperlink 30" xfId="25398" hidden="1" xr:uid="{00000000-0005-0000-0000-0000EA750000}"/>
    <cellStyle name="Followed Hyperlink 30" xfId="25466" hidden="1" xr:uid="{00000000-0005-0000-0000-0000EB750000}"/>
    <cellStyle name="Followed Hyperlink 30" xfId="25086" hidden="1" xr:uid="{00000000-0005-0000-0000-0000EC750000}"/>
    <cellStyle name="Followed Hyperlink 30" xfId="25508" hidden="1" xr:uid="{00000000-0005-0000-0000-0000ED750000}"/>
    <cellStyle name="Followed Hyperlink 30" xfId="25524" hidden="1" xr:uid="{00000000-0005-0000-0000-0000EE750000}"/>
    <cellStyle name="Followed Hyperlink 30" xfId="25592" hidden="1" xr:uid="{00000000-0005-0000-0000-0000EF750000}"/>
    <cellStyle name="Followed Hyperlink 30" xfId="25257" hidden="1" xr:uid="{00000000-0005-0000-0000-0000F0750000}"/>
    <cellStyle name="Followed Hyperlink 30" xfId="25634" hidden="1" xr:uid="{00000000-0005-0000-0000-0000F1750000}"/>
    <cellStyle name="Followed Hyperlink 30" xfId="25650" hidden="1" xr:uid="{00000000-0005-0000-0000-0000F2750000}"/>
    <cellStyle name="Followed Hyperlink 30" xfId="25718" hidden="1" xr:uid="{00000000-0005-0000-0000-0000F3750000}"/>
    <cellStyle name="Followed Hyperlink 30" xfId="25776" hidden="1" xr:uid="{00000000-0005-0000-0000-0000F4750000}"/>
    <cellStyle name="Followed Hyperlink 30" xfId="25860" hidden="1" xr:uid="{00000000-0005-0000-0000-0000F6750000}"/>
    <cellStyle name="Followed Hyperlink 30" xfId="25928" hidden="1" xr:uid="{00000000-0005-0000-0000-0000F7750000}"/>
    <cellStyle name="Followed Hyperlink 30" xfId="25737" hidden="1" xr:uid="{00000000-0005-0000-0000-0000F8750000}"/>
    <cellStyle name="Followed Hyperlink 30" xfId="25970" hidden="1" xr:uid="{00000000-0005-0000-0000-0000F9750000}"/>
    <cellStyle name="Followed Hyperlink 30" xfId="25986" hidden="1" xr:uid="{00000000-0005-0000-0000-0000FA750000}"/>
    <cellStyle name="Followed Hyperlink 30" xfId="26054" hidden="1" xr:uid="{00000000-0005-0000-0000-0000FB750000}"/>
    <cellStyle name="Followed Hyperlink 30" xfId="23713" hidden="1" xr:uid="{00000000-0005-0000-0000-0000FC750000}"/>
    <cellStyle name="Followed Hyperlink 30" xfId="26104" hidden="1" xr:uid="{00000000-0005-0000-0000-0000FD750000}"/>
    <cellStyle name="Followed Hyperlink 30" xfId="26120" hidden="1" xr:uid="{00000000-0005-0000-0000-0000FE750000}"/>
    <cellStyle name="Followed Hyperlink 30" xfId="26188" hidden="1" xr:uid="{00000000-0005-0000-0000-0000FF750000}"/>
    <cellStyle name="Followed Hyperlink 30" xfId="26295" hidden="1" xr:uid="{00000000-0005-0000-0000-000000760000}"/>
    <cellStyle name="Followed Hyperlink 30" xfId="26363" hidden="1" xr:uid="{00000000-0005-0000-0000-000001760000}"/>
    <cellStyle name="Followed Hyperlink 30" xfId="26421" hidden="1" xr:uid="{00000000-0005-0000-0000-000002760000}"/>
    <cellStyle name="Followed Hyperlink 30" xfId="26489" hidden="1" xr:uid="{00000000-0005-0000-0000-000003760000}"/>
    <cellStyle name="Followed Hyperlink 30" xfId="26256" hidden="1" xr:uid="{00000000-0005-0000-0000-000004760000}"/>
    <cellStyle name="Followed Hyperlink 30" xfId="26531" hidden="1" xr:uid="{00000000-0005-0000-0000-000005760000}"/>
    <cellStyle name="Followed Hyperlink 30" xfId="26590" hidden="1" xr:uid="{00000000-0005-0000-0000-000006760000}"/>
    <cellStyle name="Followed Hyperlink 30" xfId="26237" hidden="1" xr:uid="{00000000-0005-0000-0000-000007760000}"/>
    <cellStyle name="Followed Hyperlink 30" xfId="26699" hidden="1" xr:uid="{00000000-0005-0000-0000-000008760000}"/>
    <cellStyle name="Followed Hyperlink 30" xfId="26758" hidden="1" xr:uid="{00000000-0005-0000-0000-000009760000}"/>
    <cellStyle name="Followed Hyperlink 30" xfId="26826" hidden="1" xr:uid="{00000000-0005-0000-0000-00000A760000}"/>
    <cellStyle name="Followed Hyperlink 30" xfId="26398" hidden="1" xr:uid="{00000000-0005-0000-0000-00000B760000}"/>
    <cellStyle name="Followed Hyperlink 30" xfId="26867" hidden="1" xr:uid="{00000000-0005-0000-0000-00000C760000}"/>
    <cellStyle name="Followed Hyperlink 30" xfId="26896" hidden="1" xr:uid="{00000000-0005-0000-0000-00000D760000}"/>
    <cellStyle name="Followed Hyperlink 30" xfId="26964" hidden="1" xr:uid="{00000000-0005-0000-0000-00000E760000}"/>
    <cellStyle name="Followed Hyperlink 30" xfId="26409" hidden="1" xr:uid="{00000000-0005-0000-0000-00000F760000}"/>
    <cellStyle name="Followed Hyperlink 30" xfId="27021" hidden="1" xr:uid="{00000000-0005-0000-0000-000010760000}"/>
    <cellStyle name="Followed Hyperlink 30" xfId="27038" hidden="1" xr:uid="{00000000-0005-0000-0000-000011760000}"/>
    <cellStyle name="Followed Hyperlink 30" xfId="27106" hidden="1" xr:uid="{00000000-0005-0000-0000-000012760000}"/>
    <cellStyle name="Followed Hyperlink 30" xfId="27135" hidden="1" xr:uid="{00000000-0005-0000-0000-000013760000}"/>
    <cellStyle name="Followed Hyperlink 30" xfId="27203" hidden="1" xr:uid="{00000000-0005-0000-0000-000014760000}"/>
    <cellStyle name="Followed Hyperlink 30" xfId="27318" hidden="1" xr:uid="{00000000-0005-0000-0000-000016760000}"/>
    <cellStyle name="Followed Hyperlink 30" xfId="96" hidden="1" xr:uid="{00000000-0005-0000-0000-000027790000}"/>
    <cellStyle name="Followed Hyperlink 30" xfId="9182" hidden="1" xr:uid="{00000000-0005-0000-0000-0000A3780000}"/>
    <cellStyle name="Followed Hyperlink 30" xfId="18665" hidden="1" xr:uid="{00000000-0005-0000-0000-000020780000}"/>
    <cellStyle name="Followed Hyperlink 30" xfId="18723" hidden="1" xr:uid="{00000000-0005-0000-0000-000021780000}"/>
    <cellStyle name="Followed Hyperlink 30" xfId="18791" hidden="1" xr:uid="{00000000-0005-0000-0000-000022780000}"/>
    <cellStyle name="Followed Hyperlink 30" xfId="18807" hidden="1" xr:uid="{00000000-0005-0000-0000-000023780000}"/>
    <cellStyle name="Followed Hyperlink 30" xfId="18875" hidden="1" xr:uid="{00000000-0005-0000-0000-000024780000}"/>
    <cellStyle name="Followed Hyperlink 30" xfId="18684" hidden="1" xr:uid="{00000000-0005-0000-0000-000025780000}"/>
    <cellStyle name="Followed Hyperlink 30" xfId="18917" hidden="1" xr:uid="{00000000-0005-0000-0000-000026780000}"/>
    <cellStyle name="Followed Hyperlink 30" xfId="18933" hidden="1" xr:uid="{00000000-0005-0000-0000-000027780000}"/>
    <cellStyle name="Followed Hyperlink 30" xfId="19001" hidden="1" xr:uid="{00000000-0005-0000-0000-000028780000}"/>
    <cellStyle name="Followed Hyperlink 30" xfId="2504" hidden="1" xr:uid="{00000000-0005-0000-0000-000029780000}"/>
    <cellStyle name="Followed Hyperlink 30" xfId="19038" hidden="1" xr:uid="{00000000-0005-0000-0000-00002A780000}"/>
    <cellStyle name="Followed Hyperlink 30" xfId="19054" hidden="1" xr:uid="{00000000-0005-0000-0000-00002B780000}"/>
    <cellStyle name="Followed Hyperlink 30" xfId="19122" hidden="1" xr:uid="{00000000-0005-0000-0000-00002C780000}"/>
    <cellStyle name="Followed Hyperlink 30" xfId="19229" hidden="1" xr:uid="{00000000-0005-0000-0000-00002D780000}"/>
    <cellStyle name="Followed Hyperlink 30" xfId="19297" hidden="1" xr:uid="{00000000-0005-0000-0000-00002E780000}"/>
    <cellStyle name="Followed Hyperlink 30" xfId="19355" hidden="1" xr:uid="{00000000-0005-0000-0000-00002F780000}"/>
    <cellStyle name="Followed Hyperlink 30" xfId="19423" hidden="1" xr:uid="{00000000-0005-0000-0000-000030780000}"/>
    <cellStyle name="Followed Hyperlink 30" xfId="19190" hidden="1" xr:uid="{00000000-0005-0000-0000-000031780000}"/>
    <cellStyle name="Followed Hyperlink 30" xfId="19465" hidden="1" xr:uid="{00000000-0005-0000-0000-000032780000}"/>
    <cellStyle name="Followed Hyperlink 30" xfId="19524" hidden="1" xr:uid="{00000000-0005-0000-0000-000033780000}"/>
    <cellStyle name="Followed Hyperlink 30" xfId="19592" hidden="1" xr:uid="{00000000-0005-0000-0000-000034780000}"/>
    <cellStyle name="Followed Hyperlink 30" xfId="19171" hidden="1" xr:uid="{00000000-0005-0000-0000-000035780000}"/>
    <cellStyle name="Followed Hyperlink 30" xfId="19633" hidden="1" xr:uid="{00000000-0005-0000-0000-000036780000}"/>
    <cellStyle name="Followed Hyperlink 30" xfId="19692" hidden="1" xr:uid="{00000000-0005-0000-0000-000037780000}"/>
    <cellStyle name="Followed Hyperlink 30" xfId="19760" hidden="1" xr:uid="{00000000-0005-0000-0000-000038780000}"/>
    <cellStyle name="Followed Hyperlink 30" xfId="19332" hidden="1" xr:uid="{00000000-0005-0000-0000-000039780000}"/>
    <cellStyle name="Followed Hyperlink 30" xfId="19801" hidden="1" xr:uid="{00000000-0005-0000-0000-00003A780000}"/>
    <cellStyle name="Followed Hyperlink 30" xfId="19830" hidden="1" xr:uid="{00000000-0005-0000-0000-00003B780000}"/>
    <cellStyle name="Followed Hyperlink 30" xfId="19955" hidden="1" xr:uid="{00000000-0005-0000-0000-00003E780000}"/>
    <cellStyle name="Followed Hyperlink 30" xfId="15893" hidden="1" xr:uid="{00000000-0005-0000-0000-00003F780000}"/>
    <cellStyle name="Followed Hyperlink 30" xfId="10495" hidden="1" xr:uid="{00000000-0005-0000-0000-000040780000}"/>
    <cellStyle name="Followed Hyperlink 30" xfId="5100" hidden="1" xr:uid="{00000000-0005-0000-0000-000041780000}"/>
    <cellStyle name="Followed Hyperlink 30" xfId="5207" hidden="1" xr:uid="{00000000-0005-0000-0000-000042780000}"/>
    <cellStyle name="Followed Hyperlink 30" xfId="5275" hidden="1" xr:uid="{00000000-0005-0000-0000-000043780000}"/>
    <cellStyle name="Followed Hyperlink 30" xfId="5333" hidden="1" xr:uid="{00000000-0005-0000-0000-000044780000}"/>
    <cellStyle name="Followed Hyperlink 30" xfId="5401" hidden="1" xr:uid="{00000000-0005-0000-0000-000045780000}"/>
    <cellStyle name="Followed Hyperlink 30" xfId="5168" hidden="1" xr:uid="{00000000-0005-0000-0000-000046780000}"/>
    <cellStyle name="Followed Hyperlink 30" xfId="5443" hidden="1" xr:uid="{00000000-0005-0000-0000-000047780000}"/>
    <cellStyle name="Followed Hyperlink 30" xfId="5502" hidden="1" xr:uid="{00000000-0005-0000-0000-000048780000}"/>
    <cellStyle name="Followed Hyperlink 30" xfId="5570" hidden="1" xr:uid="{00000000-0005-0000-0000-000049780000}"/>
    <cellStyle name="Followed Hyperlink 30" xfId="5149" hidden="1" xr:uid="{00000000-0005-0000-0000-00004A780000}"/>
    <cellStyle name="Followed Hyperlink 30" xfId="5611" hidden="1" xr:uid="{00000000-0005-0000-0000-00004B780000}"/>
    <cellStyle name="Followed Hyperlink 30" xfId="5670" hidden="1" xr:uid="{00000000-0005-0000-0000-00004C780000}"/>
    <cellStyle name="Followed Hyperlink 30" xfId="5738" hidden="1" xr:uid="{00000000-0005-0000-0000-00004D780000}"/>
    <cellStyle name="Followed Hyperlink 30" xfId="5310" hidden="1" xr:uid="{00000000-0005-0000-0000-00004E780000}"/>
    <cellStyle name="Followed Hyperlink 30" xfId="5779" hidden="1" xr:uid="{00000000-0005-0000-0000-00004F780000}"/>
    <cellStyle name="Followed Hyperlink 30" xfId="5808" hidden="1" xr:uid="{00000000-0005-0000-0000-000050780000}"/>
    <cellStyle name="Followed Hyperlink 30" xfId="5876" hidden="1" xr:uid="{00000000-0005-0000-0000-000051780000}"/>
    <cellStyle name="Followed Hyperlink 30" xfId="5321" hidden="1" xr:uid="{00000000-0005-0000-0000-000052780000}"/>
    <cellStyle name="Followed Hyperlink 30" xfId="5933" hidden="1" xr:uid="{00000000-0005-0000-0000-000053780000}"/>
    <cellStyle name="Followed Hyperlink 30" xfId="5950" hidden="1" xr:uid="{00000000-0005-0000-0000-000054780000}"/>
    <cellStyle name="Followed Hyperlink 30" xfId="6018" hidden="1" xr:uid="{00000000-0005-0000-0000-000055780000}"/>
    <cellStyle name="Followed Hyperlink 30" xfId="6047" hidden="1" xr:uid="{00000000-0005-0000-0000-000056780000}"/>
    <cellStyle name="Followed Hyperlink 30" xfId="6115" hidden="1" xr:uid="{00000000-0005-0000-0000-000057780000}"/>
    <cellStyle name="Followed Hyperlink 30" xfId="6162" hidden="1" xr:uid="{00000000-0005-0000-0000-000058780000}"/>
    <cellStyle name="Followed Hyperlink 30" xfId="6230" hidden="1" xr:uid="{00000000-0005-0000-0000-000059780000}"/>
    <cellStyle name="Followed Hyperlink 30" xfId="6037" hidden="1" xr:uid="{00000000-0005-0000-0000-00005A780000}"/>
    <cellStyle name="Followed Hyperlink 30" xfId="6283" hidden="1" xr:uid="{00000000-0005-0000-0000-00005B780000}"/>
    <cellStyle name="Followed Hyperlink 30" xfId="6338" hidden="1" xr:uid="{00000000-0005-0000-0000-00005C780000}"/>
    <cellStyle name="Followed Hyperlink 30" xfId="6451" hidden="1" xr:uid="{00000000-0005-0000-0000-00005F780000}"/>
    <cellStyle name="Followed Hyperlink 30" xfId="6502" hidden="1" xr:uid="{00000000-0005-0000-0000-000060780000}"/>
    <cellStyle name="Followed Hyperlink 30" xfId="6570" hidden="1" xr:uid="{00000000-0005-0000-0000-000061780000}"/>
    <cellStyle name="Followed Hyperlink 30" xfId="6137" hidden="1" xr:uid="{00000000-0005-0000-0000-000062780000}"/>
    <cellStyle name="Followed Hyperlink 30" xfId="6612" hidden="1" xr:uid="{00000000-0005-0000-0000-000063780000}"/>
    <cellStyle name="Followed Hyperlink 30" xfId="6628" hidden="1" xr:uid="{00000000-0005-0000-0000-000064780000}"/>
    <cellStyle name="Followed Hyperlink 30" xfId="6696" hidden="1" xr:uid="{00000000-0005-0000-0000-000065780000}"/>
    <cellStyle name="Followed Hyperlink 30" xfId="6316" hidden="1" xr:uid="{00000000-0005-0000-0000-000066780000}"/>
    <cellStyle name="Followed Hyperlink 30" xfId="6738" hidden="1" xr:uid="{00000000-0005-0000-0000-000067780000}"/>
    <cellStyle name="Followed Hyperlink 30" xfId="6754" hidden="1" xr:uid="{00000000-0005-0000-0000-000068780000}"/>
    <cellStyle name="Followed Hyperlink 30" xfId="6822" hidden="1" xr:uid="{00000000-0005-0000-0000-000069780000}"/>
    <cellStyle name="Followed Hyperlink 30" xfId="6487" hidden="1" xr:uid="{00000000-0005-0000-0000-00006A780000}"/>
    <cellStyle name="Followed Hyperlink 30" xfId="6864" hidden="1" xr:uid="{00000000-0005-0000-0000-00006B780000}"/>
    <cellStyle name="Followed Hyperlink 30" xfId="6880" hidden="1" xr:uid="{00000000-0005-0000-0000-00006C780000}"/>
    <cellStyle name="Followed Hyperlink 30" xfId="6948" hidden="1" xr:uid="{00000000-0005-0000-0000-00006D780000}"/>
    <cellStyle name="Followed Hyperlink 30" xfId="7006" hidden="1" xr:uid="{00000000-0005-0000-0000-00006E780000}"/>
    <cellStyle name="Followed Hyperlink 30" xfId="7074" hidden="1" xr:uid="{00000000-0005-0000-0000-00006F780000}"/>
    <cellStyle name="Followed Hyperlink 30" xfId="7090" hidden="1" xr:uid="{00000000-0005-0000-0000-000070780000}"/>
    <cellStyle name="Followed Hyperlink 30" xfId="7158" hidden="1" xr:uid="{00000000-0005-0000-0000-000071780000}"/>
    <cellStyle name="Followed Hyperlink 30" xfId="6967" hidden="1" xr:uid="{00000000-0005-0000-0000-000072780000}"/>
    <cellStyle name="Followed Hyperlink 30" xfId="7200" hidden="1" xr:uid="{00000000-0005-0000-0000-000073780000}"/>
    <cellStyle name="Followed Hyperlink 30" xfId="7216" hidden="1" xr:uid="{00000000-0005-0000-0000-000074780000}"/>
    <cellStyle name="Followed Hyperlink 30" xfId="7284" hidden="1" xr:uid="{00000000-0005-0000-0000-000075780000}"/>
    <cellStyle name="Followed Hyperlink 30" xfId="4943" hidden="1" xr:uid="{00000000-0005-0000-0000-000076780000}"/>
    <cellStyle name="Followed Hyperlink 30" xfId="7334" hidden="1" xr:uid="{00000000-0005-0000-0000-000077780000}"/>
    <cellStyle name="Followed Hyperlink 30" xfId="7350" hidden="1" xr:uid="{00000000-0005-0000-0000-000078780000}"/>
    <cellStyle name="Followed Hyperlink 30" xfId="7418" hidden="1" xr:uid="{00000000-0005-0000-0000-000079780000}"/>
    <cellStyle name="Followed Hyperlink 30" xfId="7525" hidden="1" xr:uid="{00000000-0005-0000-0000-00007A780000}"/>
    <cellStyle name="Followed Hyperlink 30" xfId="7593" hidden="1" xr:uid="{00000000-0005-0000-0000-00007B780000}"/>
    <cellStyle name="Followed Hyperlink 30" xfId="7651" hidden="1" xr:uid="{00000000-0005-0000-0000-00007C780000}"/>
    <cellStyle name="Followed Hyperlink 30" xfId="7486" hidden="1" xr:uid="{00000000-0005-0000-0000-00007E780000}"/>
    <cellStyle name="Followed Hyperlink 30" xfId="7820" hidden="1" xr:uid="{00000000-0005-0000-0000-000080780000}"/>
    <cellStyle name="Followed Hyperlink 30" xfId="7888" hidden="1" xr:uid="{00000000-0005-0000-0000-000081780000}"/>
    <cellStyle name="Followed Hyperlink 30" xfId="7467" hidden="1" xr:uid="{00000000-0005-0000-0000-000082780000}"/>
    <cellStyle name="Followed Hyperlink 30" xfId="7929" hidden="1" xr:uid="{00000000-0005-0000-0000-000083780000}"/>
    <cellStyle name="Followed Hyperlink 30" xfId="7988" hidden="1" xr:uid="{00000000-0005-0000-0000-000084780000}"/>
    <cellStyle name="Followed Hyperlink 30" xfId="8056" hidden="1" xr:uid="{00000000-0005-0000-0000-000085780000}"/>
    <cellStyle name="Followed Hyperlink 30" xfId="7628" hidden="1" xr:uid="{00000000-0005-0000-0000-000086780000}"/>
    <cellStyle name="Followed Hyperlink 30" xfId="8097" hidden="1" xr:uid="{00000000-0005-0000-0000-000087780000}"/>
    <cellStyle name="Followed Hyperlink 30" xfId="8126" hidden="1" xr:uid="{00000000-0005-0000-0000-000088780000}"/>
    <cellStyle name="Followed Hyperlink 30" xfId="8194" hidden="1" xr:uid="{00000000-0005-0000-0000-000089780000}"/>
    <cellStyle name="Followed Hyperlink 30" xfId="7639" hidden="1" xr:uid="{00000000-0005-0000-0000-00008A780000}"/>
    <cellStyle name="Followed Hyperlink 30" xfId="8251" hidden="1" xr:uid="{00000000-0005-0000-0000-00008B780000}"/>
    <cellStyle name="Followed Hyperlink 30" xfId="8268" hidden="1" xr:uid="{00000000-0005-0000-0000-00008C780000}"/>
    <cellStyle name="Followed Hyperlink 30" xfId="8336" hidden="1" xr:uid="{00000000-0005-0000-0000-00008D780000}"/>
    <cellStyle name="Followed Hyperlink 30" xfId="8365" hidden="1" xr:uid="{00000000-0005-0000-0000-00008E780000}"/>
    <cellStyle name="Followed Hyperlink 30" xfId="8433" hidden="1" xr:uid="{00000000-0005-0000-0000-00008F780000}"/>
    <cellStyle name="Followed Hyperlink 30" xfId="8480" hidden="1" xr:uid="{00000000-0005-0000-0000-000090780000}"/>
    <cellStyle name="Followed Hyperlink 30" xfId="8548" hidden="1" xr:uid="{00000000-0005-0000-0000-000091780000}"/>
    <cellStyle name="Followed Hyperlink 30" xfId="8355" hidden="1" xr:uid="{00000000-0005-0000-0000-000092780000}"/>
    <cellStyle name="Followed Hyperlink 30" xfId="8601" hidden="1" xr:uid="{00000000-0005-0000-0000-000093780000}"/>
    <cellStyle name="Followed Hyperlink 30" xfId="8656" hidden="1" xr:uid="{00000000-0005-0000-0000-000094780000}"/>
    <cellStyle name="Followed Hyperlink 30" xfId="8724" hidden="1" xr:uid="{00000000-0005-0000-0000-000095780000}"/>
    <cellStyle name="Followed Hyperlink 30" xfId="8358" hidden="1" xr:uid="{00000000-0005-0000-0000-000096780000}"/>
    <cellStyle name="Followed Hyperlink 30" xfId="8769" hidden="1" xr:uid="{00000000-0005-0000-0000-000097780000}"/>
    <cellStyle name="Followed Hyperlink 30" xfId="16145" hidden="1" xr:uid="{00000000-0005-0000-0000-0000E4770000}"/>
    <cellStyle name="Followed Hyperlink 30" xfId="15810" hidden="1" xr:uid="{00000000-0005-0000-0000-0000E5770000}"/>
    <cellStyle name="Followed Hyperlink 30" xfId="16187" hidden="1" xr:uid="{00000000-0005-0000-0000-0000E6770000}"/>
    <cellStyle name="Followed Hyperlink 30" xfId="16203" hidden="1" xr:uid="{00000000-0005-0000-0000-0000E7770000}"/>
    <cellStyle name="Followed Hyperlink 30" xfId="16271" hidden="1" xr:uid="{00000000-0005-0000-0000-0000E8770000}"/>
    <cellStyle name="Followed Hyperlink 30" xfId="16329" hidden="1" xr:uid="{00000000-0005-0000-0000-0000E9770000}"/>
    <cellStyle name="Followed Hyperlink 30" xfId="16397" hidden="1" xr:uid="{00000000-0005-0000-0000-0000EA770000}"/>
    <cellStyle name="Followed Hyperlink 30" xfId="16481" hidden="1" xr:uid="{00000000-0005-0000-0000-0000EC770000}"/>
    <cellStyle name="Followed Hyperlink 30" xfId="16290" hidden="1" xr:uid="{00000000-0005-0000-0000-0000ED770000}"/>
    <cellStyle name="Followed Hyperlink 30" xfId="16523" hidden="1" xr:uid="{00000000-0005-0000-0000-0000EE770000}"/>
    <cellStyle name="Followed Hyperlink 30" xfId="16539" hidden="1" xr:uid="{00000000-0005-0000-0000-0000EF770000}"/>
    <cellStyle name="Followed Hyperlink 30" xfId="16607" hidden="1" xr:uid="{00000000-0005-0000-0000-0000F0770000}"/>
    <cellStyle name="Followed Hyperlink 30" xfId="16665" hidden="1" xr:uid="{00000000-0005-0000-0000-0000F1770000}"/>
    <cellStyle name="Followed Hyperlink 30" xfId="16733" hidden="1" xr:uid="{00000000-0005-0000-0000-0000F2770000}"/>
    <cellStyle name="Followed Hyperlink 30" xfId="16749" hidden="1" xr:uid="{00000000-0005-0000-0000-0000F3770000}"/>
    <cellStyle name="Followed Hyperlink 30" xfId="16817" hidden="1" xr:uid="{00000000-0005-0000-0000-0000F4770000}"/>
    <cellStyle name="Followed Hyperlink 30" xfId="16924" hidden="1" xr:uid="{00000000-0005-0000-0000-0000F5770000}"/>
    <cellStyle name="Followed Hyperlink 30" xfId="16992" hidden="1" xr:uid="{00000000-0005-0000-0000-0000F6770000}"/>
    <cellStyle name="Followed Hyperlink 30" xfId="17050" hidden="1" xr:uid="{00000000-0005-0000-0000-0000F7770000}"/>
    <cellStyle name="Followed Hyperlink 30" xfId="17118" hidden="1" xr:uid="{00000000-0005-0000-0000-0000F8770000}"/>
    <cellStyle name="Followed Hyperlink 30" xfId="16885" hidden="1" xr:uid="{00000000-0005-0000-0000-0000F9770000}"/>
    <cellStyle name="Followed Hyperlink 30" xfId="17160" hidden="1" xr:uid="{00000000-0005-0000-0000-0000FA770000}"/>
    <cellStyle name="Followed Hyperlink 30" xfId="17219" hidden="1" xr:uid="{00000000-0005-0000-0000-0000FB770000}"/>
    <cellStyle name="Followed Hyperlink 30" xfId="17287" hidden="1" xr:uid="{00000000-0005-0000-0000-0000FC770000}"/>
    <cellStyle name="Followed Hyperlink 30" xfId="17328" hidden="1" xr:uid="{00000000-0005-0000-0000-0000FE770000}"/>
    <cellStyle name="Followed Hyperlink 30" xfId="17387" hidden="1" xr:uid="{00000000-0005-0000-0000-0000FF770000}"/>
    <cellStyle name="Followed Hyperlink 30" xfId="17455" hidden="1" xr:uid="{00000000-0005-0000-0000-000000780000}"/>
    <cellStyle name="Followed Hyperlink 30" xfId="17027" hidden="1" xr:uid="{00000000-0005-0000-0000-000001780000}"/>
    <cellStyle name="Followed Hyperlink 30" xfId="17496" hidden="1" xr:uid="{00000000-0005-0000-0000-000002780000}"/>
    <cellStyle name="Followed Hyperlink 30" xfId="17525" hidden="1" xr:uid="{00000000-0005-0000-0000-000003780000}"/>
    <cellStyle name="Followed Hyperlink 30" xfId="17593" hidden="1" xr:uid="{00000000-0005-0000-0000-000004780000}"/>
    <cellStyle name="Followed Hyperlink 30" xfId="17038" hidden="1" xr:uid="{00000000-0005-0000-0000-000005780000}"/>
    <cellStyle name="Followed Hyperlink 30" xfId="17650" hidden="1" xr:uid="{00000000-0005-0000-0000-000006780000}"/>
    <cellStyle name="Followed Hyperlink 30" xfId="17667" hidden="1" xr:uid="{00000000-0005-0000-0000-000007780000}"/>
    <cellStyle name="Followed Hyperlink 30" xfId="17735" hidden="1" xr:uid="{00000000-0005-0000-0000-000008780000}"/>
    <cellStyle name="Followed Hyperlink 30" xfId="17764" hidden="1" xr:uid="{00000000-0005-0000-0000-000009780000}"/>
    <cellStyle name="Followed Hyperlink 30" xfId="17832" hidden="1" xr:uid="{00000000-0005-0000-0000-00000A780000}"/>
    <cellStyle name="Followed Hyperlink 30" xfId="17879" hidden="1" xr:uid="{00000000-0005-0000-0000-00000B780000}"/>
    <cellStyle name="Followed Hyperlink 30" xfId="17754" hidden="1" xr:uid="{00000000-0005-0000-0000-00000D780000}"/>
    <cellStyle name="Followed Hyperlink 30" xfId="18000" hidden="1" xr:uid="{00000000-0005-0000-0000-00000E780000}"/>
    <cellStyle name="Followed Hyperlink 30" xfId="18055" hidden="1" xr:uid="{00000000-0005-0000-0000-00000F780000}"/>
    <cellStyle name="Followed Hyperlink 30" xfId="18123" hidden="1" xr:uid="{00000000-0005-0000-0000-000010780000}"/>
    <cellStyle name="Followed Hyperlink 30" xfId="17757" hidden="1" xr:uid="{00000000-0005-0000-0000-000011780000}"/>
    <cellStyle name="Followed Hyperlink 30" xfId="18168" hidden="1" xr:uid="{00000000-0005-0000-0000-000012780000}"/>
    <cellStyle name="Followed Hyperlink 30" xfId="18219" hidden="1" xr:uid="{00000000-0005-0000-0000-000013780000}"/>
    <cellStyle name="Followed Hyperlink 30" xfId="18287" hidden="1" xr:uid="{00000000-0005-0000-0000-000014780000}"/>
    <cellStyle name="Followed Hyperlink 30" xfId="17854" hidden="1" xr:uid="{00000000-0005-0000-0000-000015780000}"/>
    <cellStyle name="Followed Hyperlink 30" xfId="18329" hidden="1" xr:uid="{00000000-0005-0000-0000-000016780000}"/>
    <cellStyle name="Followed Hyperlink 30" xfId="18345" hidden="1" xr:uid="{00000000-0005-0000-0000-000017780000}"/>
    <cellStyle name="Followed Hyperlink 30" xfId="18413" hidden="1" xr:uid="{00000000-0005-0000-0000-000018780000}"/>
    <cellStyle name="Followed Hyperlink 30" xfId="18033" hidden="1" xr:uid="{00000000-0005-0000-0000-000019780000}"/>
    <cellStyle name="Followed Hyperlink 30" xfId="18455" hidden="1" xr:uid="{00000000-0005-0000-0000-00001A780000}"/>
    <cellStyle name="Followed Hyperlink 30" xfId="18471" hidden="1" xr:uid="{00000000-0005-0000-0000-00001B780000}"/>
    <cellStyle name="Followed Hyperlink 30" xfId="18539" hidden="1" xr:uid="{00000000-0005-0000-0000-00001C780000}"/>
    <cellStyle name="Followed Hyperlink 30" xfId="18581" hidden="1" xr:uid="{00000000-0005-0000-0000-00001E780000}"/>
    <cellStyle name="Followed Hyperlink 30" xfId="18597" hidden="1" xr:uid="{00000000-0005-0000-0000-00001F780000}"/>
    <cellStyle name="Followed Hyperlink 30" xfId="14472" hidden="1" xr:uid="{00000000-0005-0000-0000-0000C6770000}"/>
    <cellStyle name="Followed Hyperlink 30" xfId="14934" hidden="1" xr:uid="{00000000-0005-0000-0000-0000C7770000}"/>
    <cellStyle name="Followed Hyperlink 30" xfId="14993" hidden="1" xr:uid="{00000000-0005-0000-0000-0000C8770000}"/>
    <cellStyle name="Followed Hyperlink 30" xfId="15061" hidden="1" xr:uid="{00000000-0005-0000-0000-0000C9770000}"/>
    <cellStyle name="Followed Hyperlink 30" xfId="14633" hidden="1" xr:uid="{00000000-0005-0000-0000-0000CA770000}"/>
    <cellStyle name="Followed Hyperlink 30" xfId="15102" hidden="1" xr:uid="{00000000-0005-0000-0000-0000CB770000}"/>
    <cellStyle name="Followed Hyperlink 30" xfId="15131" hidden="1" xr:uid="{00000000-0005-0000-0000-0000CC770000}"/>
    <cellStyle name="Followed Hyperlink 30" xfId="15199" hidden="1" xr:uid="{00000000-0005-0000-0000-0000CD770000}"/>
    <cellStyle name="Followed Hyperlink 30" xfId="14644" hidden="1" xr:uid="{00000000-0005-0000-0000-0000CE770000}"/>
    <cellStyle name="Followed Hyperlink 30" xfId="15256" hidden="1" xr:uid="{00000000-0005-0000-0000-0000CF770000}"/>
    <cellStyle name="Followed Hyperlink 30" xfId="15273" hidden="1" xr:uid="{00000000-0005-0000-0000-0000D0770000}"/>
    <cellStyle name="Followed Hyperlink 30" xfId="15341" hidden="1" xr:uid="{00000000-0005-0000-0000-0000D1770000}"/>
    <cellStyle name="Followed Hyperlink 30" xfId="15370" hidden="1" xr:uid="{00000000-0005-0000-0000-0000D2770000}"/>
    <cellStyle name="Followed Hyperlink 30" xfId="15485" hidden="1" xr:uid="{00000000-0005-0000-0000-0000D4770000}"/>
    <cellStyle name="Followed Hyperlink 30" xfId="15553" hidden="1" xr:uid="{00000000-0005-0000-0000-0000D5770000}"/>
    <cellStyle name="Followed Hyperlink 30" xfId="15360" hidden="1" xr:uid="{00000000-0005-0000-0000-0000D6770000}"/>
    <cellStyle name="Followed Hyperlink 30" xfId="15606" hidden="1" xr:uid="{00000000-0005-0000-0000-0000D7770000}"/>
    <cellStyle name="Followed Hyperlink 30" xfId="15661" hidden="1" xr:uid="{00000000-0005-0000-0000-0000D8770000}"/>
    <cellStyle name="Followed Hyperlink 30" xfId="15729" hidden="1" xr:uid="{00000000-0005-0000-0000-0000D9770000}"/>
    <cellStyle name="Followed Hyperlink 30" xfId="15363" hidden="1" xr:uid="{00000000-0005-0000-0000-0000DA770000}"/>
    <cellStyle name="Followed Hyperlink 30" xfId="15774" hidden="1" xr:uid="{00000000-0005-0000-0000-0000DB770000}"/>
    <cellStyle name="Followed Hyperlink 30" xfId="15825" hidden="1" xr:uid="{00000000-0005-0000-0000-0000DC770000}"/>
    <cellStyle name="Followed Hyperlink 30" xfId="15935" hidden="1" xr:uid="{00000000-0005-0000-0000-0000DE770000}"/>
    <cellStyle name="Followed Hyperlink 30" xfId="15951" hidden="1" xr:uid="{00000000-0005-0000-0000-0000DF770000}"/>
    <cellStyle name="Followed Hyperlink 30" xfId="16019" hidden="1" xr:uid="{00000000-0005-0000-0000-0000E0770000}"/>
    <cellStyle name="Followed Hyperlink 30" xfId="15639" hidden="1" xr:uid="{00000000-0005-0000-0000-0000E1770000}"/>
    <cellStyle name="Followed Hyperlink 30" xfId="16061" hidden="1" xr:uid="{00000000-0005-0000-0000-0000E2770000}"/>
    <cellStyle name="Followed Hyperlink 30" xfId="16077" hidden="1" xr:uid="{00000000-0005-0000-0000-0000E3770000}"/>
    <cellStyle name="Followed Hyperlink 30" xfId="13975" hidden="1" xr:uid="{00000000-0005-0000-0000-0000B6770000}"/>
    <cellStyle name="Followed Hyperlink 30" xfId="14208" hidden="1" xr:uid="{00000000-0005-0000-0000-0000B7770000}"/>
    <cellStyle name="Followed Hyperlink 30" xfId="14224" hidden="1" xr:uid="{00000000-0005-0000-0000-0000B8770000}"/>
    <cellStyle name="Followed Hyperlink 30" xfId="14292" hidden="1" xr:uid="{00000000-0005-0000-0000-0000B9770000}"/>
    <cellStyle name="Followed Hyperlink 30" xfId="11951" hidden="1" xr:uid="{00000000-0005-0000-0000-0000BA770000}"/>
    <cellStyle name="Followed Hyperlink 30" xfId="14339" hidden="1" xr:uid="{00000000-0005-0000-0000-0000BB770000}"/>
    <cellStyle name="Followed Hyperlink 30" xfId="14355" hidden="1" xr:uid="{00000000-0005-0000-0000-0000BC770000}"/>
    <cellStyle name="Followed Hyperlink 30" xfId="14530" hidden="1" xr:uid="{00000000-0005-0000-0000-0000BE770000}"/>
    <cellStyle name="Followed Hyperlink 30" xfId="14598" hidden="1" xr:uid="{00000000-0005-0000-0000-0000BF770000}"/>
    <cellStyle name="Followed Hyperlink 30" xfId="14656" hidden="1" xr:uid="{00000000-0005-0000-0000-0000C0770000}"/>
    <cellStyle name="Followed Hyperlink 30" xfId="14724" hidden="1" xr:uid="{00000000-0005-0000-0000-0000C1770000}"/>
    <cellStyle name="Followed Hyperlink 30" xfId="14491" hidden="1" xr:uid="{00000000-0005-0000-0000-0000C2770000}"/>
    <cellStyle name="Followed Hyperlink 30" xfId="14766" hidden="1" xr:uid="{00000000-0005-0000-0000-0000C3770000}"/>
    <cellStyle name="Followed Hyperlink 30" xfId="14825" hidden="1" xr:uid="{00000000-0005-0000-0000-0000C4770000}"/>
    <cellStyle name="Followed Hyperlink 30" xfId="14893" hidden="1" xr:uid="{00000000-0005-0000-0000-0000C5770000}"/>
    <cellStyle name="Followed Hyperlink 30" xfId="13872" hidden="1" xr:uid="{00000000-0005-0000-0000-0000AF770000}"/>
    <cellStyle name="Followed Hyperlink 30" xfId="13956" hidden="1" xr:uid="{00000000-0005-0000-0000-0000B1770000}"/>
    <cellStyle name="Followed Hyperlink 30" xfId="14014" hidden="1" xr:uid="{00000000-0005-0000-0000-0000B2770000}"/>
    <cellStyle name="Followed Hyperlink 30" xfId="14082" hidden="1" xr:uid="{00000000-0005-0000-0000-0000B3770000}"/>
    <cellStyle name="Followed Hyperlink 30" xfId="14098" hidden="1" xr:uid="{00000000-0005-0000-0000-0000B4770000}"/>
    <cellStyle name="Followed Hyperlink 30" xfId="14166" hidden="1" xr:uid="{00000000-0005-0000-0000-0000B5770000}"/>
    <cellStyle name="Followed Hyperlink 30" xfId="13746" hidden="1" xr:uid="{00000000-0005-0000-0000-0000AB770000}"/>
    <cellStyle name="Followed Hyperlink 30" xfId="13762" hidden="1" xr:uid="{00000000-0005-0000-0000-0000AC770000}"/>
    <cellStyle name="Followed Hyperlink 30" xfId="13830" hidden="1" xr:uid="{00000000-0005-0000-0000-0000AD770000}"/>
    <cellStyle name="Followed Hyperlink 30" xfId="13495" hidden="1" xr:uid="{00000000-0005-0000-0000-0000AE770000}"/>
    <cellStyle name="Followed Hyperlink 30" xfId="13704" hidden="1" xr:uid="{00000000-0005-0000-0000-0000A9770000}"/>
    <cellStyle name="Followed Hyperlink 30" xfId="13324" hidden="1" xr:uid="{00000000-0005-0000-0000-0000AA770000}"/>
    <cellStyle name="Followed Hyperlink 30" xfId="13636" hidden="1" xr:uid="{00000000-0005-0000-0000-0000A8770000}"/>
    <cellStyle name="Followed Hyperlink 30" xfId="13888" hidden="1" xr:uid="{00000000-0005-0000-0000-0000B0770000}"/>
    <cellStyle name="Followed Hyperlink 30" xfId="15438" hidden="1" xr:uid="{00000000-0005-0000-0000-0000D3770000}"/>
    <cellStyle name="Followed Hyperlink 30" xfId="17947" hidden="1" xr:uid="{00000000-0005-0000-0000-00000C780000}"/>
    <cellStyle name="Followed Hyperlink 30" xfId="16413" hidden="1" xr:uid="{00000000-0005-0000-0000-0000EB770000}"/>
    <cellStyle name="Followed Hyperlink 30" xfId="7761" hidden="1" xr:uid="{00000000-0005-0000-0000-00007F780000}"/>
    <cellStyle name="Followed Hyperlink 30" xfId="6040" hidden="1" xr:uid="{00000000-0005-0000-0000-00005E780000}"/>
    <cellStyle name="Followed Hyperlink 30" xfId="19898" hidden="1" xr:uid="{00000000-0005-0000-0000-00003C780000}"/>
    <cellStyle name="Followed Hyperlink 30" xfId="27250" hidden="1" xr:uid="{00000000-0005-0000-0000-000015760000}"/>
    <cellStyle name="Followed Hyperlink 30" xfId="25844" hidden="1" xr:uid="{00000000-0005-0000-0000-0000F5750000}"/>
    <cellStyle name="Followed Hyperlink 30" xfId="24080" hidden="1" xr:uid="{00000000-0005-0000-0000-0000D4750000}"/>
    <cellStyle name="Followed Hyperlink 30" xfId="80" hidden="1" xr:uid="{00000000-0005-0000-0000-000029790000}"/>
    <cellStyle name="Followed Hyperlink 30" xfId="2348" hidden="1" xr:uid="{00000000-0005-0000-0000-000007790000}"/>
    <cellStyle name="Followed Hyperlink 30" xfId="31125" hidden="1" xr:uid="{00000000-0005-0000-0000-00006F760000}"/>
    <cellStyle name="Followed Hyperlink 30" xfId="31183" hidden="1" xr:uid="{00000000-0005-0000-0000-000070760000}"/>
    <cellStyle name="Followed Hyperlink 30" xfId="31251" hidden="1" xr:uid="{00000000-0005-0000-0000-000071760000}"/>
    <cellStyle name="Followed Hyperlink 30" xfId="31018" hidden="1" xr:uid="{00000000-0005-0000-0000-000072760000}"/>
    <cellStyle name="Followed Hyperlink 30" xfId="31293" hidden="1" xr:uid="{00000000-0005-0000-0000-000073760000}"/>
    <cellStyle name="Followed Hyperlink 30" xfId="31352" hidden="1" xr:uid="{00000000-0005-0000-0000-000074760000}"/>
    <cellStyle name="Followed Hyperlink 30" xfId="30999" hidden="1" xr:uid="{00000000-0005-0000-0000-000076760000}"/>
    <cellStyle name="Followed Hyperlink 30" xfId="31461" hidden="1" xr:uid="{00000000-0005-0000-0000-000077760000}"/>
    <cellStyle name="Followed Hyperlink 30" xfId="31520" hidden="1" xr:uid="{00000000-0005-0000-0000-000078760000}"/>
    <cellStyle name="Followed Hyperlink 30" xfId="31588" hidden="1" xr:uid="{00000000-0005-0000-0000-000079760000}"/>
    <cellStyle name="Followed Hyperlink 30" xfId="31160" hidden="1" xr:uid="{00000000-0005-0000-0000-00007A760000}"/>
    <cellStyle name="Followed Hyperlink 30" xfId="31629" hidden="1" xr:uid="{00000000-0005-0000-0000-00007B760000}"/>
    <cellStyle name="Followed Hyperlink 30" xfId="31658" hidden="1" xr:uid="{00000000-0005-0000-0000-00007C760000}"/>
    <cellStyle name="Followed Hyperlink 30" xfId="31726" hidden="1" xr:uid="{00000000-0005-0000-0000-00007D760000}"/>
    <cellStyle name="Followed Hyperlink 30" xfId="31171" hidden="1" xr:uid="{00000000-0005-0000-0000-00007E760000}"/>
    <cellStyle name="Followed Hyperlink 30" xfId="31783" hidden="1" xr:uid="{00000000-0005-0000-0000-00007F760000}"/>
    <cellStyle name="Followed Hyperlink 30" xfId="31800" hidden="1" xr:uid="{00000000-0005-0000-0000-000080760000}"/>
    <cellStyle name="Followed Hyperlink 30" xfId="31868" hidden="1" xr:uid="{00000000-0005-0000-0000-000081760000}"/>
    <cellStyle name="Followed Hyperlink 30" xfId="31897" hidden="1" xr:uid="{00000000-0005-0000-0000-000082760000}"/>
    <cellStyle name="Followed Hyperlink 30" xfId="31965" hidden="1" xr:uid="{00000000-0005-0000-0000-000083760000}"/>
    <cellStyle name="Followed Hyperlink 30" xfId="32012" hidden="1" xr:uid="{00000000-0005-0000-0000-000084760000}"/>
    <cellStyle name="Followed Hyperlink 30" xfId="31887" hidden="1" xr:uid="{00000000-0005-0000-0000-000085760000}"/>
    <cellStyle name="Followed Hyperlink 30" xfId="32133" hidden="1" xr:uid="{00000000-0005-0000-0000-000086760000}"/>
    <cellStyle name="Followed Hyperlink 30" xfId="32188" hidden="1" xr:uid="{00000000-0005-0000-0000-000087760000}"/>
    <cellStyle name="Followed Hyperlink 30" xfId="32256" hidden="1" xr:uid="{00000000-0005-0000-0000-000088760000}"/>
    <cellStyle name="Followed Hyperlink 30" xfId="31890" hidden="1" xr:uid="{00000000-0005-0000-0000-000089760000}"/>
    <cellStyle name="Followed Hyperlink 30" xfId="32301" hidden="1" xr:uid="{00000000-0005-0000-0000-00008A760000}"/>
    <cellStyle name="Followed Hyperlink 30" xfId="32352" hidden="1" xr:uid="{00000000-0005-0000-0000-00008B760000}"/>
    <cellStyle name="Followed Hyperlink 30" xfId="31987" hidden="1" xr:uid="{00000000-0005-0000-0000-00008D760000}"/>
    <cellStyle name="Followed Hyperlink 30" xfId="32462" hidden="1" xr:uid="{00000000-0005-0000-0000-00008E760000}"/>
    <cellStyle name="Followed Hyperlink 30" xfId="32478" hidden="1" xr:uid="{00000000-0005-0000-0000-00008F760000}"/>
    <cellStyle name="Followed Hyperlink 30" xfId="32546" hidden="1" xr:uid="{00000000-0005-0000-0000-000090760000}"/>
    <cellStyle name="Followed Hyperlink 30" xfId="32166" hidden="1" xr:uid="{00000000-0005-0000-0000-000091760000}"/>
    <cellStyle name="Followed Hyperlink 30" xfId="32588" hidden="1" xr:uid="{00000000-0005-0000-0000-000092760000}"/>
    <cellStyle name="Followed Hyperlink 30" xfId="32604" hidden="1" xr:uid="{00000000-0005-0000-0000-000093760000}"/>
    <cellStyle name="Followed Hyperlink 30" xfId="32672" hidden="1" xr:uid="{00000000-0005-0000-0000-000094760000}"/>
    <cellStyle name="Followed Hyperlink 30" xfId="32337" hidden="1" xr:uid="{00000000-0005-0000-0000-000095760000}"/>
    <cellStyle name="Followed Hyperlink 30" xfId="32714" hidden="1" xr:uid="{00000000-0005-0000-0000-000096760000}"/>
    <cellStyle name="Followed Hyperlink 30" xfId="32730" hidden="1" xr:uid="{00000000-0005-0000-0000-000097760000}"/>
    <cellStyle name="Followed Hyperlink 30" xfId="32798" hidden="1" xr:uid="{00000000-0005-0000-0000-000098760000}"/>
    <cellStyle name="Followed Hyperlink 30" xfId="32856" hidden="1" xr:uid="{00000000-0005-0000-0000-000099760000}"/>
    <cellStyle name="Followed Hyperlink 30" xfId="32924" hidden="1" xr:uid="{00000000-0005-0000-0000-00009A760000}"/>
    <cellStyle name="Followed Hyperlink 30" xfId="32940" hidden="1" xr:uid="{00000000-0005-0000-0000-00009B760000}"/>
    <cellStyle name="Followed Hyperlink 30" xfId="33008" hidden="1" xr:uid="{00000000-0005-0000-0000-00009C760000}"/>
    <cellStyle name="Followed Hyperlink 30" xfId="33050" hidden="1" xr:uid="{00000000-0005-0000-0000-00009E760000}"/>
    <cellStyle name="Followed Hyperlink 30" xfId="33066" hidden="1" xr:uid="{00000000-0005-0000-0000-00009F760000}"/>
    <cellStyle name="Followed Hyperlink 30" xfId="33134" hidden="1" xr:uid="{00000000-0005-0000-0000-0000A0760000}"/>
    <cellStyle name="Followed Hyperlink 30" xfId="33194" hidden="1" xr:uid="{00000000-0005-0000-0000-0000A1760000}"/>
    <cellStyle name="Followed Hyperlink 30" xfId="33262" hidden="1" xr:uid="{00000000-0005-0000-0000-0000A2760000}"/>
    <cellStyle name="Followed Hyperlink 30" xfId="33278" hidden="1" xr:uid="{00000000-0005-0000-0000-0000A3760000}"/>
    <cellStyle name="Followed Hyperlink 30" xfId="33346" hidden="1" xr:uid="{00000000-0005-0000-0000-0000A4760000}"/>
    <cellStyle name="Followed Hyperlink 30" xfId="33453" hidden="1" xr:uid="{00000000-0005-0000-0000-0000A5760000}"/>
    <cellStyle name="Followed Hyperlink 30" xfId="33521" hidden="1" xr:uid="{00000000-0005-0000-0000-0000A6760000}"/>
    <cellStyle name="Followed Hyperlink 30" xfId="33579" hidden="1" xr:uid="{00000000-0005-0000-0000-0000A7760000}"/>
    <cellStyle name="Followed Hyperlink 30" xfId="33647" hidden="1" xr:uid="{00000000-0005-0000-0000-0000A8760000}"/>
    <cellStyle name="Followed Hyperlink 30" xfId="33414" hidden="1" xr:uid="{00000000-0005-0000-0000-0000A9760000}"/>
    <cellStyle name="Followed Hyperlink 30" xfId="33689" hidden="1" xr:uid="{00000000-0005-0000-0000-0000AA760000}"/>
    <cellStyle name="Followed Hyperlink 30" xfId="33748" hidden="1" xr:uid="{00000000-0005-0000-0000-0000AB760000}"/>
    <cellStyle name="Followed Hyperlink 30" xfId="33816" hidden="1" xr:uid="{00000000-0005-0000-0000-0000AC760000}"/>
    <cellStyle name="Followed Hyperlink 30" xfId="33395" hidden="1" xr:uid="{00000000-0005-0000-0000-0000AD760000}"/>
    <cellStyle name="Followed Hyperlink 30" xfId="33857" hidden="1" xr:uid="{00000000-0005-0000-0000-0000AE760000}"/>
    <cellStyle name="Followed Hyperlink 30" xfId="33916" hidden="1" xr:uid="{00000000-0005-0000-0000-0000AF760000}"/>
    <cellStyle name="Followed Hyperlink 30" xfId="33984" hidden="1" xr:uid="{00000000-0005-0000-0000-0000B0760000}"/>
    <cellStyle name="Followed Hyperlink 30" xfId="33556" hidden="1" xr:uid="{00000000-0005-0000-0000-0000B1760000}"/>
    <cellStyle name="Followed Hyperlink 30" xfId="34025" hidden="1" xr:uid="{00000000-0005-0000-0000-0000B2760000}"/>
    <cellStyle name="Followed Hyperlink 30" xfId="34054" hidden="1" xr:uid="{00000000-0005-0000-0000-0000B3760000}"/>
    <cellStyle name="Followed Hyperlink 30" xfId="34122" hidden="1" xr:uid="{00000000-0005-0000-0000-0000B4760000}"/>
    <cellStyle name="Followed Hyperlink 30" xfId="33567" hidden="1" xr:uid="{00000000-0005-0000-0000-0000B5760000}"/>
    <cellStyle name="Followed Hyperlink 30" xfId="34196" hidden="1" xr:uid="{00000000-0005-0000-0000-0000B7760000}"/>
    <cellStyle name="Followed Hyperlink 30" xfId="34264" hidden="1" xr:uid="{00000000-0005-0000-0000-0000B8760000}"/>
    <cellStyle name="Followed Hyperlink 30" xfId="34293" hidden="1" xr:uid="{00000000-0005-0000-0000-0000B9760000}"/>
    <cellStyle name="Followed Hyperlink 30" xfId="34361" hidden="1" xr:uid="{00000000-0005-0000-0000-0000BA760000}"/>
    <cellStyle name="Followed Hyperlink 30" xfId="34408" hidden="1" xr:uid="{00000000-0005-0000-0000-0000BB760000}"/>
    <cellStyle name="Followed Hyperlink 30" xfId="34476" hidden="1" xr:uid="{00000000-0005-0000-0000-0000BC760000}"/>
    <cellStyle name="Followed Hyperlink 30" xfId="34283" hidden="1" xr:uid="{00000000-0005-0000-0000-0000BD760000}"/>
    <cellStyle name="Followed Hyperlink 30" xfId="34529" hidden="1" xr:uid="{00000000-0005-0000-0000-0000BE760000}"/>
    <cellStyle name="Followed Hyperlink 30" xfId="34584" hidden="1" xr:uid="{00000000-0005-0000-0000-0000BF760000}"/>
    <cellStyle name="Followed Hyperlink 30" xfId="34652" hidden="1" xr:uid="{00000000-0005-0000-0000-0000C0760000}"/>
    <cellStyle name="Followed Hyperlink 30" xfId="34286" hidden="1" xr:uid="{00000000-0005-0000-0000-0000C1760000}"/>
    <cellStyle name="Followed Hyperlink 30" xfId="34697" hidden="1" xr:uid="{00000000-0005-0000-0000-0000C2760000}"/>
    <cellStyle name="Followed Hyperlink 30" xfId="34748" hidden="1" xr:uid="{00000000-0005-0000-0000-0000C3760000}"/>
    <cellStyle name="Followed Hyperlink 30" xfId="34383" hidden="1" xr:uid="{00000000-0005-0000-0000-0000C4760000}"/>
    <cellStyle name="Followed Hyperlink 30" xfId="34858" hidden="1" xr:uid="{00000000-0005-0000-0000-0000C5760000}"/>
    <cellStyle name="Followed Hyperlink 30" xfId="34874" hidden="1" xr:uid="{00000000-0005-0000-0000-0000C6760000}"/>
    <cellStyle name="Followed Hyperlink 30" xfId="34942" hidden="1" xr:uid="{00000000-0005-0000-0000-0000C7760000}"/>
    <cellStyle name="Followed Hyperlink 30" xfId="34562" hidden="1" xr:uid="{00000000-0005-0000-0000-0000C8760000}"/>
    <cellStyle name="Followed Hyperlink 30" xfId="34984" hidden="1" xr:uid="{00000000-0005-0000-0000-0000C9760000}"/>
    <cellStyle name="Followed Hyperlink 30" xfId="35000" hidden="1" xr:uid="{00000000-0005-0000-0000-0000CA760000}"/>
    <cellStyle name="Followed Hyperlink 30" xfId="35068" hidden="1" xr:uid="{00000000-0005-0000-0000-0000CB760000}"/>
    <cellStyle name="Followed Hyperlink 30" xfId="34733" hidden="1" xr:uid="{00000000-0005-0000-0000-0000CC760000}"/>
    <cellStyle name="Followed Hyperlink 30" xfId="35110" hidden="1" xr:uid="{00000000-0005-0000-0000-0000CD760000}"/>
    <cellStyle name="Followed Hyperlink 30" xfId="35194" hidden="1" xr:uid="{00000000-0005-0000-0000-0000CF760000}"/>
    <cellStyle name="Followed Hyperlink 30" xfId="35252" hidden="1" xr:uid="{00000000-0005-0000-0000-0000D0760000}"/>
    <cellStyle name="Followed Hyperlink 30" xfId="35320" hidden="1" xr:uid="{00000000-0005-0000-0000-0000D1760000}"/>
    <cellStyle name="Followed Hyperlink 30" xfId="35336" hidden="1" xr:uid="{00000000-0005-0000-0000-0000D2760000}"/>
    <cellStyle name="Followed Hyperlink 30" xfId="35404" hidden="1" xr:uid="{00000000-0005-0000-0000-0000D3760000}"/>
    <cellStyle name="Followed Hyperlink 30" xfId="35213" hidden="1" xr:uid="{00000000-0005-0000-0000-0000D4760000}"/>
    <cellStyle name="Followed Hyperlink 30" xfId="35446" hidden="1" xr:uid="{00000000-0005-0000-0000-0000D5760000}"/>
    <cellStyle name="Followed Hyperlink 30" xfId="35462" hidden="1" xr:uid="{00000000-0005-0000-0000-0000D6760000}"/>
    <cellStyle name="Followed Hyperlink 30" xfId="35530" hidden="1" xr:uid="{00000000-0005-0000-0000-0000D7760000}"/>
    <cellStyle name="Followed Hyperlink 30" xfId="33189" hidden="1" xr:uid="{00000000-0005-0000-0000-0000D8760000}"/>
    <cellStyle name="Followed Hyperlink 30" xfId="35580" hidden="1" xr:uid="{00000000-0005-0000-0000-0000D9760000}"/>
    <cellStyle name="Followed Hyperlink 30" xfId="35596" hidden="1" xr:uid="{00000000-0005-0000-0000-0000DA760000}"/>
    <cellStyle name="Followed Hyperlink 30" xfId="35664" hidden="1" xr:uid="{00000000-0005-0000-0000-0000DB760000}"/>
    <cellStyle name="Followed Hyperlink 30" xfId="35771" hidden="1" xr:uid="{00000000-0005-0000-0000-0000DC760000}"/>
    <cellStyle name="Followed Hyperlink 30" xfId="35897" hidden="1" xr:uid="{00000000-0005-0000-0000-0000DE760000}"/>
    <cellStyle name="Followed Hyperlink 30" xfId="35965" hidden="1" xr:uid="{00000000-0005-0000-0000-0000DF760000}"/>
    <cellStyle name="Followed Hyperlink 30" xfId="35732" hidden="1" xr:uid="{00000000-0005-0000-0000-0000E0760000}"/>
    <cellStyle name="Followed Hyperlink 30" xfId="36007" hidden="1" xr:uid="{00000000-0005-0000-0000-0000E1760000}"/>
    <cellStyle name="Followed Hyperlink 30" xfId="36066" hidden="1" xr:uid="{00000000-0005-0000-0000-0000E2760000}"/>
    <cellStyle name="Followed Hyperlink 30" xfId="36134" hidden="1" xr:uid="{00000000-0005-0000-0000-0000E3760000}"/>
    <cellStyle name="Followed Hyperlink 30" xfId="35713" hidden="1" xr:uid="{00000000-0005-0000-0000-0000E4760000}"/>
    <cellStyle name="Followed Hyperlink 30" xfId="36175" hidden="1" xr:uid="{00000000-0005-0000-0000-0000E5760000}"/>
    <cellStyle name="Followed Hyperlink 30" xfId="36234" hidden="1" xr:uid="{00000000-0005-0000-0000-0000E6760000}"/>
    <cellStyle name="Followed Hyperlink 30" xfId="36302" hidden="1" xr:uid="{00000000-0005-0000-0000-0000E7760000}"/>
    <cellStyle name="Followed Hyperlink 30" xfId="35874" hidden="1" xr:uid="{00000000-0005-0000-0000-0000E8760000}"/>
    <cellStyle name="Followed Hyperlink 30" xfId="36343" hidden="1" xr:uid="{00000000-0005-0000-0000-0000E9760000}"/>
    <cellStyle name="Followed Hyperlink 30" xfId="36372" hidden="1" xr:uid="{00000000-0005-0000-0000-0000EA760000}"/>
    <cellStyle name="Followed Hyperlink 30" xfId="36440" hidden="1" xr:uid="{00000000-0005-0000-0000-0000EB760000}"/>
    <cellStyle name="Followed Hyperlink 30" xfId="35885" hidden="1" xr:uid="{00000000-0005-0000-0000-0000EC760000}"/>
    <cellStyle name="Followed Hyperlink 30" xfId="36497" hidden="1" xr:uid="{00000000-0005-0000-0000-0000ED760000}"/>
    <cellStyle name="Followed Hyperlink 30" xfId="36514" hidden="1" xr:uid="{00000000-0005-0000-0000-0000EE760000}"/>
    <cellStyle name="Followed Hyperlink 30" xfId="36582" hidden="1" xr:uid="{00000000-0005-0000-0000-0000EF760000}"/>
    <cellStyle name="Followed Hyperlink 30" xfId="36611" hidden="1" xr:uid="{00000000-0005-0000-0000-0000F0760000}"/>
    <cellStyle name="Followed Hyperlink 30" xfId="36679" hidden="1" xr:uid="{00000000-0005-0000-0000-0000F1760000}"/>
    <cellStyle name="Followed Hyperlink 30" xfId="36726" hidden="1" xr:uid="{00000000-0005-0000-0000-0000F2760000}"/>
    <cellStyle name="Followed Hyperlink 30" xfId="36794" hidden="1" xr:uid="{00000000-0005-0000-0000-0000F3760000}"/>
    <cellStyle name="Followed Hyperlink 30" xfId="36601" hidden="1" xr:uid="{00000000-0005-0000-0000-0000F4760000}"/>
    <cellStyle name="Followed Hyperlink 30" xfId="36847" hidden="1" xr:uid="{00000000-0005-0000-0000-0000F5760000}"/>
    <cellStyle name="Followed Hyperlink 30" xfId="36902" hidden="1" xr:uid="{00000000-0005-0000-0000-0000F6760000}"/>
    <cellStyle name="Followed Hyperlink 30" xfId="36604" hidden="1" xr:uid="{00000000-0005-0000-0000-0000F8760000}"/>
    <cellStyle name="Followed Hyperlink 30" xfId="37015" hidden="1" xr:uid="{00000000-0005-0000-0000-0000F9760000}"/>
    <cellStyle name="Followed Hyperlink 30" xfId="37066" hidden="1" xr:uid="{00000000-0005-0000-0000-0000FA760000}"/>
    <cellStyle name="Followed Hyperlink 30" xfId="37134" hidden="1" xr:uid="{00000000-0005-0000-0000-0000FB760000}"/>
    <cellStyle name="Followed Hyperlink 30" xfId="36701" hidden="1" xr:uid="{00000000-0005-0000-0000-0000FC760000}"/>
    <cellStyle name="Followed Hyperlink 30" xfId="37176" hidden="1" xr:uid="{00000000-0005-0000-0000-0000FD760000}"/>
    <cellStyle name="Followed Hyperlink 30" xfId="37192" hidden="1" xr:uid="{00000000-0005-0000-0000-0000FE760000}"/>
    <cellStyle name="Followed Hyperlink 30" xfId="37260" hidden="1" xr:uid="{00000000-0005-0000-0000-0000FF760000}"/>
    <cellStyle name="Followed Hyperlink 30" xfId="36880" hidden="1" xr:uid="{00000000-0005-0000-0000-000000770000}"/>
    <cellStyle name="Followed Hyperlink 30" xfId="37302" hidden="1" xr:uid="{00000000-0005-0000-0000-000001770000}"/>
    <cellStyle name="Followed Hyperlink 30" xfId="37318" hidden="1" xr:uid="{00000000-0005-0000-0000-000002770000}"/>
    <cellStyle name="Followed Hyperlink 30" xfId="37051" hidden="1" xr:uid="{00000000-0005-0000-0000-000003770000}"/>
    <cellStyle name="Followed Hyperlink 30" xfId="37428" hidden="1" xr:uid="{00000000-0005-0000-0000-000004770000}"/>
    <cellStyle name="Followed Hyperlink 30" xfId="37444" hidden="1" xr:uid="{00000000-0005-0000-0000-000005770000}"/>
    <cellStyle name="Followed Hyperlink 30" xfId="37512" hidden="1" xr:uid="{00000000-0005-0000-0000-000006770000}"/>
    <cellStyle name="Followed Hyperlink 30" xfId="37570" hidden="1" xr:uid="{00000000-0005-0000-0000-000007770000}"/>
    <cellStyle name="Followed Hyperlink 30" xfId="37638" hidden="1" xr:uid="{00000000-0005-0000-0000-000008770000}"/>
    <cellStyle name="Followed Hyperlink 30" xfId="37654" hidden="1" xr:uid="{00000000-0005-0000-0000-000009770000}"/>
    <cellStyle name="Followed Hyperlink 30" xfId="37722" hidden="1" xr:uid="{00000000-0005-0000-0000-00000A770000}"/>
    <cellStyle name="Followed Hyperlink 30" xfId="37531" hidden="1" xr:uid="{00000000-0005-0000-0000-00000B770000}"/>
    <cellStyle name="Followed Hyperlink 30" xfId="37764" hidden="1" xr:uid="{00000000-0005-0000-0000-00000C770000}"/>
    <cellStyle name="Followed Hyperlink 30" xfId="37780" hidden="1" xr:uid="{00000000-0005-0000-0000-00000D770000}"/>
    <cellStyle name="Followed Hyperlink 30" xfId="37848" hidden="1" xr:uid="{00000000-0005-0000-0000-00000E770000}"/>
    <cellStyle name="Followed Hyperlink 30" xfId="30747" hidden="1" xr:uid="{00000000-0005-0000-0000-00000F770000}"/>
    <cellStyle name="Followed Hyperlink 30" xfId="37897" hidden="1" xr:uid="{00000000-0005-0000-0000-000011770000}"/>
    <cellStyle name="Followed Hyperlink 30" xfId="37965" hidden="1" xr:uid="{00000000-0005-0000-0000-000012770000}"/>
    <cellStyle name="Followed Hyperlink 30" xfId="38072" hidden="1" xr:uid="{00000000-0005-0000-0000-000013770000}"/>
    <cellStyle name="Followed Hyperlink 30" xfId="38140" hidden="1" xr:uid="{00000000-0005-0000-0000-000014770000}"/>
    <cellStyle name="Followed Hyperlink 30" xfId="38198" hidden="1" xr:uid="{00000000-0005-0000-0000-000015770000}"/>
    <cellStyle name="Followed Hyperlink 30" xfId="38266" hidden="1" xr:uid="{00000000-0005-0000-0000-000016770000}"/>
    <cellStyle name="Followed Hyperlink 30" xfId="38033" hidden="1" xr:uid="{00000000-0005-0000-0000-000017770000}"/>
    <cellStyle name="Followed Hyperlink 30" xfId="38308" hidden="1" xr:uid="{00000000-0005-0000-0000-000018770000}"/>
    <cellStyle name="Followed Hyperlink 30" xfId="38367" hidden="1" xr:uid="{00000000-0005-0000-0000-000019770000}"/>
    <cellStyle name="Followed Hyperlink 30" xfId="38435" hidden="1" xr:uid="{00000000-0005-0000-0000-00001A770000}"/>
    <cellStyle name="Followed Hyperlink 30" xfId="38014" hidden="1" xr:uid="{00000000-0005-0000-0000-00001B770000}"/>
    <cellStyle name="Followed Hyperlink 30" xfId="38476" hidden="1" xr:uid="{00000000-0005-0000-0000-00001C770000}"/>
    <cellStyle name="Followed Hyperlink 30" xfId="38603" hidden="1" xr:uid="{00000000-0005-0000-0000-00001E770000}"/>
    <cellStyle name="Followed Hyperlink 30" xfId="38175" hidden="1" xr:uid="{00000000-0005-0000-0000-00001F770000}"/>
    <cellStyle name="Followed Hyperlink 30" xfId="38644" hidden="1" xr:uid="{00000000-0005-0000-0000-000020770000}"/>
    <cellStyle name="Followed Hyperlink 30" xfId="38673" hidden="1" xr:uid="{00000000-0005-0000-0000-000021770000}"/>
    <cellStyle name="Followed Hyperlink 30" xfId="38741" hidden="1" xr:uid="{00000000-0005-0000-0000-000022770000}"/>
    <cellStyle name="Followed Hyperlink 30" xfId="38186" hidden="1" xr:uid="{00000000-0005-0000-0000-000023770000}"/>
    <cellStyle name="Followed Hyperlink 30" xfId="38798" hidden="1" xr:uid="{00000000-0005-0000-0000-000024770000}"/>
    <cellStyle name="Followed Hyperlink 30" xfId="38815" hidden="1" xr:uid="{00000000-0005-0000-0000-000025770000}"/>
    <cellStyle name="Followed Hyperlink 30" xfId="38883" hidden="1" xr:uid="{00000000-0005-0000-0000-000026770000}"/>
    <cellStyle name="Followed Hyperlink 30" xfId="38912" hidden="1" xr:uid="{00000000-0005-0000-0000-000027770000}"/>
    <cellStyle name="Followed Hyperlink 30" xfId="38980" hidden="1" xr:uid="{00000000-0005-0000-0000-000028770000}"/>
    <cellStyle name="Followed Hyperlink 30" xfId="39027" hidden="1" xr:uid="{00000000-0005-0000-0000-000029770000}"/>
    <cellStyle name="Followed Hyperlink 30" xfId="39095" hidden="1" xr:uid="{00000000-0005-0000-0000-00002A770000}"/>
    <cellStyle name="Followed Hyperlink 30" xfId="38902" hidden="1" xr:uid="{00000000-0005-0000-0000-00002B770000}"/>
    <cellStyle name="Followed Hyperlink 30" xfId="39148" hidden="1" xr:uid="{00000000-0005-0000-0000-00002C770000}"/>
    <cellStyle name="Followed Hyperlink 30" xfId="39203" hidden="1" xr:uid="{00000000-0005-0000-0000-00002D770000}"/>
    <cellStyle name="Followed Hyperlink 30" xfId="39271" hidden="1" xr:uid="{00000000-0005-0000-0000-00002E770000}"/>
    <cellStyle name="Followed Hyperlink 30" xfId="38905" hidden="1" xr:uid="{00000000-0005-0000-0000-00002F770000}"/>
    <cellStyle name="Followed Hyperlink 30" xfId="39316" hidden="1" xr:uid="{00000000-0005-0000-0000-000030770000}"/>
    <cellStyle name="Followed Hyperlink 30" xfId="39367" hidden="1" xr:uid="{00000000-0005-0000-0000-000031770000}"/>
    <cellStyle name="Followed Hyperlink 30" xfId="39435" hidden="1" xr:uid="{00000000-0005-0000-0000-000032770000}"/>
    <cellStyle name="Followed Hyperlink 30" xfId="39002" hidden="1" xr:uid="{00000000-0005-0000-0000-000033770000}"/>
    <cellStyle name="Followed Hyperlink 30" xfId="39477" hidden="1" xr:uid="{00000000-0005-0000-0000-000034770000}"/>
    <cellStyle name="Followed Hyperlink 30" xfId="39493" hidden="1" xr:uid="{00000000-0005-0000-0000-000035770000}"/>
    <cellStyle name="Followed Hyperlink 30" xfId="39561" hidden="1" xr:uid="{00000000-0005-0000-0000-000036770000}"/>
    <cellStyle name="Followed Hyperlink 30" xfId="39181" hidden="1" xr:uid="{00000000-0005-0000-0000-000037770000}"/>
    <cellStyle name="Followed Hyperlink 30" xfId="39619" hidden="1" xr:uid="{00000000-0005-0000-0000-000039770000}"/>
    <cellStyle name="Followed Hyperlink 30" xfId="39687" hidden="1" xr:uid="{00000000-0005-0000-0000-00003A770000}"/>
    <cellStyle name="Followed Hyperlink 30" xfId="39352" hidden="1" xr:uid="{00000000-0005-0000-0000-00003B770000}"/>
    <cellStyle name="Followed Hyperlink 30" xfId="39729" hidden="1" xr:uid="{00000000-0005-0000-0000-00003C770000}"/>
    <cellStyle name="Followed Hyperlink 30" xfId="39745" hidden="1" xr:uid="{00000000-0005-0000-0000-00003D770000}"/>
    <cellStyle name="Followed Hyperlink 30" xfId="39813" hidden="1" xr:uid="{00000000-0005-0000-0000-00003E770000}"/>
    <cellStyle name="Followed Hyperlink 30" xfId="39871" hidden="1" xr:uid="{00000000-0005-0000-0000-00003F770000}"/>
    <cellStyle name="Followed Hyperlink 30" xfId="39939" hidden="1" xr:uid="{00000000-0005-0000-0000-000040770000}"/>
    <cellStyle name="Followed Hyperlink 30" xfId="39955" hidden="1" xr:uid="{00000000-0005-0000-0000-000041770000}"/>
    <cellStyle name="Followed Hyperlink 30" xfId="39832" hidden="1" xr:uid="{00000000-0005-0000-0000-000042770000}"/>
    <cellStyle name="Followed Hyperlink 30" xfId="40065" hidden="1" xr:uid="{00000000-0005-0000-0000-000043770000}"/>
    <cellStyle name="Followed Hyperlink 30" xfId="40081" hidden="1" xr:uid="{00000000-0005-0000-0000-000044770000}"/>
    <cellStyle name="Followed Hyperlink 30" xfId="40149" hidden="1" xr:uid="{00000000-0005-0000-0000-000045770000}"/>
    <cellStyle name="Followed Hyperlink 30" xfId="40202" hidden="1" xr:uid="{00000000-0005-0000-0000-000046770000}"/>
    <cellStyle name="Followed Hyperlink 30" xfId="40270" hidden="1" xr:uid="{00000000-0005-0000-0000-000047770000}"/>
    <cellStyle name="Followed Hyperlink 30" xfId="40286" hidden="1" xr:uid="{00000000-0005-0000-0000-000048770000}"/>
    <cellStyle name="Followed Hyperlink 30" xfId="40354" hidden="1" xr:uid="{00000000-0005-0000-0000-000049770000}"/>
    <cellStyle name="Followed Hyperlink 30" xfId="40461" hidden="1" xr:uid="{00000000-0005-0000-0000-00004A770000}"/>
    <cellStyle name="Followed Hyperlink 30" xfId="40023" hidden="1" xr:uid="{00000000-0005-0000-0000-00004B770000}"/>
    <cellStyle name="Followed Hyperlink 30" xfId="37386" hidden="1" xr:uid="{00000000-0005-0000-0000-00004C770000}"/>
    <cellStyle name="Followed Hyperlink 30" xfId="34816" hidden="1" xr:uid="{00000000-0005-0000-0000-00004D770000}"/>
    <cellStyle name="Followed Hyperlink 30" xfId="32080" hidden="1" xr:uid="{00000000-0005-0000-0000-00004E770000}"/>
    <cellStyle name="Followed Hyperlink 30" xfId="29316" hidden="1" xr:uid="{00000000-0005-0000-0000-00004F770000}"/>
    <cellStyle name="Followed Hyperlink 30" xfId="26658" hidden="1" xr:uid="{00000000-0005-0000-0000-000050770000}"/>
    <cellStyle name="Followed Hyperlink 30" xfId="23870" hidden="1" xr:uid="{00000000-0005-0000-0000-000051770000}"/>
    <cellStyle name="Followed Hyperlink 30" xfId="9787" hidden="1" xr:uid="{00000000-0005-0000-0000-000053770000}"/>
    <cellStyle name="Followed Hyperlink 30" xfId="10062" hidden="1" xr:uid="{00000000-0005-0000-0000-000054770000}"/>
    <cellStyle name="Followed Hyperlink 30" xfId="10121" hidden="1" xr:uid="{00000000-0005-0000-0000-000055770000}"/>
    <cellStyle name="Followed Hyperlink 30" xfId="10189" hidden="1" xr:uid="{00000000-0005-0000-0000-000056770000}"/>
    <cellStyle name="Followed Hyperlink 30" xfId="9768" hidden="1" xr:uid="{00000000-0005-0000-0000-000057770000}"/>
    <cellStyle name="Followed Hyperlink 30" xfId="10230" hidden="1" xr:uid="{00000000-0005-0000-0000-000058770000}"/>
    <cellStyle name="Followed Hyperlink 30" xfId="10289" hidden="1" xr:uid="{00000000-0005-0000-0000-000059770000}"/>
    <cellStyle name="Followed Hyperlink 30" xfId="10357" hidden="1" xr:uid="{00000000-0005-0000-0000-00005A770000}"/>
    <cellStyle name="Followed Hyperlink 30" xfId="9929" hidden="1" xr:uid="{00000000-0005-0000-0000-00005B770000}"/>
    <cellStyle name="Followed Hyperlink 30" xfId="10398" hidden="1" xr:uid="{00000000-0005-0000-0000-00005C770000}"/>
    <cellStyle name="Followed Hyperlink 30" xfId="9940" hidden="1" xr:uid="{00000000-0005-0000-0000-00005E770000}"/>
    <cellStyle name="Followed Hyperlink 30" xfId="10552" hidden="1" xr:uid="{00000000-0005-0000-0000-00005F770000}"/>
    <cellStyle name="Followed Hyperlink 30" xfId="10569" hidden="1" xr:uid="{00000000-0005-0000-0000-000060770000}"/>
    <cellStyle name="Followed Hyperlink 30" xfId="10637" hidden="1" xr:uid="{00000000-0005-0000-0000-000061770000}"/>
    <cellStyle name="Followed Hyperlink 30" xfId="10666" hidden="1" xr:uid="{00000000-0005-0000-0000-000062770000}"/>
    <cellStyle name="Followed Hyperlink 30" xfId="10734" hidden="1" xr:uid="{00000000-0005-0000-0000-000063770000}"/>
    <cellStyle name="Followed Hyperlink 30" xfId="10781" hidden="1" xr:uid="{00000000-0005-0000-0000-000064770000}"/>
    <cellStyle name="Followed Hyperlink 30" xfId="10849" hidden="1" xr:uid="{00000000-0005-0000-0000-000065770000}"/>
    <cellStyle name="Followed Hyperlink 30" xfId="10656" hidden="1" xr:uid="{00000000-0005-0000-0000-000066770000}"/>
    <cellStyle name="Followed Hyperlink 30" xfId="10902" hidden="1" xr:uid="{00000000-0005-0000-0000-000067770000}"/>
    <cellStyle name="Followed Hyperlink 30" xfId="10957" hidden="1" xr:uid="{00000000-0005-0000-0000-000068770000}"/>
    <cellStyle name="Followed Hyperlink 30" xfId="11025" hidden="1" xr:uid="{00000000-0005-0000-0000-000069770000}"/>
    <cellStyle name="Followed Hyperlink 30" xfId="10659" hidden="1" xr:uid="{00000000-0005-0000-0000-00006A770000}"/>
    <cellStyle name="Followed Hyperlink 30" xfId="11070" hidden="1" xr:uid="{00000000-0005-0000-0000-00006B770000}"/>
    <cellStyle name="Followed Hyperlink 30" xfId="11121" hidden="1" xr:uid="{00000000-0005-0000-0000-00006C770000}"/>
    <cellStyle name="Followed Hyperlink 30" xfId="11189" hidden="1" xr:uid="{00000000-0005-0000-0000-00006D770000}"/>
    <cellStyle name="Followed Hyperlink 30" xfId="10756" hidden="1" xr:uid="{00000000-0005-0000-0000-00006E770000}"/>
    <cellStyle name="Followed Hyperlink 30" xfId="11231" hidden="1" xr:uid="{00000000-0005-0000-0000-00006F770000}"/>
    <cellStyle name="Followed Hyperlink 30" xfId="11247" hidden="1" xr:uid="{00000000-0005-0000-0000-000070770000}"/>
    <cellStyle name="Followed Hyperlink 30" xfId="11315" hidden="1" xr:uid="{00000000-0005-0000-0000-000071770000}"/>
    <cellStyle name="Followed Hyperlink 30" xfId="10935" hidden="1" xr:uid="{00000000-0005-0000-0000-000072770000}"/>
    <cellStyle name="Followed Hyperlink 30" xfId="11357" hidden="1" xr:uid="{00000000-0005-0000-0000-000073770000}"/>
    <cellStyle name="Followed Hyperlink 30" xfId="11373" hidden="1" xr:uid="{00000000-0005-0000-0000-000074770000}"/>
    <cellStyle name="Followed Hyperlink 30" xfId="11441" hidden="1" xr:uid="{00000000-0005-0000-0000-000075770000}"/>
    <cellStyle name="Followed Hyperlink 30" xfId="11106" hidden="1" xr:uid="{00000000-0005-0000-0000-000076770000}"/>
    <cellStyle name="Followed Hyperlink 30" xfId="11483" hidden="1" xr:uid="{00000000-0005-0000-0000-000077770000}"/>
    <cellStyle name="Followed Hyperlink 30" xfId="11499" hidden="1" xr:uid="{00000000-0005-0000-0000-000078770000}"/>
    <cellStyle name="Followed Hyperlink 30" xfId="11625" hidden="1" xr:uid="{00000000-0005-0000-0000-00007A770000}"/>
    <cellStyle name="Followed Hyperlink 30" xfId="11693" hidden="1" xr:uid="{00000000-0005-0000-0000-00007B770000}"/>
    <cellStyle name="Followed Hyperlink 30" xfId="11709" hidden="1" xr:uid="{00000000-0005-0000-0000-00007C770000}"/>
    <cellStyle name="Followed Hyperlink 30" xfId="11777" hidden="1" xr:uid="{00000000-0005-0000-0000-00007D770000}"/>
    <cellStyle name="Followed Hyperlink 30" xfId="11586" hidden="1" xr:uid="{00000000-0005-0000-0000-00007E770000}"/>
    <cellStyle name="Followed Hyperlink 30" xfId="11819" hidden="1" xr:uid="{00000000-0005-0000-0000-00007F770000}"/>
    <cellStyle name="Followed Hyperlink 30" xfId="11835" hidden="1" xr:uid="{00000000-0005-0000-0000-000080770000}"/>
    <cellStyle name="Followed Hyperlink 30" xfId="11903" hidden="1" xr:uid="{00000000-0005-0000-0000-000081770000}"/>
    <cellStyle name="Followed Hyperlink 30" xfId="11956" hidden="1" xr:uid="{00000000-0005-0000-0000-000082770000}"/>
    <cellStyle name="Followed Hyperlink 30" xfId="12024" hidden="1" xr:uid="{00000000-0005-0000-0000-000083770000}"/>
    <cellStyle name="Followed Hyperlink 30" xfId="12040" hidden="1" xr:uid="{00000000-0005-0000-0000-000084770000}"/>
    <cellStyle name="Followed Hyperlink 30" xfId="12108" hidden="1" xr:uid="{00000000-0005-0000-0000-000085770000}"/>
    <cellStyle name="Followed Hyperlink 30" xfId="12215" hidden="1" xr:uid="{00000000-0005-0000-0000-000086770000}"/>
    <cellStyle name="Followed Hyperlink 30" xfId="12283" hidden="1" xr:uid="{00000000-0005-0000-0000-000087770000}"/>
    <cellStyle name="Followed Hyperlink 30" xfId="12341" hidden="1" xr:uid="{00000000-0005-0000-0000-000088770000}"/>
    <cellStyle name="Followed Hyperlink 30" xfId="12409" hidden="1" xr:uid="{00000000-0005-0000-0000-000089770000}"/>
    <cellStyle name="Followed Hyperlink 30" xfId="12176" hidden="1" xr:uid="{00000000-0005-0000-0000-00008A770000}"/>
    <cellStyle name="Followed Hyperlink 30" xfId="12451" hidden="1" xr:uid="{00000000-0005-0000-0000-00008B770000}"/>
    <cellStyle name="Followed Hyperlink 30" xfId="12510" hidden="1" xr:uid="{00000000-0005-0000-0000-00008C770000}"/>
    <cellStyle name="Followed Hyperlink 30" xfId="12578" hidden="1" xr:uid="{00000000-0005-0000-0000-00008D770000}"/>
    <cellStyle name="Followed Hyperlink 30" xfId="12157" hidden="1" xr:uid="{00000000-0005-0000-0000-00008E770000}"/>
    <cellStyle name="Followed Hyperlink 30" xfId="12619" hidden="1" xr:uid="{00000000-0005-0000-0000-00008F770000}"/>
    <cellStyle name="Followed Hyperlink 30" xfId="12678" hidden="1" xr:uid="{00000000-0005-0000-0000-000090770000}"/>
    <cellStyle name="Followed Hyperlink 30" xfId="12746" hidden="1" xr:uid="{00000000-0005-0000-0000-000091770000}"/>
    <cellStyle name="Followed Hyperlink 30" xfId="12318" hidden="1" xr:uid="{00000000-0005-0000-0000-000092770000}"/>
    <cellStyle name="Followed Hyperlink 30" xfId="12787" hidden="1" xr:uid="{00000000-0005-0000-0000-000093770000}"/>
    <cellStyle name="Followed Hyperlink 30" xfId="12884" hidden="1" xr:uid="{00000000-0005-0000-0000-000095770000}"/>
    <cellStyle name="Followed Hyperlink 30" xfId="12329" hidden="1" xr:uid="{00000000-0005-0000-0000-000096770000}"/>
    <cellStyle name="Followed Hyperlink 30" xfId="12941" hidden="1" xr:uid="{00000000-0005-0000-0000-000097770000}"/>
    <cellStyle name="Followed Hyperlink 30" xfId="12958" hidden="1" xr:uid="{00000000-0005-0000-0000-000098770000}"/>
    <cellStyle name="Followed Hyperlink 30" xfId="13026" hidden="1" xr:uid="{00000000-0005-0000-0000-000099770000}"/>
    <cellStyle name="Followed Hyperlink 30" xfId="13055" hidden="1" xr:uid="{00000000-0005-0000-0000-00009A770000}"/>
    <cellStyle name="Followed Hyperlink 30" xfId="13123" hidden="1" xr:uid="{00000000-0005-0000-0000-00009B770000}"/>
    <cellStyle name="Followed Hyperlink 30" xfId="13170" hidden="1" xr:uid="{00000000-0005-0000-0000-00009C770000}"/>
    <cellStyle name="Followed Hyperlink 30" xfId="13045" hidden="1" xr:uid="{00000000-0005-0000-0000-00009E770000}"/>
    <cellStyle name="Followed Hyperlink 30" xfId="13291" hidden="1" xr:uid="{00000000-0005-0000-0000-00009F770000}"/>
    <cellStyle name="Followed Hyperlink 30" xfId="13346" hidden="1" xr:uid="{00000000-0005-0000-0000-0000A0770000}"/>
    <cellStyle name="Followed Hyperlink 30" xfId="13414" hidden="1" xr:uid="{00000000-0005-0000-0000-0000A1770000}"/>
    <cellStyle name="Followed Hyperlink 30" xfId="13048" hidden="1" xr:uid="{00000000-0005-0000-0000-0000A2770000}"/>
    <cellStyle name="Followed Hyperlink 30" xfId="13459" hidden="1" xr:uid="{00000000-0005-0000-0000-0000A3770000}"/>
    <cellStyle name="Followed Hyperlink 30" xfId="13510" hidden="1" xr:uid="{00000000-0005-0000-0000-0000A4770000}"/>
    <cellStyle name="Followed Hyperlink 30" xfId="13578" hidden="1" xr:uid="{00000000-0005-0000-0000-0000A5770000}"/>
    <cellStyle name="Followed Hyperlink 30" xfId="13145" hidden="1" xr:uid="{00000000-0005-0000-0000-0000A6770000}"/>
    <cellStyle name="Followed Hyperlink 30" xfId="13620" hidden="1" xr:uid="{00000000-0005-0000-0000-0000A7770000}"/>
    <cellStyle name="Followed Hyperlink 30" xfId="13238" hidden="1" xr:uid="{00000000-0005-0000-0000-00009D770000}"/>
    <cellStyle name="Followed Hyperlink 30" xfId="10427" hidden="1" xr:uid="{00000000-0005-0000-0000-00005D770000}"/>
    <cellStyle name="Followed Hyperlink 30" xfId="38535" hidden="1" xr:uid="{00000000-0005-0000-0000-00001D770000}"/>
    <cellStyle name="Followed Hyperlink 30" xfId="35839" hidden="1" xr:uid="{00000000-0005-0000-0000-0000DD760000}"/>
    <cellStyle name="Followed Hyperlink 30" xfId="32817" hidden="1" xr:uid="{00000000-0005-0000-0000-00009D760000}"/>
    <cellStyle name="Followed Hyperlink 30" xfId="30262" hidden="1" xr:uid="{00000000-0005-0000-0000-00005D760000}"/>
    <cellStyle name="Followed Hyperlink 30" xfId="27590" hidden="1" xr:uid="{00000000-0005-0000-0000-00001D760000}"/>
    <cellStyle name="Followed Hyperlink 30" xfId="24885" hidden="1" xr:uid="{00000000-0005-0000-0000-0000DD750000}"/>
    <cellStyle name="Followed Hyperlink 30" xfId="50556" hidden="1" xr:uid="{00000000-0005-0000-0000-0000D3740000}"/>
    <cellStyle name="Followed Hyperlink 30" xfId="50573" hidden="1" xr:uid="{00000000-0005-0000-0000-0000D4740000}"/>
    <cellStyle name="Followed Hyperlink 30" xfId="50641" hidden="1" xr:uid="{00000000-0005-0000-0000-0000D5740000}"/>
    <cellStyle name="Followed Hyperlink 30" xfId="50670" hidden="1" xr:uid="{00000000-0005-0000-0000-0000D6740000}"/>
    <cellStyle name="Followed Hyperlink 30" xfId="50738" hidden="1" xr:uid="{00000000-0005-0000-0000-0000D7740000}"/>
    <cellStyle name="Followed Hyperlink 30" xfId="50785" hidden="1" xr:uid="{00000000-0005-0000-0000-0000D8740000}"/>
    <cellStyle name="Followed Hyperlink 30" xfId="50660" hidden="1" xr:uid="{00000000-0005-0000-0000-0000D9740000}"/>
    <cellStyle name="Followed Hyperlink 30" xfId="50906" hidden="1" xr:uid="{00000000-0005-0000-0000-0000DA740000}"/>
    <cellStyle name="Followed Hyperlink 30" xfId="50961" hidden="1" xr:uid="{00000000-0005-0000-0000-0000DB740000}"/>
    <cellStyle name="Followed Hyperlink 30" xfId="51029" hidden="1" xr:uid="{00000000-0005-0000-0000-0000DC740000}"/>
    <cellStyle name="Followed Hyperlink 30" xfId="51125" hidden="1" xr:uid="{00000000-0005-0000-0000-0000DF740000}"/>
    <cellStyle name="Followed Hyperlink 30" xfId="51193" hidden="1" xr:uid="{00000000-0005-0000-0000-0000E0740000}"/>
    <cellStyle name="Followed Hyperlink 30" xfId="50760" hidden="1" xr:uid="{00000000-0005-0000-0000-0000E1740000}"/>
    <cellStyle name="Followed Hyperlink 30" xfId="51235" hidden="1" xr:uid="{00000000-0005-0000-0000-0000E2740000}"/>
    <cellStyle name="Followed Hyperlink 30" xfId="51251" hidden="1" xr:uid="{00000000-0005-0000-0000-0000E3740000}"/>
    <cellStyle name="Followed Hyperlink 30" xfId="51319" hidden="1" xr:uid="{00000000-0005-0000-0000-0000E4740000}"/>
    <cellStyle name="Followed Hyperlink 30" xfId="50939" hidden="1" xr:uid="{00000000-0005-0000-0000-0000E5740000}"/>
    <cellStyle name="Followed Hyperlink 30" xfId="51361" hidden="1" xr:uid="{00000000-0005-0000-0000-0000E6740000}"/>
    <cellStyle name="Followed Hyperlink 30" xfId="51377" hidden="1" xr:uid="{00000000-0005-0000-0000-0000E7740000}"/>
    <cellStyle name="Followed Hyperlink 30" xfId="51445" hidden="1" xr:uid="{00000000-0005-0000-0000-0000E8740000}"/>
    <cellStyle name="Followed Hyperlink 30" xfId="51110" hidden="1" xr:uid="{00000000-0005-0000-0000-0000E9740000}"/>
    <cellStyle name="Followed Hyperlink 30" xfId="51487" hidden="1" xr:uid="{00000000-0005-0000-0000-0000EA740000}"/>
    <cellStyle name="Followed Hyperlink 30" xfId="51503" hidden="1" xr:uid="{00000000-0005-0000-0000-0000EB740000}"/>
    <cellStyle name="Followed Hyperlink 30" xfId="51571" hidden="1" xr:uid="{00000000-0005-0000-0000-0000EC740000}"/>
    <cellStyle name="Followed Hyperlink 30" xfId="51629" hidden="1" xr:uid="{00000000-0005-0000-0000-0000ED740000}"/>
    <cellStyle name="Followed Hyperlink 30" xfId="51697" hidden="1" xr:uid="{00000000-0005-0000-0000-0000EE740000}"/>
    <cellStyle name="Followed Hyperlink 30" xfId="51713" hidden="1" xr:uid="{00000000-0005-0000-0000-0000EF740000}"/>
    <cellStyle name="Followed Hyperlink 30" xfId="51781" hidden="1" xr:uid="{00000000-0005-0000-0000-0000F0740000}"/>
    <cellStyle name="Followed Hyperlink 30" xfId="51590" hidden="1" xr:uid="{00000000-0005-0000-0000-0000F1740000}"/>
    <cellStyle name="Followed Hyperlink 30" xfId="51823" hidden="1" xr:uid="{00000000-0005-0000-0000-0000F2740000}"/>
    <cellStyle name="Followed Hyperlink 30" xfId="51839" hidden="1" xr:uid="{00000000-0005-0000-0000-0000F3740000}"/>
    <cellStyle name="Followed Hyperlink 30" xfId="51907" hidden="1" xr:uid="{00000000-0005-0000-0000-0000F4740000}"/>
    <cellStyle name="Followed Hyperlink 30" xfId="51963" hidden="1" xr:uid="{00000000-0005-0000-0000-0000F5740000}"/>
    <cellStyle name="Followed Hyperlink 30" xfId="52031" hidden="1" xr:uid="{00000000-0005-0000-0000-0000F6740000}"/>
    <cellStyle name="Followed Hyperlink 30" xfId="52047" hidden="1" xr:uid="{00000000-0005-0000-0000-0000F7740000}"/>
    <cellStyle name="Followed Hyperlink 30" xfId="52222" hidden="1" xr:uid="{00000000-0005-0000-0000-0000F8740000}"/>
    <cellStyle name="Followed Hyperlink 30" xfId="52290" hidden="1" xr:uid="{00000000-0005-0000-0000-0000F9740000}"/>
    <cellStyle name="Followed Hyperlink 30" xfId="52416" hidden="1" xr:uid="{00000000-0005-0000-0000-0000FB740000}"/>
    <cellStyle name="Followed Hyperlink 30" xfId="52183" hidden="1" xr:uid="{00000000-0005-0000-0000-0000FC740000}"/>
    <cellStyle name="Followed Hyperlink 30" xfId="52458" hidden="1" xr:uid="{00000000-0005-0000-0000-0000FD740000}"/>
    <cellStyle name="Followed Hyperlink 30" xfId="52517" hidden="1" xr:uid="{00000000-0005-0000-0000-0000FE740000}"/>
    <cellStyle name="Followed Hyperlink 30" xfId="52585" hidden="1" xr:uid="{00000000-0005-0000-0000-0000FF740000}"/>
    <cellStyle name="Followed Hyperlink 30" xfId="52164" hidden="1" xr:uid="{00000000-0005-0000-0000-000000750000}"/>
    <cellStyle name="Followed Hyperlink 30" xfId="52626" hidden="1" xr:uid="{00000000-0005-0000-0000-000001750000}"/>
    <cellStyle name="Followed Hyperlink 30" xfId="52685" hidden="1" xr:uid="{00000000-0005-0000-0000-000002750000}"/>
    <cellStyle name="Followed Hyperlink 30" xfId="52753" hidden="1" xr:uid="{00000000-0005-0000-0000-000003750000}"/>
    <cellStyle name="Followed Hyperlink 30" xfId="52325" hidden="1" xr:uid="{00000000-0005-0000-0000-000004750000}"/>
    <cellStyle name="Followed Hyperlink 30" xfId="52794" hidden="1" xr:uid="{00000000-0005-0000-0000-000005750000}"/>
    <cellStyle name="Followed Hyperlink 30" xfId="52823" hidden="1" xr:uid="{00000000-0005-0000-0000-000006750000}"/>
    <cellStyle name="Followed Hyperlink 30" xfId="52891" hidden="1" xr:uid="{00000000-0005-0000-0000-000007750000}"/>
    <cellStyle name="Followed Hyperlink 30" xfId="52336" hidden="1" xr:uid="{00000000-0005-0000-0000-000008750000}"/>
    <cellStyle name="Followed Hyperlink 30" xfId="52948" hidden="1" xr:uid="{00000000-0005-0000-0000-000009750000}"/>
    <cellStyle name="Followed Hyperlink 30" xfId="52965" hidden="1" xr:uid="{00000000-0005-0000-0000-00000A750000}"/>
    <cellStyle name="Followed Hyperlink 30" xfId="53033" hidden="1" xr:uid="{00000000-0005-0000-0000-00000B750000}"/>
    <cellStyle name="Followed Hyperlink 30" xfId="53062" hidden="1" xr:uid="{00000000-0005-0000-0000-00000C750000}"/>
    <cellStyle name="Followed Hyperlink 30" xfId="53130" hidden="1" xr:uid="{00000000-0005-0000-0000-00000D750000}"/>
    <cellStyle name="Followed Hyperlink 30" xfId="53177" hidden="1" xr:uid="{00000000-0005-0000-0000-00000E750000}"/>
    <cellStyle name="Followed Hyperlink 30" xfId="53245" hidden="1" xr:uid="{00000000-0005-0000-0000-00000F750000}"/>
    <cellStyle name="Followed Hyperlink 30" xfId="53052" hidden="1" xr:uid="{00000000-0005-0000-0000-000010750000}"/>
    <cellStyle name="Followed Hyperlink 30" xfId="53298" hidden="1" xr:uid="{00000000-0005-0000-0000-000011750000}"/>
    <cellStyle name="Followed Hyperlink 30" xfId="53353" hidden="1" xr:uid="{00000000-0005-0000-0000-000012750000}"/>
    <cellStyle name="Followed Hyperlink 30" xfId="53421" hidden="1" xr:uid="{00000000-0005-0000-0000-000013750000}"/>
    <cellStyle name="Followed Hyperlink 30" xfId="53055" hidden="1" xr:uid="{00000000-0005-0000-0000-000014750000}"/>
    <cellStyle name="Followed Hyperlink 30" xfId="53466" hidden="1" xr:uid="{00000000-0005-0000-0000-000015750000}"/>
    <cellStyle name="Followed Hyperlink 30" xfId="53517" hidden="1" xr:uid="{00000000-0005-0000-0000-000016750000}"/>
    <cellStyle name="Followed Hyperlink 30" xfId="53152" hidden="1" xr:uid="{00000000-0005-0000-0000-000017750000}"/>
    <cellStyle name="Followed Hyperlink 30" xfId="53627" hidden="1" xr:uid="{00000000-0005-0000-0000-000018750000}"/>
    <cellStyle name="Followed Hyperlink 30" xfId="53643" hidden="1" xr:uid="{00000000-0005-0000-0000-000019750000}"/>
    <cellStyle name="Followed Hyperlink 30" xfId="53711" hidden="1" xr:uid="{00000000-0005-0000-0000-00001A750000}"/>
    <cellStyle name="Followed Hyperlink 30" xfId="53331" hidden="1" xr:uid="{00000000-0005-0000-0000-00001B750000}"/>
    <cellStyle name="Followed Hyperlink 30" xfId="53753" hidden="1" xr:uid="{00000000-0005-0000-0000-00001C750000}"/>
    <cellStyle name="Followed Hyperlink 30" xfId="53769" hidden="1" xr:uid="{00000000-0005-0000-0000-00001D750000}"/>
    <cellStyle name="Followed Hyperlink 30" xfId="53502" hidden="1" xr:uid="{00000000-0005-0000-0000-00001F750000}"/>
    <cellStyle name="Followed Hyperlink 30" xfId="53879" hidden="1" xr:uid="{00000000-0005-0000-0000-000020750000}"/>
    <cellStyle name="Followed Hyperlink 30" xfId="53895" hidden="1" xr:uid="{00000000-0005-0000-0000-000021750000}"/>
    <cellStyle name="Followed Hyperlink 30" xfId="53963" hidden="1" xr:uid="{00000000-0005-0000-0000-000022750000}"/>
    <cellStyle name="Followed Hyperlink 30" xfId="54021" hidden="1" xr:uid="{00000000-0005-0000-0000-000023750000}"/>
    <cellStyle name="Followed Hyperlink 30" xfId="54089" hidden="1" xr:uid="{00000000-0005-0000-0000-000024750000}"/>
    <cellStyle name="Followed Hyperlink 30" xfId="54105" hidden="1" xr:uid="{00000000-0005-0000-0000-000025750000}"/>
    <cellStyle name="Followed Hyperlink 30" xfId="54173" hidden="1" xr:uid="{00000000-0005-0000-0000-000026750000}"/>
    <cellStyle name="Followed Hyperlink 30" xfId="53982" hidden="1" xr:uid="{00000000-0005-0000-0000-000027750000}"/>
    <cellStyle name="Followed Hyperlink 30" xfId="54215" hidden="1" xr:uid="{00000000-0005-0000-0000-000028750000}"/>
    <cellStyle name="Followed Hyperlink 30" xfId="53837" hidden="1" xr:uid="{00000000-0005-0000-0000-00001E750000}"/>
    <cellStyle name="Followed Hyperlink 30" xfId="51074" hidden="1" xr:uid="{00000000-0005-0000-0000-0000DE740000}"/>
    <cellStyle name="Followed Hyperlink 30" xfId="11567" hidden="1" xr:uid="{00000000-0005-0000-0000-000079770000}"/>
    <cellStyle name="Followed Hyperlink 30" xfId="39603" hidden="1" xr:uid="{00000000-0005-0000-0000-000038770000}"/>
    <cellStyle name="Followed Hyperlink 30" xfId="36970" hidden="1" xr:uid="{00000000-0005-0000-0000-0000F7760000}"/>
    <cellStyle name="Followed Hyperlink 30" xfId="34179" hidden="1" xr:uid="{00000000-0005-0000-0000-0000B6760000}"/>
    <cellStyle name="Followed Hyperlink 30" xfId="31420" hidden="1" xr:uid="{00000000-0005-0000-0000-000075760000}"/>
    <cellStyle name="Followed Hyperlink 30" xfId="28456" hidden="1" xr:uid="{00000000-0005-0000-0000-000034760000}"/>
    <cellStyle name="Followed Hyperlink 30" xfId="8820" hidden="1" xr:uid="{00000000-0005-0000-0000-000098780000}"/>
    <cellStyle name="Followed Hyperlink 30" xfId="8888" hidden="1" xr:uid="{00000000-0005-0000-0000-000099780000}"/>
    <cellStyle name="Followed Hyperlink 30" xfId="8455" hidden="1" xr:uid="{00000000-0005-0000-0000-00009A780000}"/>
    <cellStyle name="Followed Hyperlink 30" xfId="8930" hidden="1" xr:uid="{00000000-0005-0000-0000-00009B780000}"/>
    <cellStyle name="Followed Hyperlink 30" xfId="8946" hidden="1" xr:uid="{00000000-0005-0000-0000-00009C780000}"/>
    <cellStyle name="Followed Hyperlink 30" xfId="8634" hidden="1" xr:uid="{00000000-0005-0000-0000-00009E780000}"/>
    <cellStyle name="Followed Hyperlink 30" xfId="9056" hidden="1" xr:uid="{00000000-0005-0000-0000-00009F780000}"/>
    <cellStyle name="Followed Hyperlink 30" xfId="9072" hidden="1" xr:uid="{00000000-0005-0000-0000-0000A0780000}"/>
    <cellStyle name="Followed Hyperlink 30" xfId="9140" hidden="1" xr:uid="{00000000-0005-0000-0000-0000A1780000}"/>
    <cellStyle name="Followed Hyperlink 30" xfId="8805" hidden="1" xr:uid="{00000000-0005-0000-0000-0000A2780000}"/>
    <cellStyle name="Followed Hyperlink 30" xfId="9266" hidden="1" xr:uid="{00000000-0005-0000-0000-0000A5780000}"/>
    <cellStyle name="Followed Hyperlink 30" xfId="9324" hidden="1" xr:uid="{00000000-0005-0000-0000-0000A6780000}"/>
    <cellStyle name="Followed Hyperlink 30" xfId="9392" hidden="1" xr:uid="{00000000-0005-0000-0000-0000A7780000}"/>
    <cellStyle name="Followed Hyperlink 30" xfId="9408" hidden="1" xr:uid="{00000000-0005-0000-0000-0000A8780000}"/>
    <cellStyle name="Followed Hyperlink 30" xfId="9476" hidden="1" xr:uid="{00000000-0005-0000-0000-0000A9780000}"/>
    <cellStyle name="Followed Hyperlink 30" xfId="9285" hidden="1" xr:uid="{00000000-0005-0000-0000-0000AA780000}"/>
    <cellStyle name="Followed Hyperlink 30" xfId="9518" hidden="1" xr:uid="{00000000-0005-0000-0000-0000AB780000}"/>
    <cellStyle name="Followed Hyperlink 30" xfId="9534" hidden="1" xr:uid="{00000000-0005-0000-0000-0000AC780000}"/>
    <cellStyle name="Followed Hyperlink 30" xfId="9602" hidden="1" xr:uid="{00000000-0005-0000-0000-0000AD780000}"/>
    <cellStyle name="Followed Hyperlink 30" xfId="2501" hidden="1" xr:uid="{00000000-0005-0000-0000-0000AE780000}"/>
    <cellStyle name="Followed Hyperlink 30" xfId="9635" hidden="1" xr:uid="{00000000-0005-0000-0000-0000AF780000}"/>
    <cellStyle name="Followed Hyperlink 30" xfId="9651" hidden="1" xr:uid="{00000000-0005-0000-0000-0000B0780000}"/>
    <cellStyle name="Followed Hyperlink 30" xfId="9719" hidden="1" xr:uid="{00000000-0005-0000-0000-0000B1780000}"/>
    <cellStyle name="Followed Hyperlink 30" xfId="9826" hidden="1" xr:uid="{00000000-0005-0000-0000-0000B2780000}"/>
    <cellStyle name="Followed Hyperlink 30" xfId="9894" hidden="1" xr:uid="{00000000-0005-0000-0000-0000B3780000}"/>
    <cellStyle name="Followed Hyperlink 30" xfId="9952" hidden="1" xr:uid="{00000000-0005-0000-0000-0000B4780000}"/>
    <cellStyle name="Followed Hyperlink 30" xfId="10020" hidden="1" xr:uid="{00000000-0005-0000-0000-0000B5780000}"/>
    <cellStyle name="Followed Hyperlink 30" xfId="2620" hidden="1" xr:uid="{00000000-0005-0000-0000-0000B6780000}"/>
    <cellStyle name="Followed Hyperlink 30" xfId="2636" hidden="1" xr:uid="{00000000-0005-0000-0000-0000B7780000}"/>
    <cellStyle name="Followed Hyperlink 30" xfId="2704" hidden="1" xr:uid="{00000000-0005-0000-0000-0000B8780000}"/>
    <cellStyle name="Followed Hyperlink 30" xfId="2811" hidden="1" xr:uid="{00000000-0005-0000-0000-0000B9780000}"/>
    <cellStyle name="Followed Hyperlink 30" xfId="2879" hidden="1" xr:uid="{00000000-0005-0000-0000-0000BA780000}"/>
    <cellStyle name="Followed Hyperlink 30" xfId="2937" hidden="1" xr:uid="{00000000-0005-0000-0000-0000BB780000}"/>
    <cellStyle name="Followed Hyperlink 30" xfId="3005" hidden="1" xr:uid="{00000000-0005-0000-0000-0000BC780000}"/>
    <cellStyle name="Followed Hyperlink 30" xfId="3047" hidden="1" xr:uid="{00000000-0005-0000-0000-0000BE780000}"/>
    <cellStyle name="Followed Hyperlink 30" xfId="3106" hidden="1" xr:uid="{00000000-0005-0000-0000-0000BF780000}"/>
    <cellStyle name="Followed Hyperlink 30" xfId="3174" hidden="1" xr:uid="{00000000-0005-0000-0000-0000C0780000}"/>
    <cellStyle name="Followed Hyperlink 30" xfId="2753" hidden="1" xr:uid="{00000000-0005-0000-0000-0000C1780000}"/>
    <cellStyle name="Followed Hyperlink 30" xfId="3215" hidden="1" xr:uid="{00000000-0005-0000-0000-0000C2780000}"/>
    <cellStyle name="Followed Hyperlink 30" xfId="3274" hidden="1" xr:uid="{00000000-0005-0000-0000-0000C3780000}"/>
    <cellStyle name="Followed Hyperlink 30" xfId="3342" hidden="1" xr:uid="{00000000-0005-0000-0000-0000C4780000}"/>
    <cellStyle name="Followed Hyperlink 30" xfId="2914" hidden="1" xr:uid="{00000000-0005-0000-0000-0000C5780000}"/>
    <cellStyle name="Followed Hyperlink 30" xfId="3383" hidden="1" xr:uid="{00000000-0005-0000-0000-0000C6780000}"/>
    <cellStyle name="Followed Hyperlink 30" xfId="3412" hidden="1" xr:uid="{00000000-0005-0000-0000-0000C7780000}"/>
    <cellStyle name="Followed Hyperlink 30" xfId="3480" hidden="1" xr:uid="{00000000-0005-0000-0000-0000C8780000}"/>
    <cellStyle name="Followed Hyperlink 30" xfId="2925" hidden="1" xr:uid="{00000000-0005-0000-0000-0000C9780000}"/>
    <cellStyle name="Followed Hyperlink 30" xfId="3537" hidden="1" xr:uid="{00000000-0005-0000-0000-0000CA780000}"/>
    <cellStyle name="Followed Hyperlink 30" xfId="3554" hidden="1" xr:uid="{00000000-0005-0000-0000-0000CB780000}"/>
    <cellStyle name="Followed Hyperlink 30" xfId="3622" hidden="1" xr:uid="{00000000-0005-0000-0000-0000CC780000}"/>
    <cellStyle name="Followed Hyperlink 30" xfId="3651" hidden="1" xr:uid="{00000000-0005-0000-0000-0000CD780000}"/>
    <cellStyle name="Followed Hyperlink 30" xfId="3719" hidden="1" xr:uid="{00000000-0005-0000-0000-0000CE780000}"/>
    <cellStyle name="Followed Hyperlink 30" xfId="3766" hidden="1" xr:uid="{00000000-0005-0000-0000-0000CF780000}"/>
    <cellStyle name="Followed Hyperlink 30" xfId="3834" hidden="1" xr:uid="{00000000-0005-0000-0000-0000D0780000}"/>
    <cellStyle name="Followed Hyperlink 30" xfId="3641" hidden="1" xr:uid="{00000000-0005-0000-0000-0000D1780000}"/>
    <cellStyle name="Followed Hyperlink 30" xfId="3887" hidden="1" xr:uid="{00000000-0005-0000-0000-0000D2780000}"/>
    <cellStyle name="Followed Hyperlink 30" xfId="3942" hidden="1" xr:uid="{00000000-0005-0000-0000-0000D3780000}"/>
    <cellStyle name="Followed Hyperlink 30" xfId="4010" hidden="1" xr:uid="{00000000-0005-0000-0000-0000D4780000}"/>
    <cellStyle name="Followed Hyperlink 30" xfId="3644" hidden="1" xr:uid="{00000000-0005-0000-0000-0000D5780000}"/>
    <cellStyle name="Followed Hyperlink 30" xfId="4055" hidden="1" xr:uid="{00000000-0005-0000-0000-0000D6780000}"/>
    <cellStyle name="Followed Hyperlink 30" xfId="4106" hidden="1" xr:uid="{00000000-0005-0000-0000-0000D7780000}"/>
    <cellStyle name="Followed Hyperlink 30" xfId="4174" hidden="1" xr:uid="{00000000-0005-0000-0000-0000D8780000}"/>
    <cellStyle name="Followed Hyperlink 30" xfId="3741" hidden="1" xr:uid="{00000000-0005-0000-0000-0000D9780000}"/>
    <cellStyle name="Followed Hyperlink 30" xfId="4216" hidden="1" xr:uid="{00000000-0005-0000-0000-0000DA780000}"/>
    <cellStyle name="Followed Hyperlink 30" xfId="4232" hidden="1" xr:uid="{00000000-0005-0000-0000-0000DB780000}"/>
    <cellStyle name="Followed Hyperlink 30" xfId="4300" hidden="1" xr:uid="{00000000-0005-0000-0000-0000DC780000}"/>
    <cellStyle name="Followed Hyperlink 30" xfId="4342" hidden="1" xr:uid="{00000000-0005-0000-0000-0000DE780000}"/>
    <cellStyle name="Followed Hyperlink 30" xfId="4358" hidden="1" xr:uid="{00000000-0005-0000-0000-0000DF780000}"/>
    <cellStyle name="Followed Hyperlink 30" xfId="4426" hidden="1" xr:uid="{00000000-0005-0000-0000-0000E0780000}"/>
    <cellStyle name="Followed Hyperlink 30" xfId="4091" hidden="1" xr:uid="{00000000-0005-0000-0000-0000E1780000}"/>
    <cellStyle name="Followed Hyperlink 30" xfId="4468" hidden="1" xr:uid="{00000000-0005-0000-0000-0000E2780000}"/>
    <cellStyle name="Followed Hyperlink 30" xfId="4484" hidden="1" xr:uid="{00000000-0005-0000-0000-0000E3780000}"/>
    <cellStyle name="Followed Hyperlink 30" xfId="4552" hidden="1" xr:uid="{00000000-0005-0000-0000-0000E4780000}"/>
    <cellStyle name="Followed Hyperlink 30" xfId="4610" hidden="1" xr:uid="{00000000-0005-0000-0000-0000E5780000}"/>
    <cellStyle name="Followed Hyperlink 30" xfId="4694" hidden="1" xr:uid="{00000000-0005-0000-0000-0000E7780000}"/>
    <cellStyle name="Followed Hyperlink 30" xfId="4762" hidden="1" xr:uid="{00000000-0005-0000-0000-0000E8780000}"/>
    <cellStyle name="Followed Hyperlink 30" xfId="4571" hidden="1" xr:uid="{00000000-0005-0000-0000-0000E9780000}"/>
    <cellStyle name="Followed Hyperlink 30" xfId="4804" hidden="1" xr:uid="{00000000-0005-0000-0000-0000EA780000}"/>
    <cellStyle name="Followed Hyperlink 30" xfId="4820" hidden="1" xr:uid="{00000000-0005-0000-0000-0000EB780000}"/>
    <cellStyle name="Followed Hyperlink 30" xfId="4888" hidden="1" xr:uid="{00000000-0005-0000-0000-0000EC780000}"/>
    <cellStyle name="Followed Hyperlink 30" xfId="4948" hidden="1" xr:uid="{00000000-0005-0000-0000-0000ED780000}"/>
    <cellStyle name="Followed Hyperlink 30" xfId="5016" hidden="1" xr:uid="{00000000-0005-0000-0000-0000EE780000}"/>
    <cellStyle name="Followed Hyperlink 30" xfId="5032" hidden="1" xr:uid="{00000000-0005-0000-0000-0000EF780000}"/>
    <cellStyle name="Followed Hyperlink 30" xfId="1227" hidden="1" xr:uid="{00000000-0005-0000-0000-0000F0780000}"/>
    <cellStyle name="Followed Hyperlink 30" xfId="4678" hidden="1" xr:uid="{00000000-0005-0000-0000-0000E6780000}"/>
    <cellStyle name="Followed Hyperlink 30" xfId="9198" hidden="1" xr:uid="{00000000-0005-0000-0000-0000A4780000}"/>
    <cellStyle name="Followed Hyperlink 30" xfId="52348" hidden="1" xr:uid="{00000000-0005-0000-0000-0000FA740000}"/>
    <cellStyle name="Followed Hyperlink 30" xfId="12816" hidden="1" xr:uid="{00000000-0005-0000-0000-000094770000}"/>
    <cellStyle name="Followed Hyperlink 30" xfId="21180" hidden="1" xr:uid="{00000000-0005-0000-0000-000052770000}"/>
    <cellStyle name="Followed Hyperlink 30" xfId="37881" hidden="1" xr:uid="{00000000-0005-0000-0000-000010770000}"/>
    <cellStyle name="Followed Hyperlink 30" xfId="35126" hidden="1" xr:uid="{00000000-0005-0000-0000-0000CE760000}"/>
    <cellStyle name="Followed Hyperlink 30" xfId="32420" hidden="1" xr:uid="{00000000-0005-0000-0000-00008C760000}"/>
    <cellStyle name="Followed Hyperlink 30" xfId="49148" hidden="1" xr:uid="{00000000-0005-0000-0000-0000B5740000}"/>
    <cellStyle name="Followed Hyperlink 30" xfId="49216" hidden="1" xr:uid="{00000000-0005-0000-0000-0000B6740000}"/>
    <cellStyle name="Followed Hyperlink 30" xfId="49274" hidden="1" xr:uid="{00000000-0005-0000-0000-0000B7740000}"/>
    <cellStyle name="Followed Hyperlink 30" xfId="49342" hidden="1" xr:uid="{00000000-0005-0000-0000-0000B8740000}"/>
    <cellStyle name="Followed Hyperlink 30" xfId="49358" hidden="1" xr:uid="{00000000-0005-0000-0000-0000B9740000}"/>
    <cellStyle name="Followed Hyperlink 30" xfId="49468" hidden="1" xr:uid="{00000000-0005-0000-0000-0000BB740000}"/>
    <cellStyle name="Followed Hyperlink 30" xfId="49484" hidden="1" xr:uid="{00000000-0005-0000-0000-0000BC740000}"/>
    <cellStyle name="Followed Hyperlink 30" xfId="49552" hidden="1" xr:uid="{00000000-0005-0000-0000-0000BD740000}"/>
    <cellStyle name="Followed Hyperlink 30" xfId="49571" hidden="1" xr:uid="{00000000-0005-0000-0000-0000BE740000}"/>
    <cellStyle name="Followed Hyperlink 30" xfId="49639" hidden="1" xr:uid="{00000000-0005-0000-0000-0000BF740000}"/>
    <cellStyle name="Followed Hyperlink 30" xfId="49723" hidden="1" xr:uid="{00000000-0005-0000-0000-0000C1740000}"/>
    <cellStyle name="Followed Hyperlink 30" xfId="49830" hidden="1" xr:uid="{00000000-0005-0000-0000-0000C2740000}"/>
    <cellStyle name="Followed Hyperlink 30" xfId="49898" hidden="1" xr:uid="{00000000-0005-0000-0000-0000C3740000}"/>
    <cellStyle name="Followed Hyperlink 30" xfId="49956" hidden="1" xr:uid="{00000000-0005-0000-0000-0000C4740000}"/>
    <cellStyle name="Followed Hyperlink 30" xfId="50024" hidden="1" xr:uid="{00000000-0005-0000-0000-0000C5740000}"/>
    <cellStyle name="Followed Hyperlink 30" xfId="49791" hidden="1" xr:uid="{00000000-0005-0000-0000-0000C6740000}"/>
    <cellStyle name="Followed Hyperlink 30" xfId="50066" hidden="1" xr:uid="{00000000-0005-0000-0000-0000C7740000}"/>
    <cellStyle name="Followed Hyperlink 30" xfId="50125" hidden="1" xr:uid="{00000000-0005-0000-0000-0000C8740000}"/>
    <cellStyle name="Followed Hyperlink 30" xfId="50193" hidden="1" xr:uid="{00000000-0005-0000-0000-0000C9740000}"/>
    <cellStyle name="Followed Hyperlink 30" xfId="49772" hidden="1" xr:uid="{00000000-0005-0000-0000-0000CA740000}"/>
    <cellStyle name="Followed Hyperlink 30" xfId="50234" hidden="1" xr:uid="{00000000-0005-0000-0000-0000CB740000}"/>
    <cellStyle name="Followed Hyperlink 30" xfId="50293" hidden="1" xr:uid="{00000000-0005-0000-0000-0000CC740000}"/>
    <cellStyle name="Followed Hyperlink 30" xfId="50361" hidden="1" xr:uid="{00000000-0005-0000-0000-0000CD740000}"/>
    <cellStyle name="Followed Hyperlink 30" xfId="49933" hidden="1" xr:uid="{00000000-0005-0000-0000-0000CE740000}"/>
    <cellStyle name="Followed Hyperlink 30" xfId="50402" hidden="1" xr:uid="{00000000-0005-0000-0000-0000CF740000}"/>
    <cellStyle name="Followed Hyperlink 30" xfId="50431" hidden="1" xr:uid="{00000000-0005-0000-0000-0000D0740000}"/>
    <cellStyle name="Followed Hyperlink 30" xfId="50499" hidden="1" xr:uid="{00000000-0005-0000-0000-0000D1740000}"/>
    <cellStyle name="Followed Hyperlink 30" xfId="49944" hidden="1" xr:uid="{00000000-0005-0000-0000-0000D2740000}"/>
    <cellStyle name="Followed Hyperlink 30" xfId="43012" hidden="1" xr:uid="{00000000-0005-0000-0000-000024740000}"/>
    <cellStyle name="Followed Hyperlink 30" xfId="43071" hidden="1" xr:uid="{00000000-0005-0000-0000-000025740000}"/>
    <cellStyle name="Followed Hyperlink 30" xfId="43139" hidden="1" xr:uid="{00000000-0005-0000-0000-000026740000}"/>
    <cellStyle name="Followed Hyperlink 30" xfId="42718" hidden="1" xr:uid="{00000000-0005-0000-0000-000027740000}"/>
    <cellStyle name="Followed Hyperlink 30" xfId="43180" hidden="1" xr:uid="{00000000-0005-0000-0000-000028740000}"/>
    <cellStyle name="Followed Hyperlink 30" xfId="43239" hidden="1" xr:uid="{00000000-0005-0000-0000-000029740000}"/>
    <cellStyle name="Followed Hyperlink 30" xfId="43307" hidden="1" xr:uid="{00000000-0005-0000-0000-00002A740000}"/>
    <cellStyle name="Followed Hyperlink 30" xfId="43348" hidden="1" xr:uid="{00000000-0005-0000-0000-00002C740000}"/>
    <cellStyle name="Followed Hyperlink 30" xfId="43377" hidden="1" xr:uid="{00000000-0005-0000-0000-00002D740000}"/>
    <cellStyle name="Followed Hyperlink 30" xfId="43445" hidden="1" xr:uid="{00000000-0005-0000-0000-00002E740000}"/>
    <cellStyle name="Followed Hyperlink 30" xfId="42890" hidden="1" xr:uid="{00000000-0005-0000-0000-00002F740000}"/>
    <cellStyle name="Followed Hyperlink 30" xfId="43502" hidden="1" xr:uid="{00000000-0005-0000-0000-000030740000}"/>
    <cellStyle name="Followed Hyperlink 30" xfId="43519" hidden="1" xr:uid="{00000000-0005-0000-0000-000031740000}"/>
    <cellStyle name="Followed Hyperlink 30" xfId="43587" hidden="1" xr:uid="{00000000-0005-0000-0000-000032740000}"/>
    <cellStyle name="Followed Hyperlink 30" xfId="43616" hidden="1" xr:uid="{00000000-0005-0000-0000-000033740000}"/>
    <cellStyle name="Followed Hyperlink 30" xfId="43684" hidden="1" xr:uid="{00000000-0005-0000-0000-000034740000}"/>
    <cellStyle name="Followed Hyperlink 30" xfId="43731" hidden="1" xr:uid="{00000000-0005-0000-0000-000035740000}"/>
    <cellStyle name="Followed Hyperlink 30" xfId="43799" hidden="1" xr:uid="{00000000-0005-0000-0000-000036740000}"/>
    <cellStyle name="Followed Hyperlink 30" xfId="43606" hidden="1" xr:uid="{00000000-0005-0000-0000-000037740000}"/>
    <cellStyle name="Followed Hyperlink 30" xfId="43852" hidden="1" xr:uid="{00000000-0005-0000-0000-000038740000}"/>
    <cellStyle name="Followed Hyperlink 30" xfId="43907" hidden="1" xr:uid="{00000000-0005-0000-0000-000039740000}"/>
    <cellStyle name="Followed Hyperlink 30" xfId="43975" hidden="1" xr:uid="{00000000-0005-0000-0000-00003A740000}"/>
    <cellStyle name="Followed Hyperlink 30" xfId="43609" hidden="1" xr:uid="{00000000-0005-0000-0000-00003B740000}"/>
    <cellStyle name="Followed Hyperlink 30" xfId="44020" hidden="1" xr:uid="{00000000-0005-0000-0000-00003C740000}"/>
    <cellStyle name="Followed Hyperlink 30" xfId="44071" hidden="1" xr:uid="{00000000-0005-0000-0000-00003D740000}"/>
    <cellStyle name="Followed Hyperlink 30" xfId="43706" hidden="1" xr:uid="{00000000-0005-0000-0000-00003E740000}"/>
    <cellStyle name="Followed Hyperlink 30" xfId="44181" hidden="1" xr:uid="{00000000-0005-0000-0000-00003F740000}"/>
    <cellStyle name="Followed Hyperlink 30" xfId="44197" hidden="1" xr:uid="{00000000-0005-0000-0000-000040740000}"/>
    <cellStyle name="Followed Hyperlink 30" xfId="44265" hidden="1" xr:uid="{00000000-0005-0000-0000-000041740000}"/>
    <cellStyle name="Followed Hyperlink 30" xfId="43885" hidden="1" xr:uid="{00000000-0005-0000-0000-000042740000}"/>
    <cellStyle name="Followed Hyperlink 30" xfId="44307" hidden="1" xr:uid="{00000000-0005-0000-0000-000043740000}"/>
    <cellStyle name="Followed Hyperlink 30" xfId="44323" hidden="1" xr:uid="{00000000-0005-0000-0000-000044740000}"/>
    <cellStyle name="Followed Hyperlink 30" xfId="44391" hidden="1" xr:uid="{00000000-0005-0000-0000-000045740000}"/>
    <cellStyle name="Followed Hyperlink 30" xfId="44056" hidden="1" xr:uid="{00000000-0005-0000-0000-000046740000}"/>
    <cellStyle name="Followed Hyperlink 30" xfId="44433" hidden="1" xr:uid="{00000000-0005-0000-0000-000047740000}"/>
    <cellStyle name="Followed Hyperlink 30" xfId="44449" hidden="1" xr:uid="{00000000-0005-0000-0000-000048740000}"/>
    <cellStyle name="Followed Hyperlink 30" xfId="44517" hidden="1" xr:uid="{00000000-0005-0000-0000-000049740000}"/>
    <cellStyle name="Followed Hyperlink 30" xfId="44575" hidden="1" xr:uid="{00000000-0005-0000-0000-00004A740000}"/>
    <cellStyle name="Followed Hyperlink 30" xfId="44659" hidden="1" xr:uid="{00000000-0005-0000-0000-00004C740000}"/>
    <cellStyle name="Followed Hyperlink 30" xfId="44727" hidden="1" xr:uid="{00000000-0005-0000-0000-00004D740000}"/>
    <cellStyle name="Followed Hyperlink 30" xfId="44536" hidden="1" xr:uid="{00000000-0005-0000-0000-00004E740000}"/>
    <cellStyle name="Followed Hyperlink 30" xfId="44769" hidden="1" xr:uid="{00000000-0005-0000-0000-00004F740000}"/>
    <cellStyle name="Followed Hyperlink 30" xfId="44785" hidden="1" xr:uid="{00000000-0005-0000-0000-000050740000}"/>
    <cellStyle name="Followed Hyperlink 30" xfId="44853" hidden="1" xr:uid="{00000000-0005-0000-0000-000051740000}"/>
    <cellStyle name="Followed Hyperlink 30" xfId="44911" hidden="1" xr:uid="{00000000-0005-0000-0000-000052740000}"/>
    <cellStyle name="Followed Hyperlink 30" xfId="44979" hidden="1" xr:uid="{00000000-0005-0000-0000-000053740000}"/>
    <cellStyle name="Followed Hyperlink 30" xfId="44995" hidden="1" xr:uid="{00000000-0005-0000-0000-000054740000}"/>
    <cellStyle name="Followed Hyperlink 30" xfId="45063" hidden="1" xr:uid="{00000000-0005-0000-0000-000055740000}"/>
    <cellStyle name="Followed Hyperlink 30" xfId="45170" hidden="1" xr:uid="{00000000-0005-0000-0000-000056740000}"/>
    <cellStyle name="Followed Hyperlink 30" xfId="45238" hidden="1" xr:uid="{00000000-0005-0000-0000-000057740000}"/>
    <cellStyle name="Followed Hyperlink 30" xfId="45296" hidden="1" xr:uid="{00000000-0005-0000-0000-000058740000}"/>
    <cellStyle name="Followed Hyperlink 30" xfId="45364" hidden="1" xr:uid="{00000000-0005-0000-0000-000059740000}"/>
    <cellStyle name="Followed Hyperlink 30" xfId="45131" hidden="1" xr:uid="{00000000-0005-0000-0000-00005A740000}"/>
    <cellStyle name="Followed Hyperlink 30" xfId="45406" hidden="1" xr:uid="{00000000-0005-0000-0000-00005B740000}"/>
    <cellStyle name="Followed Hyperlink 30" xfId="45465" hidden="1" xr:uid="{00000000-0005-0000-0000-00005C740000}"/>
    <cellStyle name="Followed Hyperlink 30" xfId="45112" hidden="1" xr:uid="{00000000-0005-0000-0000-00005D740000}"/>
    <cellStyle name="Followed Hyperlink 30" xfId="41824" hidden="1" xr:uid="{00000000-0005-0000-0000-000007740000}"/>
    <cellStyle name="Followed Hyperlink 30" xfId="41391" hidden="1" xr:uid="{00000000-0005-0000-0000-000008740000}"/>
    <cellStyle name="Followed Hyperlink 30" xfId="41866" hidden="1" xr:uid="{00000000-0005-0000-0000-000009740000}"/>
    <cellStyle name="Followed Hyperlink 30" xfId="41882" hidden="1" xr:uid="{00000000-0005-0000-0000-00000A740000}"/>
    <cellStyle name="Followed Hyperlink 30" xfId="41950" hidden="1" xr:uid="{00000000-0005-0000-0000-00000B740000}"/>
    <cellStyle name="Followed Hyperlink 30" xfId="41570" hidden="1" xr:uid="{00000000-0005-0000-0000-00000C740000}"/>
    <cellStyle name="Followed Hyperlink 30" xfId="41992" hidden="1" xr:uid="{00000000-0005-0000-0000-00000D740000}"/>
    <cellStyle name="Followed Hyperlink 30" xfId="42008" hidden="1" xr:uid="{00000000-0005-0000-0000-00000E740000}"/>
    <cellStyle name="Followed Hyperlink 30" xfId="42076" hidden="1" xr:uid="{00000000-0005-0000-0000-00000F740000}"/>
    <cellStyle name="Followed Hyperlink 30" xfId="41741" hidden="1" xr:uid="{00000000-0005-0000-0000-000010740000}"/>
    <cellStyle name="Followed Hyperlink 30" xfId="42118" hidden="1" xr:uid="{00000000-0005-0000-0000-000011740000}"/>
    <cellStyle name="Followed Hyperlink 30" xfId="42134" hidden="1" xr:uid="{00000000-0005-0000-0000-000012740000}"/>
    <cellStyle name="Followed Hyperlink 30" xfId="42202" hidden="1" xr:uid="{00000000-0005-0000-0000-000013740000}"/>
    <cellStyle name="Followed Hyperlink 30" xfId="42328" hidden="1" xr:uid="{00000000-0005-0000-0000-000015740000}"/>
    <cellStyle name="Followed Hyperlink 30" xfId="42344" hidden="1" xr:uid="{00000000-0005-0000-0000-000016740000}"/>
    <cellStyle name="Followed Hyperlink 30" xfId="42412" hidden="1" xr:uid="{00000000-0005-0000-0000-000017740000}"/>
    <cellStyle name="Followed Hyperlink 30" xfId="42221" hidden="1" xr:uid="{00000000-0005-0000-0000-000018740000}"/>
    <cellStyle name="Followed Hyperlink 30" xfId="42454" hidden="1" xr:uid="{00000000-0005-0000-0000-000019740000}"/>
    <cellStyle name="Followed Hyperlink 30" xfId="42470" hidden="1" xr:uid="{00000000-0005-0000-0000-00001A740000}"/>
    <cellStyle name="Followed Hyperlink 30" xfId="42538" hidden="1" xr:uid="{00000000-0005-0000-0000-00001B740000}"/>
    <cellStyle name="Followed Hyperlink 30" xfId="40197" hidden="1" xr:uid="{00000000-0005-0000-0000-00001C740000}"/>
    <cellStyle name="Followed Hyperlink 30" xfId="42585" hidden="1" xr:uid="{00000000-0005-0000-0000-00001D740000}"/>
    <cellStyle name="Followed Hyperlink 30" xfId="42601" hidden="1" xr:uid="{00000000-0005-0000-0000-00001E740000}"/>
    <cellStyle name="Followed Hyperlink 30" xfId="42776" hidden="1" xr:uid="{00000000-0005-0000-0000-00001F740000}"/>
    <cellStyle name="Followed Hyperlink 30" xfId="42844" hidden="1" xr:uid="{00000000-0005-0000-0000-000020740000}"/>
    <cellStyle name="Followed Hyperlink 30" xfId="42902" hidden="1" xr:uid="{00000000-0005-0000-0000-000021740000}"/>
    <cellStyle name="Followed Hyperlink 30" xfId="42970" hidden="1" xr:uid="{00000000-0005-0000-0000-000022740000}"/>
    <cellStyle name="Followed Hyperlink 30" xfId="42737" hidden="1" xr:uid="{00000000-0005-0000-0000-000023740000}"/>
    <cellStyle name="Followed Hyperlink 30" xfId="41130" hidden="1" xr:uid="{00000000-0005-0000-0000-0000F8730000}"/>
    <cellStyle name="Followed Hyperlink 30" xfId="40575" hidden="1" xr:uid="{00000000-0005-0000-0000-0000F9730000}"/>
    <cellStyle name="Followed Hyperlink 30" xfId="41187" hidden="1" xr:uid="{00000000-0005-0000-0000-0000FA730000}"/>
    <cellStyle name="Followed Hyperlink 30" xfId="41204" hidden="1" xr:uid="{00000000-0005-0000-0000-0000FB730000}"/>
    <cellStyle name="Followed Hyperlink 30" xfId="41272" hidden="1" xr:uid="{00000000-0005-0000-0000-0000FC730000}"/>
    <cellStyle name="Followed Hyperlink 30" xfId="41301" hidden="1" xr:uid="{00000000-0005-0000-0000-0000FD730000}"/>
    <cellStyle name="Followed Hyperlink 30" xfId="41369" hidden="1" xr:uid="{00000000-0005-0000-0000-0000FE730000}"/>
    <cellStyle name="Followed Hyperlink 30" xfId="41416" hidden="1" xr:uid="{00000000-0005-0000-0000-0000FF730000}"/>
    <cellStyle name="Followed Hyperlink 30" xfId="41291" hidden="1" xr:uid="{00000000-0005-0000-0000-000000740000}"/>
    <cellStyle name="Followed Hyperlink 30" xfId="41537" hidden="1" xr:uid="{00000000-0005-0000-0000-000001740000}"/>
    <cellStyle name="Followed Hyperlink 30" xfId="41592" hidden="1" xr:uid="{00000000-0005-0000-0000-000002740000}"/>
    <cellStyle name="Followed Hyperlink 30" xfId="41660" hidden="1" xr:uid="{00000000-0005-0000-0000-000003740000}"/>
    <cellStyle name="Followed Hyperlink 30" xfId="41294" hidden="1" xr:uid="{00000000-0005-0000-0000-000004740000}"/>
    <cellStyle name="Followed Hyperlink 30" xfId="41705" hidden="1" xr:uid="{00000000-0005-0000-0000-000005740000}"/>
    <cellStyle name="Followed Hyperlink 30" xfId="41756" hidden="1" xr:uid="{00000000-0005-0000-0000-000006740000}"/>
    <cellStyle name="Followed Hyperlink 30" xfId="40403" hidden="1" xr:uid="{00000000-0005-0000-0000-0000F1730000}"/>
    <cellStyle name="Followed Hyperlink 30" xfId="40924" hidden="1" xr:uid="{00000000-0005-0000-0000-0000F3730000}"/>
    <cellStyle name="Followed Hyperlink 30" xfId="40992" hidden="1" xr:uid="{00000000-0005-0000-0000-0000F4730000}"/>
    <cellStyle name="Followed Hyperlink 30" xfId="40564" hidden="1" xr:uid="{00000000-0005-0000-0000-0000F5730000}"/>
    <cellStyle name="Followed Hyperlink 30" xfId="41033" hidden="1" xr:uid="{00000000-0005-0000-0000-0000F6730000}"/>
    <cellStyle name="Followed Hyperlink 30" xfId="41062" hidden="1" xr:uid="{00000000-0005-0000-0000-0000F7730000}"/>
    <cellStyle name="Followed Hyperlink 30" xfId="40422" hidden="1" xr:uid="{00000000-0005-0000-0000-0000ED730000}"/>
    <cellStyle name="Followed Hyperlink 30" xfId="40697" hidden="1" xr:uid="{00000000-0005-0000-0000-0000EE730000}"/>
    <cellStyle name="Followed Hyperlink 30" xfId="40756" hidden="1" xr:uid="{00000000-0005-0000-0000-0000EF730000}"/>
    <cellStyle name="Followed Hyperlink 30" xfId="40824" hidden="1" xr:uid="{00000000-0005-0000-0000-0000F0730000}"/>
    <cellStyle name="Followed Hyperlink 30" xfId="40655" hidden="1" xr:uid="{00000000-0005-0000-0000-0000EC730000}"/>
    <cellStyle name="Followed Hyperlink 30" xfId="40529" hidden="1" xr:uid="{00000000-0005-0000-0000-0000EA730000}"/>
    <cellStyle name="Followed Hyperlink 30" xfId="40865" hidden="1" xr:uid="{00000000-0005-0000-0000-0000F2730000}"/>
    <cellStyle name="Followed Hyperlink 30" xfId="42260" hidden="1" xr:uid="{00000000-0005-0000-0000-000014740000}"/>
    <cellStyle name="Followed Hyperlink 30" xfId="44643" hidden="1" xr:uid="{00000000-0005-0000-0000-00004B740000}"/>
    <cellStyle name="Followed Hyperlink 30" xfId="42879" hidden="1" xr:uid="{00000000-0005-0000-0000-00002B740000}"/>
    <cellStyle name="Followed Hyperlink 30" xfId="49235" hidden="1" xr:uid="{00000000-0005-0000-0000-0000BA740000}"/>
    <cellStyle name="Followed Hyperlink 30" xfId="48076" hidden="1" xr:uid="{00000000-0005-0000-0000-00009A740000}"/>
    <cellStyle name="Followed Hyperlink 30" xfId="46701" hidden="1" xr:uid="{00000000-0005-0000-0000-00007A740000}"/>
    <cellStyle name="Followed Hyperlink 30" xfId="23468" hidden="1" xr:uid="{00000000-0005-0000-0000-0000BF750000}"/>
    <cellStyle name="Followed Hyperlink 30" xfId="22186" hidden="1" xr:uid="{00000000-0005-0000-0000-00009F750000}"/>
    <cellStyle name="Followed Hyperlink 30" xfId="20760" hidden="1" xr:uid="{00000000-0005-0000-0000-00007F750000}"/>
    <cellStyle name="Followed Hyperlink 30" xfId="56549" hidden="1" xr:uid="{00000000-0005-0000-0000-00005F750000}"/>
    <cellStyle name="Followed Hyperlink 30" xfId="54654" hidden="1" xr:uid="{00000000-0005-0000-0000-00003E750000}"/>
    <cellStyle name="Followed Hyperlink 30" xfId="27125" hidden="1" xr:uid="{00000000-0005-0000-0000-000017760000}"/>
    <cellStyle name="Followed Hyperlink 30" xfId="27371" hidden="1" xr:uid="{00000000-0005-0000-0000-000018760000}"/>
    <cellStyle name="Followed Hyperlink 30" xfId="27426" hidden="1" xr:uid="{00000000-0005-0000-0000-000019760000}"/>
    <cellStyle name="Followed Hyperlink 30" xfId="27494" hidden="1" xr:uid="{00000000-0005-0000-0000-00001A760000}"/>
    <cellStyle name="Followed Hyperlink 30" xfId="27128" hidden="1" xr:uid="{00000000-0005-0000-0000-00001B760000}"/>
    <cellStyle name="Followed Hyperlink 30" xfId="27539" hidden="1" xr:uid="{00000000-0005-0000-0000-00001C760000}"/>
    <cellStyle name="Followed Hyperlink 30" xfId="27658" hidden="1" xr:uid="{00000000-0005-0000-0000-00001E760000}"/>
    <cellStyle name="Followed Hyperlink 30" xfId="27225" hidden="1" xr:uid="{00000000-0005-0000-0000-00001F760000}"/>
    <cellStyle name="Followed Hyperlink 30" xfId="27700" hidden="1" xr:uid="{00000000-0005-0000-0000-000020760000}"/>
    <cellStyle name="Followed Hyperlink 30" xfId="27716" hidden="1" xr:uid="{00000000-0005-0000-0000-000021760000}"/>
    <cellStyle name="Followed Hyperlink 30" xfId="27784" hidden="1" xr:uid="{00000000-0005-0000-0000-000022760000}"/>
    <cellStyle name="Followed Hyperlink 30" xfId="27404" hidden="1" xr:uid="{00000000-0005-0000-0000-000023760000}"/>
    <cellStyle name="Followed Hyperlink 30" xfId="27826" hidden="1" xr:uid="{00000000-0005-0000-0000-000024760000}"/>
    <cellStyle name="Followed Hyperlink 30" xfId="27842" hidden="1" xr:uid="{00000000-0005-0000-0000-000025760000}"/>
    <cellStyle name="Followed Hyperlink 30" xfId="27910" hidden="1" xr:uid="{00000000-0005-0000-0000-000026760000}"/>
    <cellStyle name="Followed Hyperlink 30" xfId="27575" hidden="1" xr:uid="{00000000-0005-0000-0000-000027760000}"/>
    <cellStyle name="Followed Hyperlink 30" xfId="27952" hidden="1" xr:uid="{00000000-0005-0000-0000-000028760000}"/>
    <cellStyle name="Followed Hyperlink 30" xfId="27968" hidden="1" xr:uid="{00000000-0005-0000-0000-000029760000}"/>
    <cellStyle name="Followed Hyperlink 30" xfId="28036" hidden="1" xr:uid="{00000000-0005-0000-0000-00002A760000}"/>
    <cellStyle name="Followed Hyperlink 30" xfId="28094" hidden="1" xr:uid="{00000000-0005-0000-0000-00002B760000}"/>
    <cellStyle name="Followed Hyperlink 30" xfId="28162" hidden="1" xr:uid="{00000000-0005-0000-0000-00002C760000}"/>
    <cellStyle name="Followed Hyperlink 30" xfId="28178" hidden="1" xr:uid="{00000000-0005-0000-0000-00002D760000}"/>
    <cellStyle name="Followed Hyperlink 30" xfId="28246" hidden="1" xr:uid="{00000000-0005-0000-0000-00002E760000}"/>
    <cellStyle name="Followed Hyperlink 30" xfId="28055" hidden="1" xr:uid="{00000000-0005-0000-0000-00002F760000}"/>
    <cellStyle name="Followed Hyperlink 30" xfId="28288" hidden="1" xr:uid="{00000000-0005-0000-0000-000030760000}"/>
    <cellStyle name="Followed Hyperlink 30" xfId="28304" hidden="1" xr:uid="{00000000-0005-0000-0000-000031760000}"/>
    <cellStyle name="Followed Hyperlink 30" xfId="28372" hidden="1" xr:uid="{00000000-0005-0000-0000-000032760000}"/>
    <cellStyle name="Followed Hyperlink 30" xfId="28388" hidden="1" xr:uid="{00000000-0005-0000-0000-000033760000}"/>
    <cellStyle name="Followed Hyperlink 30" xfId="28472" hidden="1" xr:uid="{00000000-0005-0000-0000-000035760000}"/>
    <cellStyle name="Followed Hyperlink 30" xfId="28540" hidden="1" xr:uid="{00000000-0005-0000-0000-000036760000}"/>
    <cellStyle name="Followed Hyperlink 30" xfId="28647" hidden="1" xr:uid="{00000000-0005-0000-0000-000037760000}"/>
    <cellStyle name="Followed Hyperlink 30" xfId="28715" hidden="1" xr:uid="{00000000-0005-0000-0000-000038760000}"/>
    <cellStyle name="Followed Hyperlink 30" xfId="28773" hidden="1" xr:uid="{00000000-0005-0000-0000-000039760000}"/>
    <cellStyle name="Followed Hyperlink 30" xfId="28841" hidden="1" xr:uid="{00000000-0005-0000-0000-00003A760000}"/>
    <cellStyle name="Followed Hyperlink 30" xfId="28608" hidden="1" xr:uid="{00000000-0005-0000-0000-00003B760000}"/>
    <cellStyle name="Followed Hyperlink 30" xfId="28883" hidden="1" xr:uid="{00000000-0005-0000-0000-00003C760000}"/>
    <cellStyle name="Followed Hyperlink 30" xfId="28942" hidden="1" xr:uid="{00000000-0005-0000-0000-00003D760000}"/>
    <cellStyle name="Followed Hyperlink 30" xfId="29010" hidden="1" xr:uid="{00000000-0005-0000-0000-00003E760000}"/>
    <cellStyle name="Followed Hyperlink 30" xfId="28589" hidden="1" xr:uid="{00000000-0005-0000-0000-00003F760000}"/>
    <cellStyle name="Followed Hyperlink 30" xfId="29051" hidden="1" xr:uid="{00000000-0005-0000-0000-000040760000}"/>
    <cellStyle name="Followed Hyperlink 30" xfId="29110" hidden="1" xr:uid="{00000000-0005-0000-0000-000041760000}"/>
    <cellStyle name="Followed Hyperlink 30" xfId="29178" hidden="1" xr:uid="{00000000-0005-0000-0000-000042760000}"/>
    <cellStyle name="Followed Hyperlink 30" xfId="28750" hidden="1" xr:uid="{00000000-0005-0000-0000-000043760000}"/>
    <cellStyle name="Followed Hyperlink 30" xfId="29219" hidden="1" xr:uid="{00000000-0005-0000-0000-000044760000}"/>
    <cellStyle name="Followed Hyperlink 30" xfId="29248" hidden="1" xr:uid="{00000000-0005-0000-0000-000045760000}"/>
    <cellStyle name="Followed Hyperlink 30" xfId="28761" hidden="1" xr:uid="{00000000-0005-0000-0000-000046760000}"/>
    <cellStyle name="Followed Hyperlink 30" xfId="29373" hidden="1" xr:uid="{00000000-0005-0000-0000-000047760000}"/>
    <cellStyle name="Followed Hyperlink 30" xfId="29390" hidden="1" xr:uid="{00000000-0005-0000-0000-000048760000}"/>
    <cellStyle name="Followed Hyperlink 30" xfId="29458" hidden="1" xr:uid="{00000000-0005-0000-0000-000049760000}"/>
    <cellStyle name="Followed Hyperlink 30" xfId="29487" hidden="1" xr:uid="{00000000-0005-0000-0000-00004A760000}"/>
    <cellStyle name="Followed Hyperlink 30" xfId="29555" hidden="1" xr:uid="{00000000-0005-0000-0000-00004B760000}"/>
    <cellStyle name="Followed Hyperlink 30" xfId="29602" hidden="1" xr:uid="{00000000-0005-0000-0000-00004C760000}"/>
    <cellStyle name="Followed Hyperlink 30" xfId="29670" hidden="1" xr:uid="{00000000-0005-0000-0000-00004D760000}"/>
    <cellStyle name="Followed Hyperlink 30" xfId="29477" hidden="1" xr:uid="{00000000-0005-0000-0000-00004E760000}"/>
    <cellStyle name="Followed Hyperlink 30" xfId="29723" hidden="1" xr:uid="{00000000-0005-0000-0000-00004F760000}"/>
    <cellStyle name="Followed Hyperlink 30" xfId="29778" hidden="1" xr:uid="{00000000-0005-0000-0000-000050760000}"/>
    <cellStyle name="Followed Hyperlink 30" xfId="29846" hidden="1" xr:uid="{00000000-0005-0000-0000-000051760000}"/>
    <cellStyle name="Followed Hyperlink 30" xfId="29480" hidden="1" xr:uid="{00000000-0005-0000-0000-000052760000}"/>
    <cellStyle name="Followed Hyperlink 30" xfId="29891" hidden="1" xr:uid="{00000000-0005-0000-0000-000053760000}"/>
    <cellStyle name="Followed Hyperlink 30" xfId="29942" hidden="1" xr:uid="{00000000-0005-0000-0000-000054760000}"/>
    <cellStyle name="Followed Hyperlink 30" xfId="30010" hidden="1" xr:uid="{00000000-0005-0000-0000-000055760000}"/>
    <cellStyle name="Followed Hyperlink 30" xfId="29577" hidden="1" xr:uid="{00000000-0005-0000-0000-000056760000}"/>
    <cellStyle name="Followed Hyperlink 30" xfId="30052" hidden="1" xr:uid="{00000000-0005-0000-0000-000057760000}"/>
    <cellStyle name="Followed Hyperlink 30" xfId="30068" hidden="1" xr:uid="{00000000-0005-0000-0000-000058760000}"/>
    <cellStyle name="Followed Hyperlink 30" xfId="30136" hidden="1" xr:uid="{00000000-0005-0000-0000-000059760000}"/>
    <cellStyle name="Followed Hyperlink 30" xfId="29756" hidden="1" xr:uid="{00000000-0005-0000-0000-00005A760000}"/>
    <cellStyle name="Followed Hyperlink 30" xfId="30178" hidden="1" xr:uid="{00000000-0005-0000-0000-00005B760000}"/>
    <cellStyle name="Followed Hyperlink 30" xfId="30194" hidden="1" xr:uid="{00000000-0005-0000-0000-00005C760000}"/>
    <cellStyle name="Followed Hyperlink 30" xfId="29927" hidden="1" xr:uid="{00000000-0005-0000-0000-00005E760000}"/>
    <cellStyle name="Followed Hyperlink 30" xfId="30304" hidden="1" xr:uid="{00000000-0005-0000-0000-00005F760000}"/>
    <cellStyle name="Followed Hyperlink 30" xfId="30320" hidden="1" xr:uid="{00000000-0005-0000-0000-000060760000}"/>
    <cellStyle name="Followed Hyperlink 30" xfId="30388" hidden="1" xr:uid="{00000000-0005-0000-0000-000061760000}"/>
    <cellStyle name="Followed Hyperlink 30" xfId="30446" hidden="1" xr:uid="{00000000-0005-0000-0000-000062760000}"/>
    <cellStyle name="Followed Hyperlink 30" xfId="30514" hidden="1" xr:uid="{00000000-0005-0000-0000-000063760000}"/>
    <cellStyle name="Followed Hyperlink 30" xfId="30530" hidden="1" xr:uid="{00000000-0005-0000-0000-000064760000}"/>
    <cellStyle name="Followed Hyperlink 30" xfId="30598" hidden="1" xr:uid="{00000000-0005-0000-0000-000065760000}"/>
    <cellStyle name="Followed Hyperlink 30" xfId="30407" hidden="1" xr:uid="{00000000-0005-0000-0000-000066760000}"/>
    <cellStyle name="Followed Hyperlink 30" xfId="30640" hidden="1" xr:uid="{00000000-0005-0000-0000-000067760000}"/>
    <cellStyle name="Followed Hyperlink 30" xfId="30656" hidden="1" xr:uid="{00000000-0005-0000-0000-000068760000}"/>
    <cellStyle name="Followed Hyperlink 30" xfId="30724" hidden="1" xr:uid="{00000000-0005-0000-0000-000069760000}"/>
    <cellStyle name="Followed Hyperlink 30" xfId="30798" hidden="1" xr:uid="{00000000-0005-0000-0000-00006A760000}"/>
    <cellStyle name="Followed Hyperlink 30" xfId="30866" hidden="1" xr:uid="{00000000-0005-0000-0000-00006B760000}"/>
    <cellStyle name="Followed Hyperlink 30" xfId="30882" hidden="1" xr:uid="{00000000-0005-0000-0000-00006C760000}"/>
    <cellStyle name="Followed Hyperlink 30" xfId="30950" hidden="1" xr:uid="{00000000-0005-0000-0000-00006D760000}"/>
    <cellStyle name="Followed Hyperlink 30" xfId="31057" hidden="1" xr:uid="{00000000-0005-0000-0000-00006E760000}"/>
    <cellStyle name="Followed Hyperlink 30" xfId="40587" hidden="1" xr:uid="{00000000-0005-0000-0000-0000EB730000}"/>
    <cellStyle name="Followed Hyperlink 30" xfId="49655" hidden="1" xr:uid="{00000000-0005-0000-0000-0000C0740000}"/>
    <cellStyle name="Followed Hyperlink 30" xfId="22311" hidden="1" xr:uid="{00000000-0005-0000-0000-0000A2750000}"/>
    <cellStyle name="Followed Hyperlink 30" xfId="22328" hidden="1" xr:uid="{00000000-0005-0000-0000-0000A3750000}"/>
    <cellStyle name="Followed Hyperlink 30" xfId="22396" hidden="1" xr:uid="{00000000-0005-0000-0000-0000A4750000}"/>
    <cellStyle name="Followed Hyperlink 30" xfId="22425" hidden="1" xr:uid="{00000000-0005-0000-0000-0000A5750000}"/>
    <cellStyle name="Followed Hyperlink 30" xfId="22493" hidden="1" xr:uid="{00000000-0005-0000-0000-0000A6750000}"/>
    <cellStyle name="Followed Hyperlink 30" xfId="22540" hidden="1" xr:uid="{00000000-0005-0000-0000-0000A7750000}"/>
    <cellStyle name="Followed Hyperlink 30" xfId="22608" hidden="1" xr:uid="{00000000-0005-0000-0000-0000A8750000}"/>
    <cellStyle name="Followed Hyperlink 30" xfId="22415" hidden="1" xr:uid="{00000000-0005-0000-0000-0000A9750000}"/>
    <cellStyle name="Followed Hyperlink 30" xfId="22661" hidden="1" xr:uid="{00000000-0005-0000-0000-0000AA750000}"/>
    <cellStyle name="Followed Hyperlink 30" xfId="22716" hidden="1" xr:uid="{00000000-0005-0000-0000-0000AB750000}"/>
    <cellStyle name="Followed Hyperlink 30" xfId="22784" hidden="1" xr:uid="{00000000-0005-0000-0000-0000AC750000}"/>
    <cellStyle name="Followed Hyperlink 30" xfId="22418" hidden="1" xr:uid="{00000000-0005-0000-0000-0000AD750000}"/>
    <cellStyle name="Followed Hyperlink 30" xfId="22829" hidden="1" xr:uid="{00000000-0005-0000-0000-0000AE750000}"/>
    <cellStyle name="Followed Hyperlink 30" xfId="22880" hidden="1" xr:uid="{00000000-0005-0000-0000-0000AF750000}"/>
    <cellStyle name="Followed Hyperlink 30" xfId="22948" hidden="1" xr:uid="{00000000-0005-0000-0000-0000B0750000}"/>
    <cellStyle name="Followed Hyperlink 30" xfId="22515" hidden="1" xr:uid="{00000000-0005-0000-0000-0000B1750000}"/>
    <cellStyle name="Followed Hyperlink 30" xfId="22990" hidden="1" xr:uid="{00000000-0005-0000-0000-0000B2750000}"/>
    <cellStyle name="Followed Hyperlink 30" xfId="23006" hidden="1" xr:uid="{00000000-0005-0000-0000-0000B3750000}"/>
    <cellStyle name="Followed Hyperlink 30" xfId="23074" hidden="1" xr:uid="{00000000-0005-0000-0000-0000B4750000}"/>
    <cellStyle name="Followed Hyperlink 30" xfId="22694" hidden="1" xr:uid="{00000000-0005-0000-0000-0000B5750000}"/>
    <cellStyle name="Followed Hyperlink 30" xfId="23116" hidden="1" xr:uid="{00000000-0005-0000-0000-0000B6750000}"/>
    <cellStyle name="Followed Hyperlink 30" xfId="23132" hidden="1" xr:uid="{00000000-0005-0000-0000-0000B7750000}"/>
    <cellStyle name="Followed Hyperlink 30" xfId="23200" hidden="1" xr:uid="{00000000-0005-0000-0000-0000B8750000}"/>
    <cellStyle name="Followed Hyperlink 30" xfId="22865" hidden="1" xr:uid="{00000000-0005-0000-0000-0000B9750000}"/>
    <cellStyle name="Followed Hyperlink 30" xfId="23242" hidden="1" xr:uid="{00000000-0005-0000-0000-0000BA750000}"/>
    <cellStyle name="Followed Hyperlink 30" xfId="23258" hidden="1" xr:uid="{00000000-0005-0000-0000-0000BB750000}"/>
    <cellStyle name="Followed Hyperlink 30" xfId="23326" hidden="1" xr:uid="{00000000-0005-0000-0000-0000BC750000}"/>
    <cellStyle name="Followed Hyperlink 30" xfId="23384" hidden="1" xr:uid="{00000000-0005-0000-0000-0000BD750000}"/>
    <cellStyle name="Followed Hyperlink 30" xfId="23452" hidden="1" xr:uid="{00000000-0005-0000-0000-0000BE750000}"/>
    <cellStyle name="Followed Hyperlink 30" xfId="23536" hidden="1" xr:uid="{00000000-0005-0000-0000-0000C0750000}"/>
    <cellStyle name="Followed Hyperlink 30" xfId="56300" hidden="1" xr:uid="{00000000-0005-0000-0000-00005D750000}"/>
    <cellStyle name="Followed Hyperlink 30" xfId="50663" hidden="1" xr:uid="{00000000-0005-0000-0000-0000DD740000}"/>
    <cellStyle name="Followed Hyperlink 30" xfId="45574" hidden="1" xr:uid="{00000000-0005-0000-0000-00005E740000}"/>
    <cellStyle name="Followed Hyperlink 30" xfId="45633" hidden="1" xr:uid="{00000000-0005-0000-0000-00005F740000}"/>
    <cellStyle name="Followed Hyperlink 30" xfId="45701" hidden="1" xr:uid="{00000000-0005-0000-0000-000060740000}"/>
    <cellStyle name="Followed Hyperlink 30" xfId="45273" hidden="1" xr:uid="{00000000-0005-0000-0000-000061740000}"/>
    <cellStyle name="Followed Hyperlink 30" xfId="45742" hidden="1" xr:uid="{00000000-0005-0000-0000-000062740000}"/>
    <cellStyle name="Followed Hyperlink 30" xfId="45771" hidden="1" xr:uid="{00000000-0005-0000-0000-000063740000}"/>
    <cellStyle name="Followed Hyperlink 30" xfId="45839" hidden="1" xr:uid="{00000000-0005-0000-0000-000064740000}"/>
    <cellStyle name="Followed Hyperlink 30" xfId="45284" hidden="1" xr:uid="{00000000-0005-0000-0000-000065740000}"/>
    <cellStyle name="Followed Hyperlink 30" xfId="45896" hidden="1" xr:uid="{00000000-0005-0000-0000-000066740000}"/>
    <cellStyle name="Followed Hyperlink 30" xfId="45913" hidden="1" xr:uid="{00000000-0005-0000-0000-000067740000}"/>
    <cellStyle name="Followed Hyperlink 30" xfId="45981" hidden="1" xr:uid="{00000000-0005-0000-0000-000068740000}"/>
    <cellStyle name="Followed Hyperlink 30" xfId="46010" hidden="1" xr:uid="{00000000-0005-0000-0000-000069740000}"/>
    <cellStyle name="Followed Hyperlink 30" xfId="46078" hidden="1" xr:uid="{00000000-0005-0000-0000-00006A740000}"/>
    <cellStyle name="Followed Hyperlink 30" xfId="46125" hidden="1" xr:uid="{00000000-0005-0000-0000-00006B740000}"/>
    <cellStyle name="Followed Hyperlink 30" xfId="46193" hidden="1" xr:uid="{00000000-0005-0000-0000-00006C740000}"/>
    <cellStyle name="Followed Hyperlink 30" xfId="46000" hidden="1" xr:uid="{00000000-0005-0000-0000-00006D740000}"/>
    <cellStyle name="Followed Hyperlink 30" xfId="46246" hidden="1" xr:uid="{00000000-0005-0000-0000-00006E740000}"/>
    <cellStyle name="Followed Hyperlink 30" xfId="46301" hidden="1" xr:uid="{00000000-0005-0000-0000-00006F740000}"/>
    <cellStyle name="Followed Hyperlink 30" xfId="46369" hidden="1" xr:uid="{00000000-0005-0000-0000-000070740000}"/>
    <cellStyle name="Followed Hyperlink 30" xfId="46003" hidden="1" xr:uid="{00000000-0005-0000-0000-000071740000}"/>
    <cellStyle name="Followed Hyperlink 30" xfId="46414" hidden="1" xr:uid="{00000000-0005-0000-0000-000072740000}"/>
    <cellStyle name="Followed Hyperlink 30" xfId="46465" hidden="1" xr:uid="{00000000-0005-0000-0000-000073740000}"/>
    <cellStyle name="Followed Hyperlink 30" xfId="46533" hidden="1" xr:uid="{00000000-0005-0000-0000-000074740000}"/>
    <cellStyle name="Followed Hyperlink 30" xfId="46100" hidden="1" xr:uid="{00000000-0005-0000-0000-000075740000}"/>
    <cellStyle name="Followed Hyperlink 30" xfId="46575" hidden="1" xr:uid="{00000000-0005-0000-0000-000076740000}"/>
    <cellStyle name="Followed Hyperlink 30" xfId="46591" hidden="1" xr:uid="{00000000-0005-0000-0000-000077740000}"/>
    <cellStyle name="Followed Hyperlink 30" xfId="46659" hidden="1" xr:uid="{00000000-0005-0000-0000-000078740000}"/>
    <cellStyle name="Followed Hyperlink 30" xfId="46279" hidden="1" xr:uid="{00000000-0005-0000-0000-000079740000}"/>
    <cellStyle name="Followed Hyperlink 30" xfId="46717" hidden="1" xr:uid="{00000000-0005-0000-0000-00007B740000}"/>
    <cellStyle name="Followed Hyperlink 30" xfId="46450" hidden="1" xr:uid="{00000000-0005-0000-0000-00007C740000}"/>
    <cellStyle name="Followed Hyperlink 30" xfId="46827" hidden="1" xr:uid="{00000000-0005-0000-0000-00007D740000}"/>
    <cellStyle name="Followed Hyperlink 30" xfId="46843" hidden="1" xr:uid="{00000000-0005-0000-0000-00007E740000}"/>
    <cellStyle name="Followed Hyperlink 30" xfId="46911" hidden="1" xr:uid="{00000000-0005-0000-0000-00007F740000}"/>
    <cellStyle name="Followed Hyperlink 30" xfId="46969" hidden="1" xr:uid="{00000000-0005-0000-0000-000080740000}"/>
    <cellStyle name="Followed Hyperlink 30" xfId="47037" hidden="1" xr:uid="{00000000-0005-0000-0000-000081740000}"/>
    <cellStyle name="Followed Hyperlink 30" xfId="47053" hidden="1" xr:uid="{00000000-0005-0000-0000-000082740000}"/>
    <cellStyle name="Followed Hyperlink 30" xfId="47121" hidden="1" xr:uid="{00000000-0005-0000-0000-000083740000}"/>
    <cellStyle name="Followed Hyperlink 30" xfId="46930" hidden="1" xr:uid="{00000000-0005-0000-0000-000084740000}"/>
    <cellStyle name="Followed Hyperlink 30" xfId="47163" hidden="1" xr:uid="{00000000-0005-0000-0000-000085740000}"/>
    <cellStyle name="Followed Hyperlink 30" xfId="47179" hidden="1" xr:uid="{00000000-0005-0000-0000-000086740000}"/>
    <cellStyle name="Followed Hyperlink 30" xfId="47247" hidden="1" xr:uid="{00000000-0005-0000-0000-000087740000}"/>
    <cellStyle name="Followed Hyperlink 30" xfId="30750" hidden="1" xr:uid="{00000000-0005-0000-0000-000088740000}"/>
    <cellStyle name="Followed Hyperlink 30" xfId="47284" hidden="1" xr:uid="{00000000-0005-0000-0000-000089740000}"/>
    <cellStyle name="Followed Hyperlink 30" xfId="47300" hidden="1" xr:uid="{00000000-0005-0000-0000-00008A740000}"/>
    <cellStyle name="Followed Hyperlink 30" xfId="47368" hidden="1" xr:uid="{00000000-0005-0000-0000-00008B740000}"/>
    <cellStyle name="Followed Hyperlink 30" xfId="47475" hidden="1" xr:uid="{00000000-0005-0000-0000-00008C740000}"/>
    <cellStyle name="Followed Hyperlink 30" xfId="47543" hidden="1" xr:uid="{00000000-0005-0000-0000-00008D740000}"/>
    <cellStyle name="Followed Hyperlink 30" xfId="47601" hidden="1" xr:uid="{00000000-0005-0000-0000-00008E740000}"/>
    <cellStyle name="Followed Hyperlink 30" xfId="47669" hidden="1" xr:uid="{00000000-0005-0000-0000-00008F740000}"/>
    <cellStyle name="Followed Hyperlink 30" xfId="47436" hidden="1" xr:uid="{00000000-0005-0000-0000-000090740000}"/>
    <cellStyle name="Followed Hyperlink 30" xfId="47711" hidden="1" xr:uid="{00000000-0005-0000-0000-000091740000}"/>
    <cellStyle name="Followed Hyperlink 30" xfId="47770" hidden="1" xr:uid="{00000000-0005-0000-0000-000092740000}"/>
    <cellStyle name="Followed Hyperlink 30" xfId="47838" hidden="1" xr:uid="{00000000-0005-0000-0000-000093740000}"/>
    <cellStyle name="Followed Hyperlink 30" xfId="47417" hidden="1" xr:uid="{00000000-0005-0000-0000-000094740000}"/>
    <cellStyle name="Followed Hyperlink 30" xfId="47879" hidden="1" xr:uid="{00000000-0005-0000-0000-000095740000}"/>
    <cellStyle name="Followed Hyperlink 30" xfId="47938" hidden="1" xr:uid="{00000000-0005-0000-0000-000096740000}"/>
    <cellStyle name="Followed Hyperlink 30" xfId="48006" hidden="1" xr:uid="{00000000-0005-0000-0000-000097740000}"/>
    <cellStyle name="Followed Hyperlink 30" xfId="47578" hidden="1" xr:uid="{00000000-0005-0000-0000-000098740000}"/>
    <cellStyle name="Followed Hyperlink 30" xfId="48047" hidden="1" xr:uid="{00000000-0005-0000-0000-000099740000}"/>
    <cellStyle name="Followed Hyperlink 30" xfId="47589" hidden="1" xr:uid="{00000000-0005-0000-0000-00009B740000}"/>
    <cellStyle name="Followed Hyperlink 30" xfId="48201" hidden="1" xr:uid="{00000000-0005-0000-0000-00009C740000}"/>
    <cellStyle name="Followed Hyperlink 30" xfId="48218" hidden="1" xr:uid="{00000000-0005-0000-0000-00009D740000}"/>
    <cellStyle name="Followed Hyperlink 30" xfId="48286" hidden="1" xr:uid="{00000000-0005-0000-0000-00009E740000}"/>
    <cellStyle name="Followed Hyperlink 30" xfId="48315" hidden="1" xr:uid="{00000000-0005-0000-0000-00009F740000}"/>
    <cellStyle name="Followed Hyperlink 30" xfId="48383" hidden="1" xr:uid="{00000000-0005-0000-0000-0000A0740000}"/>
    <cellStyle name="Followed Hyperlink 30" xfId="48430" hidden="1" xr:uid="{00000000-0005-0000-0000-0000A1740000}"/>
    <cellStyle name="Followed Hyperlink 30" xfId="48498" hidden="1" xr:uid="{00000000-0005-0000-0000-0000A2740000}"/>
    <cellStyle name="Followed Hyperlink 30" xfId="48305" hidden="1" xr:uid="{00000000-0005-0000-0000-0000A3740000}"/>
    <cellStyle name="Followed Hyperlink 30" xfId="48551" hidden="1" xr:uid="{00000000-0005-0000-0000-0000A4740000}"/>
    <cellStyle name="Followed Hyperlink 30" xfId="48606" hidden="1" xr:uid="{00000000-0005-0000-0000-0000A5740000}"/>
    <cellStyle name="Followed Hyperlink 30" xfId="48674" hidden="1" xr:uid="{00000000-0005-0000-0000-0000A6740000}"/>
    <cellStyle name="Followed Hyperlink 30" xfId="48308" hidden="1" xr:uid="{00000000-0005-0000-0000-0000A7740000}"/>
    <cellStyle name="Followed Hyperlink 30" xfId="48719" hidden="1" xr:uid="{00000000-0005-0000-0000-0000A8740000}"/>
    <cellStyle name="Followed Hyperlink 30" xfId="48770" hidden="1" xr:uid="{00000000-0005-0000-0000-0000A9740000}"/>
    <cellStyle name="Followed Hyperlink 30" xfId="48838" hidden="1" xr:uid="{00000000-0005-0000-0000-0000AA740000}"/>
    <cellStyle name="Followed Hyperlink 30" xfId="48405" hidden="1" xr:uid="{00000000-0005-0000-0000-0000AB740000}"/>
    <cellStyle name="Followed Hyperlink 30" xfId="48880" hidden="1" xr:uid="{00000000-0005-0000-0000-0000AC740000}"/>
    <cellStyle name="Followed Hyperlink 30" xfId="48896" hidden="1" xr:uid="{00000000-0005-0000-0000-0000AD740000}"/>
    <cellStyle name="Followed Hyperlink 30" xfId="48964" hidden="1" xr:uid="{00000000-0005-0000-0000-0000AE740000}"/>
    <cellStyle name="Followed Hyperlink 30" xfId="48584" hidden="1" xr:uid="{00000000-0005-0000-0000-0000AF740000}"/>
    <cellStyle name="Followed Hyperlink 30" xfId="49006" hidden="1" xr:uid="{00000000-0005-0000-0000-0000B0740000}"/>
    <cellStyle name="Followed Hyperlink 30" xfId="49022" hidden="1" xr:uid="{00000000-0005-0000-0000-0000B1740000}"/>
    <cellStyle name="Followed Hyperlink 30" xfId="49090" hidden="1" xr:uid="{00000000-0005-0000-0000-0000B2740000}"/>
    <cellStyle name="Followed Hyperlink 30" xfId="48755" hidden="1" xr:uid="{00000000-0005-0000-0000-0000B3740000}"/>
    <cellStyle name="Followed Hyperlink 30" xfId="49132" hidden="1" xr:uid="{00000000-0005-0000-0000-0000B4740000}"/>
    <cellStyle name="Followed Hyperlink 30" xfId="48144" hidden="1" xr:uid="{00000000-0005-0000-0000-000066750000}"/>
    <cellStyle name="Followed Hyperlink 30" xfId="46785" hidden="1" xr:uid="{00000000-0005-0000-0000-000067750000}"/>
    <cellStyle name="Followed Hyperlink 30" xfId="45533" hidden="1" xr:uid="{00000000-0005-0000-0000-000068750000}"/>
    <cellStyle name="Followed Hyperlink 30" xfId="44139" hidden="1" xr:uid="{00000000-0005-0000-0000-000069750000}"/>
    <cellStyle name="Followed Hyperlink 30" xfId="42669" hidden="1" xr:uid="{00000000-0005-0000-0000-00006A750000}"/>
    <cellStyle name="Followed Hyperlink 30" xfId="41484" hidden="1" xr:uid="{00000000-0005-0000-0000-00006B750000}"/>
    <cellStyle name="Followed Hyperlink 30" xfId="19972" hidden="1" xr:uid="{00000000-0005-0000-0000-00006C750000}"/>
    <cellStyle name="Followed Hyperlink 30" xfId="20040" hidden="1" xr:uid="{00000000-0005-0000-0000-00006D750000}"/>
    <cellStyle name="Followed Hyperlink 30" xfId="20069" hidden="1" xr:uid="{00000000-0005-0000-0000-00006E750000}"/>
    <cellStyle name="Followed Hyperlink 30" xfId="20137" hidden="1" xr:uid="{00000000-0005-0000-0000-00006F750000}"/>
    <cellStyle name="Followed Hyperlink 30" xfId="20184" hidden="1" xr:uid="{00000000-0005-0000-0000-000070750000}"/>
    <cellStyle name="Followed Hyperlink 30" xfId="20252" hidden="1" xr:uid="{00000000-0005-0000-0000-000071750000}"/>
    <cellStyle name="Followed Hyperlink 30" xfId="20059" hidden="1" xr:uid="{00000000-0005-0000-0000-000072750000}"/>
    <cellStyle name="Followed Hyperlink 30" xfId="20305" hidden="1" xr:uid="{00000000-0005-0000-0000-000073750000}"/>
    <cellStyle name="Followed Hyperlink 30" xfId="20360" hidden="1" xr:uid="{00000000-0005-0000-0000-000074750000}"/>
    <cellStyle name="Followed Hyperlink 30" xfId="20428" hidden="1" xr:uid="{00000000-0005-0000-0000-000075750000}"/>
    <cellStyle name="Followed Hyperlink 30" xfId="20062" hidden="1" xr:uid="{00000000-0005-0000-0000-000076750000}"/>
    <cellStyle name="Followed Hyperlink 30" xfId="20473" hidden="1" xr:uid="{00000000-0005-0000-0000-000077750000}"/>
    <cellStyle name="Followed Hyperlink 30" xfId="20524" hidden="1" xr:uid="{00000000-0005-0000-0000-000078750000}"/>
    <cellStyle name="Followed Hyperlink 30" xfId="20592" hidden="1" xr:uid="{00000000-0005-0000-0000-000079750000}"/>
    <cellStyle name="Followed Hyperlink 30" xfId="20159" hidden="1" xr:uid="{00000000-0005-0000-0000-00007A750000}"/>
    <cellStyle name="Followed Hyperlink 30" xfId="20634" hidden="1" xr:uid="{00000000-0005-0000-0000-00007B750000}"/>
    <cellStyle name="Followed Hyperlink 30" xfId="20650" hidden="1" xr:uid="{00000000-0005-0000-0000-00007C750000}"/>
    <cellStyle name="Followed Hyperlink 30" xfId="20718" hidden="1" xr:uid="{00000000-0005-0000-0000-00007D750000}"/>
    <cellStyle name="Followed Hyperlink 30" xfId="20338" hidden="1" xr:uid="{00000000-0005-0000-0000-00007E750000}"/>
    <cellStyle name="Followed Hyperlink 30" xfId="20776" hidden="1" xr:uid="{00000000-0005-0000-0000-000080750000}"/>
    <cellStyle name="Followed Hyperlink 30" xfId="20844" hidden="1" xr:uid="{00000000-0005-0000-0000-000081750000}"/>
    <cellStyle name="Followed Hyperlink 30" xfId="20509" hidden="1" xr:uid="{00000000-0005-0000-0000-000082750000}"/>
    <cellStyle name="Followed Hyperlink 30" xfId="20886" hidden="1" xr:uid="{00000000-0005-0000-0000-000083750000}"/>
    <cellStyle name="Followed Hyperlink 30" xfId="20902" hidden="1" xr:uid="{00000000-0005-0000-0000-000084750000}"/>
    <cellStyle name="Followed Hyperlink 30" xfId="20970" hidden="1" xr:uid="{00000000-0005-0000-0000-000085750000}"/>
    <cellStyle name="Followed Hyperlink 30" xfId="21028" hidden="1" xr:uid="{00000000-0005-0000-0000-000086750000}"/>
    <cellStyle name="Followed Hyperlink 30" xfId="21096" hidden="1" xr:uid="{00000000-0005-0000-0000-000087750000}"/>
    <cellStyle name="Followed Hyperlink 30" xfId="21112" hidden="1" xr:uid="{00000000-0005-0000-0000-000088750000}"/>
    <cellStyle name="Followed Hyperlink 30" xfId="20989" hidden="1" xr:uid="{00000000-0005-0000-0000-000089750000}"/>
    <cellStyle name="Followed Hyperlink 30" xfId="21222" hidden="1" xr:uid="{00000000-0005-0000-0000-00008A750000}"/>
    <cellStyle name="Followed Hyperlink 30" xfId="21238" hidden="1" xr:uid="{00000000-0005-0000-0000-00008B750000}"/>
    <cellStyle name="Followed Hyperlink 30" xfId="21306" hidden="1" xr:uid="{00000000-0005-0000-0000-00008C750000}"/>
    <cellStyle name="Followed Hyperlink 30" xfId="21326" hidden="1" xr:uid="{00000000-0005-0000-0000-00008D750000}"/>
    <cellStyle name="Followed Hyperlink 30" xfId="21394" hidden="1" xr:uid="{00000000-0005-0000-0000-00008E750000}"/>
    <cellStyle name="Followed Hyperlink 30" xfId="21410" hidden="1" xr:uid="{00000000-0005-0000-0000-00008F750000}"/>
    <cellStyle name="Followed Hyperlink 30" xfId="21478" hidden="1" xr:uid="{00000000-0005-0000-0000-000090750000}"/>
    <cellStyle name="Followed Hyperlink 30" xfId="21585" hidden="1" xr:uid="{00000000-0005-0000-0000-000091750000}"/>
    <cellStyle name="Followed Hyperlink 30" xfId="21653" hidden="1" xr:uid="{00000000-0005-0000-0000-000092750000}"/>
    <cellStyle name="Followed Hyperlink 30" xfId="21711" hidden="1" xr:uid="{00000000-0005-0000-0000-000093750000}"/>
    <cellStyle name="Followed Hyperlink 30" xfId="21779" hidden="1" xr:uid="{00000000-0005-0000-0000-000094750000}"/>
    <cellStyle name="Followed Hyperlink 30" xfId="21546" hidden="1" xr:uid="{00000000-0005-0000-0000-000095750000}"/>
    <cellStyle name="Followed Hyperlink 30" xfId="21821" hidden="1" xr:uid="{00000000-0005-0000-0000-000096750000}"/>
    <cellStyle name="Followed Hyperlink 30" xfId="21880" hidden="1" xr:uid="{00000000-0005-0000-0000-000097750000}"/>
    <cellStyle name="Followed Hyperlink 30" xfId="21948" hidden="1" xr:uid="{00000000-0005-0000-0000-000098750000}"/>
    <cellStyle name="Followed Hyperlink 30" xfId="21527" hidden="1" xr:uid="{00000000-0005-0000-0000-000099750000}"/>
    <cellStyle name="Followed Hyperlink 30" xfId="21989" hidden="1" xr:uid="{00000000-0005-0000-0000-00009A750000}"/>
    <cellStyle name="Followed Hyperlink 30" xfId="22048" hidden="1" xr:uid="{00000000-0005-0000-0000-00009B750000}"/>
    <cellStyle name="Followed Hyperlink 30" xfId="22116" hidden="1" xr:uid="{00000000-0005-0000-0000-00009C750000}"/>
    <cellStyle name="Followed Hyperlink 30" xfId="21688" hidden="1" xr:uid="{00000000-0005-0000-0000-00009D750000}"/>
    <cellStyle name="Followed Hyperlink 30" xfId="22157" hidden="1" xr:uid="{00000000-0005-0000-0000-00009E750000}"/>
    <cellStyle name="Followed Hyperlink 30" xfId="22254" hidden="1" xr:uid="{00000000-0005-0000-0000-0000A0750000}"/>
    <cellStyle name="Followed Hyperlink 30" xfId="21699" hidden="1" xr:uid="{00000000-0005-0000-0000-0000A1750000}"/>
    <cellStyle name="Followed Hyperlink 30" xfId="55616" hidden="1" xr:uid="{00000000-0005-0000-0000-000047750000}"/>
    <cellStyle name="Followed Hyperlink 30" xfId="55671" hidden="1" xr:uid="{00000000-0005-0000-0000-000048750000}"/>
    <cellStyle name="Followed Hyperlink 30" xfId="55739" hidden="1" xr:uid="{00000000-0005-0000-0000-000049750000}"/>
    <cellStyle name="Followed Hyperlink 30" xfId="55373" hidden="1" xr:uid="{00000000-0005-0000-0000-00004A750000}"/>
    <cellStyle name="Followed Hyperlink 30" xfId="55784" hidden="1" xr:uid="{00000000-0005-0000-0000-00004B750000}"/>
    <cellStyle name="Followed Hyperlink 30" xfId="55835" hidden="1" xr:uid="{00000000-0005-0000-0000-00004C750000}"/>
    <cellStyle name="Followed Hyperlink 30" xfId="55903" hidden="1" xr:uid="{00000000-0005-0000-0000-00004D750000}"/>
    <cellStyle name="Followed Hyperlink 30" xfId="55470" hidden="1" xr:uid="{00000000-0005-0000-0000-00004E750000}"/>
    <cellStyle name="Followed Hyperlink 30" xfId="55945" hidden="1" xr:uid="{00000000-0005-0000-0000-00004F750000}"/>
    <cellStyle name="Followed Hyperlink 30" xfId="55961" hidden="1" xr:uid="{00000000-0005-0000-0000-000050750000}"/>
    <cellStyle name="Followed Hyperlink 30" xfId="56029" hidden="1" xr:uid="{00000000-0005-0000-0000-000051750000}"/>
    <cellStyle name="Followed Hyperlink 30" xfId="55649" hidden="1" xr:uid="{00000000-0005-0000-0000-000052750000}"/>
    <cellStyle name="Followed Hyperlink 30" xfId="56071" hidden="1" xr:uid="{00000000-0005-0000-0000-000053750000}"/>
    <cellStyle name="Followed Hyperlink 30" xfId="56087" hidden="1" xr:uid="{00000000-0005-0000-0000-000054750000}"/>
    <cellStyle name="Followed Hyperlink 30" xfId="55820" hidden="1" xr:uid="{00000000-0005-0000-0000-000055750000}"/>
    <cellStyle name="Followed Hyperlink 30" xfId="56197" hidden="1" xr:uid="{00000000-0005-0000-0000-000056750000}"/>
    <cellStyle name="Followed Hyperlink 30" xfId="56213" hidden="1" xr:uid="{00000000-0005-0000-0000-000057750000}"/>
    <cellStyle name="Followed Hyperlink 30" xfId="56281" hidden="1" xr:uid="{00000000-0005-0000-0000-000058750000}"/>
    <cellStyle name="Followed Hyperlink 30" xfId="56339" hidden="1" xr:uid="{00000000-0005-0000-0000-000059750000}"/>
    <cellStyle name="Followed Hyperlink 30" xfId="56407" hidden="1" xr:uid="{00000000-0005-0000-0000-00005A750000}"/>
    <cellStyle name="Followed Hyperlink 30" xfId="56423" hidden="1" xr:uid="{00000000-0005-0000-0000-00005B750000}"/>
    <cellStyle name="Followed Hyperlink 30" xfId="56491" hidden="1" xr:uid="{00000000-0005-0000-0000-00005C750000}"/>
    <cellStyle name="Followed Hyperlink 30" xfId="56533" hidden="1" xr:uid="{00000000-0005-0000-0000-00005E750000}"/>
    <cellStyle name="Followed Hyperlink 30" xfId="56155" hidden="1" xr:uid="{00000000-0005-0000-0000-000060750000}"/>
    <cellStyle name="Followed Hyperlink 30" xfId="54903" hidden="1" xr:uid="{00000000-0005-0000-0000-000061750000}"/>
    <cellStyle name="Followed Hyperlink 30" xfId="53585" hidden="1" xr:uid="{00000000-0005-0000-0000-000062750000}"/>
    <cellStyle name="Followed Hyperlink 30" xfId="52115" hidden="1" xr:uid="{00000000-0005-0000-0000-000063750000}"/>
    <cellStyle name="Followed Hyperlink 30" xfId="50853" hidden="1" xr:uid="{00000000-0005-0000-0000-000064750000}"/>
    <cellStyle name="Followed Hyperlink 30" xfId="49426" hidden="1" xr:uid="{00000000-0005-0000-0000-000065750000}"/>
    <cellStyle name="Followed Hyperlink 30" xfId="54944" hidden="1" xr:uid="{00000000-0005-0000-0000-000037750000}"/>
    <cellStyle name="Followed Hyperlink 30" xfId="55003" hidden="1" xr:uid="{00000000-0005-0000-0000-000038750000}"/>
    <cellStyle name="Followed Hyperlink 30" xfId="55071" hidden="1" xr:uid="{00000000-0005-0000-0000-000039750000}"/>
    <cellStyle name="Followed Hyperlink 30" xfId="54643" hidden="1" xr:uid="{00000000-0005-0000-0000-00003A750000}"/>
    <cellStyle name="Followed Hyperlink 30" xfId="55112" hidden="1" xr:uid="{00000000-0005-0000-0000-00003B750000}"/>
    <cellStyle name="Followed Hyperlink 30" xfId="55141" hidden="1" xr:uid="{00000000-0005-0000-0000-00003C750000}"/>
    <cellStyle name="Followed Hyperlink 30" xfId="55209" hidden="1" xr:uid="{00000000-0005-0000-0000-00003D750000}"/>
    <cellStyle name="Followed Hyperlink 30" xfId="55266" hidden="1" xr:uid="{00000000-0005-0000-0000-00003F750000}"/>
    <cellStyle name="Followed Hyperlink 30" xfId="55283" hidden="1" xr:uid="{00000000-0005-0000-0000-000040750000}"/>
    <cellStyle name="Followed Hyperlink 30" xfId="55351" hidden="1" xr:uid="{00000000-0005-0000-0000-000041750000}"/>
    <cellStyle name="Followed Hyperlink 30" xfId="55380" hidden="1" xr:uid="{00000000-0005-0000-0000-000042750000}"/>
    <cellStyle name="Followed Hyperlink 30" xfId="55448" hidden="1" xr:uid="{00000000-0005-0000-0000-000043750000}"/>
    <cellStyle name="Followed Hyperlink 30" xfId="55495" hidden="1" xr:uid="{00000000-0005-0000-0000-000044750000}"/>
    <cellStyle name="Followed Hyperlink 30" xfId="55563" hidden="1" xr:uid="{00000000-0005-0000-0000-000045750000}"/>
    <cellStyle name="Followed Hyperlink 30" xfId="55370" hidden="1" xr:uid="{00000000-0005-0000-0000-000046750000}"/>
    <cellStyle name="Followed Hyperlink 30" xfId="54608" hidden="1" xr:uid="{00000000-0005-0000-0000-000030750000}"/>
    <cellStyle name="Followed Hyperlink 30" xfId="54666" hidden="1" xr:uid="{00000000-0005-0000-0000-000031750000}"/>
    <cellStyle name="Followed Hyperlink 30" xfId="54734" hidden="1" xr:uid="{00000000-0005-0000-0000-000032750000}"/>
    <cellStyle name="Followed Hyperlink 30" xfId="54501" hidden="1" xr:uid="{00000000-0005-0000-0000-000033750000}"/>
    <cellStyle name="Followed Hyperlink 30" xfId="54776" hidden="1" xr:uid="{00000000-0005-0000-0000-000034750000}"/>
    <cellStyle name="Followed Hyperlink 30" xfId="54835" hidden="1" xr:uid="{00000000-0005-0000-0000-000035750000}"/>
    <cellStyle name="Followed Hyperlink 30" xfId="54482" hidden="1" xr:uid="{00000000-0005-0000-0000-000036750000}"/>
    <cellStyle name="Followed Hyperlink 30" xfId="54349" hidden="1" xr:uid="{00000000-0005-0000-0000-00002C750000}"/>
    <cellStyle name="Followed Hyperlink 30" xfId="54365" hidden="1" xr:uid="{00000000-0005-0000-0000-00002D750000}"/>
    <cellStyle name="Followed Hyperlink 30" xfId="54433" hidden="1" xr:uid="{00000000-0005-0000-0000-00002E750000}"/>
    <cellStyle name="Followed Hyperlink 30" xfId="54540" hidden="1" xr:uid="{00000000-0005-0000-0000-00002F750000}"/>
    <cellStyle name="Followed Hyperlink 30" xfId="54299" hidden="1" xr:uid="{00000000-0005-0000-0000-00002A750000}"/>
    <cellStyle name="Followed Hyperlink 30" xfId="51958" hidden="1" xr:uid="{00000000-0005-0000-0000-00002B750000}"/>
    <cellStyle name="Followed Hyperlink 30" xfId="54231" hidden="1" xr:uid="{00000000-0005-0000-0000-000029750000}"/>
    <cellStyle name="Followed Hyperlink 30" xfId="56617" xr:uid="{00000000-0005-0000-0000-00002A790000}"/>
    <cellStyle name="Followed Hyperlink 31" xfId="29486" hidden="1" xr:uid="{00000000-0005-0000-0000-00004B7B0000}"/>
    <cellStyle name="Followed Hyperlink 31" xfId="29556" hidden="1" xr:uid="{00000000-0005-0000-0000-00004C7B0000}"/>
    <cellStyle name="Followed Hyperlink 31" xfId="29601" hidden="1" xr:uid="{00000000-0005-0000-0000-00004D7B0000}"/>
    <cellStyle name="Followed Hyperlink 31" xfId="29671" hidden="1" xr:uid="{00000000-0005-0000-0000-00004E7B0000}"/>
    <cellStyle name="Followed Hyperlink 31" xfId="29478" hidden="1" xr:uid="{00000000-0005-0000-0000-00004F7B0000}"/>
    <cellStyle name="Followed Hyperlink 31" xfId="29724" hidden="1" xr:uid="{00000000-0005-0000-0000-0000507B0000}"/>
    <cellStyle name="Followed Hyperlink 31" xfId="29777" hidden="1" xr:uid="{00000000-0005-0000-0000-0000517B0000}"/>
    <cellStyle name="Followed Hyperlink 31" xfId="29847" hidden="1" xr:uid="{00000000-0005-0000-0000-0000527B0000}"/>
    <cellStyle name="Followed Hyperlink 31" xfId="29084" hidden="1" xr:uid="{00000000-0005-0000-0000-0000537B0000}"/>
    <cellStyle name="Followed Hyperlink 31" xfId="29941" hidden="1" xr:uid="{00000000-0005-0000-0000-0000557B0000}"/>
    <cellStyle name="Followed Hyperlink 31" xfId="30011" hidden="1" xr:uid="{00000000-0005-0000-0000-0000567B0000}"/>
    <cellStyle name="Followed Hyperlink 31" xfId="29576" hidden="1" xr:uid="{00000000-0005-0000-0000-0000577B0000}"/>
    <cellStyle name="Followed Hyperlink 31" xfId="30053" hidden="1" xr:uid="{00000000-0005-0000-0000-0000587B0000}"/>
    <cellStyle name="Followed Hyperlink 31" xfId="30067" hidden="1" xr:uid="{00000000-0005-0000-0000-0000597B0000}"/>
    <cellStyle name="Followed Hyperlink 31" xfId="30137" hidden="1" xr:uid="{00000000-0005-0000-0000-00005A7B0000}"/>
    <cellStyle name="Followed Hyperlink 31" xfId="29755" hidden="1" xr:uid="{00000000-0005-0000-0000-00005B7B0000}"/>
    <cellStyle name="Followed Hyperlink 31" xfId="30179" hidden="1" xr:uid="{00000000-0005-0000-0000-00005C7B0000}"/>
    <cellStyle name="Followed Hyperlink 31" xfId="30263" hidden="1" xr:uid="{00000000-0005-0000-0000-00005E7B0000}"/>
    <cellStyle name="Followed Hyperlink 31" xfId="29926" hidden="1" xr:uid="{00000000-0005-0000-0000-00005F7B0000}"/>
    <cellStyle name="Followed Hyperlink 31" xfId="30305" hidden="1" xr:uid="{00000000-0005-0000-0000-0000607B0000}"/>
    <cellStyle name="Followed Hyperlink 31" xfId="30319" hidden="1" xr:uid="{00000000-0005-0000-0000-0000617B0000}"/>
    <cellStyle name="Followed Hyperlink 31" xfId="30389" hidden="1" xr:uid="{00000000-0005-0000-0000-0000627B0000}"/>
    <cellStyle name="Followed Hyperlink 31" xfId="30445" hidden="1" xr:uid="{00000000-0005-0000-0000-0000637B0000}"/>
    <cellStyle name="Followed Hyperlink 31" xfId="30515" hidden="1" xr:uid="{00000000-0005-0000-0000-0000647B0000}"/>
    <cellStyle name="Followed Hyperlink 31" xfId="30529" hidden="1" xr:uid="{00000000-0005-0000-0000-0000657B0000}"/>
    <cellStyle name="Followed Hyperlink 31" xfId="30599" hidden="1" xr:uid="{00000000-0005-0000-0000-0000667B0000}"/>
    <cellStyle name="Followed Hyperlink 31" xfId="30408" hidden="1" xr:uid="{00000000-0005-0000-0000-0000677B0000}"/>
    <cellStyle name="Followed Hyperlink 31" xfId="30641" hidden="1" xr:uid="{00000000-0005-0000-0000-0000687B0000}"/>
    <cellStyle name="Followed Hyperlink 31" xfId="30655" hidden="1" xr:uid="{00000000-0005-0000-0000-0000697B0000}"/>
    <cellStyle name="Followed Hyperlink 31" xfId="30725" hidden="1" xr:uid="{00000000-0005-0000-0000-00006A7B0000}"/>
    <cellStyle name="Followed Hyperlink 31" xfId="30797" hidden="1" xr:uid="{00000000-0005-0000-0000-00006B7B0000}"/>
    <cellStyle name="Followed Hyperlink 31" xfId="30867" hidden="1" xr:uid="{00000000-0005-0000-0000-00006C7B0000}"/>
    <cellStyle name="Followed Hyperlink 31" xfId="30881" hidden="1" xr:uid="{00000000-0005-0000-0000-00006D7B0000}"/>
    <cellStyle name="Followed Hyperlink 31" xfId="30951" hidden="1" xr:uid="{00000000-0005-0000-0000-00006E7B0000}"/>
    <cellStyle name="Followed Hyperlink 31" xfId="31056" hidden="1" xr:uid="{00000000-0005-0000-0000-00006F7B0000}"/>
    <cellStyle name="Followed Hyperlink 31" xfId="31126" hidden="1" xr:uid="{00000000-0005-0000-0000-0000707B0000}"/>
    <cellStyle name="Followed Hyperlink 31" xfId="31182" hidden="1" xr:uid="{00000000-0005-0000-0000-0000717B0000}"/>
    <cellStyle name="Followed Hyperlink 31" xfId="31252" hidden="1" xr:uid="{00000000-0005-0000-0000-0000727B0000}"/>
    <cellStyle name="Followed Hyperlink 31" xfId="31019" hidden="1" xr:uid="{00000000-0005-0000-0000-0000737B0000}"/>
    <cellStyle name="Followed Hyperlink 31" xfId="31351" hidden="1" xr:uid="{00000000-0005-0000-0000-0000757B0000}"/>
    <cellStyle name="Followed Hyperlink 31" xfId="30998" hidden="1" xr:uid="{00000000-0005-0000-0000-0000777B0000}"/>
    <cellStyle name="Followed Hyperlink 31" xfId="31462" hidden="1" xr:uid="{00000000-0005-0000-0000-0000787B0000}"/>
    <cellStyle name="Followed Hyperlink 31" xfId="31519" hidden="1" xr:uid="{00000000-0005-0000-0000-0000797B0000}"/>
    <cellStyle name="Followed Hyperlink 31" xfId="31589" hidden="1" xr:uid="{00000000-0005-0000-0000-00007A7B0000}"/>
    <cellStyle name="Followed Hyperlink 31" xfId="31159" hidden="1" xr:uid="{00000000-0005-0000-0000-00007B7B0000}"/>
    <cellStyle name="Followed Hyperlink 31" xfId="31630" hidden="1" xr:uid="{00000000-0005-0000-0000-00007C7B0000}"/>
    <cellStyle name="Followed Hyperlink 31" xfId="31657" hidden="1" xr:uid="{00000000-0005-0000-0000-00007D7B0000}"/>
    <cellStyle name="Followed Hyperlink 31" xfId="31727" hidden="1" xr:uid="{00000000-0005-0000-0000-00007E7B0000}"/>
    <cellStyle name="Followed Hyperlink 31" xfId="31170" hidden="1" xr:uid="{00000000-0005-0000-0000-00007F7B0000}"/>
    <cellStyle name="Followed Hyperlink 31" xfId="31784" hidden="1" xr:uid="{00000000-0005-0000-0000-0000807B0000}"/>
    <cellStyle name="Followed Hyperlink 31" xfId="31799" hidden="1" xr:uid="{00000000-0005-0000-0000-0000817B0000}"/>
    <cellStyle name="Followed Hyperlink 31" xfId="31869" hidden="1" xr:uid="{00000000-0005-0000-0000-0000827B0000}"/>
    <cellStyle name="Followed Hyperlink 31" xfId="31896" hidden="1" xr:uid="{00000000-0005-0000-0000-0000837B0000}"/>
    <cellStyle name="Followed Hyperlink 31" xfId="31966" hidden="1" xr:uid="{00000000-0005-0000-0000-0000847B0000}"/>
    <cellStyle name="Followed Hyperlink 31" xfId="32081" hidden="1" xr:uid="{00000000-0005-0000-0000-0000857B0000}"/>
    <cellStyle name="Followed Hyperlink 31" xfId="31888" hidden="1" xr:uid="{00000000-0005-0000-0000-0000867B0000}"/>
    <cellStyle name="Followed Hyperlink 31" xfId="32134" hidden="1" xr:uid="{00000000-0005-0000-0000-0000877B0000}"/>
    <cellStyle name="Followed Hyperlink 31" xfId="32187" hidden="1" xr:uid="{00000000-0005-0000-0000-0000887B0000}"/>
    <cellStyle name="Followed Hyperlink 31" xfId="32257" hidden="1" xr:uid="{00000000-0005-0000-0000-0000897B0000}"/>
    <cellStyle name="Followed Hyperlink 31" xfId="31494" hidden="1" xr:uid="{00000000-0005-0000-0000-00008A7B0000}"/>
    <cellStyle name="Followed Hyperlink 31" xfId="32302" hidden="1" xr:uid="{00000000-0005-0000-0000-00008B7B0000}"/>
    <cellStyle name="Followed Hyperlink 31" xfId="32351" hidden="1" xr:uid="{00000000-0005-0000-0000-00008C7B0000}"/>
    <cellStyle name="Followed Hyperlink 31" xfId="32421" hidden="1" xr:uid="{00000000-0005-0000-0000-00008D7B0000}"/>
    <cellStyle name="Followed Hyperlink 31" xfId="31986" hidden="1" xr:uid="{00000000-0005-0000-0000-00008E7B0000}"/>
    <cellStyle name="Followed Hyperlink 31" xfId="32463" hidden="1" xr:uid="{00000000-0005-0000-0000-00008F7B0000}"/>
    <cellStyle name="Followed Hyperlink 31" xfId="32477" hidden="1" xr:uid="{00000000-0005-0000-0000-0000907B0000}"/>
    <cellStyle name="Followed Hyperlink 31" xfId="32547" hidden="1" xr:uid="{00000000-0005-0000-0000-0000917B0000}"/>
    <cellStyle name="Followed Hyperlink 31" xfId="32165" hidden="1" xr:uid="{00000000-0005-0000-0000-0000927B0000}"/>
    <cellStyle name="Followed Hyperlink 31" xfId="32589" hidden="1" xr:uid="{00000000-0005-0000-0000-0000937B0000}"/>
    <cellStyle name="Followed Hyperlink 31" xfId="32603" hidden="1" xr:uid="{00000000-0005-0000-0000-0000947B0000}"/>
    <cellStyle name="Followed Hyperlink 31" xfId="32673" hidden="1" xr:uid="{00000000-0005-0000-0000-0000957B0000}"/>
    <cellStyle name="Followed Hyperlink 31" xfId="32715" hidden="1" xr:uid="{00000000-0005-0000-0000-0000977B0000}"/>
    <cellStyle name="Followed Hyperlink 31" xfId="32729" hidden="1" xr:uid="{00000000-0005-0000-0000-0000987B0000}"/>
    <cellStyle name="Followed Hyperlink 31" xfId="32799" hidden="1" xr:uid="{00000000-0005-0000-0000-0000997B0000}"/>
    <cellStyle name="Followed Hyperlink 31" xfId="32855" hidden="1" xr:uid="{00000000-0005-0000-0000-00009A7B0000}"/>
    <cellStyle name="Followed Hyperlink 31" xfId="32925" hidden="1" xr:uid="{00000000-0005-0000-0000-00009B7B0000}"/>
    <cellStyle name="Followed Hyperlink 31" xfId="32939" hidden="1" xr:uid="{00000000-0005-0000-0000-00009C7B0000}"/>
    <cellStyle name="Followed Hyperlink 31" xfId="32818" hidden="1" xr:uid="{00000000-0005-0000-0000-00009E7B0000}"/>
    <cellStyle name="Followed Hyperlink 31" xfId="33051" hidden="1" xr:uid="{00000000-0005-0000-0000-00009F7B0000}"/>
    <cellStyle name="Followed Hyperlink 31" xfId="33065" hidden="1" xr:uid="{00000000-0005-0000-0000-0000A07B0000}"/>
    <cellStyle name="Followed Hyperlink 31" xfId="33135" hidden="1" xr:uid="{00000000-0005-0000-0000-0000A17B0000}"/>
    <cellStyle name="Followed Hyperlink 31" xfId="33193" hidden="1" xr:uid="{00000000-0005-0000-0000-0000A27B0000}"/>
    <cellStyle name="Followed Hyperlink 31" xfId="33263" hidden="1" xr:uid="{00000000-0005-0000-0000-0000A37B0000}"/>
    <cellStyle name="Followed Hyperlink 31" xfId="33277" hidden="1" xr:uid="{00000000-0005-0000-0000-0000A47B0000}"/>
    <cellStyle name="Followed Hyperlink 31" xfId="33347" hidden="1" xr:uid="{00000000-0005-0000-0000-0000A57B0000}"/>
    <cellStyle name="Followed Hyperlink 31" xfId="33452" hidden="1" xr:uid="{00000000-0005-0000-0000-0000A67B0000}"/>
    <cellStyle name="Followed Hyperlink 31" xfId="33522" hidden="1" xr:uid="{00000000-0005-0000-0000-0000A77B0000}"/>
    <cellStyle name="Followed Hyperlink 31" xfId="33578" hidden="1" xr:uid="{00000000-0005-0000-0000-0000A87B0000}"/>
    <cellStyle name="Followed Hyperlink 31" xfId="33648" hidden="1" xr:uid="{00000000-0005-0000-0000-0000A97B0000}"/>
    <cellStyle name="Followed Hyperlink 31" xfId="33415" hidden="1" xr:uid="{00000000-0005-0000-0000-0000AA7B0000}"/>
    <cellStyle name="Followed Hyperlink 31" xfId="33690" hidden="1" xr:uid="{00000000-0005-0000-0000-0000AB7B0000}"/>
    <cellStyle name="Followed Hyperlink 31" xfId="33747" hidden="1" xr:uid="{00000000-0005-0000-0000-0000AC7B0000}"/>
    <cellStyle name="Followed Hyperlink 31" xfId="33817" hidden="1" xr:uid="{00000000-0005-0000-0000-0000AD7B0000}"/>
    <cellStyle name="Followed Hyperlink 31" xfId="33394" hidden="1" xr:uid="{00000000-0005-0000-0000-0000AE7B0000}"/>
    <cellStyle name="Followed Hyperlink 31" xfId="31294" hidden="1" xr:uid="{00000000-0005-0000-0000-0000747B0000}"/>
    <cellStyle name="Followed Hyperlink 31" xfId="970" hidden="1" xr:uid="{00000000-0005-0000-0000-0000507E0000}"/>
    <cellStyle name="Followed Hyperlink 31" xfId="6501" hidden="1" xr:uid="{00000000-0005-0000-0000-0000917D0000}"/>
    <cellStyle name="Followed Hyperlink 31" xfId="6571" hidden="1" xr:uid="{00000000-0005-0000-0000-0000927D0000}"/>
    <cellStyle name="Followed Hyperlink 31" xfId="6136" hidden="1" xr:uid="{00000000-0005-0000-0000-0000937D0000}"/>
    <cellStyle name="Followed Hyperlink 31" xfId="6613" hidden="1" xr:uid="{00000000-0005-0000-0000-0000947D0000}"/>
    <cellStyle name="Followed Hyperlink 31" xfId="6627" hidden="1" xr:uid="{00000000-0005-0000-0000-0000957D0000}"/>
    <cellStyle name="Followed Hyperlink 31" xfId="6697" hidden="1" xr:uid="{00000000-0005-0000-0000-0000967D0000}"/>
    <cellStyle name="Followed Hyperlink 31" xfId="6739" hidden="1" xr:uid="{00000000-0005-0000-0000-0000987D0000}"/>
    <cellStyle name="Followed Hyperlink 31" xfId="6753" hidden="1" xr:uid="{00000000-0005-0000-0000-0000997D0000}"/>
    <cellStyle name="Followed Hyperlink 31" xfId="6823" hidden="1" xr:uid="{00000000-0005-0000-0000-00009A7D0000}"/>
    <cellStyle name="Followed Hyperlink 31" xfId="6486" hidden="1" xr:uid="{00000000-0005-0000-0000-00009B7D0000}"/>
    <cellStyle name="Followed Hyperlink 31" xfId="6865" hidden="1" xr:uid="{00000000-0005-0000-0000-00009C7D0000}"/>
    <cellStyle name="Followed Hyperlink 31" xfId="6949" hidden="1" xr:uid="{00000000-0005-0000-0000-00009E7D0000}"/>
    <cellStyle name="Followed Hyperlink 31" xfId="7005" hidden="1" xr:uid="{00000000-0005-0000-0000-00009F7D0000}"/>
    <cellStyle name="Followed Hyperlink 31" xfId="7075" hidden="1" xr:uid="{00000000-0005-0000-0000-0000A07D0000}"/>
    <cellStyle name="Followed Hyperlink 31" xfId="7089" hidden="1" xr:uid="{00000000-0005-0000-0000-0000A17D0000}"/>
    <cellStyle name="Followed Hyperlink 31" xfId="7159" hidden="1" xr:uid="{00000000-0005-0000-0000-0000A27D0000}"/>
    <cellStyle name="Followed Hyperlink 31" xfId="6968" hidden="1" xr:uid="{00000000-0005-0000-0000-0000A37D0000}"/>
    <cellStyle name="Followed Hyperlink 31" xfId="7201" hidden="1" xr:uid="{00000000-0005-0000-0000-0000A47D0000}"/>
    <cellStyle name="Followed Hyperlink 31" xfId="7215" hidden="1" xr:uid="{00000000-0005-0000-0000-0000A57D0000}"/>
    <cellStyle name="Followed Hyperlink 31" xfId="7285" hidden="1" xr:uid="{00000000-0005-0000-0000-0000A67D0000}"/>
    <cellStyle name="Followed Hyperlink 31" xfId="4944" hidden="1" xr:uid="{00000000-0005-0000-0000-0000A77D0000}"/>
    <cellStyle name="Followed Hyperlink 31" xfId="7335" hidden="1" xr:uid="{00000000-0005-0000-0000-0000A87D0000}"/>
    <cellStyle name="Followed Hyperlink 31" xfId="7349" hidden="1" xr:uid="{00000000-0005-0000-0000-0000A97D0000}"/>
    <cellStyle name="Followed Hyperlink 31" xfId="7419" hidden="1" xr:uid="{00000000-0005-0000-0000-0000AA7D0000}"/>
    <cellStyle name="Followed Hyperlink 31" xfId="7524" hidden="1" xr:uid="{00000000-0005-0000-0000-0000AB7D0000}"/>
    <cellStyle name="Followed Hyperlink 31" xfId="7594" hidden="1" xr:uid="{00000000-0005-0000-0000-0000AC7D0000}"/>
    <cellStyle name="Followed Hyperlink 31" xfId="7650" hidden="1" xr:uid="{00000000-0005-0000-0000-0000AD7D0000}"/>
    <cellStyle name="Followed Hyperlink 31" xfId="7720" hidden="1" xr:uid="{00000000-0005-0000-0000-0000AE7D0000}"/>
    <cellStyle name="Followed Hyperlink 31" xfId="7487" hidden="1" xr:uid="{00000000-0005-0000-0000-0000AF7D0000}"/>
    <cellStyle name="Followed Hyperlink 31" xfId="7762" hidden="1" xr:uid="{00000000-0005-0000-0000-0000B07D0000}"/>
    <cellStyle name="Followed Hyperlink 31" xfId="7889" hidden="1" xr:uid="{00000000-0005-0000-0000-0000B17D0000}"/>
    <cellStyle name="Followed Hyperlink 31" xfId="7466" hidden="1" xr:uid="{00000000-0005-0000-0000-0000B27D0000}"/>
    <cellStyle name="Followed Hyperlink 31" xfId="7930" hidden="1" xr:uid="{00000000-0005-0000-0000-0000B37D0000}"/>
    <cellStyle name="Followed Hyperlink 31" xfId="7987" hidden="1" xr:uid="{00000000-0005-0000-0000-0000B47D0000}"/>
    <cellStyle name="Followed Hyperlink 31" xfId="8057" hidden="1" xr:uid="{00000000-0005-0000-0000-0000B57D0000}"/>
    <cellStyle name="Followed Hyperlink 31" xfId="7627" hidden="1" xr:uid="{00000000-0005-0000-0000-0000B67D0000}"/>
    <cellStyle name="Followed Hyperlink 31" xfId="8098" hidden="1" xr:uid="{00000000-0005-0000-0000-0000B77D0000}"/>
    <cellStyle name="Followed Hyperlink 31" xfId="8195" hidden="1" xr:uid="{00000000-0005-0000-0000-0000B97D0000}"/>
    <cellStyle name="Followed Hyperlink 31" xfId="7638" hidden="1" xr:uid="{00000000-0005-0000-0000-0000BA7D0000}"/>
    <cellStyle name="Followed Hyperlink 31" xfId="8252" hidden="1" xr:uid="{00000000-0005-0000-0000-0000BB7D0000}"/>
    <cellStyle name="Followed Hyperlink 31" xfId="8267" hidden="1" xr:uid="{00000000-0005-0000-0000-0000BC7D0000}"/>
    <cellStyle name="Followed Hyperlink 31" xfId="8364" hidden="1" xr:uid="{00000000-0005-0000-0000-0000BE7D0000}"/>
    <cellStyle name="Followed Hyperlink 31" xfId="8434" hidden="1" xr:uid="{00000000-0005-0000-0000-0000BF7D0000}"/>
    <cellStyle name="Followed Hyperlink 31" xfId="8479" hidden="1" xr:uid="{00000000-0005-0000-0000-0000C07D0000}"/>
    <cellStyle name="Followed Hyperlink 31" xfId="8549" hidden="1" xr:uid="{00000000-0005-0000-0000-0000C17D0000}"/>
    <cellStyle name="Followed Hyperlink 31" xfId="8356" hidden="1" xr:uid="{00000000-0005-0000-0000-0000C27D0000}"/>
    <cellStyle name="Followed Hyperlink 31" xfId="8602" hidden="1" xr:uid="{00000000-0005-0000-0000-0000C37D0000}"/>
    <cellStyle name="Followed Hyperlink 31" xfId="8655" hidden="1" xr:uid="{00000000-0005-0000-0000-0000C47D0000}"/>
    <cellStyle name="Followed Hyperlink 31" xfId="8725" hidden="1" xr:uid="{00000000-0005-0000-0000-0000C57D0000}"/>
    <cellStyle name="Followed Hyperlink 31" xfId="7962" hidden="1" xr:uid="{00000000-0005-0000-0000-0000C67D0000}"/>
    <cellStyle name="Followed Hyperlink 31" xfId="8770" hidden="1" xr:uid="{00000000-0005-0000-0000-0000C77D0000}"/>
    <cellStyle name="Followed Hyperlink 31" xfId="8819" hidden="1" xr:uid="{00000000-0005-0000-0000-0000C87D0000}"/>
    <cellStyle name="Followed Hyperlink 31" xfId="8889" hidden="1" xr:uid="{00000000-0005-0000-0000-0000C97D0000}"/>
    <cellStyle name="Followed Hyperlink 31" xfId="8454" hidden="1" xr:uid="{00000000-0005-0000-0000-0000CA7D0000}"/>
    <cellStyle name="Followed Hyperlink 31" xfId="8931" hidden="1" xr:uid="{00000000-0005-0000-0000-0000CB7D0000}"/>
    <cellStyle name="Followed Hyperlink 31" xfId="9015" hidden="1" xr:uid="{00000000-0005-0000-0000-0000CD7D0000}"/>
    <cellStyle name="Followed Hyperlink 31" xfId="8633" hidden="1" xr:uid="{00000000-0005-0000-0000-0000CE7D0000}"/>
    <cellStyle name="Followed Hyperlink 31" xfId="9057" hidden="1" xr:uid="{00000000-0005-0000-0000-0000CF7D0000}"/>
    <cellStyle name="Followed Hyperlink 31" xfId="9071" hidden="1" xr:uid="{00000000-0005-0000-0000-0000D07D0000}"/>
    <cellStyle name="Followed Hyperlink 31" xfId="9141" hidden="1" xr:uid="{00000000-0005-0000-0000-0000D17D0000}"/>
    <cellStyle name="Followed Hyperlink 31" xfId="8804" hidden="1" xr:uid="{00000000-0005-0000-0000-0000D27D0000}"/>
    <cellStyle name="Followed Hyperlink 31" xfId="9183" hidden="1" xr:uid="{00000000-0005-0000-0000-0000D37D0000}"/>
    <cellStyle name="Followed Hyperlink 31" xfId="9197" hidden="1" xr:uid="{00000000-0005-0000-0000-0000D47D0000}"/>
    <cellStyle name="Followed Hyperlink 31" xfId="9267" hidden="1" xr:uid="{00000000-0005-0000-0000-0000D57D0000}"/>
    <cellStyle name="Followed Hyperlink 31" xfId="9323" hidden="1" xr:uid="{00000000-0005-0000-0000-0000D67D0000}"/>
    <cellStyle name="Followed Hyperlink 31" xfId="9393" hidden="1" xr:uid="{00000000-0005-0000-0000-0000D77D0000}"/>
    <cellStyle name="Followed Hyperlink 31" xfId="9407" hidden="1" xr:uid="{00000000-0005-0000-0000-0000D87D0000}"/>
    <cellStyle name="Followed Hyperlink 31" xfId="9477" hidden="1" xr:uid="{00000000-0005-0000-0000-0000D97D0000}"/>
    <cellStyle name="Followed Hyperlink 31" xfId="9519" hidden="1" xr:uid="{00000000-0005-0000-0000-0000DB7D0000}"/>
    <cellStyle name="Followed Hyperlink 31" xfId="9533" hidden="1" xr:uid="{00000000-0005-0000-0000-0000DC7D0000}"/>
    <cellStyle name="Followed Hyperlink 31" xfId="4908" hidden="1" xr:uid="{00000000-0005-0000-0000-0000DE7D0000}"/>
    <cellStyle name="Followed Hyperlink 31" xfId="9636" hidden="1" xr:uid="{00000000-0005-0000-0000-0000DF7D0000}"/>
    <cellStyle name="Followed Hyperlink 31" xfId="9650" hidden="1" xr:uid="{00000000-0005-0000-0000-0000E07D0000}"/>
    <cellStyle name="Followed Hyperlink 31" xfId="9720" hidden="1" xr:uid="{00000000-0005-0000-0000-0000E17D0000}"/>
    <cellStyle name="Followed Hyperlink 31" xfId="9825" hidden="1" xr:uid="{00000000-0005-0000-0000-0000E27D0000}"/>
    <cellStyle name="Followed Hyperlink 31" xfId="9895" hidden="1" xr:uid="{00000000-0005-0000-0000-0000E37D0000}"/>
    <cellStyle name="Followed Hyperlink 31" xfId="9951" hidden="1" xr:uid="{00000000-0005-0000-0000-0000E47D0000}"/>
    <cellStyle name="Followed Hyperlink 31" xfId="10021" hidden="1" xr:uid="{00000000-0005-0000-0000-0000E57D0000}"/>
    <cellStyle name="Followed Hyperlink 31" xfId="9788" hidden="1" xr:uid="{00000000-0005-0000-0000-0000E67D0000}"/>
    <cellStyle name="Followed Hyperlink 31" xfId="10063" hidden="1" xr:uid="{00000000-0005-0000-0000-0000E77D0000}"/>
    <cellStyle name="Followed Hyperlink 31" xfId="10120" hidden="1" xr:uid="{00000000-0005-0000-0000-0000E87D0000}"/>
    <cellStyle name="Followed Hyperlink 31" xfId="10190" hidden="1" xr:uid="{00000000-0005-0000-0000-0000E97D0000}"/>
    <cellStyle name="Followed Hyperlink 31" xfId="9767" hidden="1" xr:uid="{00000000-0005-0000-0000-0000EA7D0000}"/>
    <cellStyle name="Followed Hyperlink 31" xfId="10231" hidden="1" xr:uid="{00000000-0005-0000-0000-0000EB7D0000}"/>
    <cellStyle name="Followed Hyperlink 31" xfId="10288" hidden="1" xr:uid="{00000000-0005-0000-0000-0000EC7D0000}"/>
    <cellStyle name="Followed Hyperlink 31" xfId="10358" hidden="1" xr:uid="{00000000-0005-0000-0000-0000ED7D0000}"/>
    <cellStyle name="Followed Hyperlink 31" xfId="9928" hidden="1" xr:uid="{00000000-0005-0000-0000-0000EE7D0000}"/>
    <cellStyle name="Followed Hyperlink 31" xfId="10399" hidden="1" xr:uid="{00000000-0005-0000-0000-0000EF7D0000}"/>
    <cellStyle name="Followed Hyperlink 31" xfId="10426" hidden="1" xr:uid="{00000000-0005-0000-0000-0000F07D0000}"/>
    <cellStyle name="Followed Hyperlink 31" xfId="7819" hidden="1" xr:uid="{00000000-0005-0000-0000-0000F17D0000}"/>
    <cellStyle name="Followed Hyperlink 31" xfId="2705" hidden="1" xr:uid="{00000000-0005-0000-0000-0000F27D0000}"/>
    <cellStyle name="Followed Hyperlink 31" xfId="2810" hidden="1" xr:uid="{00000000-0005-0000-0000-0000F37D0000}"/>
    <cellStyle name="Followed Hyperlink 31" xfId="2880" hidden="1" xr:uid="{00000000-0005-0000-0000-0000F47D0000}"/>
    <cellStyle name="Followed Hyperlink 31" xfId="2936" hidden="1" xr:uid="{00000000-0005-0000-0000-0000F57D0000}"/>
    <cellStyle name="Followed Hyperlink 31" xfId="3006" hidden="1" xr:uid="{00000000-0005-0000-0000-0000F67D0000}"/>
    <cellStyle name="Followed Hyperlink 31" xfId="2773" hidden="1" xr:uid="{00000000-0005-0000-0000-0000F77D0000}"/>
    <cellStyle name="Followed Hyperlink 31" xfId="3048" hidden="1" xr:uid="{00000000-0005-0000-0000-0000F87D0000}"/>
    <cellStyle name="Followed Hyperlink 31" xfId="3105" hidden="1" xr:uid="{00000000-0005-0000-0000-0000F97D0000}"/>
    <cellStyle name="Followed Hyperlink 31" xfId="3175" hidden="1" xr:uid="{00000000-0005-0000-0000-0000FA7D0000}"/>
    <cellStyle name="Followed Hyperlink 31" xfId="3216" hidden="1" xr:uid="{00000000-0005-0000-0000-0000FC7D0000}"/>
    <cellStyle name="Followed Hyperlink 31" xfId="3343" hidden="1" xr:uid="{00000000-0005-0000-0000-0000FE7D0000}"/>
    <cellStyle name="Followed Hyperlink 31" xfId="2913" hidden="1" xr:uid="{00000000-0005-0000-0000-0000FF7D0000}"/>
    <cellStyle name="Followed Hyperlink 31" xfId="3384" hidden="1" xr:uid="{00000000-0005-0000-0000-0000007E0000}"/>
    <cellStyle name="Followed Hyperlink 31" xfId="3411" hidden="1" xr:uid="{00000000-0005-0000-0000-0000017E0000}"/>
    <cellStyle name="Followed Hyperlink 31" xfId="3481" hidden="1" xr:uid="{00000000-0005-0000-0000-0000027E0000}"/>
    <cellStyle name="Followed Hyperlink 31" xfId="2924" hidden="1" xr:uid="{00000000-0005-0000-0000-0000037E0000}"/>
    <cellStyle name="Followed Hyperlink 31" xfId="3538" hidden="1" xr:uid="{00000000-0005-0000-0000-0000047E0000}"/>
    <cellStyle name="Followed Hyperlink 31" xfId="3553" hidden="1" xr:uid="{00000000-0005-0000-0000-0000057E0000}"/>
    <cellStyle name="Followed Hyperlink 31" xfId="3623" hidden="1" xr:uid="{00000000-0005-0000-0000-0000067E0000}"/>
    <cellStyle name="Followed Hyperlink 31" xfId="3650" hidden="1" xr:uid="{00000000-0005-0000-0000-0000077E0000}"/>
    <cellStyle name="Followed Hyperlink 31" xfId="3720" hidden="1" xr:uid="{00000000-0005-0000-0000-0000087E0000}"/>
    <cellStyle name="Followed Hyperlink 31" xfId="3765" hidden="1" xr:uid="{00000000-0005-0000-0000-0000097E0000}"/>
    <cellStyle name="Followed Hyperlink 31" xfId="3835" hidden="1" xr:uid="{00000000-0005-0000-0000-00000A7E0000}"/>
    <cellStyle name="Followed Hyperlink 31" xfId="3642" hidden="1" xr:uid="{00000000-0005-0000-0000-00000B7E0000}"/>
    <cellStyle name="Followed Hyperlink 31" xfId="3888" hidden="1" xr:uid="{00000000-0005-0000-0000-00000C7E0000}"/>
    <cellStyle name="Followed Hyperlink 31" xfId="3941" hidden="1" xr:uid="{00000000-0005-0000-0000-00000D7E0000}"/>
    <cellStyle name="Followed Hyperlink 31" xfId="4011" hidden="1" xr:uid="{00000000-0005-0000-0000-00000E7E0000}"/>
    <cellStyle name="Followed Hyperlink 31" xfId="3248" hidden="1" xr:uid="{00000000-0005-0000-0000-00000F7E0000}"/>
    <cellStyle name="Followed Hyperlink 31" xfId="8945" hidden="1" xr:uid="{00000000-0005-0000-0000-0000CC7D0000}"/>
    <cellStyle name="Followed Hyperlink 31" xfId="19191" hidden="1" xr:uid="{00000000-0005-0000-0000-0000527D0000}"/>
    <cellStyle name="Followed Hyperlink 31" xfId="19466" hidden="1" xr:uid="{00000000-0005-0000-0000-0000537D0000}"/>
    <cellStyle name="Followed Hyperlink 31" xfId="19523" hidden="1" xr:uid="{00000000-0005-0000-0000-0000547D0000}"/>
    <cellStyle name="Followed Hyperlink 31" xfId="19593" hidden="1" xr:uid="{00000000-0005-0000-0000-0000557D0000}"/>
    <cellStyle name="Followed Hyperlink 31" xfId="19170" hidden="1" xr:uid="{00000000-0005-0000-0000-0000567D0000}"/>
    <cellStyle name="Followed Hyperlink 31" xfId="19634" hidden="1" xr:uid="{00000000-0005-0000-0000-0000577D0000}"/>
    <cellStyle name="Followed Hyperlink 31" xfId="19691" hidden="1" xr:uid="{00000000-0005-0000-0000-0000587D0000}"/>
    <cellStyle name="Followed Hyperlink 31" xfId="19761" hidden="1" xr:uid="{00000000-0005-0000-0000-0000597D0000}"/>
    <cellStyle name="Followed Hyperlink 31" xfId="19331" hidden="1" xr:uid="{00000000-0005-0000-0000-00005A7D0000}"/>
    <cellStyle name="Followed Hyperlink 31" xfId="19802" hidden="1" xr:uid="{00000000-0005-0000-0000-00005B7D0000}"/>
    <cellStyle name="Followed Hyperlink 31" xfId="19829" hidden="1" xr:uid="{00000000-0005-0000-0000-00005C7D0000}"/>
    <cellStyle name="Followed Hyperlink 31" xfId="19956" hidden="1" xr:uid="{00000000-0005-0000-0000-00005F7D0000}"/>
    <cellStyle name="Followed Hyperlink 31" xfId="19971" hidden="1" xr:uid="{00000000-0005-0000-0000-0000607D0000}"/>
    <cellStyle name="Followed Hyperlink 31" xfId="20041" hidden="1" xr:uid="{00000000-0005-0000-0000-0000617D0000}"/>
    <cellStyle name="Followed Hyperlink 31" xfId="20068" hidden="1" xr:uid="{00000000-0005-0000-0000-0000627D0000}"/>
    <cellStyle name="Followed Hyperlink 31" xfId="20138" hidden="1" xr:uid="{00000000-0005-0000-0000-0000637D0000}"/>
    <cellStyle name="Followed Hyperlink 31" xfId="20183" hidden="1" xr:uid="{00000000-0005-0000-0000-0000647D0000}"/>
    <cellStyle name="Followed Hyperlink 31" xfId="20253" hidden="1" xr:uid="{00000000-0005-0000-0000-0000657D0000}"/>
    <cellStyle name="Followed Hyperlink 31" xfId="20060" hidden="1" xr:uid="{00000000-0005-0000-0000-0000667D0000}"/>
    <cellStyle name="Followed Hyperlink 31" xfId="20306" hidden="1" xr:uid="{00000000-0005-0000-0000-0000677D0000}"/>
    <cellStyle name="Followed Hyperlink 31" xfId="20359" hidden="1" xr:uid="{00000000-0005-0000-0000-0000687D0000}"/>
    <cellStyle name="Followed Hyperlink 31" xfId="20429" hidden="1" xr:uid="{00000000-0005-0000-0000-0000697D0000}"/>
    <cellStyle name="Followed Hyperlink 31" xfId="19666" hidden="1" xr:uid="{00000000-0005-0000-0000-00006A7D0000}"/>
    <cellStyle name="Followed Hyperlink 31" xfId="20474" hidden="1" xr:uid="{00000000-0005-0000-0000-00006B7D0000}"/>
    <cellStyle name="Followed Hyperlink 31" xfId="20523" hidden="1" xr:uid="{00000000-0005-0000-0000-00006C7D0000}"/>
    <cellStyle name="Followed Hyperlink 31" xfId="20593" hidden="1" xr:uid="{00000000-0005-0000-0000-00006D7D0000}"/>
    <cellStyle name="Followed Hyperlink 31" xfId="20158" hidden="1" xr:uid="{00000000-0005-0000-0000-00006E7D0000}"/>
    <cellStyle name="Followed Hyperlink 31" xfId="20635" hidden="1" xr:uid="{00000000-0005-0000-0000-00006F7D0000}"/>
    <cellStyle name="Followed Hyperlink 31" xfId="20649" hidden="1" xr:uid="{00000000-0005-0000-0000-0000707D0000}"/>
    <cellStyle name="Followed Hyperlink 31" xfId="20719" hidden="1" xr:uid="{00000000-0005-0000-0000-0000717D0000}"/>
    <cellStyle name="Followed Hyperlink 31" xfId="20337" hidden="1" xr:uid="{00000000-0005-0000-0000-0000727D0000}"/>
    <cellStyle name="Followed Hyperlink 31" xfId="20761" hidden="1" xr:uid="{00000000-0005-0000-0000-0000737D0000}"/>
    <cellStyle name="Followed Hyperlink 31" xfId="20775" hidden="1" xr:uid="{00000000-0005-0000-0000-0000747D0000}"/>
    <cellStyle name="Followed Hyperlink 31" xfId="18470" hidden="1" xr:uid="{00000000-0005-0000-0000-0000757D0000}"/>
    <cellStyle name="Followed Hyperlink 31" xfId="13169" hidden="1" xr:uid="{00000000-0005-0000-0000-0000767D0000}"/>
    <cellStyle name="Followed Hyperlink 31" xfId="5169" hidden="1" xr:uid="{00000000-0005-0000-0000-0000777D0000}"/>
    <cellStyle name="Followed Hyperlink 31" xfId="5444" hidden="1" xr:uid="{00000000-0005-0000-0000-0000787D0000}"/>
    <cellStyle name="Followed Hyperlink 31" xfId="5501" hidden="1" xr:uid="{00000000-0005-0000-0000-0000797D0000}"/>
    <cellStyle name="Followed Hyperlink 31" xfId="5571" hidden="1" xr:uid="{00000000-0005-0000-0000-00007A7D0000}"/>
    <cellStyle name="Followed Hyperlink 31" xfId="5148" hidden="1" xr:uid="{00000000-0005-0000-0000-00007B7D0000}"/>
    <cellStyle name="Followed Hyperlink 31" xfId="5612" hidden="1" xr:uid="{00000000-0005-0000-0000-00007C7D0000}"/>
    <cellStyle name="Followed Hyperlink 31" xfId="5739" hidden="1" xr:uid="{00000000-0005-0000-0000-00007E7D0000}"/>
    <cellStyle name="Followed Hyperlink 31" xfId="5780" hidden="1" xr:uid="{00000000-0005-0000-0000-0000807D0000}"/>
    <cellStyle name="Followed Hyperlink 31" xfId="5807" hidden="1" xr:uid="{00000000-0005-0000-0000-0000817D0000}"/>
    <cellStyle name="Followed Hyperlink 31" xfId="5877" hidden="1" xr:uid="{00000000-0005-0000-0000-0000827D0000}"/>
    <cellStyle name="Followed Hyperlink 31" xfId="5320" hidden="1" xr:uid="{00000000-0005-0000-0000-0000837D0000}"/>
    <cellStyle name="Followed Hyperlink 31" xfId="5934" hidden="1" xr:uid="{00000000-0005-0000-0000-0000847D0000}"/>
    <cellStyle name="Followed Hyperlink 31" xfId="5949" hidden="1" xr:uid="{00000000-0005-0000-0000-0000857D0000}"/>
    <cellStyle name="Followed Hyperlink 31" xfId="6019" hidden="1" xr:uid="{00000000-0005-0000-0000-0000867D0000}"/>
    <cellStyle name="Followed Hyperlink 31" xfId="6046" hidden="1" xr:uid="{00000000-0005-0000-0000-0000877D0000}"/>
    <cellStyle name="Followed Hyperlink 31" xfId="6116" hidden="1" xr:uid="{00000000-0005-0000-0000-0000887D0000}"/>
    <cellStyle name="Followed Hyperlink 31" xfId="6161" hidden="1" xr:uid="{00000000-0005-0000-0000-0000897D0000}"/>
    <cellStyle name="Followed Hyperlink 31" xfId="6231" hidden="1" xr:uid="{00000000-0005-0000-0000-00008A7D0000}"/>
    <cellStyle name="Followed Hyperlink 31" xfId="6038" hidden="1" xr:uid="{00000000-0005-0000-0000-00008B7D0000}"/>
    <cellStyle name="Followed Hyperlink 31" xfId="6284" hidden="1" xr:uid="{00000000-0005-0000-0000-00008C7D0000}"/>
    <cellStyle name="Followed Hyperlink 31" xfId="6337" hidden="1" xr:uid="{00000000-0005-0000-0000-00008D7D0000}"/>
    <cellStyle name="Followed Hyperlink 31" xfId="6407" hidden="1" xr:uid="{00000000-0005-0000-0000-00008E7D0000}"/>
    <cellStyle name="Followed Hyperlink 31" xfId="5644" hidden="1" xr:uid="{00000000-0005-0000-0000-00008F7D0000}"/>
    <cellStyle name="Followed Hyperlink 31" xfId="6452" hidden="1" xr:uid="{00000000-0005-0000-0000-0000907D0000}"/>
    <cellStyle name="Followed Hyperlink 31" xfId="17361" hidden="1" xr:uid="{00000000-0005-0000-0000-0000337D0000}"/>
    <cellStyle name="Followed Hyperlink 31" xfId="18169" hidden="1" xr:uid="{00000000-0005-0000-0000-0000347D0000}"/>
    <cellStyle name="Followed Hyperlink 31" xfId="18218" hidden="1" xr:uid="{00000000-0005-0000-0000-0000357D0000}"/>
    <cellStyle name="Followed Hyperlink 31" xfId="18288" hidden="1" xr:uid="{00000000-0005-0000-0000-0000367D0000}"/>
    <cellStyle name="Followed Hyperlink 31" xfId="17853" hidden="1" xr:uid="{00000000-0005-0000-0000-0000377D0000}"/>
    <cellStyle name="Followed Hyperlink 31" xfId="18330" hidden="1" xr:uid="{00000000-0005-0000-0000-0000387D0000}"/>
    <cellStyle name="Followed Hyperlink 31" xfId="18344" hidden="1" xr:uid="{00000000-0005-0000-0000-0000397D0000}"/>
    <cellStyle name="Followed Hyperlink 31" xfId="18414" hidden="1" xr:uid="{00000000-0005-0000-0000-00003A7D0000}"/>
    <cellStyle name="Followed Hyperlink 31" xfId="18032" hidden="1" xr:uid="{00000000-0005-0000-0000-00003B7D0000}"/>
    <cellStyle name="Followed Hyperlink 31" xfId="18456" hidden="1" xr:uid="{00000000-0005-0000-0000-00003C7D0000}"/>
    <cellStyle name="Followed Hyperlink 31" xfId="18203" hidden="1" xr:uid="{00000000-0005-0000-0000-00003E7D0000}"/>
    <cellStyle name="Followed Hyperlink 31" xfId="18582" hidden="1" xr:uid="{00000000-0005-0000-0000-00003F7D0000}"/>
    <cellStyle name="Followed Hyperlink 31" xfId="18596" hidden="1" xr:uid="{00000000-0005-0000-0000-0000407D0000}"/>
    <cellStyle name="Followed Hyperlink 31" xfId="18666" hidden="1" xr:uid="{00000000-0005-0000-0000-0000417D0000}"/>
    <cellStyle name="Followed Hyperlink 31" xfId="18792" hidden="1" xr:uid="{00000000-0005-0000-0000-0000437D0000}"/>
    <cellStyle name="Followed Hyperlink 31" xfId="18806" hidden="1" xr:uid="{00000000-0005-0000-0000-0000447D0000}"/>
    <cellStyle name="Followed Hyperlink 31" xfId="18876" hidden="1" xr:uid="{00000000-0005-0000-0000-0000457D0000}"/>
    <cellStyle name="Followed Hyperlink 31" xfId="18685" hidden="1" xr:uid="{00000000-0005-0000-0000-0000467D0000}"/>
    <cellStyle name="Followed Hyperlink 31" xfId="18918" hidden="1" xr:uid="{00000000-0005-0000-0000-0000477D0000}"/>
    <cellStyle name="Followed Hyperlink 31" xfId="18932" hidden="1" xr:uid="{00000000-0005-0000-0000-0000487D0000}"/>
    <cellStyle name="Followed Hyperlink 31" xfId="19002" hidden="1" xr:uid="{00000000-0005-0000-0000-0000497D0000}"/>
    <cellStyle name="Followed Hyperlink 31" xfId="2506" hidden="1" xr:uid="{00000000-0005-0000-0000-00004A7D0000}"/>
    <cellStyle name="Followed Hyperlink 31" xfId="19039" hidden="1" xr:uid="{00000000-0005-0000-0000-00004B7D0000}"/>
    <cellStyle name="Followed Hyperlink 31" xfId="19053" hidden="1" xr:uid="{00000000-0005-0000-0000-00004C7D0000}"/>
    <cellStyle name="Followed Hyperlink 31" xfId="19123" hidden="1" xr:uid="{00000000-0005-0000-0000-00004D7D0000}"/>
    <cellStyle name="Followed Hyperlink 31" xfId="19228" hidden="1" xr:uid="{00000000-0005-0000-0000-00004E7D0000}"/>
    <cellStyle name="Followed Hyperlink 31" xfId="19298" hidden="1" xr:uid="{00000000-0005-0000-0000-00004F7D0000}"/>
    <cellStyle name="Followed Hyperlink 31" xfId="19354" hidden="1" xr:uid="{00000000-0005-0000-0000-0000507D0000}"/>
    <cellStyle name="Followed Hyperlink 31" xfId="19424" hidden="1" xr:uid="{00000000-0005-0000-0000-0000517D0000}"/>
    <cellStyle name="Followed Hyperlink 31" xfId="17497" hidden="1" xr:uid="{00000000-0005-0000-0000-0000247D0000}"/>
    <cellStyle name="Followed Hyperlink 31" xfId="17524" hidden="1" xr:uid="{00000000-0005-0000-0000-0000257D0000}"/>
    <cellStyle name="Followed Hyperlink 31" xfId="17594" hidden="1" xr:uid="{00000000-0005-0000-0000-0000267D0000}"/>
    <cellStyle name="Followed Hyperlink 31" xfId="17037" hidden="1" xr:uid="{00000000-0005-0000-0000-0000277D0000}"/>
    <cellStyle name="Followed Hyperlink 31" xfId="17651" hidden="1" xr:uid="{00000000-0005-0000-0000-0000287D0000}"/>
    <cellStyle name="Followed Hyperlink 31" xfId="17666" hidden="1" xr:uid="{00000000-0005-0000-0000-0000297D0000}"/>
    <cellStyle name="Followed Hyperlink 31" xfId="17736" hidden="1" xr:uid="{00000000-0005-0000-0000-00002A7D0000}"/>
    <cellStyle name="Followed Hyperlink 31" xfId="17763" hidden="1" xr:uid="{00000000-0005-0000-0000-00002B7D0000}"/>
    <cellStyle name="Followed Hyperlink 31" xfId="17833" hidden="1" xr:uid="{00000000-0005-0000-0000-00002C7D0000}"/>
    <cellStyle name="Followed Hyperlink 31" xfId="17878" hidden="1" xr:uid="{00000000-0005-0000-0000-00002D7D0000}"/>
    <cellStyle name="Followed Hyperlink 31" xfId="17948" hidden="1" xr:uid="{00000000-0005-0000-0000-00002E7D0000}"/>
    <cellStyle name="Followed Hyperlink 31" xfId="17755" hidden="1" xr:uid="{00000000-0005-0000-0000-00002F7D0000}"/>
    <cellStyle name="Followed Hyperlink 31" xfId="18001" hidden="1" xr:uid="{00000000-0005-0000-0000-0000307D0000}"/>
    <cellStyle name="Followed Hyperlink 31" xfId="18054" hidden="1" xr:uid="{00000000-0005-0000-0000-0000317D0000}"/>
    <cellStyle name="Followed Hyperlink 31" xfId="18124" hidden="1" xr:uid="{00000000-0005-0000-0000-0000327D0000}"/>
    <cellStyle name="Followed Hyperlink 31" xfId="16886" hidden="1" xr:uid="{00000000-0005-0000-0000-00001B7D0000}"/>
    <cellStyle name="Followed Hyperlink 31" xfId="17288" hidden="1" xr:uid="{00000000-0005-0000-0000-00001E7D0000}"/>
    <cellStyle name="Followed Hyperlink 31" xfId="16865" hidden="1" xr:uid="{00000000-0005-0000-0000-00001F7D0000}"/>
    <cellStyle name="Followed Hyperlink 31" xfId="17329" hidden="1" xr:uid="{00000000-0005-0000-0000-0000207D0000}"/>
    <cellStyle name="Followed Hyperlink 31" xfId="17386" hidden="1" xr:uid="{00000000-0005-0000-0000-0000217D0000}"/>
    <cellStyle name="Followed Hyperlink 31" xfId="17456" hidden="1" xr:uid="{00000000-0005-0000-0000-0000227D0000}"/>
    <cellStyle name="Followed Hyperlink 31" xfId="17026" hidden="1" xr:uid="{00000000-0005-0000-0000-0000237D0000}"/>
    <cellStyle name="Followed Hyperlink 31" xfId="16923" hidden="1" xr:uid="{00000000-0005-0000-0000-0000177D0000}"/>
    <cellStyle name="Followed Hyperlink 31" xfId="16993" hidden="1" xr:uid="{00000000-0005-0000-0000-0000187D0000}"/>
    <cellStyle name="Followed Hyperlink 31" xfId="17049" hidden="1" xr:uid="{00000000-0005-0000-0000-0000197D0000}"/>
    <cellStyle name="Followed Hyperlink 31" xfId="17119" hidden="1" xr:uid="{00000000-0005-0000-0000-00001A7D0000}"/>
    <cellStyle name="Followed Hyperlink 31" xfId="16748" hidden="1" xr:uid="{00000000-0005-0000-0000-0000157D0000}"/>
    <cellStyle name="Followed Hyperlink 31" xfId="16818" hidden="1" xr:uid="{00000000-0005-0000-0000-0000167D0000}"/>
    <cellStyle name="Followed Hyperlink 31" xfId="16734" hidden="1" xr:uid="{00000000-0005-0000-0000-0000147D0000}"/>
    <cellStyle name="Followed Hyperlink 31" xfId="17161" hidden="1" xr:uid="{00000000-0005-0000-0000-00001C7D0000}"/>
    <cellStyle name="Followed Hyperlink 31" xfId="18722" hidden="1" xr:uid="{00000000-0005-0000-0000-0000427D0000}"/>
    <cellStyle name="Followed Hyperlink 31" xfId="5309" hidden="1" xr:uid="{00000000-0005-0000-0000-00007F7D0000}"/>
    <cellStyle name="Followed Hyperlink 31" xfId="19342" hidden="1" xr:uid="{00000000-0005-0000-0000-00005E7D0000}"/>
    <cellStyle name="Followed Hyperlink 31" xfId="2752" hidden="1" xr:uid="{00000000-0005-0000-0000-0000FB7D0000}"/>
    <cellStyle name="Followed Hyperlink 31" xfId="9286" hidden="1" xr:uid="{00000000-0005-0000-0000-0000DA7D0000}"/>
    <cellStyle name="Followed Hyperlink 31" xfId="8125" hidden="1" xr:uid="{00000000-0005-0000-0000-0000B87D0000}"/>
    <cellStyle name="Followed Hyperlink 31" xfId="6315" hidden="1" xr:uid="{00000000-0005-0000-0000-0000977D0000}"/>
    <cellStyle name="Followed Hyperlink 31" xfId="32336" hidden="1" xr:uid="{00000000-0005-0000-0000-0000967B0000}"/>
    <cellStyle name="Followed Hyperlink 31" xfId="31421" hidden="1" xr:uid="{00000000-0005-0000-0000-0000767B0000}"/>
    <cellStyle name="Followed Hyperlink 31" xfId="29892" hidden="1" xr:uid="{00000000-0005-0000-0000-0000547B0000}"/>
    <cellStyle name="Followed Hyperlink 31" xfId="40285" hidden="1" xr:uid="{00000000-0005-0000-0000-0000497C0000}"/>
    <cellStyle name="Followed Hyperlink 31" xfId="40355" hidden="1" xr:uid="{00000000-0005-0000-0000-00004A7C0000}"/>
    <cellStyle name="Followed Hyperlink 31" xfId="40460" hidden="1" xr:uid="{00000000-0005-0000-0000-00004B7C0000}"/>
    <cellStyle name="Followed Hyperlink 31" xfId="40530" hidden="1" xr:uid="{00000000-0005-0000-0000-00004C7C0000}"/>
    <cellStyle name="Followed Hyperlink 31" xfId="40586" hidden="1" xr:uid="{00000000-0005-0000-0000-00004D7C0000}"/>
    <cellStyle name="Followed Hyperlink 31" xfId="40656" hidden="1" xr:uid="{00000000-0005-0000-0000-00004E7C0000}"/>
    <cellStyle name="Followed Hyperlink 31" xfId="40698" hidden="1" xr:uid="{00000000-0005-0000-0000-0000507C0000}"/>
    <cellStyle name="Followed Hyperlink 31" xfId="40755" hidden="1" xr:uid="{00000000-0005-0000-0000-0000517C0000}"/>
    <cellStyle name="Followed Hyperlink 31" xfId="40825" hidden="1" xr:uid="{00000000-0005-0000-0000-0000527C0000}"/>
    <cellStyle name="Followed Hyperlink 31" xfId="40402" hidden="1" xr:uid="{00000000-0005-0000-0000-0000537C0000}"/>
    <cellStyle name="Followed Hyperlink 31" xfId="40866" hidden="1" xr:uid="{00000000-0005-0000-0000-0000547C0000}"/>
    <cellStyle name="Followed Hyperlink 31" xfId="40923" hidden="1" xr:uid="{00000000-0005-0000-0000-0000557C0000}"/>
    <cellStyle name="Followed Hyperlink 31" xfId="40993" hidden="1" xr:uid="{00000000-0005-0000-0000-0000567C0000}"/>
    <cellStyle name="Followed Hyperlink 31" xfId="40563" hidden="1" xr:uid="{00000000-0005-0000-0000-0000577C0000}"/>
    <cellStyle name="Followed Hyperlink 31" xfId="41034" hidden="1" xr:uid="{00000000-0005-0000-0000-0000587C0000}"/>
    <cellStyle name="Followed Hyperlink 31" xfId="41061" hidden="1" xr:uid="{00000000-0005-0000-0000-0000597C0000}"/>
    <cellStyle name="Followed Hyperlink 31" xfId="41131" hidden="1" xr:uid="{00000000-0005-0000-0000-00005A7C0000}"/>
    <cellStyle name="Followed Hyperlink 31" xfId="40574" hidden="1" xr:uid="{00000000-0005-0000-0000-00005B7C0000}"/>
    <cellStyle name="Followed Hyperlink 31" xfId="41188" hidden="1" xr:uid="{00000000-0005-0000-0000-00005C7C0000}"/>
    <cellStyle name="Followed Hyperlink 31" xfId="41273" hidden="1" xr:uid="{00000000-0005-0000-0000-00005E7C0000}"/>
    <cellStyle name="Followed Hyperlink 31" xfId="41300" hidden="1" xr:uid="{00000000-0005-0000-0000-00005F7C0000}"/>
    <cellStyle name="Followed Hyperlink 31" xfId="41370" hidden="1" xr:uid="{00000000-0005-0000-0000-0000607C0000}"/>
    <cellStyle name="Followed Hyperlink 31" xfId="41415" hidden="1" xr:uid="{00000000-0005-0000-0000-0000617C0000}"/>
    <cellStyle name="Followed Hyperlink 31" xfId="41485" hidden="1" xr:uid="{00000000-0005-0000-0000-0000627C0000}"/>
    <cellStyle name="Followed Hyperlink 31" xfId="41292" hidden="1" xr:uid="{00000000-0005-0000-0000-0000637C0000}"/>
    <cellStyle name="Followed Hyperlink 31" xfId="41538" hidden="1" xr:uid="{00000000-0005-0000-0000-0000647C0000}"/>
    <cellStyle name="Followed Hyperlink 31" xfId="41591" hidden="1" xr:uid="{00000000-0005-0000-0000-0000657C0000}"/>
    <cellStyle name="Followed Hyperlink 31" xfId="41661" hidden="1" xr:uid="{00000000-0005-0000-0000-0000667C0000}"/>
    <cellStyle name="Followed Hyperlink 31" xfId="40898" hidden="1" xr:uid="{00000000-0005-0000-0000-0000677C0000}"/>
    <cellStyle name="Followed Hyperlink 31" xfId="41706" hidden="1" xr:uid="{00000000-0005-0000-0000-0000687C0000}"/>
    <cellStyle name="Followed Hyperlink 31" xfId="41755" hidden="1" xr:uid="{00000000-0005-0000-0000-0000697C0000}"/>
    <cellStyle name="Followed Hyperlink 31" xfId="41825" hidden="1" xr:uid="{00000000-0005-0000-0000-00006A7C0000}"/>
    <cellStyle name="Followed Hyperlink 31" xfId="41390" hidden="1" xr:uid="{00000000-0005-0000-0000-00006B7C0000}"/>
    <cellStyle name="Followed Hyperlink 31" xfId="41867" hidden="1" xr:uid="{00000000-0005-0000-0000-00006C7C0000}"/>
    <cellStyle name="Followed Hyperlink 31" xfId="41881" hidden="1" xr:uid="{00000000-0005-0000-0000-00006D7C0000}"/>
    <cellStyle name="Followed Hyperlink 31" xfId="41951" hidden="1" xr:uid="{00000000-0005-0000-0000-00006E7C0000}"/>
    <cellStyle name="Followed Hyperlink 31" xfId="41569" hidden="1" xr:uid="{00000000-0005-0000-0000-00006F7C0000}"/>
    <cellStyle name="Followed Hyperlink 31" xfId="41993" hidden="1" xr:uid="{00000000-0005-0000-0000-0000707C0000}"/>
    <cellStyle name="Followed Hyperlink 31" xfId="42007" hidden="1" xr:uid="{00000000-0005-0000-0000-0000717C0000}"/>
    <cellStyle name="Followed Hyperlink 31" xfId="42077" hidden="1" xr:uid="{00000000-0005-0000-0000-0000727C0000}"/>
    <cellStyle name="Followed Hyperlink 31" xfId="41740" hidden="1" xr:uid="{00000000-0005-0000-0000-0000737C0000}"/>
    <cellStyle name="Followed Hyperlink 31" xfId="42119" hidden="1" xr:uid="{00000000-0005-0000-0000-0000747C0000}"/>
    <cellStyle name="Followed Hyperlink 31" xfId="42133" hidden="1" xr:uid="{00000000-0005-0000-0000-0000757C0000}"/>
    <cellStyle name="Followed Hyperlink 31" xfId="42203" hidden="1" xr:uid="{00000000-0005-0000-0000-0000767C0000}"/>
    <cellStyle name="Followed Hyperlink 31" xfId="39954" hidden="1" xr:uid="{00000000-0005-0000-0000-0000777C0000}"/>
    <cellStyle name="Followed Hyperlink 31" xfId="34747" hidden="1" xr:uid="{00000000-0005-0000-0000-0000797C0000}"/>
    <cellStyle name="Followed Hyperlink 31" xfId="32011" hidden="1" xr:uid="{00000000-0005-0000-0000-00007A7C0000}"/>
    <cellStyle name="Followed Hyperlink 31" xfId="29247" hidden="1" xr:uid="{00000000-0005-0000-0000-00007B7C0000}"/>
    <cellStyle name="Followed Hyperlink 31" xfId="26589" hidden="1" xr:uid="{00000000-0005-0000-0000-00007C7C0000}"/>
    <cellStyle name="Followed Hyperlink 31" xfId="23801" hidden="1" xr:uid="{00000000-0005-0000-0000-00007D7C0000}"/>
    <cellStyle name="Followed Hyperlink 31" xfId="21111" hidden="1" xr:uid="{00000000-0005-0000-0000-00007E7C0000}"/>
    <cellStyle name="Followed Hyperlink 31" xfId="10496" hidden="1" xr:uid="{00000000-0005-0000-0000-00007F7C0000}"/>
    <cellStyle name="Followed Hyperlink 31" xfId="9939" hidden="1" xr:uid="{00000000-0005-0000-0000-0000807C0000}"/>
    <cellStyle name="Followed Hyperlink 31" xfId="10553" hidden="1" xr:uid="{00000000-0005-0000-0000-0000817C0000}"/>
    <cellStyle name="Followed Hyperlink 31" xfId="10568" hidden="1" xr:uid="{00000000-0005-0000-0000-0000827C0000}"/>
    <cellStyle name="Followed Hyperlink 31" xfId="10638" hidden="1" xr:uid="{00000000-0005-0000-0000-0000837C0000}"/>
    <cellStyle name="Followed Hyperlink 31" xfId="10665" hidden="1" xr:uid="{00000000-0005-0000-0000-0000847C0000}"/>
    <cellStyle name="Followed Hyperlink 31" xfId="10735" hidden="1" xr:uid="{00000000-0005-0000-0000-0000857C0000}"/>
    <cellStyle name="Followed Hyperlink 31" xfId="10780" hidden="1" xr:uid="{00000000-0005-0000-0000-0000867C0000}"/>
    <cellStyle name="Followed Hyperlink 31" xfId="10850" hidden="1" xr:uid="{00000000-0005-0000-0000-0000877C0000}"/>
    <cellStyle name="Followed Hyperlink 31" xfId="10657" hidden="1" xr:uid="{00000000-0005-0000-0000-0000887C0000}"/>
    <cellStyle name="Followed Hyperlink 31" xfId="10903" hidden="1" xr:uid="{00000000-0005-0000-0000-0000897C0000}"/>
    <cellStyle name="Followed Hyperlink 31" xfId="10956" hidden="1" xr:uid="{00000000-0005-0000-0000-00008A7C0000}"/>
    <cellStyle name="Followed Hyperlink 31" xfId="11026" hidden="1" xr:uid="{00000000-0005-0000-0000-00008B7C0000}"/>
    <cellStyle name="Followed Hyperlink 31" xfId="10263" hidden="1" xr:uid="{00000000-0005-0000-0000-00008C7C0000}"/>
    <cellStyle name="Followed Hyperlink 31" xfId="11071" hidden="1" xr:uid="{00000000-0005-0000-0000-00008D7C0000}"/>
    <cellStyle name="Followed Hyperlink 31" xfId="11120" hidden="1" xr:uid="{00000000-0005-0000-0000-00008E7C0000}"/>
    <cellStyle name="Followed Hyperlink 31" xfId="11190" hidden="1" xr:uid="{00000000-0005-0000-0000-00008F7C0000}"/>
    <cellStyle name="Followed Hyperlink 31" xfId="10755" hidden="1" xr:uid="{00000000-0005-0000-0000-0000907C0000}"/>
    <cellStyle name="Followed Hyperlink 31" xfId="11246" hidden="1" xr:uid="{00000000-0005-0000-0000-0000927C0000}"/>
    <cellStyle name="Followed Hyperlink 31" xfId="11316" hidden="1" xr:uid="{00000000-0005-0000-0000-0000937C0000}"/>
    <cellStyle name="Followed Hyperlink 31" xfId="10934" hidden="1" xr:uid="{00000000-0005-0000-0000-0000947C0000}"/>
    <cellStyle name="Followed Hyperlink 31" xfId="11358" hidden="1" xr:uid="{00000000-0005-0000-0000-0000957C0000}"/>
    <cellStyle name="Followed Hyperlink 31" xfId="11372" hidden="1" xr:uid="{00000000-0005-0000-0000-0000967C0000}"/>
    <cellStyle name="Followed Hyperlink 31" xfId="11442" hidden="1" xr:uid="{00000000-0005-0000-0000-0000977C0000}"/>
    <cellStyle name="Followed Hyperlink 31" xfId="11105" hidden="1" xr:uid="{00000000-0005-0000-0000-0000987C0000}"/>
    <cellStyle name="Followed Hyperlink 31" xfId="11484" hidden="1" xr:uid="{00000000-0005-0000-0000-0000997C0000}"/>
    <cellStyle name="Followed Hyperlink 31" xfId="11498" hidden="1" xr:uid="{00000000-0005-0000-0000-00009A7C0000}"/>
    <cellStyle name="Followed Hyperlink 31" xfId="11568" hidden="1" xr:uid="{00000000-0005-0000-0000-00009B7C0000}"/>
    <cellStyle name="Followed Hyperlink 31" xfId="11624" hidden="1" xr:uid="{00000000-0005-0000-0000-00009C7C0000}"/>
    <cellStyle name="Followed Hyperlink 31" xfId="11708" hidden="1" xr:uid="{00000000-0005-0000-0000-00009E7C0000}"/>
    <cellStyle name="Followed Hyperlink 31" xfId="11778" hidden="1" xr:uid="{00000000-0005-0000-0000-00009F7C0000}"/>
    <cellStyle name="Followed Hyperlink 31" xfId="11587" hidden="1" xr:uid="{00000000-0005-0000-0000-0000A07C0000}"/>
    <cellStyle name="Followed Hyperlink 31" xfId="11820" hidden="1" xr:uid="{00000000-0005-0000-0000-0000A17C0000}"/>
    <cellStyle name="Followed Hyperlink 31" xfId="11834" hidden="1" xr:uid="{00000000-0005-0000-0000-0000A27C0000}"/>
    <cellStyle name="Followed Hyperlink 31" xfId="11904" hidden="1" xr:uid="{00000000-0005-0000-0000-0000A37C0000}"/>
    <cellStyle name="Followed Hyperlink 31" xfId="11955" hidden="1" xr:uid="{00000000-0005-0000-0000-0000A47C0000}"/>
    <cellStyle name="Followed Hyperlink 31" xfId="12025" hidden="1" xr:uid="{00000000-0005-0000-0000-0000A57C0000}"/>
    <cellStyle name="Followed Hyperlink 31" xfId="12039" hidden="1" xr:uid="{00000000-0005-0000-0000-0000A67C0000}"/>
    <cellStyle name="Followed Hyperlink 31" xfId="12109" hidden="1" xr:uid="{00000000-0005-0000-0000-0000A77C0000}"/>
    <cellStyle name="Followed Hyperlink 31" xfId="12214" hidden="1" xr:uid="{00000000-0005-0000-0000-0000A87C0000}"/>
    <cellStyle name="Followed Hyperlink 31" xfId="12284" hidden="1" xr:uid="{00000000-0005-0000-0000-0000A97C0000}"/>
    <cellStyle name="Followed Hyperlink 31" xfId="12340" hidden="1" xr:uid="{00000000-0005-0000-0000-0000AA7C0000}"/>
    <cellStyle name="Followed Hyperlink 31" xfId="12410" hidden="1" xr:uid="{00000000-0005-0000-0000-0000AB7C0000}"/>
    <cellStyle name="Followed Hyperlink 31" xfId="12177" hidden="1" xr:uid="{00000000-0005-0000-0000-0000AC7C0000}"/>
    <cellStyle name="Followed Hyperlink 31" xfId="12452" hidden="1" xr:uid="{00000000-0005-0000-0000-0000AD7C0000}"/>
    <cellStyle name="Followed Hyperlink 31" xfId="12509" hidden="1" xr:uid="{00000000-0005-0000-0000-0000AE7C0000}"/>
    <cellStyle name="Followed Hyperlink 31" xfId="12579" hidden="1" xr:uid="{00000000-0005-0000-0000-0000AF7C0000}"/>
    <cellStyle name="Followed Hyperlink 31" xfId="12156" hidden="1" xr:uid="{00000000-0005-0000-0000-0000B07C0000}"/>
    <cellStyle name="Followed Hyperlink 31" xfId="12620" hidden="1" xr:uid="{00000000-0005-0000-0000-0000B17C0000}"/>
    <cellStyle name="Followed Hyperlink 31" xfId="12677" hidden="1" xr:uid="{00000000-0005-0000-0000-0000B27C0000}"/>
    <cellStyle name="Followed Hyperlink 31" xfId="12747" hidden="1" xr:uid="{00000000-0005-0000-0000-0000B37C0000}"/>
    <cellStyle name="Followed Hyperlink 31" xfId="12317" hidden="1" xr:uid="{00000000-0005-0000-0000-0000B47C0000}"/>
    <cellStyle name="Followed Hyperlink 31" xfId="12788" hidden="1" xr:uid="{00000000-0005-0000-0000-0000B57C0000}"/>
    <cellStyle name="Followed Hyperlink 31" xfId="12815" hidden="1" xr:uid="{00000000-0005-0000-0000-0000B67C0000}"/>
    <cellStyle name="Followed Hyperlink 31" xfId="12885" hidden="1" xr:uid="{00000000-0005-0000-0000-0000B77C0000}"/>
    <cellStyle name="Followed Hyperlink 31" xfId="12328" hidden="1" xr:uid="{00000000-0005-0000-0000-0000B87C0000}"/>
    <cellStyle name="Followed Hyperlink 31" xfId="12957" hidden="1" xr:uid="{00000000-0005-0000-0000-0000BA7C0000}"/>
    <cellStyle name="Followed Hyperlink 31" xfId="13027" hidden="1" xr:uid="{00000000-0005-0000-0000-0000BB7C0000}"/>
    <cellStyle name="Followed Hyperlink 31" xfId="13054" hidden="1" xr:uid="{00000000-0005-0000-0000-0000BC7C0000}"/>
    <cellStyle name="Followed Hyperlink 31" xfId="13124" hidden="1" xr:uid="{00000000-0005-0000-0000-0000BD7C0000}"/>
    <cellStyle name="Followed Hyperlink 31" xfId="13239" hidden="1" xr:uid="{00000000-0005-0000-0000-0000BE7C0000}"/>
    <cellStyle name="Followed Hyperlink 31" xfId="13046" hidden="1" xr:uid="{00000000-0005-0000-0000-0000BF7C0000}"/>
    <cellStyle name="Followed Hyperlink 31" xfId="13292" hidden="1" xr:uid="{00000000-0005-0000-0000-0000C07C0000}"/>
    <cellStyle name="Followed Hyperlink 31" xfId="13345" hidden="1" xr:uid="{00000000-0005-0000-0000-0000C17C0000}"/>
    <cellStyle name="Followed Hyperlink 31" xfId="13415" hidden="1" xr:uid="{00000000-0005-0000-0000-0000C27C0000}"/>
    <cellStyle name="Followed Hyperlink 31" xfId="12652" hidden="1" xr:uid="{00000000-0005-0000-0000-0000C37C0000}"/>
    <cellStyle name="Followed Hyperlink 31" xfId="13460" hidden="1" xr:uid="{00000000-0005-0000-0000-0000C47C0000}"/>
    <cellStyle name="Followed Hyperlink 31" xfId="13509" hidden="1" xr:uid="{00000000-0005-0000-0000-0000C57C0000}"/>
    <cellStyle name="Followed Hyperlink 31" xfId="13579" hidden="1" xr:uid="{00000000-0005-0000-0000-0000C67C0000}"/>
    <cellStyle name="Followed Hyperlink 31" xfId="13144" hidden="1" xr:uid="{00000000-0005-0000-0000-0000C77C0000}"/>
    <cellStyle name="Followed Hyperlink 31" xfId="13621" hidden="1" xr:uid="{00000000-0005-0000-0000-0000C87C0000}"/>
    <cellStyle name="Followed Hyperlink 31" xfId="13635" hidden="1" xr:uid="{00000000-0005-0000-0000-0000C97C0000}"/>
    <cellStyle name="Followed Hyperlink 31" xfId="13705" hidden="1" xr:uid="{00000000-0005-0000-0000-0000CA7C0000}"/>
    <cellStyle name="Followed Hyperlink 31" xfId="13323" hidden="1" xr:uid="{00000000-0005-0000-0000-0000CB7C0000}"/>
    <cellStyle name="Followed Hyperlink 31" xfId="13747" hidden="1" xr:uid="{00000000-0005-0000-0000-0000CC7C0000}"/>
    <cellStyle name="Followed Hyperlink 31" xfId="13761" hidden="1" xr:uid="{00000000-0005-0000-0000-0000CD7C0000}"/>
    <cellStyle name="Followed Hyperlink 31" xfId="13831" hidden="1" xr:uid="{00000000-0005-0000-0000-0000CE7C0000}"/>
    <cellStyle name="Followed Hyperlink 31" xfId="13494" hidden="1" xr:uid="{00000000-0005-0000-0000-0000CF7C0000}"/>
    <cellStyle name="Followed Hyperlink 31" xfId="13873" hidden="1" xr:uid="{00000000-0005-0000-0000-0000D07C0000}"/>
    <cellStyle name="Followed Hyperlink 31" xfId="13887" hidden="1" xr:uid="{00000000-0005-0000-0000-0000D17C0000}"/>
    <cellStyle name="Followed Hyperlink 31" xfId="13957" hidden="1" xr:uid="{00000000-0005-0000-0000-0000D27C0000}"/>
    <cellStyle name="Followed Hyperlink 31" xfId="14083" hidden="1" xr:uid="{00000000-0005-0000-0000-0000D47C0000}"/>
    <cellStyle name="Followed Hyperlink 31" xfId="14097" hidden="1" xr:uid="{00000000-0005-0000-0000-0000D57C0000}"/>
    <cellStyle name="Followed Hyperlink 31" xfId="14167" hidden="1" xr:uid="{00000000-0005-0000-0000-0000D67C0000}"/>
    <cellStyle name="Followed Hyperlink 31" xfId="13976" hidden="1" xr:uid="{00000000-0005-0000-0000-0000D77C0000}"/>
    <cellStyle name="Followed Hyperlink 31" xfId="14209" hidden="1" xr:uid="{00000000-0005-0000-0000-0000D87C0000}"/>
    <cellStyle name="Followed Hyperlink 31" xfId="14223" hidden="1" xr:uid="{00000000-0005-0000-0000-0000D97C0000}"/>
    <cellStyle name="Followed Hyperlink 31" xfId="14293" hidden="1" xr:uid="{00000000-0005-0000-0000-0000DA7C0000}"/>
    <cellStyle name="Followed Hyperlink 31" xfId="11952" hidden="1" xr:uid="{00000000-0005-0000-0000-0000DB7C0000}"/>
    <cellStyle name="Followed Hyperlink 31" xfId="14340" hidden="1" xr:uid="{00000000-0005-0000-0000-0000DC7C0000}"/>
    <cellStyle name="Followed Hyperlink 31" xfId="14424" hidden="1" xr:uid="{00000000-0005-0000-0000-0000DE7C0000}"/>
    <cellStyle name="Followed Hyperlink 31" xfId="14529" hidden="1" xr:uid="{00000000-0005-0000-0000-0000DF7C0000}"/>
    <cellStyle name="Followed Hyperlink 31" xfId="14599" hidden="1" xr:uid="{00000000-0005-0000-0000-0000E07C0000}"/>
    <cellStyle name="Followed Hyperlink 31" xfId="14655" hidden="1" xr:uid="{00000000-0005-0000-0000-0000E17C0000}"/>
    <cellStyle name="Followed Hyperlink 31" xfId="14725" hidden="1" xr:uid="{00000000-0005-0000-0000-0000E27C0000}"/>
    <cellStyle name="Followed Hyperlink 31" xfId="14492" hidden="1" xr:uid="{00000000-0005-0000-0000-0000E37C0000}"/>
    <cellStyle name="Followed Hyperlink 31" xfId="14767" hidden="1" xr:uid="{00000000-0005-0000-0000-0000E47C0000}"/>
    <cellStyle name="Followed Hyperlink 31" xfId="14824" hidden="1" xr:uid="{00000000-0005-0000-0000-0000E57C0000}"/>
    <cellStyle name="Followed Hyperlink 31" xfId="14894" hidden="1" xr:uid="{00000000-0005-0000-0000-0000E67C0000}"/>
    <cellStyle name="Followed Hyperlink 31" xfId="14471" hidden="1" xr:uid="{00000000-0005-0000-0000-0000E77C0000}"/>
    <cellStyle name="Followed Hyperlink 31" xfId="14935" hidden="1" xr:uid="{00000000-0005-0000-0000-0000E87C0000}"/>
    <cellStyle name="Followed Hyperlink 31" xfId="14992" hidden="1" xr:uid="{00000000-0005-0000-0000-0000E97C0000}"/>
    <cellStyle name="Followed Hyperlink 31" xfId="15062" hidden="1" xr:uid="{00000000-0005-0000-0000-0000EA7C0000}"/>
    <cellStyle name="Followed Hyperlink 31" xfId="14632" hidden="1" xr:uid="{00000000-0005-0000-0000-0000EB7C0000}"/>
    <cellStyle name="Followed Hyperlink 31" xfId="15103" hidden="1" xr:uid="{00000000-0005-0000-0000-0000EC7C0000}"/>
    <cellStyle name="Followed Hyperlink 31" xfId="15130" hidden="1" xr:uid="{00000000-0005-0000-0000-0000ED7C0000}"/>
    <cellStyle name="Followed Hyperlink 31" xfId="15200" hidden="1" xr:uid="{00000000-0005-0000-0000-0000EE7C0000}"/>
    <cellStyle name="Followed Hyperlink 31" xfId="14643" hidden="1" xr:uid="{00000000-0005-0000-0000-0000EF7C0000}"/>
    <cellStyle name="Followed Hyperlink 31" xfId="15257" hidden="1" xr:uid="{00000000-0005-0000-0000-0000F07C0000}"/>
    <cellStyle name="Followed Hyperlink 31" xfId="15272" hidden="1" xr:uid="{00000000-0005-0000-0000-0000F17C0000}"/>
    <cellStyle name="Followed Hyperlink 31" xfId="15342" hidden="1" xr:uid="{00000000-0005-0000-0000-0000F27C0000}"/>
    <cellStyle name="Followed Hyperlink 31" xfId="15369" hidden="1" xr:uid="{00000000-0005-0000-0000-0000F37C0000}"/>
    <cellStyle name="Followed Hyperlink 31" xfId="15439" hidden="1" xr:uid="{00000000-0005-0000-0000-0000F47C0000}"/>
    <cellStyle name="Followed Hyperlink 31" xfId="15484" hidden="1" xr:uid="{00000000-0005-0000-0000-0000F57C0000}"/>
    <cellStyle name="Followed Hyperlink 31" xfId="15554" hidden="1" xr:uid="{00000000-0005-0000-0000-0000F67C0000}"/>
    <cellStyle name="Followed Hyperlink 31" xfId="15361" hidden="1" xr:uid="{00000000-0005-0000-0000-0000F77C0000}"/>
    <cellStyle name="Followed Hyperlink 31" xfId="15607" hidden="1" xr:uid="{00000000-0005-0000-0000-0000F87C0000}"/>
    <cellStyle name="Followed Hyperlink 31" xfId="15660" hidden="1" xr:uid="{00000000-0005-0000-0000-0000F97C0000}"/>
    <cellStyle name="Followed Hyperlink 31" xfId="14967" hidden="1" xr:uid="{00000000-0005-0000-0000-0000FB7C0000}"/>
    <cellStyle name="Followed Hyperlink 31" xfId="15775" hidden="1" xr:uid="{00000000-0005-0000-0000-0000FC7C0000}"/>
    <cellStyle name="Followed Hyperlink 31" xfId="15824" hidden="1" xr:uid="{00000000-0005-0000-0000-0000FD7C0000}"/>
    <cellStyle name="Followed Hyperlink 31" xfId="15894" hidden="1" xr:uid="{00000000-0005-0000-0000-0000FE7C0000}"/>
    <cellStyle name="Followed Hyperlink 31" xfId="15459" hidden="1" xr:uid="{00000000-0005-0000-0000-0000FF7C0000}"/>
    <cellStyle name="Followed Hyperlink 31" xfId="15936" hidden="1" xr:uid="{00000000-0005-0000-0000-0000007D0000}"/>
    <cellStyle name="Followed Hyperlink 31" xfId="15950" hidden="1" xr:uid="{00000000-0005-0000-0000-0000017D0000}"/>
    <cellStyle name="Followed Hyperlink 31" xfId="16020" hidden="1" xr:uid="{00000000-0005-0000-0000-0000027D0000}"/>
    <cellStyle name="Followed Hyperlink 31" xfId="15638" hidden="1" xr:uid="{00000000-0005-0000-0000-0000037D0000}"/>
    <cellStyle name="Followed Hyperlink 31" xfId="16062" hidden="1" xr:uid="{00000000-0005-0000-0000-0000047D0000}"/>
    <cellStyle name="Followed Hyperlink 31" xfId="16076" hidden="1" xr:uid="{00000000-0005-0000-0000-0000057D0000}"/>
    <cellStyle name="Followed Hyperlink 31" xfId="16146" hidden="1" xr:uid="{00000000-0005-0000-0000-0000067D0000}"/>
    <cellStyle name="Followed Hyperlink 31" xfId="15809" hidden="1" xr:uid="{00000000-0005-0000-0000-0000077D0000}"/>
    <cellStyle name="Followed Hyperlink 31" xfId="16188" hidden="1" xr:uid="{00000000-0005-0000-0000-0000087D0000}"/>
    <cellStyle name="Followed Hyperlink 31" xfId="16202" hidden="1" xr:uid="{00000000-0005-0000-0000-0000097D0000}"/>
    <cellStyle name="Followed Hyperlink 31" xfId="16272" hidden="1" xr:uid="{00000000-0005-0000-0000-00000A7D0000}"/>
    <cellStyle name="Followed Hyperlink 31" xfId="16328" hidden="1" xr:uid="{00000000-0005-0000-0000-00000B7D0000}"/>
    <cellStyle name="Followed Hyperlink 31" xfId="16398" hidden="1" xr:uid="{00000000-0005-0000-0000-00000C7D0000}"/>
    <cellStyle name="Followed Hyperlink 31" xfId="16412" hidden="1" xr:uid="{00000000-0005-0000-0000-00000D7D0000}"/>
    <cellStyle name="Followed Hyperlink 31" xfId="16482" hidden="1" xr:uid="{00000000-0005-0000-0000-00000E7D0000}"/>
    <cellStyle name="Followed Hyperlink 31" xfId="16291" hidden="1" xr:uid="{00000000-0005-0000-0000-00000F7D0000}"/>
    <cellStyle name="Followed Hyperlink 31" xfId="16524" hidden="1" xr:uid="{00000000-0005-0000-0000-0000107D0000}"/>
    <cellStyle name="Followed Hyperlink 31" xfId="16538" hidden="1" xr:uid="{00000000-0005-0000-0000-0000117D0000}"/>
    <cellStyle name="Followed Hyperlink 31" xfId="16608" hidden="1" xr:uid="{00000000-0005-0000-0000-0000127D0000}"/>
    <cellStyle name="Followed Hyperlink 31" xfId="16664" hidden="1" xr:uid="{00000000-0005-0000-0000-0000137D0000}"/>
    <cellStyle name="Followed Hyperlink 31" xfId="14354" hidden="1" xr:uid="{00000000-0005-0000-0000-0000DD7C0000}"/>
    <cellStyle name="Followed Hyperlink 31" xfId="41203" hidden="1" xr:uid="{00000000-0005-0000-0000-00005D7C0000}"/>
    <cellStyle name="Followed Hyperlink 31" xfId="38477" hidden="1" xr:uid="{00000000-0005-0000-0000-00001D7C0000}"/>
    <cellStyle name="Followed Hyperlink 31" xfId="35770" hidden="1" xr:uid="{00000000-0005-0000-0000-0000DD7B0000}"/>
    <cellStyle name="Followed Hyperlink 31" xfId="33009" hidden="1" xr:uid="{00000000-0005-0000-0000-00009D7B0000}"/>
    <cellStyle name="Followed Hyperlink 31" xfId="30193" hidden="1" xr:uid="{00000000-0005-0000-0000-00005D7B0000}"/>
    <cellStyle name="Followed Hyperlink 31" xfId="27540" hidden="1" xr:uid="{00000000-0005-0000-0000-00001D7B0000}"/>
    <cellStyle name="Followed Hyperlink 31" xfId="52335" hidden="1" xr:uid="{00000000-0005-0000-0000-00001F7A0000}"/>
    <cellStyle name="Followed Hyperlink 31" xfId="52949" hidden="1" xr:uid="{00000000-0005-0000-0000-0000207A0000}"/>
    <cellStyle name="Followed Hyperlink 31" xfId="52964" hidden="1" xr:uid="{00000000-0005-0000-0000-0000217A0000}"/>
    <cellStyle name="Followed Hyperlink 31" xfId="53034" hidden="1" xr:uid="{00000000-0005-0000-0000-0000227A0000}"/>
    <cellStyle name="Followed Hyperlink 31" xfId="53061" hidden="1" xr:uid="{00000000-0005-0000-0000-0000237A0000}"/>
    <cellStyle name="Followed Hyperlink 31" xfId="53131" hidden="1" xr:uid="{00000000-0005-0000-0000-0000247A0000}"/>
    <cellStyle name="Followed Hyperlink 31" xfId="53176" hidden="1" xr:uid="{00000000-0005-0000-0000-0000257A0000}"/>
    <cellStyle name="Followed Hyperlink 31" xfId="53246" hidden="1" xr:uid="{00000000-0005-0000-0000-0000267A0000}"/>
    <cellStyle name="Followed Hyperlink 31" xfId="53053" hidden="1" xr:uid="{00000000-0005-0000-0000-0000277A0000}"/>
    <cellStyle name="Followed Hyperlink 31" xfId="53299" hidden="1" xr:uid="{00000000-0005-0000-0000-0000287A0000}"/>
    <cellStyle name="Followed Hyperlink 31" xfId="53352" hidden="1" xr:uid="{00000000-0005-0000-0000-0000297A0000}"/>
    <cellStyle name="Followed Hyperlink 31" xfId="53422" hidden="1" xr:uid="{00000000-0005-0000-0000-00002A7A0000}"/>
    <cellStyle name="Followed Hyperlink 31" xfId="52659" hidden="1" xr:uid="{00000000-0005-0000-0000-00002B7A0000}"/>
    <cellStyle name="Followed Hyperlink 31" xfId="53467" hidden="1" xr:uid="{00000000-0005-0000-0000-00002C7A0000}"/>
    <cellStyle name="Followed Hyperlink 31" xfId="53586" hidden="1" xr:uid="{00000000-0005-0000-0000-00002D7A0000}"/>
    <cellStyle name="Followed Hyperlink 31" xfId="53151" hidden="1" xr:uid="{00000000-0005-0000-0000-00002E7A0000}"/>
    <cellStyle name="Followed Hyperlink 31" xfId="53628" hidden="1" xr:uid="{00000000-0005-0000-0000-00002F7A0000}"/>
    <cellStyle name="Followed Hyperlink 31" xfId="53642" hidden="1" xr:uid="{00000000-0005-0000-0000-0000307A0000}"/>
    <cellStyle name="Followed Hyperlink 31" xfId="53712" hidden="1" xr:uid="{00000000-0005-0000-0000-0000317A0000}"/>
    <cellStyle name="Followed Hyperlink 31" xfId="53330" hidden="1" xr:uid="{00000000-0005-0000-0000-0000327A0000}"/>
    <cellStyle name="Followed Hyperlink 31" xfId="53754" hidden="1" xr:uid="{00000000-0005-0000-0000-0000337A0000}"/>
    <cellStyle name="Followed Hyperlink 31" xfId="53768" hidden="1" xr:uid="{00000000-0005-0000-0000-0000347A0000}"/>
    <cellStyle name="Followed Hyperlink 31" xfId="53838" hidden="1" xr:uid="{00000000-0005-0000-0000-0000357A0000}"/>
    <cellStyle name="Followed Hyperlink 31" xfId="53501" hidden="1" xr:uid="{00000000-0005-0000-0000-0000367A0000}"/>
    <cellStyle name="Followed Hyperlink 31" xfId="53880" hidden="1" xr:uid="{00000000-0005-0000-0000-0000377A0000}"/>
    <cellStyle name="Followed Hyperlink 31" xfId="53894" hidden="1" xr:uid="{00000000-0005-0000-0000-0000387A0000}"/>
    <cellStyle name="Followed Hyperlink 31" xfId="53964" hidden="1" xr:uid="{00000000-0005-0000-0000-0000397A0000}"/>
    <cellStyle name="Followed Hyperlink 31" xfId="54020" hidden="1" xr:uid="{00000000-0005-0000-0000-00003A7A0000}"/>
    <cellStyle name="Followed Hyperlink 31" xfId="54090" hidden="1" xr:uid="{00000000-0005-0000-0000-00003B7A0000}"/>
    <cellStyle name="Followed Hyperlink 31" xfId="54104" hidden="1" xr:uid="{00000000-0005-0000-0000-00003C7A0000}"/>
    <cellStyle name="Followed Hyperlink 31" xfId="53983" hidden="1" xr:uid="{00000000-0005-0000-0000-00003E7A0000}"/>
    <cellStyle name="Followed Hyperlink 31" xfId="54216" hidden="1" xr:uid="{00000000-0005-0000-0000-00003F7A0000}"/>
    <cellStyle name="Followed Hyperlink 31" xfId="54230" hidden="1" xr:uid="{00000000-0005-0000-0000-0000407A0000}"/>
    <cellStyle name="Followed Hyperlink 31" xfId="54300" hidden="1" xr:uid="{00000000-0005-0000-0000-0000417A0000}"/>
    <cellStyle name="Followed Hyperlink 31" xfId="51959" hidden="1" xr:uid="{00000000-0005-0000-0000-0000427A0000}"/>
    <cellStyle name="Followed Hyperlink 31" xfId="54350" hidden="1" xr:uid="{00000000-0005-0000-0000-0000437A0000}"/>
    <cellStyle name="Followed Hyperlink 31" xfId="54364" hidden="1" xr:uid="{00000000-0005-0000-0000-0000447A0000}"/>
    <cellStyle name="Followed Hyperlink 31" xfId="54434" hidden="1" xr:uid="{00000000-0005-0000-0000-0000457A0000}"/>
    <cellStyle name="Followed Hyperlink 31" xfId="54539" hidden="1" xr:uid="{00000000-0005-0000-0000-0000467A0000}"/>
    <cellStyle name="Followed Hyperlink 31" xfId="54609" hidden="1" xr:uid="{00000000-0005-0000-0000-0000477A0000}"/>
    <cellStyle name="Followed Hyperlink 31" xfId="54665" hidden="1" xr:uid="{00000000-0005-0000-0000-0000487A0000}"/>
    <cellStyle name="Followed Hyperlink 31" xfId="54735" hidden="1" xr:uid="{00000000-0005-0000-0000-0000497A0000}"/>
    <cellStyle name="Followed Hyperlink 31" xfId="54502" hidden="1" xr:uid="{00000000-0005-0000-0000-00004A7A0000}"/>
    <cellStyle name="Followed Hyperlink 31" xfId="54777" hidden="1" xr:uid="{00000000-0005-0000-0000-00004B7A0000}"/>
    <cellStyle name="Followed Hyperlink 31" xfId="54904" hidden="1" xr:uid="{00000000-0005-0000-0000-00004C7A0000}"/>
    <cellStyle name="Followed Hyperlink 31" xfId="54481" hidden="1" xr:uid="{00000000-0005-0000-0000-00004D7A0000}"/>
    <cellStyle name="Followed Hyperlink 31" xfId="54945" hidden="1" xr:uid="{00000000-0005-0000-0000-00004E7A0000}"/>
    <cellStyle name="Followed Hyperlink 31" xfId="55002" hidden="1" xr:uid="{00000000-0005-0000-0000-00004F7A0000}"/>
    <cellStyle name="Followed Hyperlink 31" xfId="55072" hidden="1" xr:uid="{00000000-0005-0000-0000-0000507A0000}"/>
    <cellStyle name="Followed Hyperlink 31" xfId="54642" hidden="1" xr:uid="{00000000-0005-0000-0000-0000517A0000}"/>
    <cellStyle name="Followed Hyperlink 31" xfId="55113" hidden="1" xr:uid="{00000000-0005-0000-0000-0000527A0000}"/>
    <cellStyle name="Followed Hyperlink 31" xfId="55140" hidden="1" xr:uid="{00000000-0005-0000-0000-0000537A0000}"/>
    <cellStyle name="Followed Hyperlink 31" xfId="55210" hidden="1" xr:uid="{00000000-0005-0000-0000-0000547A0000}"/>
    <cellStyle name="Followed Hyperlink 31" xfId="54653" hidden="1" xr:uid="{00000000-0005-0000-0000-0000557A0000}"/>
    <cellStyle name="Followed Hyperlink 31" xfId="55267" hidden="1" xr:uid="{00000000-0005-0000-0000-0000567A0000}"/>
    <cellStyle name="Followed Hyperlink 31" xfId="55282" hidden="1" xr:uid="{00000000-0005-0000-0000-0000577A0000}"/>
    <cellStyle name="Followed Hyperlink 31" xfId="55352" hidden="1" xr:uid="{00000000-0005-0000-0000-0000587A0000}"/>
    <cellStyle name="Followed Hyperlink 31" xfId="55449" hidden="1" xr:uid="{00000000-0005-0000-0000-00005A7A0000}"/>
    <cellStyle name="Followed Hyperlink 31" xfId="55494" hidden="1" xr:uid="{00000000-0005-0000-0000-00005B7A0000}"/>
    <cellStyle name="Followed Hyperlink 31" xfId="55564" hidden="1" xr:uid="{00000000-0005-0000-0000-00005C7A0000}"/>
    <cellStyle name="Followed Hyperlink 31" xfId="55617" hidden="1" xr:uid="{00000000-0005-0000-0000-00005E7A0000}"/>
    <cellStyle name="Followed Hyperlink 31" xfId="55670" hidden="1" xr:uid="{00000000-0005-0000-0000-00005F7A0000}"/>
    <cellStyle name="Followed Hyperlink 31" xfId="55740" hidden="1" xr:uid="{00000000-0005-0000-0000-0000607A0000}"/>
    <cellStyle name="Followed Hyperlink 31" xfId="54977" hidden="1" xr:uid="{00000000-0005-0000-0000-0000617A0000}"/>
    <cellStyle name="Followed Hyperlink 31" xfId="55785" hidden="1" xr:uid="{00000000-0005-0000-0000-0000627A0000}"/>
    <cellStyle name="Followed Hyperlink 31" xfId="55834" hidden="1" xr:uid="{00000000-0005-0000-0000-0000637A0000}"/>
    <cellStyle name="Followed Hyperlink 31" xfId="55904" hidden="1" xr:uid="{00000000-0005-0000-0000-0000647A0000}"/>
    <cellStyle name="Followed Hyperlink 31" xfId="55469" hidden="1" xr:uid="{00000000-0005-0000-0000-0000657A0000}"/>
    <cellStyle name="Followed Hyperlink 31" xfId="55946" hidden="1" xr:uid="{00000000-0005-0000-0000-0000667A0000}"/>
    <cellStyle name="Followed Hyperlink 31" xfId="55960" hidden="1" xr:uid="{00000000-0005-0000-0000-0000677A0000}"/>
    <cellStyle name="Followed Hyperlink 31" xfId="56030" hidden="1" xr:uid="{00000000-0005-0000-0000-0000687A0000}"/>
    <cellStyle name="Followed Hyperlink 31" xfId="55648" hidden="1" xr:uid="{00000000-0005-0000-0000-0000697A0000}"/>
    <cellStyle name="Followed Hyperlink 31" xfId="56072" hidden="1" xr:uid="{00000000-0005-0000-0000-00006A7A0000}"/>
    <cellStyle name="Followed Hyperlink 31" xfId="56156" hidden="1" xr:uid="{00000000-0005-0000-0000-00006B7A0000}"/>
    <cellStyle name="Followed Hyperlink 31" xfId="55819" hidden="1" xr:uid="{00000000-0005-0000-0000-00006C7A0000}"/>
    <cellStyle name="Followed Hyperlink 31" xfId="56198" hidden="1" xr:uid="{00000000-0005-0000-0000-00006D7A0000}"/>
    <cellStyle name="Followed Hyperlink 31" xfId="56212" hidden="1" xr:uid="{00000000-0005-0000-0000-00006E7A0000}"/>
    <cellStyle name="Followed Hyperlink 31" xfId="56282" hidden="1" xr:uid="{00000000-0005-0000-0000-00006F7A0000}"/>
    <cellStyle name="Followed Hyperlink 31" xfId="56338" hidden="1" xr:uid="{00000000-0005-0000-0000-0000707A0000}"/>
    <cellStyle name="Followed Hyperlink 31" xfId="56408" hidden="1" xr:uid="{00000000-0005-0000-0000-0000717A0000}"/>
    <cellStyle name="Followed Hyperlink 31" xfId="56422" hidden="1" xr:uid="{00000000-0005-0000-0000-0000727A0000}"/>
    <cellStyle name="Followed Hyperlink 31" xfId="56492" hidden="1" xr:uid="{00000000-0005-0000-0000-0000737A0000}"/>
    <cellStyle name="Followed Hyperlink 31" xfId="56301" hidden="1" xr:uid="{00000000-0005-0000-0000-0000747A0000}"/>
    <cellStyle name="Followed Hyperlink 31" xfId="56534" hidden="1" xr:uid="{00000000-0005-0000-0000-0000757A0000}"/>
    <cellStyle name="Followed Hyperlink 31" xfId="56548" hidden="1" xr:uid="{00000000-0005-0000-0000-0000767A0000}"/>
    <cellStyle name="Followed Hyperlink 31" xfId="56086" hidden="1" xr:uid="{00000000-0005-0000-0000-0000777A0000}"/>
    <cellStyle name="Followed Hyperlink 31" xfId="54834" hidden="1" xr:uid="{00000000-0005-0000-0000-0000787A0000}"/>
    <cellStyle name="Followed Hyperlink 31" xfId="53516" hidden="1" xr:uid="{00000000-0005-0000-0000-0000797A0000}"/>
    <cellStyle name="Followed Hyperlink 31" xfId="52046" hidden="1" xr:uid="{00000000-0005-0000-0000-00007A7A0000}"/>
    <cellStyle name="Followed Hyperlink 31" xfId="50784" hidden="1" xr:uid="{00000000-0005-0000-0000-00007B7A0000}"/>
    <cellStyle name="Followed Hyperlink 31" xfId="49357" hidden="1" xr:uid="{00000000-0005-0000-0000-00007C7A0000}"/>
    <cellStyle name="Followed Hyperlink 31" xfId="48075" hidden="1" xr:uid="{00000000-0005-0000-0000-00007D7A0000}"/>
    <cellStyle name="Followed Hyperlink 31" xfId="45464" hidden="1" xr:uid="{00000000-0005-0000-0000-00007F7A0000}"/>
    <cellStyle name="Followed Hyperlink 31" xfId="44070" hidden="1" xr:uid="{00000000-0005-0000-0000-0000807A0000}"/>
    <cellStyle name="Followed Hyperlink 31" xfId="42600" hidden="1" xr:uid="{00000000-0005-0000-0000-0000817A0000}"/>
    <cellStyle name="Followed Hyperlink 31" xfId="20845" hidden="1" xr:uid="{00000000-0005-0000-0000-0000827A0000}"/>
    <cellStyle name="Followed Hyperlink 31" xfId="20508" hidden="1" xr:uid="{00000000-0005-0000-0000-0000837A0000}"/>
    <cellStyle name="Followed Hyperlink 31" xfId="20887" hidden="1" xr:uid="{00000000-0005-0000-0000-0000847A0000}"/>
    <cellStyle name="Followed Hyperlink 31" xfId="20901" hidden="1" xr:uid="{00000000-0005-0000-0000-0000857A0000}"/>
    <cellStyle name="Followed Hyperlink 31" xfId="20971" hidden="1" xr:uid="{00000000-0005-0000-0000-0000867A0000}"/>
    <cellStyle name="Followed Hyperlink 31" xfId="21027" hidden="1" xr:uid="{00000000-0005-0000-0000-0000877A0000}"/>
    <cellStyle name="Followed Hyperlink 31" xfId="21097" hidden="1" xr:uid="{00000000-0005-0000-0000-0000887A0000}"/>
    <cellStyle name="Followed Hyperlink 31" xfId="21181" hidden="1" xr:uid="{00000000-0005-0000-0000-0000897A0000}"/>
    <cellStyle name="Followed Hyperlink 31" xfId="20990" hidden="1" xr:uid="{00000000-0005-0000-0000-00008A7A0000}"/>
    <cellStyle name="Followed Hyperlink 31" xfId="21223" hidden="1" xr:uid="{00000000-0005-0000-0000-00008B7A0000}"/>
    <cellStyle name="Followed Hyperlink 31" xfId="21237" hidden="1" xr:uid="{00000000-0005-0000-0000-00008C7A0000}"/>
    <cellStyle name="Followed Hyperlink 31" xfId="21307" hidden="1" xr:uid="{00000000-0005-0000-0000-00008D7A0000}"/>
    <cellStyle name="Followed Hyperlink 31" xfId="21325" hidden="1" xr:uid="{00000000-0005-0000-0000-00008E7A0000}"/>
    <cellStyle name="Followed Hyperlink 31" xfId="21395" hidden="1" xr:uid="{00000000-0005-0000-0000-00008F7A0000}"/>
    <cellStyle name="Followed Hyperlink 31" xfId="21409" hidden="1" xr:uid="{00000000-0005-0000-0000-0000907A0000}"/>
    <cellStyle name="Followed Hyperlink 31" xfId="21479" hidden="1" xr:uid="{00000000-0005-0000-0000-0000917A0000}"/>
    <cellStyle name="Followed Hyperlink 31" xfId="21584" hidden="1" xr:uid="{00000000-0005-0000-0000-0000927A0000}"/>
    <cellStyle name="Followed Hyperlink 31" xfId="21654" hidden="1" xr:uid="{00000000-0005-0000-0000-0000937A0000}"/>
    <cellStyle name="Followed Hyperlink 31" xfId="21710" hidden="1" xr:uid="{00000000-0005-0000-0000-0000947A0000}"/>
    <cellStyle name="Followed Hyperlink 31" xfId="21780" hidden="1" xr:uid="{00000000-0005-0000-0000-0000957A0000}"/>
    <cellStyle name="Followed Hyperlink 31" xfId="21547" hidden="1" xr:uid="{00000000-0005-0000-0000-0000967A0000}"/>
    <cellStyle name="Followed Hyperlink 31" xfId="21822" hidden="1" xr:uid="{00000000-0005-0000-0000-0000977A0000}"/>
    <cellStyle name="Followed Hyperlink 31" xfId="21879" hidden="1" xr:uid="{00000000-0005-0000-0000-0000987A0000}"/>
    <cellStyle name="Followed Hyperlink 31" xfId="21949" hidden="1" xr:uid="{00000000-0005-0000-0000-0000997A0000}"/>
    <cellStyle name="Followed Hyperlink 31" xfId="21526" hidden="1" xr:uid="{00000000-0005-0000-0000-00009A7A0000}"/>
    <cellStyle name="Followed Hyperlink 31" xfId="22047" hidden="1" xr:uid="{00000000-0005-0000-0000-00009C7A0000}"/>
    <cellStyle name="Followed Hyperlink 31" xfId="22117" hidden="1" xr:uid="{00000000-0005-0000-0000-00009D7A0000}"/>
    <cellStyle name="Followed Hyperlink 31" xfId="21687" hidden="1" xr:uid="{00000000-0005-0000-0000-00009E7A0000}"/>
    <cellStyle name="Followed Hyperlink 31" xfId="22158" hidden="1" xr:uid="{00000000-0005-0000-0000-00009F7A0000}"/>
    <cellStyle name="Followed Hyperlink 31" xfId="22185" hidden="1" xr:uid="{00000000-0005-0000-0000-0000A07A0000}"/>
    <cellStyle name="Followed Hyperlink 31" xfId="22255" hidden="1" xr:uid="{00000000-0005-0000-0000-0000A17A0000}"/>
    <cellStyle name="Followed Hyperlink 31" xfId="21698" hidden="1" xr:uid="{00000000-0005-0000-0000-0000A27A0000}"/>
    <cellStyle name="Followed Hyperlink 31" xfId="22312" hidden="1" xr:uid="{00000000-0005-0000-0000-0000A37A0000}"/>
    <cellStyle name="Followed Hyperlink 31" xfId="22327" hidden="1" xr:uid="{00000000-0005-0000-0000-0000A47A0000}"/>
    <cellStyle name="Followed Hyperlink 31" xfId="22397" hidden="1" xr:uid="{00000000-0005-0000-0000-0000A57A0000}"/>
    <cellStyle name="Followed Hyperlink 31" xfId="22424" hidden="1" xr:uid="{00000000-0005-0000-0000-0000A67A0000}"/>
    <cellStyle name="Followed Hyperlink 31" xfId="22494" hidden="1" xr:uid="{00000000-0005-0000-0000-0000A77A0000}"/>
    <cellStyle name="Followed Hyperlink 31" xfId="22539" hidden="1" xr:uid="{00000000-0005-0000-0000-0000A87A0000}"/>
    <cellStyle name="Followed Hyperlink 31" xfId="22609" hidden="1" xr:uid="{00000000-0005-0000-0000-0000A97A0000}"/>
    <cellStyle name="Followed Hyperlink 31" xfId="22416" hidden="1" xr:uid="{00000000-0005-0000-0000-0000AA7A0000}"/>
    <cellStyle name="Followed Hyperlink 31" xfId="22662" hidden="1" xr:uid="{00000000-0005-0000-0000-0000AB7A0000}"/>
    <cellStyle name="Followed Hyperlink 31" xfId="22715" hidden="1" xr:uid="{00000000-0005-0000-0000-0000AC7A0000}"/>
    <cellStyle name="Followed Hyperlink 31" xfId="22785" hidden="1" xr:uid="{00000000-0005-0000-0000-0000AD7A0000}"/>
    <cellStyle name="Followed Hyperlink 31" xfId="22022" hidden="1" xr:uid="{00000000-0005-0000-0000-0000AE7A0000}"/>
    <cellStyle name="Followed Hyperlink 31" xfId="22830" hidden="1" xr:uid="{00000000-0005-0000-0000-0000AF7A0000}"/>
    <cellStyle name="Followed Hyperlink 31" xfId="22879" hidden="1" xr:uid="{00000000-0005-0000-0000-0000B07A0000}"/>
    <cellStyle name="Followed Hyperlink 31" xfId="22949" hidden="1" xr:uid="{00000000-0005-0000-0000-0000B17A0000}"/>
    <cellStyle name="Followed Hyperlink 31" xfId="22514" hidden="1" xr:uid="{00000000-0005-0000-0000-0000B27A0000}"/>
    <cellStyle name="Followed Hyperlink 31" xfId="22991" hidden="1" xr:uid="{00000000-0005-0000-0000-0000B37A0000}"/>
    <cellStyle name="Followed Hyperlink 31" xfId="23005" hidden="1" xr:uid="{00000000-0005-0000-0000-0000B47A0000}"/>
    <cellStyle name="Followed Hyperlink 31" xfId="46716" hidden="1" xr:uid="{00000000-0005-0000-0000-00007E7A0000}"/>
    <cellStyle name="Followed Hyperlink 31" xfId="54174" hidden="1" xr:uid="{00000000-0005-0000-0000-00003D7A0000}"/>
    <cellStyle name="Followed Hyperlink 31" xfId="15730" hidden="1" xr:uid="{00000000-0005-0000-0000-0000FA7C0000}"/>
    <cellStyle name="Followed Hyperlink 31" xfId="12942" hidden="1" xr:uid="{00000000-0005-0000-0000-0000B97C0000}"/>
    <cellStyle name="Followed Hyperlink 31" xfId="37317" hidden="1" xr:uid="{00000000-0005-0000-0000-0000787C0000}"/>
    <cellStyle name="Followed Hyperlink 31" xfId="39562" hidden="1" xr:uid="{00000000-0005-0000-0000-0000377C0000}"/>
    <cellStyle name="Followed Hyperlink 31" xfId="36848" hidden="1" xr:uid="{00000000-0005-0000-0000-0000F67B0000}"/>
    <cellStyle name="Followed Hyperlink 31" xfId="34123" hidden="1" xr:uid="{00000000-0005-0000-0000-0000B57B0000}"/>
    <cellStyle name="Followed Hyperlink 31" xfId="4056" hidden="1" xr:uid="{00000000-0005-0000-0000-0000107E0000}"/>
    <cellStyle name="Followed Hyperlink 31" xfId="4105" hidden="1" xr:uid="{00000000-0005-0000-0000-0000117E0000}"/>
    <cellStyle name="Followed Hyperlink 31" xfId="4175" hidden="1" xr:uid="{00000000-0005-0000-0000-0000127E0000}"/>
    <cellStyle name="Followed Hyperlink 31" xfId="3740" hidden="1" xr:uid="{00000000-0005-0000-0000-0000137E0000}"/>
    <cellStyle name="Followed Hyperlink 31" xfId="4217" hidden="1" xr:uid="{00000000-0005-0000-0000-0000147E0000}"/>
    <cellStyle name="Followed Hyperlink 31" xfId="4231" hidden="1" xr:uid="{00000000-0005-0000-0000-0000157E0000}"/>
    <cellStyle name="Followed Hyperlink 31" xfId="4301" hidden="1" xr:uid="{00000000-0005-0000-0000-0000167E0000}"/>
    <cellStyle name="Followed Hyperlink 31" xfId="3919" hidden="1" xr:uid="{00000000-0005-0000-0000-0000177E0000}"/>
    <cellStyle name="Followed Hyperlink 31" xfId="4343" hidden="1" xr:uid="{00000000-0005-0000-0000-0000187E0000}"/>
    <cellStyle name="Followed Hyperlink 31" xfId="4357" hidden="1" xr:uid="{00000000-0005-0000-0000-0000197E0000}"/>
    <cellStyle name="Followed Hyperlink 31" xfId="4427" hidden="1" xr:uid="{00000000-0005-0000-0000-00001A7E0000}"/>
    <cellStyle name="Followed Hyperlink 31" xfId="4090" hidden="1" xr:uid="{00000000-0005-0000-0000-00001B7E0000}"/>
    <cellStyle name="Followed Hyperlink 31" xfId="4469" hidden="1" xr:uid="{00000000-0005-0000-0000-00001C7E0000}"/>
    <cellStyle name="Followed Hyperlink 31" xfId="4553" hidden="1" xr:uid="{00000000-0005-0000-0000-00001E7E0000}"/>
    <cellStyle name="Followed Hyperlink 31" xfId="4609" hidden="1" xr:uid="{00000000-0005-0000-0000-00001F7E0000}"/>
    <cellStyle name="Followed Hyperlink 31" xfId="4679" hidden="1" xr:uid="{00000000-0005-0000-0000-0000207E0000}"/>
    <cellStyle name="Followed Hyperlink 31" xfId="4693" hidden="1" xr:uid="{00000000-0005-0000-0000-0000217E0000}"/>
    <cellStyle name="Followed Hyperlink 31" xfId="4763" hidden="1" xr:uid="{00000000-0005-0000-0000-0000227E0000}"/>
    <cellStyle name="Followed Hyperlink 31" xfId="4572" hidden="1" xr:uid="{00000000-0005-0000-0000-0000237E0000}"/>
    <cellStyle name="Followed Hyperlink 31" xfId="4805" hidden="1" xr:uid="{00000000-0005-0000-0000-0000247E0000}"/>
    <cellStyle name="Followed Hyperlink 31" xfId="4819" hidden="1" xr:uid="{00000000-0005-0000-0000-0000257E0000}"/>
    <cellStyle name="Followed Hyperlink 31" xfId="4889" hidden="1" xr:uid="{00000000-0005-0000-0000-0000267E0000}"/>
    <cellStyle name="Followed Hyperlink 31" xfId="4947" hidden="1" xr:uid="{00000000-0005-0000-0000-0000277E0000}"/>
    <cellStyle name="Followed Hyperlink 31" xfId="5017" hidden="1" xr:uid="{00000000-0005-0000-0000-0000287E0000}"/>
    <cellStyle name="Followed Hyperlink 31" xfId="5031" hidden="1" xr:uid="{00000000-0005-0000-0000-0000297E0000}"/>
    <cellStyle name="Followed Hyperlink 31" xfId="5101" hidden="1" xr:uid="{00000000-0005-0000-0000-00002A7E0000}"/>
    <cellStyle name="Followed Hyperlink 31" xfId="5206" hidden="1" xr:uid="{00000000-0005-0000-0000-00002B7E0000}"/>
    <cellStyle name="Followed Hyperlink 31" xfId="5276" hidden="1" xr:uid="{00000000-0005-0000-0000-00002C7E0000}"/>
    <cellStyle name="Followed Hyperlink 31" xfId="5332" hidden="1" xr:uid="{00000000-0005-0000-0000-00002D7E0000}"/>
    <cellStyle name="Followed Hyperlink 31" xfId="5402" hidden="1" xr:uid="{00000000-0005-0000-0000-00002E7E0000}"/>
    <cellStyle name="Followed Hyperlink 31" xfId="1527" hidden="1" xr:uid="{00000000-0005-0000-0000-0000307E0000}"/>
    <cellStyle name="Followed Hyperlink 31" xfId="1597" hidden="1" xr:uid="{00000000-0005-0000-0000-0000317E0000}"/>
    <cellStyle name="Followed Hyperlink 31" xfId="834" hidden="1" xr:uid="{00000000-0005-0000-0000-0000327E0000}"/>
    <cellStyle name="Followed Hyperlink 31" xfId="1642" hidden="1" xr:uid="{00000000-0005-0000-0000-0000337E0000}"/>
    <cellStyle name="Followed Hyperlink 31" xfId="1691" hidden="1" xr:uid="{00000000-0005-0000-0000-0000347E0000}"/>
    <cellStyle name="Followed Hyperlink 31" xfId="1761" hidden="1" xr:uid="{00000000-0005-0000-0000-0000357E0000}"/>
    <cellStyle name="Followed Hyperlink 31" xfId="1326" hidden="1" xr:uid="{00000000-0005-0000-0000-0000367E0000}"/>
    <cellStyle name="Followed Hyperlink 31" xfId="1803" hidden="1" xr:uid="{00000000-0005-0000-0000-0000377E0000}"/>
    <cellStyle name="Followed Hyperlink 31" xfId="1817" hidden="1" xr:uid="{00000000-0005-0000-0000-0000387E0000}"/>
    <cellStyle name="Followed Hyperlink 31" xfId="1887" hidden="1" xr:uid="{00000000-0005-0000-0000-0000397E0000}"/>
    <cellStyle name="Followed Hyperlink 31" xfId="1505" hidden="1" xr:uid="{00000000-0005-0000-0000-00003A7E0000}"/>
    <cellStyle name="Followed Hyperlink 31" xfId="1929" hidden="1" xr:uid="{00000000-0005-0000-0000-00003B7E0000}"/>
    <cellStyle name="Followed Hyperlink 31" xfId="1943" hidden="1" xr:uid="{00000000-0005-0000-0000-00003C7E0000}"/>
    <cellStyle name="Followed Hyperlink 31" xfId="1676" hidden="1" xr:uid="{00000000-0005-0000-0000-00003E7E0000}"/>
    <cellStyle name="Followed Hyperlink 31" xfId="2055" hidden="1" xr:uid="{00000000-0005-0000-0000-00003F7E0000}"/>
    <cellStyle name="Followed Hyperlink 31" xfId="2069" hidden="1" xr:uid="{00000000-0005-0000-0000-0000407E0000}"/>
    <cellStyle name="Followed Hyperlink 31" xfId="2139" hidden="1" xr:uid="{00000000-0005-0000-0000-0000417E0000}"/>
    <cellStyle name="Followed Hyperlink 31" xfId="2195" hidden="1" xr:uid="{00000000-0005-0000-0000-0000427E0000}"/>
    <cellStyle name="Followed Hyperlink 31" xfId="2265" hidden="1" xr:uid="{00000000-0005-0000-0000-0000437E0000}"/>
    <cellStyle name="Followed Hyperlink 31" xfId="2279" hidden="1" xr:uid="{00000000-0005-0000-0000-0000447E0000}"/>
    <cellStyle name="Followed Hyperlink 31" xfId="2349" hidden="1" xr:uid="{00000000-0005-0000-0000-0000457E0000}"/>
    <cellStyle name="Followed Hyperlink 31" xfId="2158" hidden="1" xr:uid="{00000000-0005-0000-0000-0000467E0000}"/>
    <cellStyle name="Followed Hyperlink 31" xfId="2391" hidden="1" xr:uid="{00000000-0005-0000-0000-0000477E0000}"/>
    <cellStyle name="Followed Hyperlink 31" xfId="2405" hidden="1" xr:uid="{00000000-0005-0000-0000-0000487E0000}"/>
    <cellStyle name="Followed Hyperlink 31" xfId="2475" hidden="1" xr:uid="{00000000-0005-0000-0000-0000497E0000}"/>
    <cellStyle name="Followed Hyperlink 31" xfId="2551" hidden="1" xr:uid="{00000000-0005-0000-0000-00004A7E0000}"/>
    <cellStyle name="Followed Hyperlink 31" xfId="2621" hidden="1" xr:uid="{00000000-0005-0000-0000-00004B7E0000}"/>
    <cellStyle name="Followed Hyperlink 31" xfId="2635" hidden="1" xr:uid="{00000000-0005-0000-0000-00004C7E0000}"/>
    <cellStyle name="Followed Hyperlink 31" xfId="859" hidden="1" xr:uid="{00000000-0005-0000-0000-00004D7E0000}"/>
    <cellStyle name="Followed Hyperlink 31" xfId="929" hidden="1" xr:uid="{00000000-0005-0000-0000-00004E7E0000}"/>
    <cellStyle name="Followed Hyperlink 31" xfId="499" hidden="1" xr:uid="{00000000-0005-0000-0000-00004F7E0000}"/>
    <cellStyle name="Followed Hyperlink 31" xfId="997" hidden="1" xr:uid="{00000000-0005-0000-0000-0000517E0000}"/>
    <cellStyle name="Followed Hyperlink 31" xfId="1067" hidden="1" xr:uid="{00000000-0005-0000-0000-0000527E0000}"/>
    <cellStyle name="Followed Hyperlink 31" xfId="510" hidden="1" xr:uid="{00000000-0005-0000-0000-0000537E0000}"/>
    <cellStyle name="Followed Hyperlink 31" xfId="1124" hidden="1" xr:uid="{00000000-0005-0000-0000-0000547E0000}"/>
    <cellStyle name="Followed Hyperlink 31" xfId="1139" hidden="1" xr:uid="{00000000-0005-0000-0000-0000557E0000}"/>
    <cellStyle name="Followed Hyperlink 31" xfId="1209" hidden="1" xr:uid="{00000000-0005-0000-0000-0000567E0000}"/>
    <cellStyle name="Followed Hyperlink 31" xfId="1236" hidden="1" xr:uid="{00000000-0005-0000-0000-0000577E0000}"/>
    <cellStyle name="Followed Hyperlink 31" xfId="1306" hidden="1" xr:uid="{00000000-0005-0000-0000-0000587E0000}"/>
    <cellStyle name="Followed Hyperlink 31" xfId="1351" hidden="1" xr:uid="{00000000-0005-0000-0000-0000597E0000}"/>
    <cellStyle name="Followed Hyperlink 31" xfId="1421" hidden="1" xr:uid="{00000000-0005-0000-0000-00005A7E0000}"/>
    <cellStyle name="Followed Hyperlink 31" xfId="1228" hidden="1" xr:uid="{00000000-0005-0000-0000-00005B7E0000}"/>
    <cellStyle name="Followed Hyperlink 31" xfId="522" hidden="1" xr:uid="{00000000-0005-0000-0000-00005C7E0000}"/>
    <cellStyle name="Followed Hyperlink 31" xfId="359" hidden="1" xr:uid="{00000000-0005-0000-0000-00005E7E0000}"/>
    <cellStyle name="Followed Hyperlink 31" xfId="634" hidden="1" xr:uid="{00000000-0005-0000-0000-00005F7E0000}"/>
    <cellStyle name="Followed Hyperlink 31" xfId="691" hidden="1" xr:uid="{00000000-0005-0000-0000-0000607E0000}"/>
    <cellStyle name="Followed Hyperlink 31" xfId="761" hidden="1" xr:uid="{00000000-0005-0000-0000-0000617E0000}"/>
    <cellStyle name="Followed Hyperlink 31" xfId="338" hidden="1" xr:uid="{00000000-0005-0000-0000-0000627E0000}"/>
    <cellStyle name="Followed Hyperlink 31" xfId="802" hidden="1" xr:uid="{00000000-0005-0000-0000-0000637E0000}"/>
    <cellStyle name="Followed Hyperlink 31" xfId="221" hidden="1" xr:uid="{00000000-0005-0000-0000-0000647E0000}"/>
    <cellStyle name="Followed Hyperlink 31" xfId="291" hidden="1" xr:uid="{00000000-0005-0000-0000-0000657E0000}"/>
    <cellStyle name="Followed Hyperlink 31" xfId="396" hidden="1" xr:uid="{00000000-0005-0000-0000-0000667E0000}"/>
    <cellStyle name="Followed Hyperlink 31" xfId="466" hidden="1" xr:uid="{00000000-0005-0000-0000-0000677E0000}"/>
    <cellStyle name="Followed Hyperlink 31" xfId="95" hidden="1" xr:uid="{00000000-0005-0000-0000-0000687E0000}"/>
    <cellStyle name="Followed Hyperlink 31" xfId="165" hidden="1" xr:uid="{00000000-0005-0000-0000-0000697E0000}"/>
    <cellStyle name="Followed Hyperlink 31" xfId="81" hidden="1" xr:uid="{00000000-0005-0000-0000-00006A7E0000}"/>
    <cellStyle name="Followed Hyperlink 31" xfId="592" hidden="1" xr:uid="{00000000-0005-0000-0000-00005D7E0000}"/>
    <cellStyle name="Followed Hyperlink 31" xfId="2013" hidden="1" xr:uid="{00000000-0005-0000-0000-00003D7E0000}"/>
    <cellStyle name="Followed Hyperlink 31" xfId="4483" hidden="1" xr:uid="{00000000-0005-0000-0000-00001D7E0000}"/>
    <cellStyle name="Followed Hyperlink 31" xfId="3273" hidden="1" xr:uid="{00000000-0005-0000-0000-0000FD7D0000}"/>
    <cellStyle name="Followed Hyperlink 31" xfId="9603" hidden="1" xr:uid="{00000000-0005-0000-0000-0000DD7D0000}"/>
    <cellStyle name="Followed Hyperlink 31" xfId="8337" hidden="1" xr:uid="{00000000-0005-0000-0000-0000BD7D0000}"/>
    <cellStyle name="Followed Hyperlink 31" xfId="6879" hidden="1" xr:uid="{00000000-0005-0000-0000-00009D7D0000}"/>
    <cellStyle name="Followed Hyperlink 31" xfId="19899" hidden="1" xr:uid="{00000000-0005-0000-0000-00005D7D0000}"/>
    <cellStyle name="Followed Hyperlink 31" xfId="18540" hidden="1" xr:uid="{00000000-0005-0000-0000-00003D7D0000}"/>
    <cellStyle name="Followed Hyperlink 31" xfId="17218" hidden="1" xr:uid="{00000000-0005-0000-0000-00001D7D0000}"/>
    <cellStyle name="Followed Hyperlink 31" xfId="27319" hidden="1" xr:uid="{00000000-0005-0000-0000-0000177B0000}"/>
    <cellStyle name="Followed Hyperlink 31" xfId="27126" hidden="1" xr:uid="{00000000-0005-0000-0000-0000187B0000}"/>
    <cellStyle name="Followed Hyperlink 31" xfId="27372" hidden="1" xr:uid="{00000000-0005-0000-0000-0000197B0000}"/>
    <cellStyle name="Followed Hyperlink 31" xfId="27425" hidden="1" xr:uid="{00000000-0005-0000-0000-00001A7B0000}"/>
    <cellStyle name="Followed Hyperlink 31" xfId="27495" hidden="1" xr:uid="{00000000-0005-0000-0000-00001B7B0000}"/>
    <cellStyle name="Followed Hyperlink 31" xfId="26732" hidden="1" xr:uid="{00000000-0005-0000-0000-00001C7B0000}"/>
    <cellStyle name="Followed Hyperlink 31" xfId="27589" hidden="1" xr:uid="{00000000-0005-0000-0000-00001E7B0000}"/>
    <cellStyle name="Followed Hyperlink 31" xfId="27659" hidden="1" xr:uid="{00000000-0005-0000-0000-00001F7B0000}"/>
    <cellStyle name="Followed Hyperlink 31" xfId="27224" hidden="1" xr:uid="{00000000-0005-0000-0000-0000207B0000}"/>
    <cellStyle name="Followed Hyperlink 31" xfId="27701" hidden="1" xr:uid="{00000000-0005-0000-0000-0000217B0000}"/>
    <cellStyle name="Followed Hyperlink 31" xfId="27715" hidden="1" xr:uid="{00000000-0005-0000-0000-0000227B0000}"/>
    <cellStyle name="Followed Hyperlink 31" xfId="27785" hidden="1" xr:uid="{00000000-0005-0000-0000-0000237B0000}"/>
    <cellStyle name="Followed Hyperlink 31" xfId="27403" hidden="1" xr:uid="{00000000-0005-0000-0000-0000247B0000}"/>
    <cellStyle name="Followed Hyperlink 31" xfId="27827" hidden="1" xr:uid="{00000000-0005-0000-0000-0000257B0000}"/>
    <cellStyle name="Followed Hyperlink 31" xfId="27841" hidden="1" xr:uid="{00000000-0005-0000-0000-0000267B0000}"/>
    <cellStyle name="Followed Hyperlink 31" xfId="27911" hidden="1" xr:uid="{00000000-0005-0000-0000-0000277B0000}"/>
    <cellStyle name="Followed Hyperlink 31" xfId="27574" hidden="1" xr:uid="{00000000-0005-0000-0000-0000287B0000}"/>
    <cellStyle name="Followed Hyperlink 31" xfId="27953" hidden="1" xr:uid="{00000000-0005-0000-0000-0000297B0000}"/>
    <cellStyle name="Followed Hyperlink 31" xfId="27967" hidden="1" xr:uid="{00000000-0005-0000-0000-00002A7B0000}"/>
    <cellStyle name="Followed Hyperlink 31" xfId="28037" hidden="1" xr:uid="{00000000-0005-0000-0000-00002B7B0000}"/>
    <cellStyle name="Followed Hyperlink 31" xfId="28093" hidden="1" xr:uid="{00000000-0005-0000-0000-00002C7B0000}"/>
    <cellStyle name="Followed Hyperlink 31" xfId="28163" hidden="1" xr:uid="{00000000-0005-0000-0000-00002D7B0000}"/>
    <cellStyle name="Followed Hyperlink 31" xfId="28177" hidden="1" xr:uid="{00000000-0005-0000-0000-00002E7B0000}"/>
    <cellStyle name="Followed Hyperlink 31" xfId="28247" hidden="1" xr:uid="{00000000-0005-0000-0000-00002F7B0000}"/>
    <cellStyle name="Followed Hyperlink 31" xfId="28056" hidden="1" xr:uid="{00000000-0005-0000-0000-0000307B0000}"/>
    <cellStyle name="Followed Hyperlink 31" xfId="28289" hidden="1" xr:uid="{00000000-0005-0000-0000-0000317B0000}"/>
    <cellStyle name="Followed Hyperlink 31" xfId="28303" hidden="1" xr:uid="{00000000-0005-0000-0000-0000327B0000}"/>
    <cellStyle name="Followed Hyperlink 31" xfId="28373" hidden="1" xr:uid="{00000000-0005-0000-0000-0000337B0000}"/>
    <cellStyle name="Followed Hyperlink 31" xfId="28387" hidden="1" xr:uid="{00000000-0005-0000-0000-0000347B0000}"/>
    <cellStyle name="Followed Hyperlink 31" xfId="28457" hidden="1" xr:uid="{00000000-0005-0000-0000-0000357B0000}"/>
    <cellStyle name="Followed Hyperlink 31" xfId="28471" hidden="1" xr:uid="{00000000-0005-0000-0000-0000367B0000}"/>
    <cellStyle name="Followed Hyperlink 31" xfId="28541" hidden="1" xr:uid="{00000000-0005-0000-0000-0000377B0000}"/>
    <cellStyle name="Followed Hyperlink 31" xfId="28646" hidden="1" xr:uid="{00000000-0005-0000-0000-0000387B0000}"/>
    <cellStyle name="Followed Hyperlink 31" xfId="28716" hidden="1" xr:uid="{00000000-0005-0000-0000-0000397B0000}"/>
    <cellStyle name="Followed Hyperlink 31" xfId="28772" hidden="1" xr:uid="{00000000-0005-0000-0000-00003A7B0000}"/>
    <cellStyle name="Followed Hyperlink 31" xfId="28842" hidden="1" xr:uid="{00000000-0005-0000-0000-00003B7B0000}"/>
    <cellStyle name="Followed Hyperlink 31" xfId="28609" hidden="1" xr:uid="{00000000-0005-0000-0000-00003C7B0000}"/>
    <cellStyle name="Followed Hyperlink 31" xfId="28884" hidden="1" xr:uid="{00000000-0005-0000-0000-00003D7B0000}"/>
    <cellStyle name="Followed Hyperlink 31" xfId="28941" hidden="1" xr:uid="{00000000-0005-0000-0000-00003E7B0000}"/>
    <cellStyle name="Followed Hyperlink 31" xfId="29011" hidden="1" xr:uid="{00000000-0005-0000-0000-00003F7B0000}"/>
    <cellStyle name="Followed Hyperlink 31" xfId="28588" hidden="1" xr:uid="{00000000-0005-0000-0000-0000407B0000}"/>
    <cellStyle name="Followed Hyperlink 31" xfId="29052" hidden="1" xr:uid="{00000000-0005-0000-0000-0000417B0000}"/>
    <cellStyle name="Followed Hyperlink 31" xfId="29109" hidden="1" xr:uid="{00000000-0005-0000-0000-0000427B0000}"/>
    <cellStyle name="Followed Hyperlink 31" xfId="29179" hidden="1" xr:uid="{00000000-0005-0000-0000-0000437B0000}"/>
    <cellStyle name="Followed Hyperlink 31" xfId="28749" hidden="1" xr:uid="{00000000-0005-0000-0000-0000447B0000}"/>
    <cellStyle name="Followed Hyperlink 31" xfId="29220" hidden="1" xr:uid="{00000000-0005-0000-0000-0000457B0000}"/>
    <cellStyle name="Followed Hyperlink 31" xfId="29317" hidden="1" xr:uid="{00000000-0005-0000-0000-0000467B0000}"/>
    <cellStyle name="Followed Hyperlink 31" xfId="28760" hidden="1" xr:uid="{00000000-0005-0000-0000-0000477B0000}"/>
    <cellStyle name="Followed Hyperlink 31" xfId="29374" hidden="1" xr:uid="{00000000-0005-0000-0000-0000487B0000}"/>
    <cellStyle name="Followed Hyperlink 31" xfId="29389" hidden="1" xr:uid="{00000000-0005-0000-0000-0000497B0000}"/>
    <cellStyle name="Followed Hyperlink 31" xfId="29459" hidden="1" xr:uid="{00000000-0005-0000-0000-00004A7B0000}"/>
    <cellStyle name="Followed Hyperlink 31" xfId="5669" hidden="1" xr:uid="{00000000-0005-0000-0000-00007D7D0000}"/>
    <cellStyle name="Followed Hyperlink 31" xfId="1474" hidden="1" xr:uid="{00000000-0005-0000-0000-00002F7E0000}"/>
    <cellStyle name="Followed Hyperlink 31" xfId="21990" hidden="1" xr:uid="{00000000-0005-0000-0000-00009B7A0000}"/>
    <cellStyle name="Followed Hyperlink 31" xfId="55379" hidden="1" xr:uid="{00000000-0005-0000-0000-0000597A0000}"/>
    <cellStyle name="Followed Hyperlink 31" xfId="11694" hidden="1" xr:uid="{00000000-0005-0000-0000-00009D7C0000}"/>
    <cellStyle name="Followed Hyperlink 31" xfId="14013" hidden="1" xr:uid="{00000000-0005-0000-0000-0000D37C0000}"/>
    <cellStyle name="Followed Hyperlink 31" xfId="11232" hidden="1" xr:uid="{00000000-0005-0000-0000-0000917C0000}"/>
    <cellStyle name="Followed Hyperlink 31" xfId="40423" hidden="1" xr:uid="{00000000-0005-0000-0000-00004F7C0000}"/>
    <cellStyle name="Followed Hyperlink 31" xfId="46247" hidden="1" xr:uid="{00000000-0005-0000-0000-000085790000}"/>
    <cellStyle name="Followed Hyperlink 31" xfId="46300" hidden="1" xr:uid="{00000000-0005-0000-0000-000086790000}"/>
    <cellStyle name="Followed Hyperlink 31" xfId="46370" hidden="1" xr:uid="{00000000-0005-0000-0000-000087790000}"/>
    <cellStyle name="Followed Hyperlink 31" xfId="45607" hidden="1" xr:uid="{00000000-0005-0000-0000-000088790000}"/>
    <cellStyle name="Followed Hyperlink 31" xfId="46415" hidden="1" xr:uid="{00000000-0005-0000-0000-000089790000}"/>
    <cellStyle name="Followed Hyperlink 31" xfId="46464" hidden="1" xr:uid="{00000000-0005-0000-0000-00008A790000}"/>
    <cellStyle name="Followed Hyperlink 31" xfId="46534" hidden="1" xr:uid="{00000000-0005-0000-0000-00008B790000}"/>
    <cellStyle name="Followed Hyperlink 31" xfId="46099" hidden="1" xr:uid="{00000000-0005-0000-0000-00008C790000}"/>
    <cellStyle name="Followed Hyperlink 31" xfId="46576" hidden="1" xr:uid="{00000000-0005-0000-0000-00008D790000}"/>
    <cellStyle name="Followed Hyperlink 31" xfId="46590" hidden="1" xr:uid="{00000000-0005-0000-0000-00008E790000}"/>
    <cellStyle name="Followed Hyperlink 31" xfId="46660" hidden="1" xr:uid="{00000000-0005-0000-0000-00008F790000}"/>
    <cellStyle name="Followed Hyperlink 31" xfId="46278" hidden="1" xr:uid="{00000000-0005-0000-0000-000090790000}"/>
    <cellStyle name="Followed Hyperlink 31" xfId="46702" hidden="1" xr:uid="{00000000-0005-0000-0000-000091790000}"/>
    <cellStyle name="Followed Hyperlink 31" xfId="46449" hidden="1" xr:uid="{00000000-0005-0000-0000-000093790000}"/>
    <cellStyle name="Followed Hyperlink 31" xfId="46828" hidden="1" xr:uid="{00000000-0005-0000-0000-000094790000}"/>
    <cellStyle name="Followed Hyperlink 31" xfId="46842" hidden="1" xr:uid="{00000000-0005-0000-0000-000095790000}"/>
    <cellStyle name="Followed Hyperlink 31" xfId="46912" hidden="1" xr:uid="{00000000-0005-0000-0000-000096790000}"/>
    <cellStyle name="Followed Hyperlink 31" xfId="46968" hidden="1" xr:uid="{00000000-0005-0000-0000-000097790000}"/>
    <cellStyle name="Followed Hyperlink 31" xfId="47038" hidden="1" xr:uid="{00000000-0005-0000-0000-000098790000}"/>
    <cellStyle name="Followed Hyperlink 31" xfId="47052" hidden="1" xr:uid="{00000000-0005-0000-0000-000099790000}"/>
    <cellStyle name="Followed Hyperlink 31" xfId="47122" hidden="1" xr:uid="{00000000-0005-0000-0000-00009A790000}"/>
    <cellStyle name="Followed Hyperlink 31" xfId="46931" hidden="1" xr:uid="{00000000-0005-0000-0000-00009B790000}"/>
    <cellStyle name="Followed Hyperlink 31" xfId="47164" hidden="1" xr:uid="{00000000-0005-0000-0000-00009C790000}"/>
    <cellStyle name="Followed Hyperlink 31" xfId="47178" hidden="1" xr:uid="{00000000-0005-0000-0000-00009D790000}"/>
    <cellStyle name="Followed Hyperlink 31" xfId="47248" hidden="1" xr:uid="{00000000-0005-0000-0000-00009E790000}"/>
    <cellStyle name="Followed Hyperlink 31" xfId="30752" hidden="1" xr:uid="{00000000-0005-0000-0000-00009F790000}"/>
    <cellStyle name="Followed Hyperlink 31" xfId="47285" hidden="1" xr:uid="{00000000-0005-0000-0000-0000A0790000}"/>
    <cellStyle name="Followed Hyperlink 31" xfId="47299" hidden="1" xr:uid="{00000000-0005-0000-0000-0000A1790000}"/>
    <cellStyle name="Followed Hyperlink 31" xfId="47369" hidden="1" xr:uid="{00000000-0005-0000-0000-0000A2790000}"/>
    <cellStyle name="Followed Hyperlink 31" xfId="47474" hidden="1" xr:uid="{00000000-0005-0000-0000-0000A3790000}"/>
    <cellStyle name="Followed Hyperlink 31" xfId="43588" hidden="1" xr:uid="{00000000-0005-0000-0000-000049790000}"/>
    <cellStyle name="Followed Hyperlink 31" xfId="43615" hidden="1" xr:uid="{00000000-0005-0000-0000-00004A790000}"/>
    <cellStyle name="Followed Hyperlink 31" xfId="43685" hidden="1" xr:uid="{00000000-0005-0000-0000-00004B790000}"/>
    <cellStyle name="Followed Hyperlink 31" xfId="43730" hidden="1" xr:uid="{00000000-0005-0000-0000-00004C790000}"/>
    <cellStyle name="Followed Hyperlink 31" xfId="43800" hidden="1" xr:uid="{00000000-0005-0000-0000-00004D790000}"/>
    <cellStyle name="Followed Hyperlink 31" xfId="43607" hidden="1" xr:uid="{00000000-0005-0000-0000-00004E790000}"/>
    <cellStyle name="Followed Hyperlink 31" xfId="43853" hidden="1" xr:uid="{00000000-0005-0000-0000-00004F790000}"/>
    <cellStyle name="Followed Hyperlink 31" xfId="43906" hidden="1" xr:uid="{00000000-0005-0000-0000-000050790000}"/>
    <cellStyle name="Followed Hyperlink 31" xfId="43976" hidden="1" xr:uid="{00000000-0005-0000-0000-000051790000}"/>
    <cellStyle name="Followed Hyperlink 31" xfId="43213" hidden="1" xr:uid="{00000000-0005-0000-0000-000052790000}"/>
    <cellStyle name="Followed Hyperlink 31" xfId="44021" hidden="1" xr:uid="{00000000-0005-0000-0000-000053790000}"/>
    <cellStyle name="Followed Hyperlink 31" xfId="44140" hidden="1" xr:uid="{00000000-0005-0000-0000-000054790000}"/>
    <cellStyle name="Followed Hyperlink 31" xfId="43705" hidden="1" xr:uid="{00000000-0005-0000-0000-000055790000}"/>
    <cellStyle name="Followed Hyperlink 31" xfId="44182" hidden="1" xr:uid="{00000000-0005-0000-0000-000056790000}"/>
    <cellStyle name="Followed Hyperlink 31" xfId="44266" hidden="1" xr:uid="{00000000-0005-0000-0000-000058790000}"/>
    <cellStyle name="Followed Hyperlink 31" xfId="43884" hidden="1" xr:uid="{00000000-0005-0000-0000-000059790000}"/>
    <cellStyle name="Followed Hyperlink 31" xfId="44308" hidden="1" xr:uid="{00000000-0005-0000-0000-00005A790000}"/>
    <cellStyle name="Followed Hyperlink 31" xfId="44322" hidden="1" xr:uid="{00000000-0005-0000-0000-00005B790000}"/>
    <cellStyle name="Followed Hyperlink 31" xfId="44392" hidden="1" xr:uid="{00000000-0005-0000-0000-00005C790000}"/>
    <cellStyle name="Followed Hyperlink 31" xfId="44055" hidden="1" xr:uid="{00000000-0005-0000-0000-00005D790000}"/>
    <cellStyle name="Followed Hyperlink 31" xfId="44434" hidden="1" xr:uid="{00000000-0005-0000-0000-00005E790000}"/>
    <cellStyle name="Followed Hyperlink 31" xfId="44448" hidden="1" xr:uid="{00000000-0005-0000-0000-00005F790000}"/>
    <cellStyle name="Followed Hyperlink 31" xfId="44518" hidden="1" xr:uid="{00000000-0005-0000-0000-000060790000}"/>
    <cellStyle name="Followed Hyperlink 31" xfId="44574" hidden="1" xr:uid="{00000000-0005-0000-0000-000061790000}"/>
    <cellStyle name="Followed Hyperlink 31" xfId="44644" hidden="1" xr:uid="{00000000-0005-0000-0000-000062790000}"/>
    <cellStyle name="Followed Hyperlink 31" xfId="44658" hidden="1" xr:uid="{00000000-0005-0000-0000-000063790000}"/>
    <cellStyle name="Followed Hyperlink 31" xfId="44728" hidden="1" xr:uid="{00000000-0005-0000-0000-000064790000}"/>
    <cellStyle name="Followed Hyperlink 31" xfId="44537" hidden="1" xr:uid="{00000000-0005-0000-0000-000065790000}"/>
    <cellStyle name="Followed Hyperlink 31" xfId="44770" hidden="1" xr:uid="{00000000-0005-0000-0000-000066790000}"/>
    <cellStyle name="Followed Hyperlink 31" xfId="42738" hidden="1" xr:uid="{00000000-0005-0000-0000-00003A790000}"/>
    <cellStyle name="Followed Hyperlink 31" xfId="43013" hidden="1" xr:uid="{00000000-0005-0000-0000-00003B790000}"/>
    <cellStyle name="Followed Hyperlink 31" xfId="43070" hidden="1" xr:uid="{00000000-0005-0000-0000-00003C790000}"/>
    <cellStyle name="Followed Hyperlink 31" xfId="42717" hidden="1" xr:uid="{00000000-0005-0000-0000-00003E790000}"/>
    <cellStyle name="Followed Hyperlink 31" xfId="43181" hidden="1" xr:uid="{00000000-0005-0000-0000-00003F790000}"/>
    <cellStyle name="Followed Hyperlink 31" xfId="43238" hidden="1" xr:uid="{00000000-0005-0000-0000-000040790000}"/>
    <cellStyle name="Followed Hyperlink 31" xfId="43308" hidden="1" xr:uid="{00000000-0005-0000-0000-000041790000}"/>
    <cellStyle name="Followed Hyperlink 31" xfId="42878" hidden="1" xr:uid="{00000000-0005-0000-0000-000042790000}"/>
    <cellStyle name="Followed Hyperlink 31" xfId="43349" hidden="1" xr:uid="{00000000-0005-0000-0000-000043790000}"/>
    <cellStyle name="Followed Hyperlink 31" xfId="43376" hidden="1" xr:uid="{00000000-0005-0000-0000-000044790000}"/>
    <cellStyle name="Followed Hyperlink 31" xfId="43446" hidden="1" xr:uid="{00000000-0005-0000-0000-000045790000}"/>
    <cellStyle name="Followed Hyperlink 31" xfId="42889" hidden="1" xr:uid="{00000000-0005-0000-0000-000046790000}"/>
    <cellStyle name="Followed Hyperlink 31" xfId="43503" hidden="1" xr:uid="{00000000-0005-0000-0000-000047790000}"/>
    <cellStyle name="Followed Hyperlink 31" xfId="43518" hidden="1" xr:uid="{00000000-0005-0000-0000-000048790000}"/>
    <cellStyle name="Followed Hyperlink 31" xfId="42539" hidden="1" xr:uid="{00000000-0005-0000-0000-000032790000}"/>
    <cellStyle name="Followed Hyperlink 31" xfId="42586" hidden="1" xr:uid="{00000000-0005-0000-0000-000034790000}"/>
    <cellStyle name="Followed Hyperlink 31" xfId="42670" hidden="1" xr:uid="{00000000-0005-0000-0000-000035790000}"/>
    <cellStyle name="Followed Hyperlink 31" xfId="42775" hidden="1" xr:uid="{00000000-0005-0000-0000-000036790000}"/>
    <cellStyle name="Followed Hyperlink 31" xfId="42845" hidden="1" xr:uid="{00000000-0005-0000-0000-000037790000}"/>
    <cellStyle name="Followed Hyperlink 31" xfId="42901" hidden="1" xr:uid="{00000000-0005-0000-0000-000038790000}"/>
    <cellStyle name="Followed Hyperlink 31" xfId="42971" hidden="1" xr:uid="{00000000-0005-0000-0000-000039790000}"/>
    <cellStyle name="Followed Hyperlink 31" xfId="42413" hidden="1" xr:uid="{00000000-0005-0000-0000-00002E790000}"/>
    <cellStyle name="Followed Hyperlink 31" xfId="42222" hidden="1" xr:uid="{00000000-0005-0000-0000-00002F790000}"/>
    <cellStyle name="Followed Hyperlink 31" xfId="42455" hidden="1" xr:uid="{00000000-0005-0000-0000-000030790000}"/>
    <cellStyle name="Followed Hyperlink 31" xfId="42469" hidden="1" xr:uid="{00000000-0005-0000-0000-000031790000}"/>
    <cellStyle name="Followed Hyperlink 31" xfId="42329" hidden="1" xr:uid="{00000000-0005-0000-0000-00002C790000}"/>
    <cellStyle name="Followed Hyperlink 31" xfId="42343" hidden="1" xr:uid="{00000000-0005-0000-0000-00002D790000}"/>
    <cellStyle name="Followed Hyperlink 31" xfId="42259" hidden="1" xr:uid="{00000000-0005-0000-0000-00002B790000}"/>
    <cellStyle name="Followed Hyperlink 31" xfId="40198" hidden="1" xr:uid="{00000000-0005-0000-0000-000033790000}"/>
    <cellStyle name="Followed Hyperlink 31" xfId="44196" hidden="1" xr:uid="{00000000-0005-0000-0000-000057790000}"/>
    <cellStyle name="Followed Hyperlink 31" xfId="46786" hidden="1" xr:uid="{00000000-0005-0000-0000-000092790000}"/>
    <cellStyle name="Followed Hyperlink 31" xfId="45407" hidden="1" xr:uid="{00000000-0005-0000-0000-000072790000}"/>
    <cellStyle name="Followed Hyperlink 31" xfId="51908" hidden="1" xr:uid="{00000000-0005-0000-0000-00000B7A0000}"/>
    <cellStyle name="Followed Hyperlink 31" xfId="50572" hidden="1" xr:uid="{00000000-0005-0000-0000-0000EB790000}"/>
    <cellStyle name="Followed Hyperlink 31" xfId="48754" hidden="1" xr:uid="{00000000-0005-0000-0000-0000CA790000}"/>
    <cellStyle name="Followed Hyperlink 31" xfId="47839" hidden="1" xr:uid="{00000000-0005-0000-0000-0000AA790000}"/>
    <cellStyle name="Followed Hyperlink 31" xfId="26119" hidden="1" xr:uid="{00000000-0005-0000-0000-0000FF7A0000}"/>
    <cellStyle name="Followed Hyperlink 31" xfId="24931" hidden="1" xr:uid="{00000000-0005-0000-0000-0000DF7A0000}"/>
    <cellStyle name="Followed Hyperlink 31" xfId="23383" hidden="1" xr:uid="{00000000-0005-0000-0000-0000BE7A0000}"/>
    <cellStyle name="Followed Hyperlink 31" xfId="33858" hidden="1" xr:uid="{00000000-0005-0000-0000-0000AF7B0000}"/>
    <cellStyle name="Followed Hyperlink 31" xfId="33915" hidden="1" xr:uid="{00000000-0005-0000-0000-0000B07B0000}"/>
    <cellStyle name="Followed Hyperlink 31" xfId="33985" hidden="1" xr:uid="{00000000-0005-0000-0000-0000B17B0000}"/>
    <cellStyle name="Followed Hyperlink 31" xfId="33555" hidden="1" xr:uid="{00000000-0005-0000-0000-0000B27B0000}"/>
    <cellStyle name="Followed Hyperlink 31" xfId="34026" hidden="1" xr:uid="{00000000-0005-0000-0000-0000B37B0000}"/>
    <cellStyle name="Followed Hyperlink 31" xfId="34053" hidden="1" xr:uid="{00000000-0005-0000-0000-0000B47B0000}"/>
    <cellStyle name="Followed Hyperlink 31" xfId="33566" hidden="1" xr:uid="{00000000-0005-0000-0000-0000B67B0000}"/>
    <cellStyle name="Followed Hyperlink 31" xfId="34180" hidden="1" xr:uid="{00000000-0005-0000-0000-0000B77B0000}"/>
    <cellStyle name="Followed Hyperlink 31" xfId="34195" hidden="1" xr:uid="{00000000-0005-0000-0000-0000B87B0000}"/>
    <cellStyle name="Followed Hyperlink 31" xfId="34265" hidden="1" xr:uid="{00000000-0005-0000-0000-0000B97B0000}"/>
    <cellStyle name="Followed Hyperlink 31" xfId="34292" hidden="1" xr:uid="{00000000-0005-0000-0000-0000BA7B0000}"/>
    <cellStyle name="Followed Hyperlink 31" xfId="34362" hidden="1" xr:uid="{00000000-0005-0000-0000-0000BB7B0000}"/>
    <cellStyle name="Followed Hyperlink 31" xfId="34407" hidden="1" xr:uid="{00000000-0005-0000-0000-0000BC7B0000}"/>
    <cellStyle name="Followed Hyperlink 31" xfId="34477" hidden="1" xr:uid="{00000000-0005-0000-0000-0000BD7B0000}"/>
    <cellStyle name="Followed Hyperlink 31" xfId="34284" hidden="1" xr:uid="{00000000-0005-0000-0000-0000BE7B0000}"/>
    <cellStyle name="Followed Hyperlink 31" xfId="34530" hidden="1" xr:uid="{00000000-0005-0000-0000-0000BF7B0000}"/>
    <cellStyle name="Followed Hyperlink 31" xfId="34583" hidden="1" xr:uid="{00000000-0005-0000-0000-0000C07B0000}"/>
    <cellStyle name="Followed Hyperlink 31" xfId="34653" hidden="1" xr:uid="{00000000-0005-0000-0000-0000C17B0000}"/>
    <cellStyle name="Followed Hyperlink 31" xfId="33890" hidden="1" xr:uid="{00000000-0005-0000-0000-0000C27B0000}"/>
    <cellStyle name="Followed Hyperlink 31" xfId="34698" hidden="1" xr:uid="{00000000-0005-0000-0000-0000C37B0000}"/>
    <cellStyle name="Followed Hyperlink 31" xfId="34817" hidden="1" xr:uid="{00000000-0005-0000-0000-0000C47B0000}"/>
    <cellStyle name="Followed Hyperlink 31" xfId="34382" hidden="1" xr:uid="{00000000-0005-0000-0000-0000C57B0000}"/>
    <cellStyle name="Followed Hyperlink 31" xfId="34859" hidden="1" xr:uid="{00000000-0005-0000-0000-0000C67B0000}"/>
    <cellStyle name="Followed Hyperlink 31" xfId="34873" hidden="1" xr:uid="{00000000-0005-0000-0000-0000C77B0000}"/>
    <cellStyle name="Followed Hyperlink 31" xfId="34943" hidden="1" xr:uid="{00000000-0005-0000-0000-0000C87B0000}"/>
    <cellStyle name="Followed Hyperlink 31" xfId="34561" hidden="1" xr:uid="{00000000-0005-0000-0000-0000C97B0000}"/>
    <cellStyle name="Followed Hyperlink 31" xfId="34985" hidden="1" xr:uid="{00000000-0005-0000-0000-0000CA7B0000}"/>
    <cellStyle name="Followed Hyperlink 31" xfId="34999" hidden="1" xr:uid="{00000000-0005-0000-0000-0000CB7B0000}"/>
    <cellStyle name="Followed Hyperlink 31" xfId="35069" hidden="1" xr:uid="{00000000-0005-0000-0000-0000CC7B0000}"/>
    <cellStyle name="Followed Hyperlink 31" xfId="34732" hidden="1" xr:uid="{00000000-0005-0000-0000-0000CD7B0000}"/>
    <cellStyle name="Followed Hyperlink 31" xfId="35111" hidden="1" xr:uid="{00000000-0005-0000-0000-0000CE7B0000}"/>
    <cellStyle name="Followed Hyperlink 31" xfId="35125" hidden="1" xr:uid="{00000000-0005-0000-0000-0000CF7B0000}"/>
    <cellStyle name="Followed Hyperlink 31" xfId="35195" hidden="1" xr:uid="{00000000-0005-0000-0000-0000D07B0000}"/>
    <cellStyle name="Followed Hyperlink 31" xfId="35251" hidden="1" xr:uid="{00000000-0005-0000-0000-0000D17B0000}"/>
    <cellStyle name="Followed Hyperlink 31" xfId="35321" hidden="1" xr:uid="{00000000-0005-0000-0000-0000D27B0000}"/>
    <cellStyle name="Followed Hyperlink 31" xfId="35335" hidden="1" xr:uid="{00000000-0005-0000-0000-0000D37B0000}"/>
    <cellStyle name="Followed Hyperlink 31" xfId="35405" hidden="1" xr:uid="{00000000-0005-0000-0000-0000D47B0000}"/>
    <cellStyle name="Followed Hyperlink 31" xfId="35214" hidden="1" xr:uid="{00000000-0005-0000-0000-0000D57B0000}"/>
    <cellStyle name="Followed Hyperlink 31" xfId="35447" hidden="1" xr:uid="{00000000-0005-0000-0000-0000D67B0000}"/>
    <cellStyle name="Followed Hyperlink 31" xfId="35461" hidden="1" xr:uid="{00000000-0005-0000-0000-0000D77B0000}"/>
    <cellStyle name="Followed Hyperlink 31" xfId="35531" hidden="1" xr:uid="{00000000-0005-0000-0000-0000D87B0000}"/>
    <cellStyle name="Followed Hyperlink 31" xfId="33190" hidden="1" xr:uid="{00000000-0005-0000-0000-0000D97B0000}"/>
    <cellStyle name="Followed Hyperlink 31" xfId="35581" hidden="1" xr:uid="{00000000-0005-0000-0000-0000DA7B0000}"/>
    <cellStyle name="Followed Hyperlink 31" xfId="35595" hidden="1" xr:uid="{00000000-0005-0000-0000-0000DB7B0000}"/>
    <cellStyle name="Followed Hyperlink 31" xfId="35665" hidden="1" xr:uid="{00000000-0005-0000-0000-0000DC7B0000}"/>
    <cellStyle name="Followed Hyperlink 31" xfId="35840" hidden="1" xr:uid="{00000000-0005-0000-0000-0000DE7B0000}"/>
    <cellStyle name="Followed Hyperlink 31" xfId="35896" hidden="1" xr:uid="{00000000-0005-0000-0000-0000DF7B0000}"/>
    <cellStyle name="Followed Hyperlink 31" xfId="35966" hidden="1" xr:uid="{00000000-0005-0000-0000-0000E07B0000}"/>
    <cellStyle name="Followed Hyperlink 31" xfId="35733" hidden="1" xr:uid="{00000000-0005-0000-0000-0000E17B0000}"/>
    <cellStyle name="Followed Hyperlink 31" xfId="36008" hidden="1" xr:uid="{00000000-0005-0000-0000-0000E27B0000}"/>
    <cellStyle name="Followed Hyperlink 31" xfId="36065" hidden="1" xr:uid="{00000000-0005-0000-0000-0000E37B0000}"/>
    <cellStyle name="Followed Hyperlink 31" xfId="36135" hidden="1" xr:uid="{00000000-0005-0000-0000-0000E47B0000}"/>
    <cellStyle name="Followed Hyperlink 31" xfId="35712" hidden="1" xr:uid="{00000000-0005-0000-0000-0000E57B0000}"/>
    <cellStyle name="Followed Hyperlink 31" xfId="36176" hidden="1" xr:uid="{00000000-0005-0000-0000-0000E67B0000}"/>
    <cellStyle name="Followed Hyperlink 31" xfId="36233" hidden="1" xr:uid="{00000000-0005-0000-0000-0000E77B0000}"/>
    <cellStyle name="Followed Hyperlink 31" xfId="36303" hidden="1" xr:uid="{00000000-0005-0000-0000-0000E87B0000}"/>
    <cellStyle name="Followed Hyperlink 31" xfId="35873" hidden="1" xr:uid="{00000000-0005-0000-0000-0000E97B0000}"/>
    <cellStyle name="Followed Hyperlink 31" xfId="36344" hidden="1" xr:uid="{00000000-0005-0000-0000-0000EA7B0000}"/>
    <cellStyle name="Followed Hyperlink 31" xfId="36371" hidden="1" xr:uid="{00000000-0005-0000-0000-0000EB7B0000}"/>
    <cellStyle name="Followed Hyperlink 31" xfId="36441" hidden="1" xr:uid="{00000000-0005-0000-0000-0000EC7B0000}"/>
    <cellStyle name="Followed Hyperlink 31" xfId="35884" hidden="1" xr:uid="{00000000-0005-0000-0000-0000ED7B0000}"/>
    <cellStyle name="Followed Hyperlink 31" xfId="36498" hidden="1" xr:uid="{00000000-0005-0000-0000-0000EE7B0000}"/>
    <cellStyle name="Followed Hyperlink 31" xfId="36513" hidden="1" xr:uid="{00000000-0005-0000-0000-0000EF7B0000}"/>
    <cellStyle name="Followed Hyperlink 31" xfId="36583" hidden="1" xr:uid="{00000000-0005-0000-0000-0000F07B0000}"/>
    <cellStyle name="Followed Hyperlink 31" xfId="36610" hidden="1" xr:uid="{00000000-0005-0000-0000-0000F17B0000}"/>
    <cellStyle name="Followed Hyperlink 31" xfId="36680" hidden="1" xr:uid="{00000000-0005-0000-0000-0000F27B0000}"/>
    <cellStyle name="Followed Hyperlink 31" xfId="36725" hidden="1" xr:uid="{00000000-0005-0000-0000-0000F37B0000}"/>
    <cellStyle name="Followed Hyperlink 31" xfId="36795" hidden="1" xr:uid="{00000000-0005-0000-0000-0000F47B0000}"/>
    <cellStyle name="Followed Hyperlink 31" xfId="36602" hidden="1" xr:uid="{00000000-0005-0000-0000-0000F57B0000}"/>
    <cellStyle name="Followed Hyperlink 31" xfId="36901" hidden="1" xr:uid="{00000000-0005-0000-0000-0000F77B0000}"/>
    <cellStyle name="Followed Hyperlink 31" xfId="36971" hidden="1" xr:uid="{00000000-0005-0000-0000-0000F87B0000}"/>
    <cellStyle name="Followed Hyperlink 31" xfId="36208" hidden="1" xr:uid="{00000000-0005-0000-0000-0000F97B0000}"/>
    <cellStyle name="Followed Hyperlink 31" xfId="37016" hidden="1" xr:uid="{00000000-0005-0000-0000-0000FA7B0000}"/>
    <cellStyle name="Followed Hyperlink 31" xfId="37065" hidden="1" xr:uid="{00000000-0005-0000-0000-0000FB7B0000}"/>
    <cellStyle name="Followed Hyperlink 31" xfId="37135" hidden="1" xr:uid="{00000000-0005-0000-0000-0000FC7B0000}"/>
    <cellStyle name="Followed Hyperlink 31" xfId="36700" hidden="1" xr:uid="{00000000-0005-0000-0000-0000FD7B0000}"/>
    <cellStyle name="Followed Hyperlink 31" xfId="37177" hidden="1" xr:uid="{00000000-0005-0000-0000-0000FE7B0000}"/>
    <cellStyle name="Followed Hyperlink 31" xfId="37191" hidden="1" xr:uid="{00000000-0005-0000-0000-0000FF7B0000}"/>
    <cellStyle name="Followed Hyperlink 31" xfId="37261" hidden="1" xr:uid="{00000000-0005-0000-0000-0000007C0000}"/>
    <cellStyle name="Followed Hyperlink 31" xfId="36879" hidden="1" xr:uid="{00000000-0005-0000-0000-0000017C0000}"/>
    <cellStyle name="Followed Hyperlink 31" xfId="37303" hidden="1" xr:uid="{00000000-0005-0000-0000-0000027C0000}"/>
    <cellStyle name="Followed Hyperlink 31" xfId="37387" hidden="1" xr:uid="{00000000-0005-0000-0000-0000037C0000}"/>
    <cellStyle name="Followed Hyperlink 31" xfId="37050" hidden="1" xr:uid="{00000000-0005-0000-0000-0000047C0000}"/>
    <cellStyle name="Followed Hyperlink 31" xfId="37429" hidden="1" xr:uid="{00000000-0005-0000-0000-0000057C0000}"/>
    <cellStyle name="Followed Hyperlink 31" xfId="37443" hidden="1" xr:uid="{00000000-0005-0000-0000-0000067C0000}"/>
    <cellStyle name="Followed Hyperlink 31" xfId="37513" hidden="1" xr:uid="{00000000-0005-0000-0000-0000077C0000}"/>
    <cellStyle name="Followed Hyperlink 31" xfId="37569" hidden="1" xr:uid="{00000000-0005-0000-0000-0000087C0000}"/>
    <cellStyle name="Followed Hyperlink 31" xfId="37639" hidden="1" xr:uid="{00000000-0005-0000-0000-0000097C0000}"/>
    <cellStyle name="Followed Hyperlink 31" xfId="37653" hidden="1" xr:uid="{00000000-0005-0000-0000-00000A7C0000}"/>
    <cellStyle name="Followed Hyperlink 31" xfId="37723" hidden="1" xr:uid="{00000000-0005-0000-0000-00000B7C0000}"/>
    <cellStyle name="Followed Hyperlink 31" xfId="37532" hidden="1" xr:uid="{00000000-0005-0000-0000-00000C7C0000}"/>
    <cellStyle name="Followed Hyperlink 31" xfId="37779" hidden="1" xr:uid="{00000000-0005-0000-0000-00000E7C0000}"/>
    <cellStyle name="Followed Hyperlink 31" xfId="37849" hidden="1" xr:uid="{00000000-0005-0000-0000-00000F7C0000}"/>
    <cellStyle name="Followed Hyperlink 31" xfId="33154" hidden="1" xr:uid="{00000000-0005-0000-0000-0000107C0000}"/>
    <cellStyle name="Followed Hyperlink 31" xfId="37882" hidden="1" xr:uid="{00000000-0005-0000-0000-0000117C0000}"/>
    <cellStyle name="Followed Hyperlink 31" xfId="37896" hidden="1" xr:uid="{00000000-0005-0000-0000-0000127C0000}"/>
    <cellStyle name="Followed Hyperlink 31" xfId="37966" hidden="1" xr:uid="{00000000-0005-0000-0000-0000137C0000}"/>
    <cellStyle name="Followed Hyperlink 31" xfId="38071" hidden="1" xr:uid="{00000000-0005-0000-0000-0000147C0000}"/>
    <cellStyle name="Followed Hyperlink 31" xfId="38141" hidden="1" xr:uid="{00000000-0005-0000-0000-0000157C0000}"/>
    <cellStyle name="Followed Hyperlink 31" xfId="38197" hidden="1" xr:uid="{00000000-0005-0000-0000-0000167C0000}"/>
    <cellStyle name="Followed Hyperlink 31" xfId="38267" hidden="1" xr:uid="{00000000-0005-0000-0000-0000177C0000}"/>
    <cellStyle name="Followed Hyperlink 31" xfId="38034" hidden="1" xr:uid="{00000000-0005-0000-0000-0000187C0000}"/>
    <cellStyle name="Followed Hyperlink 31" xfId="38309" hidden="1" xr:uid="{00000000-0005-0000-0000-0000197C0000}"/>
    <cellStyle name="Followed Hyperlink 31" xfId="38366" hidden="1" xr:uid="{00000000-0005-0000-0000-00001A7C0000}"/>
    <cellStyle name="Followed Hyperlink 31" xfId="38436" hidden="1" xr:uid="{00000000-0005-0000-0000-00001B7C0000}"/>
    <cellStyle name="Followed Hyperlink 31" xfId="38013" hidden="1" xr:uid="{00000000-0005-0000-0000-00001C7C0000}"/>
    <cellStyle name="Followed Hyperlink 31" xfId="38534" hidden="1" xr:uid="{00000000-0005-0000-0000-00001E7C0000}"/>
    <cellStyle name="Followed Hyperlink 31" xfId="38604" hidden="1" xr:uid="{00000000-0005-0000-0000-00001F7C0000}"/>
    <cellStyle name="Followed Hyperlink 31" xfId="38174" hidden="1" xr:uid="{00000000-0005-0000-0000-0000207C0000}"/>
    <cellStyle name="Followed Hyperlink 31" xfId="38645" hidden="1" xr:uid="{00000000-0005-0000-0000-0000217C0000}"/>
    <cellStyle name="Followed Hyperlink 31" xfId="38672" hidden="1" xr:uid="{00000000-0005-0000-0000-0000227C0000}"/>
    <cellStyle name="Followed Hyperlink 31" xfId="38742" hidden="1" xr:uid="{00000000-0005-0000-0000-0000237C0000}"/>
    <cellStyle name="Followed Hyperlink 31" xfId="38185" hidden="1" xr:uid="{00000000-0005-0000-0000-0000247C0000}"/>
    <cellStyle name="Followed Hyperlink 31" xfId="38799" hidden="1" xr:uid="{00000000-0005-0000-0000-0000257C0000}"/>
    <cellStyle name="Followed Hyperlink 31" xfId="38814" hidden="1" xr:uid="{00000000-0005-0000-0000-0000267C0000}"/>
    <cellStyle name="Followed Hyperlink 31" xfId="38884" hidden="1" xr:uid="{00000000-0005-0000-0000-0000277C0000}"/>
    <cellStyle name="Followed Hyperlink 31" xfId="38911" hidden="1" xr:uid="{00000000-0005-0000-0000-0000287C0000}"/>
    <cellStyle name="Followed Hyperlink 31" xfId="38981" hidden="1" xr:uid="{00000000-0005-0000-0000-0000297C0000}"/>
    <cellStyle name="Followed Hyperlink 31" xfId="39026" hidden="1" xr:uid="{00000000-0005-0000-0000-00002A7C0000}"/>
    <cellStyle name="Followed Hyperlink 31" xfId="39096" hidden="1" xr:uid="{00000000-0005-0000-0000-00002B7C0000}"/>
    <cellStyle name="Followed Hyperlink 31" xfId="38903" hidden="1" xr:uid="{00000000-0005-0000-0000-00002C7C0000}"/>
    <cellStyle name="Followed Hyperlink 31" xfId="39149" hidden="1" xr:uid="{00000000-0005-0000-0000-00002D7C0000}"/>
    <cellStyle name="Followed Hyperlink 31" xfId="39202" hidden="1" xr:uid="{00000000-0005-0000-0000-00002E7C0000}"/>
    <cellStyle name="Followed Hyperlink 31" xfId="39272" hidden="1" xr:uid="{00000000-0005-0000-0000-00002F7C0000}"/>
    <cellStyle name="Followed Hyperlink 31" xfId="38509" hidden="1" xr:uid="{00000000-0005-0000-0000-0000307C0000}"/>
    <cellStyle name="Followed Hyperlink 31" xfId="39317" hidden="1" xr:uid="{00000000-0005-0000-0000-0000317C0000}"/>
    <cellStyle name="Followed Hyperlink 31" xfId="39366" hidden="1" xr:uid="{00000000-0005-0000-0000-0000327C0000}"/>
    <cellStyle name="Followed Hyperlink 31" xfId="39436" hidden="1" xr:uid="{00000000-0005-0000-0000-0000337C0000}"/>
    <cellStyle name="Followed Hyperlink 31" xfId="39001" hidden="1" xr:uid="{00000000-0005-0000-0000-0000347C0000}"/>
    <cellStyle name="Followed Hyperlink 31" xfId="39478" hidden="1" xr:uid="{00000000-0005-0000-0000-0000357C0000}"/>
    <cellStyle name="Followed Hyperlink 31" xfId="39492" hidden="1" xr:uid="{00000000-0005-0000-0000-0000367C0000}"/>
    <cellStyle name="Followed Hyperlink 31" xfId="39180" hidden="1" xr:uid="{00000000-0005-0000-0000-0000387C0000}"/>
    <cellStyle name="Followed Hyperlink 31" xfId="39604" hidden="1" xr:uid="{00000000-0005-0000-0000-0000397C0000}"/>
    <cellStyle name="Followed Hyperlink 31" xfId="39618" hidden="1" xr:uid="{00000000-0005-0000-0000-00003A7C0000}"/>
    <cellStyle name="Followed Hyperlink 31" xfId="39688" hidden="1" xr:uid="{00000000-0005-0000-0000-00003B7C0000}"/>
    <cellStyle name="Followed Hyperlink 31" xfId="39351" hidden="1" xr:uid="{00000000-0005-0000-0000-00003C7C0000}"/>
    <cellStyle name="Followed Hyperlink 31" xfId="39730" hidden="1" xr:uid="{00000000-0005-0000-0000-00003D7C0000}"/>
    <cellStyle name="Followed Hyperlink 31" xfId="39744" hidden="1" xr:uid="{00000000-0005-0000-0000-00003E7C0000}"/>
    <cellStyle name="Followed Hyperlink 31" xfId="39814" hidden="1" xr:uid="{00000000-0005-0000-0000-00003F7C0000}"/>
    <cellStyle name="Followed Hyperlink 31" xfId="39870" hidden="1" xr:uid="{00000000-0005-0000-0000-0000407C0000}"/>
    <cellStyle name="Followed Hyperlink 31" xfId="39940" hidden="1" xr:uid="{00000000-0005-0000-0000-0000417C0000}"/>
    <cellStyle name="Followed Hyperlink 31" xfId="40024" hidden="1" xr:uid="{00000000-0005-0000-0000-0000427C0000}"/>
    <cellStyle name="Followed Hyperlink 31" xfId="39833" hidden="1" xr:uid="{00000000-0005-0000-0000-0000437C0000}"/>
    <cellStyle name="Followed Hyperlink 31" xfId="40066" hidden="1" xr:uid="{00000000-0005-0000-0000-0000447C0000}"/>
    <cellStyle name="Followed Hyperlink 31" xfId="40080" hidden="1" xr:uid="{00000000-0005-0000-0000-0000457C0000}"/>
    <cellStyle name="Followed Hyperlink 31" xfId="40150" hidden="1" xr:uid="{00000000-0005-0000-0000-0000467C0000}"/>
    <cellStyle name="Followed Hyperlink 31" xfId="40201" hidden="1" xr:uid="{00000000-0005-0000-0000-0000477C0000}"/>
    <cellStyle name="Followed Hyperlink 31" xfId="40271" hidden="1" xr:uid="{00000000-0005-0000-0000-0000487C0000}"/>
    <cellStyle name="Followed Hyperlink 31" xfId="37765" hidden="1" xr:uid="{00000000-0005-0000-0000-00000D7C0000}"/>
    <cellStyle name="Followed Hyperlink 31" xfId="43140" hidden="1" xr:uid="{00000000-0005-0000-0000-00003D790000}"/>
    <cellStyle name="Followed Hyperlink 31" xfId="47912" hidden="1" xr:uid="{00000000-0005-0000-0000-0000BE790000}"/>
    <cellStyle name="Followed Hyperlink 31" xfId="48720" hidden="1" xr:uid="{00000000-0005-0000-0000-0000BF790000}"/>
    <cellStyle name="Followed Hyperlink 31" xfId="48769" hidden="1" xr:uid="{00000000-0005-0000-0000-0000C0790000}"/>
    <cellStyle name="Followed Hyperlink 31" xfId="48839" hidden="1" xr:uid="{00000000-0005-0000-0000-0000C1790000}"/>
    <cellStyle name="Followed Hyperlink 31" xfId="48404" hidden="1" xr:uid="{00000000-0005-0000-0000-0000C2790000}"/>
    <cellStyle name="Followed Hyperlink 31" xfId="48881" hidden="1" xr:uid="{00000000-0005-0000-0000-0000C3790000}"/>
    <cellStyle name="Followed Hyperlink 31" xfId="48895" hidden="1" xr:uid="{00000000-0005-0000-0000-0000C4790000}"/>
    <cellStyle name="Followed Hyperlink 31" xfId="48965" hidden="1" xr:uid="{00000000-0005-0000-0000-0000C5790000}"/>
    <cellStyle name="Followed Hyperlink 31" xfId="48583" hidden="1" xr:uid="{00000000-0005-0000-0000-0000C6790000}"/>
    <cellStyle name="Followed Hyperlink 31" xfId="49007" hidden="1" xr:uid="{00000000-0005-0000-0000-0000C7790000}"/>
    <cellStyle name="Followed Hyperlink 31" xfId="49021" hidden="1" xr:uid="{00000000-0005-0000-0000-0000C8790000}"/>
    <cellStyle name="Followed Hyperlink 31" xfId="49091" hidden="1" xr:uid="{00000000-0005-0000-0000-0000C9790000}"/>
    <cellStyle name="Followed Hyperlink 31" xfId="49133" hidden="1" xr:uid="{00000000-0005-0000-0000-0000CB790000}"/>
    <cellStyle name="Followed Hyperlink 31" xfId="49147" hidden="1" xr:uid="{00000000-0005-0000-0000-0000CC790000}"/>
    <cellStyle name="Followed Hyperlink 31" xfId="49217" hidden="1" xr:uid="{00000000-0005-0000-0000-0000CD790000}"/>
    <cellStyle name="Followed Hyperlink 31" xfId="49273" hidden="1" xr:uid="{00000000-0005-0000-0000-0000CE790000}"/>
    <cellStyle name="Followed Hyperlink 31" xfId="49343" hidden="1" xr:uid="{00000000-0005-0000-0000-0000CF790000}"/>
    <cellStyle name="Followed Hyperlink 31" xfId="49427" hidden="1" xr:uid="{00000000-0005-0000-0000-0000D0790000}"/>
    <cellStyle name="Followed Hyperlink 31" xfId="49236" hidden="1" xr:uid="{00000000-0005-0000-0000-0000D1790000}"/>
    <cellStyle name="Followed Hyperlink 31" xfId="49469" hidden="1" xr:uid="{00000000-0005-0000-0000-0000D2790000}"/>
    <cellStyle name="Followed Hyperlink 31" xfId="49483" hidden="1" xr:uid="{00000000-0005-0000-0000-0000D3790000}"/>
    <cellStyle name="Followed Hyperlink 31" xfId="49553" hidden="1" xr:uid="{00000000-0005-0000-0000-0000D4790000}"/>
    <cellStyle name="Followed Hyperlink 31" xfId="49570" hidden="1" xr:uid="{00000000-0005-0000-0000-0000D5790000}"/>
    <cellStyle name="Followed Hyperlink 31" xfId="49640" hidden="1" xr:uid="{00000000-0005-0000-0000-0000D6790000}"/>
    <cellStyle name="Followed Hyperlink 31" xfId="49654" hidden="1" xr:uid="{00000000-0005-0000-0000-0000D7790000}"/>
    <cellStyle name="Followed Hyperlink 31" xfId="49724" hidden="1" xr:uid="{00000000-0005-0000-0000-0000D8790000}"/>
    <cellStyle name="Followed Hyperlink 31" xfId="49829" hidden="1" xr:uid="{00000000-0005-0000-0000-0000D9790000}"/>
    <cellStyle name="Followed Hyperlink 31" xfId="49899" hidden="1" xr:uid="{00000000-0005-0000-0000-0000DA790000}"/>
    <cellStyle name="Followed Hyperlink 31" xfId="49955" hidden="1" xr:uid="{00000000-0005-0000-0000-0000DB790000}"/>
    <cellStyle name="Followed Hyperlink 31" xfId="50025" hidden="1" xr:uid="{00000000-0005-0000-0000-0000DC790000}"/>
    <cellStyle name="Followed Hyperlink 31" xfId="50067" hidden="1" xr:uid="{00000000-0005-0000-0000-0000DE790000}"/>
    <cellStyle name="Followed Hyperlink 31" xfId="50124" hidden="1" xr:uid="{00000000-0005-0000-0000-0000DF790000}"/>
    <cellStyle name="Followed Hyperlink 31" xfId="50194" hidden="1" xr:uid="{00000000-0005-0000-0000-0000E0790000}"/>
    <cellStyle name="Followed Hyperlink 31" xfId="49771" hidden="1" xr:uid="{00000000-0005-0000-0000-0000E1790000}"/>
    <cellStyle name="Followed Hyperlink 31" xfId="50235" hidden="1" xr:uid="{00000000-0005-0000-0000-0000E2790000}"/>
    <cellStyle name="Followed Hyperlink 31" xfId="50292" hidden="1" xr:uid="{00000000-0005-0000-0000-0000E3790000}"/>
    <cellStyle name="Followed Hyperlink 31" xfId="50362" hidden="1" xr:uid="{00000000-0005-0000-0000-0000E4790000}"/>
    <cellStyle name="Followed Hyperlink 31" xfId="49932" hidden="1" xr:uid="{00000000-0005-0000-0000-0000E5790000}"/>
    <cellStyle name="Followed Hyperlink 31" xfId="50403" hidden="1" xr:uid="{00000000-0005-0000-0000-0000E6790000}"/>
    <cellStyle name="Followed Hyperlink 31" xfId="50430" hidden="1" xr:uid="{00000000-0005-0000-0000-0000E7790000}"/>
    <cellStyle name="Followed Hyperlink 31" xfId="50500" hidden="1" xr:uid="{00000000-0005-0000-0000-0000E8790000}"/>
    <cellStyle name="Followed Hyperlink 31" xfId="49943" hidden="1" xr:uid="{00000000-0005-0000-0000-0000E9790000}"/>
    <cellStyle name="Followed Hyperlink 31" xfId="50557" hidden="1" xr:uid="{00000000-0005-0000-0000-0000EA790000}"/>
    <cellStyle name="Followed Hyperlink 31" xfId="50642" hidden="1" xr:uid="{00000000-0005-0000-0000-0000EC790000}"/>
    <cellStyle name="Followed Hyperlink 31" xfId="50669" hidden="1" xr:uid="{00000000-0005-0000-0000-0000ED790000}"/>
    <cellStyle name="Followed Hyperlink 31" xfId="50739" hidden="1" xr:uid="{00000000-0005-0000-0000-0000EE790000}"/>
    <cellStyle name="Followed Hyperlink 31" xfId="50854" hidden="1" xr:uid="{00000000-0005-0000-0000-0000EF790000}"/>
    <cellStyle name="Followed Hyperlink 31" xfId="50661" hidden="1" xr:uid="{00000000-0005-0000-0000-0000F0790000}"/>
    <cellStyle name="Followed Hyperlink 31" xfId="50907" hidden="1" xr:uid="{00000000-0005-0000-0000-0000F1790000}"/>
    <cellStyle name="Followed Hyperlink 31" xfId="50960" hidden="1" xr:uid="{00000000-0005-0000-0000-0000F2790000}"/>
    <cellStyle name="Followed Hyperlink 31" xfId="51030" hidden="1" xr:uid="{00000000-0005-0000-0000-0000F3790000}"/>
    <cellStyle name="Followed Hyperlink 31" xfId="50267" hidden="1" xr:uid="{00000000-0005-0000-0000-0000F4790000}"/>
    <cellStyle name="Followed Hyperlink 31" xfId="51075" hidden="1" xr:uid="{00000000-0005-0000-0000-0000F5790000}"/>
    <cellStyle name="Followed Hyperlink 31" xfId="51124" hidden="1" xr:uid="{00000000-0005-0000-0000-0000F6790000}"/>
    <cellStyle name="Followed Hyperlink 31" xfId="51194" hidden="1" xr:uid="{00000000-0005-0000-0000-0000F7790000}"/>
    <cellStyle name="Followed Hyperlink 31" xfId="50759" hidden="1" xr:uid="{00000000-0005-0000-0000-0000F8790000}"/>
    <cellStyle name="Followed Hyperlink 31" xfId="51236" hidden="1" xr:uid="{00000000-0005-0000-0000-0000F9790000}"/>
    <cellStyle name="Followed Hyperlink 31" xfId="51320" hidden="1" xr:uid="{00000000-0005-0000-0000-0000FB790000}"/>
    <cellStyle name="Followed Hyperlink 31" xfId="50938" hidden="1" xr:uid="{00000000-0005-0000-0000-0000FC790000}"/>
    <cellStyle name="Followed Hyperlink 31" xfId="51362" hidden="1" xr:uid="{00000000-0005-0000-0000-0000FD790000}"/>
    <cellStyle name="Followed Hyperlink 31" xfId="51376" hidden="1" xr:uid="{00000000-0005-0000-0000-0000FE790000}"/>
    <cellStyle name="Followed Hyperlink 31" xfId="51446" hidden="1" xr:uid="{00000000-0005-0000-0000-0000FF790000}"/>
    <cellStyle name="Followed Hyperlink 31" xfId="51109" hidden="1" xr:uid="{00000000-0005-0000-0000-0000007A0000}"/>
    <cellStyle name="Followed Hyperlink 31" xfId="51488" hidden="1" xr:uid="{00000000-0005-0000-0000-0000017A0000}"/>
    <cellStyle name="Followed Hyperlink 31" xfId="51502" hidden="1" xr:uid="{00000000-0005-0000-0000-0000027A0000}"/>
    <cellStyle name="Followed Hyperlink 31" xfId="51572" hidden="1" xr:uid="{00000000-0005-0000-0000-0000037A0000}"/>
    <cellStyle name="Followed Hyperlink 31" xfId="51628" hidden="1" xr:uid="{00000000-0005-0000-0000-0000047A0000}"/>
    <cellStyle name="Followed Hyperlink 31" xfId="51698" hidden="1" xr:uid="{00000000-0005-0000-0000-0000057A0000}"/>
    <cellStyle name="Followed Hyperlink 31" xfId="51712" hidden="1" xr:uid="{00000000-0005-0000-0000-0000067A0000}"/>
    <cellStyle name="Followed Hyperlink 31" xfId="51782" hidden="1" xr:uid="{00000000-0005-0000-0000-0000077A0000}"/>
    <cellStyle name="Followed Hyperlink 31" xfId="51591" hidden="1" xr:uid="{00000000-0005-0000-0000-0000087A0000}"/>
    <cellStyle name="Followed Hyperlink 31" xfId="51824" hidden="1" xr:uid="{00000000-0005-0000-0000-0000097A0000}"/>
    <cellStyle name="Followed Hyperlink 31" xfId="51838" hidden="1" xr:uid="{00000000-0005-0000-0000-00000A7A0000}"/>
    <cellStyle name="Followed Hyperlink 31" xfId="51962" hidden="1" xr:uid="{00000000-0005-0000-0000-00000C7A0000}"/>
    <cellStyle name="Followed Hyperlink 31" xfId="52032" hidden="1" xr:uid="{00000000-0005-0000-0000-00000D7A0000}"/>
    <cellStyle name="Followed Hyperlink 31" xfId="52116" hidden="1" xr:uid="{00000000-0005-0000-0000-00000E7A0000}"/>
    <cellStyle name="Followed Hyperlink 31" xfId="52221" hidden="1" xr:uid="{00000000-0005-0000-0000-00000F7A0000}"/>
    <cellStyle name="Followed Hyperlink 31" xfId="52291" hidden="1" xr:uid="{00000000-0005-0000-0000-0000107A0000}"/>
    <cellStyle name="Followed Hyperlink 31" xfId="52347" hidden="1" xr:uid="{00000000-0005-0000-0000-0000117A0000}"/>
    <cellStyle name="Followed Hyperlink 31" xfId="52417" hidden="1" xr:uid="{00000000-0005-0000-0000-0000127A0000}"/>
    <cellStyle name="Followed Hyperlink 31" xfId="52184" hidden="1" xr:uid="{00000000-0005-0000-0000-0000137A0000}"/>
    <cellStyle name="Followed Hyperlink 31" xfId="52459" hidden="1" xr:uid="{00000000-0005-0000-0000-0000147A0000}"/>
    <cellStyle name="Followed Hyperlink 31" xfId="52516" hidden="1" xr:uid="{00000000-0005-0000-0000-0000157A0000}"/>
    <cellStyle name="Followed Hyperlink 31" xfId="52586" hidden="1" xr:uid="{00000000-0005-0000-0000-0000167A0000}"/>
    <cellStyle name="Followed Hyperlink 31" xfId="52163" hidden="1" xr:uid="{00000000-0005-0000-0000-0000177A0000}"/>
    <cellStyle name="Followed Hyperlink 31" xfId="52627" hidden="1" xr:uid="{00000000-0005-0000-0000-0000187A0000}"/>
    <cellStyle name="Followed Hyperlink 31" xfId="52684" hidden="1" xr:uid="{00000000-0005-0000-0000-0000197A0000}"/>
    <cellStyle name="Followed Hyperlink 31" xfId="52754" hidden="1" xr:uid="{00000000-0005-0000-0000-00001A7A0000}"/>
    <cellStyle name="Followed Hyperlink 31" xfId="52324" hidden="1" xr:uid="{00000000-0005-0000-0000-00001B7A0000}"/>
    <cellStyle name="Followed Hyperlink 31" xfId="52795" hidden="1" xr:uid="{00000000-0005-0000-0000-00001C7A0000}"/>
    <cellStyle name="Followed Hyperlink 31" xfId="52822" hidden="1" xr:uid="{00000000-0005-0000-0000-00001D7A0000}"/>
    <cellStyle name="Followed Hyperlink 31" xfId="52892" hidden="1" xr:uid="{00000000-0005-0000-0000-00001E7A0000}"/>
    <cellStyle name="Followed Hyperlink 31" xfId="49792" hidden="1" xr:uid="{00000000-0005-0000-0000-0000DD790000}"/>
    <cellStyle name="Followed Hyperlink 31" xfId="44784" hidden="1" xr:uid="{00000000-0005-0000-0000-000067790000}"/>
    <cellStyle name="Followed Hyperlink 31" xfId="44854" hidden="1" xr:uid="{00000000-0005-0000-0000-000068790000}"/>
    <cellStyle name="Followed Hyperlink 31" xfId="44910" hidden="1" xr:uid="{00000000-0005-0000-0000-000069790000}"/>
    <cellStyle name="Followed Hyperlink 31" xfId="44980" hidden="1" xr:uid="{00000000-0005-0000-0000-00006A790000}"/>
    <cellStyle name="Followed Hyperlink 31" xfId="44994" hidden="1" xr:uid="{00000000-0005-0000-0000-00006B790000}"/>
    <cellStyle name="Followed Hyperlink 31" xfId="45064" hidden="1" xr:uid="{00000000-0005-0000-0000-00006C790000}"/>
    <cellStyle name="Followed Hyperlink 31" xfId="45169" hidden="1" xr:uid="{00000000-0005-0000-0000-00006D790000}"/>
    <cellStyle name="Followed Hyperlink 31" xfId="45239" hidden="1" xr:uid="{00000000-0005-0000-0000-00006E790000}"/>
    <cellStyle name="Followed Hyperlink 31" xfId="45295" hidden="1" xr:uid="{00000000-0005-0000-0000-00006F790000}"/>
    <cellStyle name="Followed Hyperlink 31" xfId="45365" hidden="1" xr:uid="{00000000-0005-0000-0000-000070790000}"/>
    <cellStyle name="Followed Hyperlink 31" xfId="45132" hidden="1" xr:uid="{00000000-0005-0000-0000-000071790000}"/>
    <cellStyle name="Followed Hyperlink 31" xfId="45534" hidden="1" xr:uid="{00000000-0005-0000-0000-000073790000}"/>
    <cellStyle name="Followed Hyperlink 31" xfId="45111" hidden="1" xr:uid="{00000000-0005-0000-0000-000074790000}"/>
    <cellStyle name="Followed Hyperlink 31" xfId="45575" hidden="1" xr:uid="{00000000-0005-0000-0000-000075790000}"/>
    <cellStyle name="Followed Hyperlink 31" xfId="45632" hidden="1" xr:uid="{00000000-0005-0000-0000-000076790000}"/>
    <cellStyle name="Followed Hyperlink 31" xfId="45702" hidden="1" xr:uid="{00000000-0005-0000-0000-000077790000}"/>
    <cellStyle name="Followed Hyperlink 31" xfId="45272" hidden="1" xr:uid="{00000000-0005-0000-0000-000078790000}"/>
    <cellStyle name="Followed Hyperlink 31" xfId="45743" hidden="1" xr:uid="{00000000-0005-0000-0000-000079790000}"/>
    <cellStyle name="Followed Hyperlink 31" xfId="45770" hidden="1" xr:uid="{00000000-0005-0000-0000-00007A790000}"/>
    <cellStyle name="Followed Hyperlink 31" xfId="45840" hidden="1" xr:uid="{00000000-0005-0000-0000-00007B790000}"/>
    <cellStyle name="Followed Hyperlink 31" xfId="45283" hidden="1" xr:uid="{00000000-0005-0000-0000-00007C790000}"/>
    <cellStyle name="Followed Hyperlink 31" xfId="45897" hidden="1" xr:uid="{00000000-0005-0000-0000-00007D790000}"/>
    <cellStyle name="Followed Hyperlink 31" xfId="45912" hidden="1" xr:uid="{00000000-0005-0000-0000-00007E790000}"/>
    <cellStyle name="Followed Hyperlink 31" xfId="45982" hidden="1" xr:uid="{00000000-0005-0000-0000-00007F790000}"/>
    <cellStyle name="Followed Hyperlink 31" xfId="46009" hidden="1" xr:uid="{00000000-0005-0000-0000-000080790000}"/>
    <cellStyle name="Followed Hyperlink 31" xfId="46079" hidden="1" xr:uid="{00000000-0005-0000-0000-000081790000}"/>
    <cellStyle name="Followed Hyperlink 31" xfId="46124" hidden="1" xr:uid="{00000000-0005-0000-0000-000082790000}"/>
    <cellStyle name="Followed Hyperlink 31" xfId="46194" hidden="1" xr:uid="{00000000-0005-0000-0000-000083790000}"/>
    <cellStyle name="Followed Hyperlink 31" xfId="46001" hidden="1" xr:uid="{00000000-0005-0000-0000-000084790000}"/>
    <cellStyle name="Followed Hyperlink 31" xfId="51250" hidden="1" xr:uid="{00000000-0005-0000-0000-0000FA790000}"/>
    <cellStyle name="Followed Hyperlink 31" xfId="25719" hidden="1" xr:uid="{00000000-0005-0000-0000-0000F47A0000}"/>
    <cellStyle name="Followed Hyperlink 31" xfId="25775" hidden="1" xr:uid="{00000000-0005-0000-0000-0000F57A0000}"/>
    <cellStyle name="Followed Hyperlink 31" xfId="25845" hidden="1" xr:uid="{00000000-0005-0000-0000-0000F67A0000}"/>
    <cellStyle name="Followed Hyperlink 31" xfId="25859" hidden="1" xr:uid="{00000000-0005-0000-0000-0000F77A0000}"/>
    <cellStyle name="Followed Hyperlink 31" xfId="25929" hidden="1" xr:uid="{00000000-0005-0000-0000-0000F87A0000}"/>
    <cellStyle name="Followed Hyperlink 31" xfId="25738" hidden="1" xr:uid="{00000000-0005-0000-0000-0000F97A0000}"/>
    <cellStyle name="Followed Hyperlink 31" xfId="25971" hidden="1" xr:uid="{00000000-0005-0000-0000-0000FA7A0000}"/>
    <cellStyle name="Followed Hyperlink 31" xfId="25985" hidden="1" xr:uid="{00000000-0005-0000-0000-0000FB7A0000}"/>
    <cellStyle name="Followed Hyperlink 31" xfId="26055" hidden="1" xr:uid="{00000000-0005-0000-0000-0000FC7A0000}"/>
    <cellStyle name="Followed Hyperlink 31" xfId="23714" hidden="1" xr:uid="{00000000-0005-0000-0000-0000FD7A0000}"/>
    <cellStyle name="Followed Hyperlink 31" xfId="26105" hidden="1" xr:uid="{00000000-0005-0000-0000-0000FE7A0000}"/>
    <cellStyle name="Followed Hyperlink 31" xfId="26189" hidden="1" xr:uid="{00000000-0005-0000-0000-0000007B0000}"/>
    <cellStyle name="Followed Hyperlink 31" xfId="26294" hidden="1" xr:uid="{00000000-0005-0000-0000-0000017B0000}"/>
    <cellStyle name="Followed Hyperlink 31" xfId="26364" hidden="1" xr:uid="{00000000-0005-0000-0000-0000027B0000}"/>
    <cellStyle name="Followed Hyperlink 31" xfId="26420" hidden="1" xr:uid="{00000000-0005-0000-0000-0000037B0000}"/>
    <cellStyle name="Followed Hyperlink 31" xfId="26490" hidden="1" xr:uid="{00000000-0005-0000-0000-0000047B0000}"/>
    <cellStyle name="Followed Hyperlink 31" xfId="26257" hidden="1" xr:uid="{00000000-0005-0000-0000-0000057B0000}"/>
    <cellStyle name="Followed Hyperlink 31" xfId="26532" hidden="1" xr:uid="{00000000-0005-0000-0000-0000067B0000}"/>
    <cellStyle name="Followed Hyperlink 31" xfId="26659" hidden="1" xr:uid="{00000000-0005-0000-0000-0000077B0000}"/>
    <cellStyle name="Followed Hyperlink 31" xfId="26236" hidden="1" xr:uid="{00000000-0005-0000-0000-0000087B0000}"/>
    <cellStyle name="Followed Hyperlink 31" xfId="26700" hidden="1" xr:uid="{00000000-0005-0000-0000-0000097B0000}"/>
    <cellStyle name="Followed Hyperlink 31" xfId="26757" hidden="1" xr:uid="{00000000-0005-0000-0000-00000A7B0000}"/>
    <cellStyle name="Followed Hyperlink 31" xfId="26827" hidden="1" xr:uid="{00000000-0005-0000-0000-00000B7B0000}"/>
    <cellStyle name="Followed Hyperlink 31" xfId="26397" hidden="1" xr:uid="{00000000-0005-0000-0000-00000C7B0000}"/>
    <cellStyle name="Followed Hyperlink 31" xfId="26868" hidden="1" xr:uid="{00000000-0005-0000-0000-00000D7B0000}"/>
    <cellStyle name="Followed Hyperlink 31" xfId="26895" hidden="1" xr:uid="{00000000-0005-0000-0000-00000E7B0000}"/>
    <cellStyle name="Followed Hyperlink 31" xfId="26965" hidden="1" xr:uid="{00000000-0005-0000-0000-00000F7B0000}"/>
    <cellStyle name="Followed Hyperlink 31" xfId="26408" hidden="1" xr:uid="{00000000-0005-0000-0000-0000107B0000}"/>
    <cellStyle name="Followed Hyperlink 31" xfId="27022" hidden="1" xr:uid="{00000000-0005-0000-0000-0000117B0000}"/>
    <cellStyle name="Followed Hyperlink 31" xfId="27037" hidden="1" xr:uid="{00000000-0005-0000-0000-0000127B0000}"/>
    <cellStyle name="Followed Hyperlink 31" xfId="27107" hidden="1" xr:uid="{00000000-0005-0000-0000-0000137B0000}"/>
    <cellStyle name="Followed Hyperlink 31" xfId="27134" hidden="1" xr:uid="{00000000-0005-0000-0000-0000147B0000}"/>
    <cellStyle name="Followed Hyperlink 31" xfId="27204" hidden="1" xr:uid="{00000000-0005-0000-0000-0000157B0000}"/>
    <cellStyle name="Followed Hyperlink 31" xfId="27249" hidden="1" xr:uid="{00000000-0005-0000-0000-0000167B0000}"/>
    <cellStyle name="Followed Hyperlink 31" xfId="24816" hidden="1" xr:uid="{00000000-0005-0000-0000-0000DD7A0000}"/>
    <cellStyle name="Followed Hyperlink 31" xfId="55371" hidden="1" xr:uid="{00000000-0005-0000-0000-00005D7A0000}"/>
    <cellStyle name="Followed Hyperlink 31" xfId="47544" hidden="1" xr:uid="{00000000-0005-0000-0000-0000A4790000}"/>
    <cellStyle name="Followed Hyperlink 31" xfId="47600" hidden="1" xr:uid="{00000000-0005-0000-0000-0000A5790000}"/>
    <cellStyle name="Followed Hyperlink 31" xfId="47670" hidden="1" xr:uid="{00000000-0005-0000-0000-0000A6790000}"/>
    <cellStyle name="Followed Hyperlink 31" xfId="47437" hidden="1" xr:uid="{00000000-0005-0000-0000-0000A7790000}"/>
    <cellStyle name="Followed Hyperlink 31" xfId="47712" hidden="1" xr:uid="{00000000-0005-0000-0000-0000A8790000}"/>
    <cellStyle name="Followed Hyperlink 31" xfId="47769" hidden="1" xr:uid="{00000000-0005-0000-0000-0000A9790000}"/>
    <cellStyle name="Followed Hyperlink 31" xfId="47416" hidden="1" xr:uid="{00000000-0005-0000-0000-0000AB790000}"/>
    <cellStyle name="Followed Hyperlink 31" xfId="47880" hidden="1" xr:uid="{00000000-0005-0000-0000-0000AC790000}"/>
    <cellStyle name="Followed Hyperlink 31" xfId="47937" hidden="1" xr:uid="{00000000-0005-0000-0000-0000AD790000}"/>
    <cellStyle name="Followed Hyperlink 31" xfId="48007" hidden="1" xr:uid="{00000000-0005-0000-0000-0000AE790000}"/>
    <cellStyle name="Followed Hyperlink 31" xfId="47577" hidden="1" xr:uid="{00000000-0005-0000-0000-0000AF790000}"/>
    <cellStyle name="Followed Hyperlink 31" xfId="48048" hidden="1" xr:uid="{00000000-0005-0000-0000-0000B0790000}"/>
    <cellStyle name="Followed Hyperlink 31" xfId="48145" hidden="1" xr:uid="{00000000-0005-0000-0000-0000B1790000}"/>
    <cellStyle name="Followed Hyperlink 31" xfId="47588" hidden="1" xr:uid="{00000000-0005-0000-0000-0000B2790000}"/>
    <cellStyle name="Followed Hyperlink 31" xfId="48202" hidden="1" xr:uid="{00000000-0005-0000-0000-0000B3790000}"/>
    <cellStyle name="Followed Hyperlink 31" xfId="48217" hidden="1" xr:uid="{00000000-0005-0000-0000-0000B4790000}"/>
    <cellStyle name="Followed Hyperlink 31" xfId="48287" hidden="1" xr:uid="{00000000-0005-0000-0000-0000B5790000}"/>
    <cellStyle name="Followed Hyperlink 31" xfId="48314" hidden="1" xr:uid="{00000000-0005-0000-0000-0000B6790000}"/>
    <cellStyle name="Followed Hyperlink 31" xfId="48384" hidden="1" xr:uid="{00000000-0005-0000-0000-0000B7790000}"/>
    <cellStyle name="Followed Hyperlink 31" xfId="48429" hidden="1" xr:uid="{00000000-0005-0000-0000-0000B8790000}"/>
    <cellStyle name="Followed Hyperlink 31" xfId="48499" hidden="1" xr:uid="{00000000-0005-0000-0000-0000B9790000}"/>
    <cellStyle name="Followed Hyperlink 31" xfId="48306" hidden="1" xr:uid="{00000000-0005-0000-0000-0000BA790000}"/>
    <cellStyle name="Followed Hyperlink 31" xfId="48552" hidden="1" xr:uid="{00000000-0005-0000-0000-0000BB790000}"/>
    <cellStyle name="Followed Hyperlink 31" xfId="48605" hidden="1" xr:uid="{00000000-0005-0000-0000-0000BC790000}"/>
    <cellStyle name="Followed Hyperlink 31" xfId="48675" hidden="1" xr:uid="{00000000-0005-0000-0000-0000BD790000}"/>
    <cellStyle name="Followed Hyperlink 31" xfId="24509" hidden="1" xr:uid="{00000000-0005-0000-0000-0000D47A0000}"/>
    <cellStyle name="Followed Hyperlink 31" xfId="24079" hidden="1" xr:uid="{00000000-0005-0000-0000-0000D57A0000}"/>
    <cellStyle name="Followed Hyperlink 31" xfId="24550" hidden="1" xr:uid="{00000000-0005-0000-0000-0000D67A0000}"/>
    <cellStyle name="Followed Hyperlink 31" xfId="24577" hidden="1" xr:uid="{00000000-0005-0000-0000-0000D77A0000}"/>
    <cellStyle name="Followed Hyperlink 31" xfId="24647" hidden="1" xr:uid="{00000000-0005-0000-0000-0000D87A0000}"/>
    <cellStyle name="Followed Hyperlink 31" xfId="24090" hidden="1" xr:uid="{00000000-0005-0000-0000-0000D97A0000}"/>
    <cellStyle name="Followed Hyperlink 31" xfId="24704" hidden="1" xr:uid="{00000000-0005-0000-0000-0000DA7A0000}"/>
    <cellStyle name="Followed Hyperlink 31" xfId="24719" hidden="1" xr:uid="{00000000-0005-0000-0000-0000DB7A0000}"/>
    <cellStyle name="Followed Hyperlink 31" xfId="24789" hidden="1" xr:uid="{00000000-0005-0000-0000-0000DC7A0000}"/>
    <cellStyle name="Followed Hyperlink 31" xfId="24886" hidden="1" xr:uid="{00000000-0005-0000-0000-0000DE7A0000}"/>
    <cellStyle name="Followed Hyperlink 31" xfId="25001" hidden="1" xr:uid="{00000000-0005-0000-0000-0000E07A0000}"/>
    <cellStyle name="Followed Hyperlink 31" xfId="24808" hidden="1" xr:uid="{00000000-0005-0000-0000-0000E17A0000}"/>
    <cellStyle name="Followed Hyperlink 31" xfId="25054" hidden="1" xr:uid="{00000000-0005-0000-0000-0000E27A0000}"/>
    <cellStyle name="Followed Hyperlink 31" xfId="25107" hidden="1" xr:uid="{00000000-0005-0000-0000-0000E37A0000}"/>
    <cellStyle name="Followed Hyperlink 31" xfId="25177" hidden="1" xr:uid="{00000000-0005-0000-0000-0000E47A0000}"/>
    <cellStyle name="Followed Hyperlink 31" xfId="24414" hidden="1" xr:uid="{00000000-0005-0000-0000-0000E57A0000}"/>
    <cellStyle name="Followed Hyperlink 31" xfId="25222" hidden="1" xr:uid="{00000000-0005-0000-0000-0000E67A0000}"/>
    <cellStyle name="Followed Hyperlink 31" xfId="25271" hidden="1" xr:uid="{00000000-0005-0000-0000-0000E77A0000}"/>
    <cellStyle name="Followed Hyperlink 31" xfId="25341" hidden="1" xr:uid="{00000000-0005-0000-0000-0000E87A0000}"/>
    <cellStyle name="Followed Hyperlink 31" xfId="24906" hidden="1" xr:uid="{00000000-0005-0000-0000-0000E97A0000}"/>
    <cellStyle name="Followed Hyperlink 31" xfId="25383" hidden="1" xr:uid="{00000000-0005-0000-0000-0000EA7A0000}"/>
    <cellStyle name="Followed Hyperlink 31" xfId="25397" hidden="1" xr:uid="{00000000-0005-0000-0000-0000EB7A0000}"/>
    <cellStyle name="Followed Hyperlink 31" xfId="25467" hidden="1" xr:uid="{00000000-0005-0000-0000-0000EC7A0000}"/>
    <cellStyle name="Followed Hyperlink 31" xfId="25085" hidden="1" xr:uid="{00000000-0005-0000-0000-0000ED7A0000}"/>
    <cellStyle name="Followed Hyperlink 31" xfId="25509" hidden="1" xr:uid="{00000000-0005-0000-0000-0000EE7A0000}"/>
    <cellStyle name="Followed Hyperlink 31" xfId="25523" hidden="1" xr:uid="{00000000-0005-0000-0000-0000EF7A0000}"/>
    <cellStyle name="Followed Hyperlink 31" xfId="25593" hidden="1" xr:uid="{00000000-0005-0000-0000-0000F07A0000}"/>
    <cellStyle name="Followed Hyperlink 31" xfId="25256" hidden="1" xr:uid="{00000000-0005-0000-0000-0000F17A0000}"/>
    <cellStyle name="Followed Hyperlink 31" xfId="25635" hidden="1" xr:uid="{00000000-0005-0000-0000-0000F27A0000}"/>
    <cellStyle name="Followed Hyperlink 31" xfId="25649" hidden="1" xr:uid="{00000000-0005-0000-0000-0000F37A0000}"/>
    <cellStyle name="Followed Hyperlink 31" xfId="23663" hidden="1" xr:uid="{00000000-0005-0000-0000-0000C57A0000}"/>
    <cellStyle name="Followed Hyperlink 31" xfId="23717" hidden="1" xr:uid="{00000000-0005-0000-0000-0000C67A0000}"/>
    <cellStyle name="Followed Hyperlink 31" xfId="23787" hidden="1" xr:uid="{00000000-0005-0000-0000-0000C77A0000}"/>
    <cellStyle name="Followed Hyperlink 31" xfId="23871" hidden="1" xr:uid="{00000000-0005-0000-0000-0000C87A0000}"/>
    <cellStyle name="Followed Hyperlink 31" xfId="23976" hidden="1" xr:uid="{00000000-0005-0000-0000-0000C97A0000}"/>
    <cellStyle name="Followed Hyperlink 31" xfId="24046" hidden="1" xr:uid="{00000000-0005-0000-0000-0000CA7A0000}"/>
    <cellStyle name="Followed Hyperlink 31" xfId="24102" hidden="1" xr:uid="{00000000-0005-0000-0000-0000CB7A0000}"/>
    <cellStyle name="Followed Hyperlink 31" xfId="24172" hidden="1" xr:uid="{00000000-0005-0000-0000-0000CC7A0000}"/>
    <cellStyle name="Followed Hyperlink 31" xfId="23939" hidden="1" xr:uid="{00000000-0005-0000-0000-0000CD7A0000}"/>
    <cellStyle name="Followed Hyperlink 31" xfId="24214" hidden="1" xr:uid="{00000000-0005-0000-0000-0000CE7A0000}"/>
    <cellStyle name="Followed Hyperlink 31" xfId="24271" hidden="1" xr:uid="{00000000-0005-0000-0000-0000CF7A0000}"/>
    <cellStyle name="Followed Hyperlink 31" xfId="24341" hidden="1" xr:uid="{00000000-0005-0000-0000-0000D07A0000}"/>
    <cellStyle name="Followed Hyperlink 31" xfId="23918" hidden="1" xr:uid="{00000000-0005-0000-0000-0000D17A0000}"/>
    <cellStyle name="Followed Hyperlink 31" xfId="24382" hidden="1" xr:uid="{00000000-0005-0000-0000-0000D27A0000}"/>
    <cellStyle name="Followed Hyperlink 31" xfId="24439" hidden="1" xr:uid="{00000000-0005-0000-0000-0000D37A0000}"/>
    <cellStyle name="Followed Hyperlink 31" xfId="23257" hidden="1" xr:uid="{00000000-0005-0000-0000-0000BC7A0000}"/>
    <cellStyle name="Followed Hyperlink 31" xfId="23327" hidden="1" xr:uid="{00000000-0005-0000-0000-0000BD7A0000}"/>
    <cellStyle name="Followed Hyperlink 31" xfId="23453" hidden="1" xr:uid="{00000000-0005-0000-0000-0000BF7A0000}"/>
    <cellStyle name="Followed Hyperlink 31" xfId="23467" hidden="1" xr:uid="{00000000-0005-0000-0000-0000C07A0000}"/>
    <cellStyle name="Followed Hyperlink 31" xfId="23537" hidden="1" xr:uid="{00000000-0005-0000-0000-0000C17A0000}"/>
    <cellStyle name="Followed Hyperlink 31" xfId="23346" hidden="1" xr:uid="{00000000-0005-0000-0000-0000C27A0000}"/>
    <cellStyle name="Followed Hyperlink 31" xfId="23579" hidden="1" xr:uid="{00000000-0005-0000-0000-0000C37A0000}"/>
    <cellStyle name="Followed Hyperlink 31" xfId="23593" hidden="1" xr:uid="{00000000-0005-0000-0000-0000C47A0000}"/>
    <cellStyle name="Followed Hyperlink 31" xfId="23131" hidden="1" xr:uid="{00000000-0005-0000-0000-0000B87A0000}"/>
    <cellStyle name="Followed Hyperlink 31" xfId="23201" hidden="1" xr:uid="{00000000-0005-0000-0000-0000B97A0000}"/>
    <cellStyle name="Followed Hyperlink 31" xfId="22864" hidden="1" xr:uid="{00000000-0005-0000-0000-0000BA7A0000}"/>
    <cellStyle name="Followed Hyperlink 31" xfId="23243" hidden="1" xr:uid="{00000000-0005-0000-0000-0000BB7A0000}"/>
    <cellStyle name="Followed Hyperlink 31" xfId="22693" hidden="1" xr:uid="{00000000-0005-0000-0000-0000B67A0000}"/>
    <cellStyle name="Followed Hyperlink 31" xfId="23117" hidden="1" xr:uid="{00000000-0005-0000-0000-0000B77A0000}"/>
    <cellStyle name="Followed Hyperlink 31" xfId="23075" hidden="1" xr:uid="{00000000-0005-0000-0000-0000B57A0000}"/>
    <cellStyle name="Followed Hyperlink 31" xfId="56618" xr:uid="{00000000-0005-0000-0000-00006B7E0000}"/>
    <cellStyle name="Followed Hyperlink 32" xfId="38194" hidden="1" xr:uid="{00000000-0005-0000-0000-00001C810000}"/>
    <cellStyle name="Followed Hyperlink 32" xfId="38533" hidden="1" xr:uid="{00000000-0005-0000-0000-00001E810000}"/>
    <cellStyle name="Followed Hyperlink 32" xfId="38605" hidden="1" xr:uid="{00000000-0005-0000-0000-00001F810000}"/>
    <cellStyle name="Followed Hyperlink 32" xfId="38363" hidden="1" xr:uid="{00000000-0005-0000-0000-000020810000}"/>
    <cellStyle name="Followed Hyperlink 32" xfId="38646" hidden="1" xr:uid="{00000000-0005-0000-0000-000021810000}"/>
    <cellStyle name="Followed Hyperlink 32" xfId="38671" hidden="1" xr:uid="{00000000-0005-0000-0000-000022810000}"/>
    <cellStyle name="Followed Hyperlink 32" xfId="38743" hidden="1" xr:uid="{00000000-0005-0000-0000-000023810000}"/>
    <cellStyle name="Followed Hyperlink 32" xfId="38184" hidden="1" xr:uid="{00000000-0005-0000-0000-000024810000}"/>
    <cellStyle name="Followed Hyperlink 32" xfId="38800" hidden="1" xr:uid="{00000000-0005-0000-0000-000025810000}"/>
    <cellStyle name="Followed Hyperlink 32" xfId="38813" hidden="1" xr:uid="{00000000-0005-0000-0000-000026810000}"/>
    <cellStyle name="Followed Hyperlink 32" xfId="38885" hidden="1" xr:uid="{00000000-0005-0000-0000-000027810000}"/>
    <cellStyle name="Followed Hyperlink 32" xfId="38910" hidden="1" xr:uid="{00000000-0005-0000-0000-000028810000}"/>
    <cellStyle name="Followed Hyperlink 32" xfId="38982" hidden="1" xr:uid="{00000000-0005-0000-0000-000029810000}"/>
    <cellStyle name="Followed Hyperlink 32" xfId="39025" hidden="1" xr:uid="{00000000-0005-0000-0000-00002A810000}"/>
    <cellStyle name="Followed Hyperlink 32" xfId="39097" hidden="1" xr:uid="{00000000-0005-0000-0000-00002B810000}"/>
    <cellStyle name="Followed Hyperlink 32" xfId="38904" hidden="1" xr:uid="{00000000-0005-0000-0000-00002C810000}"/>
    <cellStyle name="Followed Hyperlink 32" xfId="39150" hidden="1" xr:uid="{00000000-0005-0000-0000-00002D810000}"/>
    <cellStyle name="Followed Hyperlink 32" xfId="39201" hidden="1" xr:uid="{00000000-0005-0000-0000-00002E810000}"/>
    <cellStyle name="Followed Hyperlink 32" xfId="39273" hidden="1" xr:uid="{00000000-0005-0000-0000-00002F810000}"/>
    <cellStyle name="Followed Hyperlink 32" xfId="38508" hidden="1" xr:uid="{00000000-0005-0000-0000-000030810000}"/>
    <cellStyle name="Followed Hyperlink 32" xfId="39318" hidden="1" xr:uid="{00000000-0005-0000-0000-000031810000}"/>
    <cellStyle name="Followed Hyperlink 32" xfId="39365" hidden="1" xr:uid="{00000000-0005-0000-0000-000032810000}"/>
    <cellStyle name="Followed Hyperlink 32" xfId="39437" hidden="1" xr:uid="{00000000-0005-0000-0000-000033810000}"/>
    <cellStyle name="Followed Hyperlink 32" xfId="39000" hidden="1" xr:uid="{00000000-0005-0000-0000-000034810000}"/>
    <cellStyle name="Followed Hyperlink 32" xfId="39479" hidden="1" xr:uid="{00000000-0005-0000-0000-000035810000}"/>
    <cellStyle name="Followed Hyperlink 32" xfId="39491" hidden="1" xr:uid="{00000000-0005-0000-0000-000036810000}"/>
    <cellStyle name="Followed Hyperlink 32" xfId="39179" hidden="1" xr:uid="{00000000-0005-0000-0000-000038810000}"/>
    <cellStyle name="Followed Hyperlink 32" xfId="39605" hidden="1" xr:uid="{00000000-0005-0000-0000-000039810000}"/>
    <cellStyle name="Followed Hyperlink 32" xfId="39689" hidden="1" xr:uid="{00000000-0005-0000-0000-00003B810000}"/>
    <cellStyle name="Followed Hyperlink 32" xfId="39350" hidden="1" xr:uid="{00000000-0005-0000-0000-00003C810000}"/>
    <cellStyle name="Followed Hyperlink 32" xfId="39731" hidden="1" xr:uid="{00000000-0005-0000-0000-00003D810000}"/>
    <cellStyle name="Followed Hyperlink 32" xfId="39743" hidden="1" xr:uid="{00000000-0005-0000-0000-00003E810000}"/>
    <cellStyle name="Followed Hyperlink 32" xfId="39815" hidden="1" xr:uid="{00000000-0005-0000-0000-00003F810000}"/>
    <cellStyle name="Followed Hyperlink 32" xfId="39869" hidden="1" xr:uid="{00000000-0005-0000-0000-000040810000}"/>
    <cellStyle name="Followed Hyperlink 32" xfId="39953" hidden="1" xr:uid="{00000000-0005-0000-0000-000041810000}"/>
    <cellStyle name="Followed Hyperlink 32" xfId="40025" hidden="1" xr:uid="{00000000-0005-0000-0000-000042810000}"/>
    <cellStyle name="Followed Hyperlink 32" xfId="39834" hidden="1" xr:uid="{00000000-0005-0000-0000-000043810000}"/>
    <cellStyle name="Followed Hyperlink 32" xfId="40067" hidden="1" xr:uid="{00000000-0005-0000-0000-000044810000}"/>
    <cellStyle name="Followed Hyperlink 32" xfId="40079" hidden="1" xr:uid="{00000000-0005-0000-0000-000045810000}"/>
    <cellStyle name="Followed Hyperlink 32" xfId="40151" hidden="1" xr:uid="{00000000-0005-0000-0000-000046810000}"/>
    <cellStyle name="Followed Hyperlink 32" xfId="40200" hidden="1" xr:uid="{00000000-0005-0000-0000-000047810000}"/>
    <cellStyle name="Followed Hyperlink 32" xfId="39563" hidden="1" xr:uid="{00000000-0005-0000-0000-000037810000}"/>
    <cellStyle name="Followed Hyperlink 32" xfId="34124" hidden="1" xr:uid="{00000000-0005-0000-0000-0000B5800000}"/>
    <cellStyle name="Followed Hyperlink 32" xfId="9184" hidden="1" xr:uid="{00000000-0005-0000-0000-000004830000}"/>
    <cellStyle name="Followed Hyperlink 32" xfId="9196" hidden="1" xr:uid="{00000000-0005-0000-0000-000005830000}"/>
    <cellStyle name="Followed Hyperlink 32" xfId="9268" hidden="1" xr:uid="{00000000-0005-0000-0000-000006830000}"/>
    <cellStyle name="Followed Hyperlink 32" xfId="9322" hidden="1" xr:uid="{00000000-0005-0000-0000-000007830000}"/>
    <cellStyle name="Followed Hyperlink 32" xfId="9394" hidden="1" xr:uid="{00000000-0005-0000-0000-000008830000}"/>
    <cellStyle name="Followed Hyperlink 32" xfId="9406" hidden="1" xr:uid="{00000000-0005-0000-0000-000009830000}"/>
    <cellStyle name="Followed Hyperlink 32" xfId="9478" hidden="1" xr:uid="{00000000-0005-0000-0000-00000A830000}"/>
    <cellStyle name="Followed Hyperlink 32" xfId="9287" hidden="1" xr:uid="{00000000-0005-0000-0000-00000B830000}"/>
    <cellStyle name="Followed Hyperlink 32" xfId="9520" hidden="1" xr:uid="{00000000-0005-0000-0000-00000C830000}"/>
    <cellStyle name="Followed Hyperlink 32" xfId="9532" hidden="1" xr:uid="{00000000-0005-0000-0000-00000D830000}"/>
    <cellStyle name="Followed Hyperlink 32" xfId="9604" hidden="1" xr:uid="{00000000-0005-0000-0000-00000E830000}"/>
    <cellStyle name="Followed Hyperlink 32" xfId="4902" hidden="1" xr:uid="{00000000-0005-0000-0000-00000F830000}"/>
    <cellStyle name="Followed Hyperlink 32" xfId="9637" hidden="1" xr:uid="{00000000-0005-0000-0000-000010830000}"/>
    <cellStyle name="Followed Hyperlink 32" xfId="9649" hidden="1" xr:uid="{00000000-0005-0000-0000-000011830000}"/>
    <cellStyle name="Followed Hyperlink 32" xfId="9721" hidden="1" xr:uid="{00000000-0005-0000-0000-000012830000}"/>
    <cellStyle name="Followed Hyperlink 32" xfId="9824" hidden="1" xr:uid="{00000000-0005-0000-0000-000013830000}"/>
    <cellStyle name="Followed Hyperlink 32" xfId="9950" hidden="1" xr:uid="{00000000-0005-0000-0000-000015830000}"/>
    <cellStyle name="Followed Hyperlink 32" xfId="10022" hidden="1" xr:uid="{00000000-0005-0000-0000-000016830000}"/>
    <cellStyle name="Followed Hyperlink 32" xfId="9789" hidden="1" xr:uid="{00000000-0005-0000-0000-000017830000}"/>
    <cellStyle name="Followed Hyperlink 32" xfId="10064" hidden="1" xr:uid="{00000000-0005-0000-0000-000018830000}"/>
    <cellStyle name="Followed Hyperlink 32" xfId="10119" hidden="1" xr:uid="{00000000-0005-0000-0000-000019830000}"/>
    <cellStyle name="Followed Hyperlink 32" xfId="10191" hidden="1" xr:uid="{00000000-0005-0000-0000-00001A830000}"/>
    <cellStyle name="Followed Hyperlink 32" xfId="9948" hidden="1" xr:uid="{00000000-0005-0000-0000-00001B830000}"/>
    <cellStyle name="Followed Hyperlink 32" xfId="10232" hidden="1" xr:uid="{00000000-0005-0000-0000-00001C830000}"/>
    <cellStyle name="Followed Hyperlink 32" xfId="10359" hidden="1" xr:uid="{00000000-0005-0000-0000-00001E830000}"/>
    <cellStyle name="Followed Hyperlink 32" xfId="10117" hidden="1" xr:uid="{00000000-0005-0000-0000-00001F830000}"/>
    <cellStyle name="Followed Hyperlink 32" xfId="10400" hidden="1" xr:uid="{00000000-0005-0000-0000-000020830000}"/>
    <cellStyle name="Followed Hyperlink 32" xfId="10425" hidden="1" xr:uid="{00000000-0005-0000-0000-000021830000}"/>
    <cellStyle name="Followed Hyperlink 32" xfId="10497" hidden="1" xr:uid="{00000000-0005-0000-0000-000022830000}"/>
    <cellStyle name="Followed Hyperlink 32" xfId="9938" hidden="1" xr:uid="{00000000-0005-0000-0000-000023830000}"/>
    <cellStyle name="Followed Hyperlink 32" xfId="10554" hidden="1" xr:uid="{00000000-0005-0000-0000-000024830000}"/>
    <cellStyle name="Followed Hyperlink 32" xfId="10567" hidden="1" xr:uid="{00000000-0005-0000-0000-000025830000}"/>
    <cellStyle name="Followed Hyperlink 32" xfId="10639" hidden="1" xr:uid="{00000000-0005-0000-0000-000026830000}"/>
    <cellStyle name="Followed Hyperlink 32" xfId="10664" hidden="1" xr:uid="{00000000-0005-0000-0000-000027830000}"/>
    <cellStyle name="Followed Hyperlink 32" xfId="10736" hidden="1" xr:uid="{00000000-0005-0000-0000-000028830000}"/>
    <cellStyle name="Followed Hyperlink 32" xfId="10779" hidden="1" xr:uid="{00000000-0005-0000-0000-000029830000}"/>
    <cellStyle name="Followed Hyperlink 32" xfId="10851" hidden="1" xr:uid="{00000000-0005-0000-0000-00002A830000}"/>
    <cellStyle name="Followed Hyperlink 32" xfId="10658" hidden="1" xr:uid="{00000000-0005-0000-0000-00002B830000}"/>
    <cellStyle name="Followed Hyperlink 32" xfId="10904" hidden="1" xr:uid="{00000000-0005-0000-0000-00002C830000}"/>
    <cellStyle name="Followed Hyperlink 32" xfId="2935" hidden="1" xr:uid="{00000000-0005-0000-0000-00002D830000}"/>
    <cellStyle name="Followed Hyperlink 32" xfId="3007" hidden="1" xr:uid="{00000000-0005-0000-0000-00002E830000}"/>
    <cellStyle name="Followed Hyperlink 32" xfId="2774" hidden="1" xr:uid="{00000000-0005-0000-0000-00002F830000}"/>
    <cellStyle name="Followed Hyperlink 32" xfId="3049" hidden="1" xr:uid="{00000000-0005-0000-0000-000030830000}"/>
    <cellStyle name="Followed Hyperlink 32" xfId="3104" hidden="1" xr:uid="{00000000-0005-0000-0000-000031830000}"/>
    <cellStyle name="Followed Hyperlink 32" xfId="3176" hidden="1" xr:uid="{00000000-0005-0000-0000-000032830000}"/>
    <cellStyle name="Followed Hyperlink 32" xfId="2933" hidden="1" xr:uid="{00000000-0005-0000-0000-000033830000}"/>
    <cellStyle name="Followed Hyperlink 32" xfId="3217" hidden="1" xr:uid="{00000000-0005-0000-0000-000034830000}"/>
    <cellStyle name="Followed Hyperlink 32" xfId="3344" hidden="1" xr:uid="{00000000-0005-0000-0000-000036830000}"/>
    <cellStyle name="Followed Hyperlink 32" xfId="3102" hidden="1" xr:uid="{00000000-0005-0000-0000-000037830000}"/>
    <cellStyle name="Followed Hyperlink 32" xfId="3385" hidden="1" xr:uid="{00000000-0005-0000-0000-000038830000}"/>
    <cellStyle name="Followed Hyperlink 32" xfId="3410" hidden="1" xr:uid="{00000000-0005-0000-0000-000039830000}"/>
    <cellStyle name="Followed Hyperlink 32" xfId="3482" hidden="1" xr:uid="{00000000-0005-0000-0000-00003A830000}"/>
    <cellStyle name="Followed Hyperlink 32" xfId="2923" hidden="1" xr:uid="{00000000-0005-0000-0000-00003B830000}"/>
    <cellStyle name="Followed Hyperlink 32" xfId="3539" hidden="1" xr:uid="{00000000-0005-0000-0000-00003C830000}"/>
    <cellStyle name="Followed Hyperlink 32" xfId="3624" hidden="1" xr:uid="{00000000-0005-0000-0000-00003E830000}"/>
    <cellStyle name="Followed Hyperlink 32" xfId="3649" hidden="1" xr:uid="{00000000-0005-0000-0000-00003F830000}"/>
    <cellStyle name="Followed Hyperlink 32" xfId="3721" hidden="1" xr:uid="{00000000-0005-0000-0000-000040830000}"/>
    <cellStyle name="Followed Hyperlink 32" xfId="3764" hidden="1" xr:uid="{00000000-0005-0000-0000-000041830000}"/>
    <cellStyle name="Followed Hyperlink 32" xfId="3836" hidden="1" xr:uid="{00000000-0005-0000-0000-000042830000}"/>
    <cellStyle name="Followed Hyperlink 32" xfId="3643" hidden="1" xr:uid="{00000000-0005-0000-0000-000043830000}"/>
    <cellStyle name="Followed Hyperlink 32" xfId="3889" hidden="1" xr:uid="{00000000-0005-0000-0000-000044830000}"/>
    <cellStyle name="Followed Hyperlink 32" xfId="3940" hidden="1" xr:uid="{00000000-0005-0000-0000-000045830000}"/>
    <cellStyle name="Followed Hyperlink 32" xfId="4012" hidden="1" xr:uid="{00000000-0005-0000-0000-000046830000}"/>
    <cellStyle name="Followed Hyperlink 32" xfId="3247" hidden="1" xr:uid="{00000000-0005-0000-0000-000047830000}"/>
    <cellStyle name="Followed Hyperlink 32" xfId="4057" hidden="1" xr:uid="{00000000-0005-0000-0000-000048830000}"/>
    <cellStyle name="Followed Hyperlink 32" xfId="4104" hidden="1" xr:uid="{00000000-0005-0000-0000-000049830000}"/>
    <cellStyle name="Followed Hyperlink 32" xfId="4176" hidden="1" xr:uid="{00000000-0005-0000-0000-00004A830000}"/>
    <cellStyle name="Followed Hyperlink 32" xfId="3739" hidden="1" xr:uid="{00000000-0005-0000-0000-00004B830000}"/>
    <cellStyle name="Followed Hyperlink 32" xfId="4218" hidden="1" xr:uid="{00000000-0005-0000-0000-00004C830000}"/>
    <cellStyle name="Followed Hyperlink 32" xfId="4230" hidden="1" xr:uid="{00000000-0005-0000-0000-00004D830000}"/>
    <cellStyle name="Followed Hyperlink 32" xfId="4302" hidden="1" xr:uid="{00000000-0005-0000-0000-00004E830000}"/>
    <cellStyle name="Followed Hyperlink 32" xfId="3918" hidden="1" xr:uid="{00000000-0005-0000-0000-00004F830000}"/>
    <cellStyle name="Followed Hyperlink 32" xfId="4344" hidden="1" xr:uid="{00000000-0005-0000-0000-000050830000}"/>
    <cellStyle name="Followed Hyperlink 32" xfId="4356" hidden="1" xr:uid="{00000000-0005-0000-0000-000051830000}"/>
    <cellStyle name="Followed Hyperlink 32" xfId="4428" hidden="1" xr:uid="{00000000-0005-0000-0000-000052830000}"/>
    <cellStyle name="Followed Hyperlink 32" xfId="4089" hidden="1" xr:uid="{00000000-0005-0000-0000-000053830000}"/>
    <cellStyle name="Followed Hyperlink 32" xfId="4470" hidden="1" xr:uid="{00000000-0005-0000-0000-000054830000}"/>
    <cellStyle name="Followed Hyperlink 32" xfId="4482" hidden="1" xr:uid="{00000000-0005-0000-0000-000055830000}"/>
    <cellStyle name="Followed Hyperlink 32" xfId="4608" hidden="1" xr:uid="{00000000-0005-0000-0000-000057830000}"/>
    <cellStyle name="Followed Hyperlink 32" xfId="4680" hidden="1" xr:uid="{00000000-0005-0000-0000-000058830000}"/>
    <cellStyle name="Followed Hyperlink 32" xfId="4692" hidden="1" xr:uid="{00000000-0005-0000-0000-000059830000}"/>
    <cellStyle name="Followed Hyperlink 32" xfId="4764" hidden="1" xr:uid="{00000000-0005-0000-0000-00005A830000}"/>
    <cellStyle name="Followed Hyperlink 32" xfId="4573" hidden="1" xr:uid="{00000000-0005-0000-0000-00005B830000}"/>
    <cellStyle name="Followed Hyperlink 32" xfId="4806" hidden="1" xr:uid="{00000000-0005-0000-0000-00005C830000}"/>
    <cellStyle name="Followed Hyperlink 32" xfId="4890" hidden="1" xr:uid="{00000000-0005-0000-0000-00005E830000}"/>
    <cellStyle name="Followed Hyperlink 32" xfId="4946" hidden="1" xr:uid="{00000000-0005-0000-0000-00005F830000}"/>
    <cellStyle name="Followed Hyperlink 32" xfId="5018" hidden="1" xr:uid="{00000000-0005-0000-0000-000060830000}"/>
    <cellStyle name="Followed Hyperlink 32" xfId="5030" hidden="1" xr:uid="{00000000-0005-0000-0000-000061830000}"/>
    <cellStyle name="Followed Hyperlink 32" xfId="5102" hidden="1" xr:uid="{00000000-0005-0000-0000-000062830000}"/>
    <cellStyle name="Followed Hyperlink 32" xfId="5205" hidden="1" xr:uid="{00000000-0005-0000-0000-000063830000}"/>
    <cellStyle name="Followed Hyperlink 32" xfId="5277" hidden="1" xr:uid="{00000000-0005-0000-0000-000064830000}"/>
    <cellStyle name="Followed Hyperlink 32" xfId="5331" hidden="1" xr:uid="{00000000-0005-0000-0000-000065830000}"/>
    <cellStyle name="Followed Hyperlink 32" xfId="5403" hidden="1" xr:uid="{00000000-0005-0000-0000-000066830000}"/>
    <cellStyle name="Followed Hyperlink 32" xfId="5170" hidden="1" xr:uid="{00000000-0005-0000-0000-000067830000}"/>
    <cellStyle name="Followed Hyperlink 32" xfId="5445" hidden="1" xr:uid="{00000000-0005-0000-0000-000068830000}"/>
    <cellStyle name="Followed Hyperlink 32" xfId="5500" hidden="1" xr:uid="{00000000-0005-0000-0000-000069830000}"/>
    <cellStyle name="Followed Hyperlink 32" xfId="5572" hidden="1" xr:uid="{00000000-0005-0000-0000-00006A830000}"/>
    <cellStyle name="Followed Hyperlink 32" xfId="5329" hidden="1" xr:uid="{00000000-0005-0000-0000-00006B830000}"/>
    <cellStyle name="Followed Hyperlink 32" xfId="5613" hidden="1" xr:uid="{00000000-0005-0000-0000-00006C830000}"/>
    <cellStyle name="Followed Hyperlink 32" xfId="1526" hidden="1" xr:uid="{00000000-0005-0000-0000-00006D830000}"/>
    <cellStyle name="Followed Hyperlink 32" xfId="1598" hidden="1" xr:uid="{00000000-0005-0000-0000-00006E830000}"/>
    <cellStyle name="Followed Hyperlink 32" xfId="833" hidden="1" xr:uid="{00000000-0005-0000-0000-00006F830000}"/>
    <cellStyle name="Followed Hyperlink 32" xfId="1643" hidden="1" xr:uid="{00000000-0005-0000-0000-000070830000}"/>
    <cellStyle name="Followed Hyperlink 32" xfId="1690" hidden="1" xr:uid="{00000000-0005-0000-0000-000071830000}"/>
    <cellStyle name="Followed Hyperlink 32" xfId="1762" hidden="1" xr:uid="{00000000-0005-0000-0000-000072830000}"/>
    <cellStyle name="Followed Hyperlink 32" xfId="1325" hidden="1" xr:uid="{00000000-0005-0000-0000-000073830000}"/>
    <cellStyle name="Followed Hyperlink 32" xfId="1804" hidden="1" xr:uid="{00000000-0005-0000-0000-000074830000}"/>
    <cellStyle name="Followed Hyperlink 32" xfId="1816" hidden="1" xr:uid="{00000000-0005-0000-0000-000075830000}"/>
    <cellStyle name="Followed Hyperlink 32" xfId="1888" hidden="1" xr:uid="{00000000-0005-0000-0000-000076830000}"/>
    <cellStyle name="Followed Hyperlink 32" xfId="1930" hidden="1" xr:uid="{00000000-0005-0000-0000-000078830000}"/>
    <cellStyle name="Followed Hyperlink 32" xfId="1942" hidden="1" xr:uid="{00000000-0005-0000-0000-000079830000}"/>
    <cellStyle name="Followed Hyperlink 32" xfId="2014" hidden="1" xr:uid="{00000000-0005-0000-0000-00007A830000}"/>
    <cellStyle name="Followed Hyperlink 32" xfId="1675" hidden="1" xr:uid="{00000000-0005-0000-0000-00007B830000}"/>
    <cellStyle name="Followed Hyperlink 32" xfId="2056" hidden="1" xr:uid="{00000000-0005-0000-0000-00007C830000}"/>
    <cellStyle name="Followed Hyperlink 32" xfId="2140" hidden="1" xr:uid="{00000000-0005-0000-0000-00007E830000}"/>
    <cellStyle name="Followed Hyperlink 32" xfId="2194" hidden="1" xr:uid="{00000000-0005-0000-0000-00007F830000}"/>
    <cellStyle name="Followed Hyperlink 32" xfId="2266" hidden="1" xr:uid="{00000000-0005-0000-0000-000080830000}"/>
    <cellStyle name="Followed Hyperlink 32" xfId="2278" hidden="1" xr:uid="{00000000-0005-0000-0000-000081830000}"/>
    <cellStyle name="Followed Hyperlink 32" xfId="2350" hidden="1" xr:uid="{00000000-0005-0000-0000-000082830000}"/>
    <cellStyle name="Followed Hyperlink 32" xfId="2159" hidden="1" xr:uid="{00000000-0005-0000-0000-000083830000}"/>
    <cellStyle name="Followed Hyperlink 32" xfId="2392" hidden="1" xr:uid="{00000000-0005-0000-0000-000084830000}"/>
    <cellStyle name="Followed Hyperlink 32" xfId="2404" hidden="1" xr:uid="{00000000-0005-0000-0000-000085830000}"/>
    <cellStyle name="Followed Hyperlink 32" xfId="2476" hidden="1" xr:uid="{00000000-0005-0000-0000-000086830000}"/>
    <cellStyle name="Followed Hyperlink 32" xfId="2550" hidden="1" xr:uid="{00000000-0005-0000-0000-000087830000}"/>
    <cellStyle name="Followed Hyperlink 32" xfId="6572" hidden="1" xr:uid="{00000000-0005-0000-0000-0000C2820000}"/>
    <cellStyle name="Followed Hyperlink 32" xfId="6135" hidden="1" xr:uid="{00000000-0005-0000-0000-0000C3820000}"/>
    <cellStyle name="Followed Hyperlink 32" xfId="6614" hidden="1" xr:uid="{00000000-0005-0000-0000-0000C4820000}"/>
    <cellStyle name="Followed Hyperlink 32" xfId="6626" hidden="1" xr:uid="{00000000-0005-0000-0000-0000C5820000}"/>
    <cellStyle name="Followed Hyperlink 32" xfId="6698" hidden="1" xr:uid="{00000000-0005-0000-0000-0000C6820000}"/>
    <cellStyle name="Followed Hyperlink 32" xfId="6314" hidden="1" xr:uid="{00000000-0005-0000-0000-0000C7820000}"/>
    <cellStyle name="Followed Hyperlink 32" xfId="6740" hidden="1" xr:uid="{00000000-0005-0000-0000-0000C8820000}"/>
    <cellStyle name="Followed Hyperlink 32" xfId="6752" hidden="1" xr:uid="{00000000-0005-0000-0000-0000C9820000}"/>
    <cellStyle name="Followed Hyperlink 32" xfId="6824" hidden="1" xr:uid="{00000000-0005-0000-0000-0000CA820000}"/>
    <cellStyle name="Followed Hyperlink 32" xfId="6485" hidden="1" xr:uid="{00000000-0005-0000-0000-0000CB820000}"/>
    <cellStyle name="Followed Hyperlink 32" xfId="6866" hidden="1" xr:uid="{00000000-0005-0000-0000-0000CC820000}"/>
    <cellStyle name="Followed Hyperlink 32" xfId="6878" hidden="1" xr:uid="{00000000-0005-0000-0000-0000CD820000}"/>
    <cellStyle name="Followed Hyperlink 32" xfId="6950" hidden="1" xr:uid="{00000000-0005-0000-0000-0000CE820000}"/>
    <cellStyle name="Followed Hyperlink 32" xfId="7004" hidden="1" xr:uid="{00000000-0005-0000-0000-0000CF820000}"/>
    <cellStyle name="Followed Hyperlink 32" xfId="7076" hidden="1" xr:uid="{00000000-0005-0000-0000-0000D0820000}"/>
    <cellStyle name="Followed Hyperlink 32" xfId="7088" hidden="1" xr:uid="{00000000-0005-0000-0000-0000D1820000}"/>
    <cellStyle name="Followed Hyperlink 32" xfId="6969" hidden="1" xr:uid="{00000000-0005-0000-0000-0000D3820000}"/>
    <cellStyle name="Followed Hyperlink 32" xfId="7202" hidden="1" xr:uid="{00000000-0005-0000-0000-0000D4820000}"/>
    <cellStyle name="Followed Hyperlink 32" xfId="7214" hidden="1" xr:uid="{00000000-0005-0000-0000-0000D5820000}"/>
    <cellStyle name="Followed Hyperlink 32" xfId="7286" hidden="1" xr:uid="{00000000-0005-0000-0000-0000D6820000}"/>
    <cellStyle name="Followed Hyperlink 32" xfId="4945" hidden="1" xr:uid="{00000000-0005-0000-0000-0000D7820000}"/>
    <cellStyle name="Followed Hyperlink 32" xfId="7336" hidden="1" xr:uid="{00000000-0005-0000-0000-0000D8820000}"/>
    <cellStyle name="Followed Hyperlink 32" xfId="7348" hidden="1" xr:uid="{00000000-0005-0000-0000-0000D9820000}"/>
    <cellStyle name="Followed Hyperlink 32" xfId="7420" hidden="1" xr:uid="{00000000-0005-0000-0000-0000DA820000}"/>
    <cellStyle name="Followed Hyperlink 32" xfId="7523" hidden="1" xr:uid="{00000000-0005-0000-0000-0000DB820000}"/>
    <cellStyle name="Followed Hyperlink 32" xfId="7595" hidden="1" xr:uid="{00000000-0005-0000-0000-0000DC820000}"/>
    <cellStyle name="Followed Hyperlink 32" xfId="7721" hidden="1" xr:uid="{00000000-0005-0000-0000-0000DE820000}"/>
    <cellStyle name="Followed Hyperlink 32" xfId="7488" hidden="1" xr:uid="{00000000-0005-0000-0000-0000DF820000}"/>
    <cellStyle name="Followed Hyperlink 32" xfId="7763" hidden="1" xr:uid="{00000000-0005-0000-0000-0000E0820000}"/>
    <cellStyle name="Followed Hyperlink 32" xfId="7818" hidden="1" xr:uid="{00000000-0005-0000-0000-0000E1820000}"/>
    <cellStyle name="Followed Hyperlink 32" xfId="7890" hidden="1" xr:uid="{00000000-0005-0000-0000-0000E2820000}"/>
    <cellStyle name="Followed Hyperlink 32" xfId="7647" hidden="1" xr:uid="{00000000-0005-0000-0000-0000E3820000}"/>
    <cellStyle name="Followed Hyperlink 32" xfId="7931" hidden="1" xr:uid="{00000000-0005-0000-0000-0000E4820000}"/>
    <cellStyle name="Followed Hyperlink 32" xfId="7986" hidden="1" xr:uid="{00000000-0005-0000-0000-0000E5820000}"/>
    <cellStyle name="Followed Hyperlink 32" xfId="8058" hidden="1" xr:uid="{00000000-0005-0000-0000-0000E6820000}"/>
    <cellStyle name="Followed Hyperlink 32" xfId="7816" hidden="1" xr:uid="{00000000-0005-0000-0000-0000E7820000}"/>
    <cellStyle name="Followed Hyperlink 32" xfId="8099" hidden="1" xr:uid="{00000000-0005-0000-0000-0000E8820000}"/>
    <cellStyle name="Followed Hyperlink 32" xfId="8124" hidden="1" xr:uid="{00000000-0005-0000-0000-0000E9820000}"/>
    <cellStyle name="Followed Hyperlink 32" xfId="8196" hidden="1" xr:uid="{00000000-0005-0000-0000-0000EA820000}"/>
    <cellStyle name="Followed Hyperlink 32" xfId="7637" hidden="1" xr:uid="{00000000-0005-0000-0000-0000EB820000}"/>
    <cellStyle name="Followed Hyperlink 32" xfId="8253" hidden="1" xr:uid="{00000000-0005-0000-0000-0000EC820000}"/>
    <cellStyle name="Followed Hyperlink 32" xfId="8266" hidden="1" xr:uid="{00000000-0005-0000-0000-0000ED820000}"/>
    <cellStyle name="Followed Hyperlink 32" xfId="8338" hidden="1" xr:uid="{00000000-0005-0000-0000-0000EE820000}"/>
    <cellStyle name="Followed Hyperlink 32" xfId="8363" hidden="1" xr:uid="{00000000-0005-0000-0000-0000EF820000}"/>
    <cellStyle name="Followed Hyperlink 32" xfId="8435" hidden="1" xr:uid="{00000000-0005-0000-0000-0000F0820000}"/>
    <cellStyle name="Followed Hyperlink 32" xfId="8478" hidden="1" xr:uid="{00000000-0005-0000-0000-0000F1820000}"/>
    <cellStyle name="Followed Hyperlink 32" xfId="8550" hidden="1" xr:uid="{00000000-0005-0000-0000-0000F2820000}"/>
    <cellStyle name="Followed Hyperlink 32" xfId="8603" hidden="1" xr:uid="{00000000-0005-0000-0000-0000F4820000}"/>
    <cellStyle name="Followed Hyperlink 32" xfId="8654" hidden="1" xr:uid="{00000000-0005-0000-0000-0000F5820000}"/>
    <cellStyle name="Followed Hyperlink 32" xfId="8726" hidden="1" xr:uid="{00000000-0005-0000-0000-0000F6820000}"/>
    <cellStyle name="Followed Hyperlink 32" xfId="7961" hidden="1" xr:uid="{00000000-0005-0000-0000-0000F7820000}"/>
    <cellStyle name="Followed Hyperlink 32" xfId="8771" hidden="1" xr:uid="{00000000-0005-0000-0000-0000F8820000}"/>
    <cellStyle name="Followed Hyperlink 32" xfId="8818" hidden="1" xr:uid="{00000000-0005-0000-0000-0000F9820000}"/>
    <cellStyle name="Followed Hyperlink 32" xfId="8890" hidden="1" xr:uid="{00000000-0005-0000-0000-0000FA820000}"/>
    <cellStyle name="Followed Hyperlink 32" xfId="8453" hidden="1" xr:uid="{00000000-0005-0000-0000-0000FB820000}"/>
    <cellStyle name="Followed Hyperlink 32" xfId="8932" hidden="1" xr:uid="{00000000-0005-0000-0000-0000FC820000}"/>
    <cellStyle name="Followed Hyperlink 32" xfId="9016" hidden="1" xr:uid="{00000000-0005-0000-0000-0000FE820000}"/>
    <cellStyle name="Followed Hyperlink 32" xfId="8632" hidden="1" xr:uid="{00000000-0005-0000-0000-0000FF820000}"/>
    <cellStyle name="Followed Hyperlink 32" xfId="9058" hidden="1" xr:uid="{00000000-0005-0000-0000-000000830000}"/>
    <cellStyle name="Followed Hyperlink 32" xfId="9070" hidden="1" xr:uid="{00000000-0005-0000-0000-000001830000}"/>
    <cellStyle name="Followed Hyperlink 32" xfId="9142" hidden="1" xr:uid="{00000000-0005-0000-0000-000002830000}"/>
    <cellStyle name="Followed Hyperlink 32" xfId="8803" hidden="1" xr:uid="{00000000-0005-0000-0000-000003830000}"/>
    <cellStyle name="Followed Hyperlink 32" xfId="21308" hidden="1" xr:uid="{00000000-0005-0000-0000-0000A1820000}"/>
    <cellStyle name="Followed Hyperlink 32" xfId="21324" hidden="1" xr:uid="{00000000-0005-0000-0000-0000A2820000}"/>
    <cellStyle name="Followed Hyperlink 32" xfId="21396" hidden="1" xr:uid="{00000000-0005-0000-0000-0000A3820000}"/>
    <cellStyle name="Followed Hyperlink 32" xfId="21408" hidden="1" xr:uid="{00000000-0005-0000-0000-0000A4820000}"/>
    <cellStyle name="Followed Hyperlink 32" xfId="21480" hidden="1" xr:uid="{00000000-0005-0000-0000-0000A5820000}"/>
    <cellStyle name="Followed Hyperlink 32" xfId="21583" hidden="1" xr:uid="{00000000-0005-0000-0000-0000A6820000}"/>
    <cellStyle name="Followed Hyperlink 32" xfId="21655" hidden="1" xr:uid="{00000000-0005-0000-0000-0000A7820000}"/>
    <cellStyle name="Followed Hyperlink 32" xfId="21709" hidden="1" xr:uid="{00000000-0005-0000-0000-0000A8820000}"/>
    <cellStyle name="Followed Hyperlink 32" xfId="21781" hidden="1" xr:uid="{00000000-0005-0000-0000-0000A9820000}"/>
    <cellStyle name="Followed Hyperlink 32" xfId="21548" hidden="1" xr:uid="{00000000-0005-0000-0000-0000AA820000}"/>
    <cellStyle name="Followed Hyperlink 32" xfId="21098" hidden="1" xr:uid="{00000000-0005-0000-0000-0000AB820000}"/>
    <cellStyle name="Followed Hyperlink 32" xfId="15776" hidden="1" xr:uid="{00000000-0005-0000-0000-0000AC820000}"/>
    <cellStyle name="Followed Hyperlink 32" xfId="5668" hidden="1" xr:uid="{00000000-0005-0000-0000-0000AD820000}"/>
    <cellStyle name="Followed Hyperlink 32" xfId="5740" hidden="1" xr:uid="{00000000-0005-0000-0000-0000AE820000}"/>
    <cellStyle name="Followed Hyperlink 32" xfId="5498" hidden="1" xr:uid="{00000000-0005-0000-0000-0000AF820000}"/>
    <cellStyle name="Followed Hyperlink 32" xfId="5781" hidden="1" xr:uid="{00000000-0005-0000-0000-0000B0820000}"/>
    <cellStyle name="Followed Hyperlink 32" xfId="5878" hidden="1" xr:uid="{00000000-0005-0000-0000-0000B2820000}"/>
    <cellStyle name="Followed Hyperlink 32" xfId="5319" hidden="1" xr:uid="{00000000-0005-0000-0000-0000B3820000}"/>
    <cellStyle name="Followed Hyperlink 32" xfId="5935" hidden="1" xr:uid="{00000000-0005-0000-0000-0000B4820000}"/>
    <cellStyle name="Followed Hyperlink 32" xfId="5948" hidden="1" xr:uid="{00000000-0005-0000-0000-0000B5820000}"/>
    <cellStyle name="Followed Hyperlink 32" xfId="6020" hidden="1" xr:uid="{00000000-0005-0000-0000-0000B6820000}"/>
    <cellStyle name="Followed Hyperlink 32" xfId="6045" hidden="1" xr:uid="{00000000-0005-0000-0000-0000B7820000}"/>
    <cellStyle name="Followed Hyperlink 32" xfId="6117" hidden="1" xr:uid="{00000000-0005-0000-0000-0000B8820000}"/>
    <cellStyle name="Followed Hyperlink 32" xfId="6160" hidden="1" xr:uid="{00000000-0005-0000-0000-0000B9820000}"/>
    <cellStyle name="Followed Hyperlink 32" xfId="6232" hidden="1" xr:uid="{00000000-0005-0000-0000-0000BA820000}"/>
    <cellStyle name="Followed Hyperlink 32" xfId="6039" hidden="1" xr:uid="{00000000-0005-0000-0000-0000BB820000}"/>
    <cellStyle name="Followed Hyperlink 32" xfId="6285" hidden="1" xr:uid="{00000000-0005-0000-0000-0000BC820000}"/>
    <cellStyle name="Followed Hyperlink 32" xfId="6408" hidden="1" xr:uid="{00000000-0005-0000-0000-0000BE820000}"/>
    <cellStyle name="Followed Hyperlink 32" xfId="5643" hidden="1" xr:uid="{00000000-0005-0000-0000-0000BF820000}"/>
    <cellStyle name="Followed Hyperlink 32" xfId="6453" hidden="1" xr:uid="{00000000-0005-0000-0000-0000C0820000}"/>
    <cellStyle name="Followed Hyperlink 32" xfId="6500" hidden="1" xr:uid="{00000000-0005-0000-0000-0000C1820000}"/>
    <cellStyle name="Followed Hyperlink 32" xfId="20636" hidden="1" xr:uid="{00000000-0005-0000-0000-000090820000}"/>
    <cellStyle name="Followed Hyperlink 32" xfId="20648" hidden="1" xr:uid="{00000000-0005-0000-0000-000091820000}"/>
    <cellStyle name="Followed Hyperlink 32" xfId="20720" hidden="1" xr:uid="{00000000-0005-0000-0000-000092820000}"/>
    <cellStyle name="Followed Hyperlink 32" xfId="20336" hidden="1" xr:uid="{00000000-0005-0000-0000-000093820000}"/>
    <cellStyle name="Followed Hyperlink 32" xfId="20762" hidden="1" xr:uid="{00000000-0005-0000-0000-000094820000}"/>
    <cellStyle name="Followed Hyperlink 32" xfId="20774" hidden="1" xr:uid="{00000000-0005-0000-0000-000095820000}"/>
    <cellStyle name="Followed Hyperlink 32" xfId="20846" hidden="1" xr:uid="{00000000-0005-0000-0000-000096820000}"/>
    <cellStyle name="Followed Hyperlink 32" xfId="20507" hidden="1" xr:uid="{00000000-0005-0000-0000-000097820000}"/>
    <cellStyle name="Followed Hyperlink 32" xfId="20888" hidden="1" xr:uid="{00000000-0005-0000-0000-000098820000}"/>
    <cellStyle name="Followed Hyperlink 32" xfId="20900" hidden="1" xr:uid="{00000000-0005-0000-0000-000099820000}"/>
    <cellStyle name="Followed Hyperlink 32" xfId="20972" hidden="1" xr:uid="{00000000-0005-0000-0000-00009A820000}"/>
    <cellStyle name="Followed Hyperlink 32" xfId="21026" hidden="1" xr:uid="{00000000-0005-0000-0000-00009B820000}"/>
    <cellStyle name="Followed Hyperlink 32" xfId="21110" hidden="1" xr:uid="{00000000-0005-0000-0000-00009C820000}"/>
    <cellStyle name="Followed Hyperlink 32" xfId="20991" hidden="1" xr:uid="{00000000-0005-0000-0000-00009E820000}"/>
    <cellStyle name="Followed Hyperlink 32" xfId="21224" hidden="1" xr:uid="{00000000-0005-0000-0000-00009F820000}"/>
    <cellStyle name="Followed Hyperlink 32" xfId="21236" hidden="1" xr:uid="{00000000-0005-0000-0000-0000A0820000}"/>
    <cellStyle name="Followed Hyperlink 32" xfId="20358" hidden="1" xr:uid="{00000000-0005-0000-0000-000089820000}"/>
    <cellStyle name="Followed Hyperlink 32" xfId="20430" hidden="1" xr:uid="{00000000-0005-0000-0000-00008A820000}"/>
    <cellStyle name="Followed Hyperlink 32" xfId="19665" hidden="1" xr:uid="{00000000-0005-0000-0000-00008B820000}"/>
    <cellStyle name="Followed Hyperlink 32" xfId="20475" hidden="1" xr:uid="{00000000-0005-0000-0000-00008C820000}"/>
    <cellStyle name="Followed Hyperlink 32" xfId="20522" hidden="1" xr:uid="{00000000-0005-0000-0000-00008D820000}"/>
    <cellStyle name="Followed Hyperlink 32" xfId="20594" hidden="1" xr:uid="{00000000-0005-0000-0000-00008E820000}"/>
    <cellStyle name="Followed Hyperlink 32" xfId="20157" hidden="1" xr:uid="{00000000-0005-0000-0000-00008F820000}"/>
    <cellStyle name="Followed Hyperlink 32" xfId="20139" hidden="1" xr:uid="{00000000-0005-0000-0000-000084820000}"/>
    <cellStyle name="Followed Hyperlink 32" xfId="20182" hidden="1" xr:uid="{00000000-0005-0000-0000-000085820000}"/>
    <cellStyle name="Followed Hyperlink 32" xfId="20254" hidden="1" xr:uid="{00000000-0005-0000-0000-000086820000}"/>
    <cellStyle name="Followed Hyperlink 32" xfId="20061" hidden="1" xr:uid="{00000000-0005-0000-0000-000087820000}"/>
    <cellStyle name="Followed Hyperlink 32" xfId="20042" hidden="1" xr:uid="{00000000-0005-0000-0000-000082820000}"/>
    <cellStyle name="Followed Hyperlink 32" xfId="20067" hidden="1" xr:uid="{00000000-0005-0000-0000-000083820000}"/>
    <cellStyle name="Followed Hyperlink 32" xfId="19970" hidden="1" xr:uid="{00000000-0005-0000-0000-000081820000}"/>
    <cellStyle name="Followed Hyperlink 32" xfId="20307" hidden="1" xr:uid="{00000000-0005-0000-0000-000088820000}"/>
    <cellStyle name="Followed Hyperlink 32" xfId="5806" hidden="1" xr:uid="{00000000-0005-0000-0000-0000B1820000}"/>
    <cellStyle name="Followed Hyperlink 32" xfId="8357" hidden="1" xr:uid="{00000000-0005-0000-0000-0000F3820000}"/>
    <cellStyle name="Followed Hyperlink 32" xfId="7160" hidden="1" xr:uid="{00000000-0005-0000-0000-0000D2820000}"/>
    <cellStyle name="Followed Hyperlink 32" xfId="1504" hidden="1" xr:uid="{00000000-0005-0000-0000-000077830000}"/>
    <cellStyle name="Followed Hyperlink 32" xfId="4554" hidden="1" xr:uid="{00000000-0005-0000-0000-000056830000}"/>
    <cellStyle name="Followed Hyperlink 32" xfId="3272" hidden="1" xr:uid="{00000000-0005-0000-0000-000035830000}"/>
    <cellStyle name="Followed Hyperlink 32" xfId="9896" hidden="1" xr:uid="{00000000-0005-0000-0000-000014830000}"/>
    <cellStyle name="Followed Hyperlink 32" xfId="39617" hidden="1" xr:uid="{00000000-0005-0000-0000-00003A810000}"/>
    <cellStyle name="Followed Hyperlink 32" xfId="16147" hidden="1" xr:uid="{00000000-0005-0000-0000-000026820000}"/>
    <cellStyle name="Followed Hyperlink 32" xfId="15808" hidden="1" xr:uid="{00000000-0005-0000-0000-000027820000}"/>
    <cellStyle name="Followed Hyperlink 32" xfId="16189" hidden="1" xr:uid="{00000000-0005-0000-0000-000028820000}"/>
    <cellStyle name="Followed Hyperlink 32" xfId="16201" hidden="1" xr:uid="{00000000-0005-0000-0000-000029820000}"/>
    <cellStyle name="Followed Hyperlink 32" xfId="16273" hidden="1" xr:uid="{00000000-0005-0000-0000-00002A820000}"/>
    <cellStyle name="Followed Hyperlink 32" xfId="16327" hidden="1" xr:uid="{00000000-0005-0000-0000-00002B820000}"/>
    <cellStyle name="Followed Hyperlink 32" xfId="16399" hidden="1" xr:uid="{00000000-0005-0000-0000-00002C820000}"/>
    <cellStyle name="Followed Hyperlink 32" xfId="16411" hidden="1" xr:uid="{00000000-0005-0000-0000-00002D820000}"/>
    <cellStyle name="Followed Hyperlink 32" xfId="16483" hidden="1" xr:uid="{00000000-0005-0000-0000-00002E820000}"/>
    <cellStyle name="Followed Hyperlink 32" xfId="16292" hidden="1" xr:uid="{00000000-0005-0000-0000-00002F820000}"/>
    <cellStyle name="Followed Hyperlink 32" xfId="16525" hidden="1" xr:uid="{00000000-0005-0000-0000-000030820000}"/>
    <cellStyle name="Followed Hyperlink 32" xfId="16537" hidden="1" xr:uid="{00000000-0005-0000-0000-000031820000}"/>
    <cellStyle name="Followed Hyperlink 32" xfId="16609" hidden="1" xr:uid="{00000000-0005-0000-0000-000032820000}"/>
    <cellStyle name="Followed Hyperlink 32" xfId="16663" hidden="1" xr:uid="{00000000-0005-0000-0000-000033820000}"/>
    <cellStyle name="Followed Hyperlink 32" xfId="16735" hidden="1" xr:uid="{00000000-0005-0000-0000-000034820000}"/>
    <cellStyle name="Followed Hyperlink 32" xfId="16747" hidden="1" xr:uid="{00000000-0005-0000-0000-000035820000}"/>
    <cellStyle name="Followed Hyperlink 32" xfId="16819" hidden="1" xr:uid="{00000000-0005-0000-0000-000036820000}"/>
    <cellStyle name="Followed Hyperlink 32" xfId="16922" hidden="1" xr:uid="{00000000-0005-0000-0000-000037820000}"/>
    <cellStyle name="Followed Hyperlink 32" xfId="16994" hidden="1" xr:uid="{00000000-0005-0000-0000-000038820000}"/>
    <cellStyle name="Followed Hyperlink 32" xfId="17048" hidden="1" xr:uid="{00000000-0005-0000-0000-000039820000}"/>
    <cellStyle name="Followed Hyperlink 32" xfId="17120" hidden="1" xr:uid="{00000000-0005-0000-0000-00003A820000}"/>
    <cellStyle name="Followed Hyperlink 32" xfId="17162" hidden="1" xr:uid="{00000000-0005-0000-0000-00003C820000}"/>
    <cellStyle name="Followed Hyperlink 32" xfId="17217" hidden="1" xr:uid="{00000000-0005-0000-0000-00003D820000}"/>
    <cellStyle name="Followed Hyperlink 32" xfId="17289" hidden="1" xr:uid="{00000000-0005-0000-0000-00003E820000}"/>
    <cellStyle name="Followed Hyperlink 32" xfId="17046" hidden="1" xr:uid="{00000000-0005-0000-0000-00003F820000}"/>
    <cellStyle name="Followed Hyperlink 32" xfId="17330" hidden="1" xr:uid="{00000000-0005-0000-0000-000040820000}"/>
    <cellStyle name="Followed Hyperlink 32" xfId="17385" hidden="1" xr:uid="{00000000-0005-0000-0000-000041820000}"/>
    <cellStyle name="Followed Hyperlink 32" xfId="17457" hidden="1" xr:uid="{00000000-0005-0000-0000-000042820000}"/>
    <cellStyle name="Followed Hyperlink 32" xfId="17215" hidden="1" xr:uid="{00000000-0005-0000-0000-000043820000}"/>
    <cellStyle name="Followed Hyperlink 32" xfId="17498" hidden="1" xr:uid="{00000000-0005-0000-0000-000044820000}"/>
    <cellStyle name="Followed Hyperlink 32" xfId="17523" hidden="1" xr:uid="{00000000-0005-0000-0000-000045820000}"/>
    <cellStyle name="Followed Hyperlink 32" xfId="17595" hidden="1" xr:uid="{00000000-0005-0000-0000-000046820000}"/>
    <cellStyle name="Followed Hyperlink 32" xfId="17036" hidden="1" xr:uid="{00000000-0005-0000-0000-000047820000}"/>
    <cellStyle name="Followed Hyperlink 32" xfId="17652" hidden="1" xr:uid="{00000000-0005-0000-0000-000048820000}"/>
    <cellStyle name="Followed Hyperlink 32" xfId="17665" hidden="1" xr:uid="{00000000-0005-0000-0000-000049820000}"/>
    <cellStyle name="Followed Hyperlink 32" xfId="17737" hidden="1" xr:uid="{00000000-0005-0000-0000-00004A820000}"/>
    <cellStyle name="Followed Hyperlink 32" xfId="17762" hidden="1" xr:uid="{00000000-0005-0000-0000-00004B820000}"/>
    <cellStyle name="Followed Hyperlink 32" xfId="17834" hidden="1" xr:uid="{00000000-0005-0000-0000-00004C820000}"/>
    <cellStyle name="Followed Hyperlink 32" xfId="17877" hidden="1" xr:uid="{00000000-0005-0000-0000-00004D820000}"/>
    <cellStyle name="Followed Hyperlink 32" xfId="17949" hidden="1" xr:uid="{00000000-0005-0000-0000-00004E820000}"/>
    <cellStyle name="Followed Hyperlink 32" xfId="17756" hidden="1" xr:uid="{00000000-0005-0000-0000-00004F820000}"/>
    <cellStyle name="Followed Hyperlink 32" xfId="18002" hidden="1" xr:uid="{00000000-0005-0000-0000-000050820000}"/>
    <cellStyle name="Followed Hyperlink 32" xfId="18053" hidden="1" xr:uid="{00000000-0005-0000-0000-000051820000}"/>
    <cellStyle name="Followed Hyperlink 32" xfId="18125" hidden="1" xr:uid="{00000000-0005-0000-0000-000052820000}"/>
    <cellStyle name="Followed Hyperlink 32" xfId="17360" hidden="1" xr:uid="{00000000-0005-0000-0000-000053820000}"/>
    <cellStyle name="Followed Hyperlink 32" xfId="18170" hidden="1" xr:uid="{00000000-0005-0000-0000-000054820000}"/>
    <cellStyle name="Followed Hyperlink 32" xfId="18217" hidden="1" xr:uid="{00000000-0005-0000-0000-000055820000}"/>
    <cellStyle name="Followed Hyperlink 32" xfId="17852" hidden="1" xr:uid="{00000000-0005-0000-0000-000057820000}"/>
    <cellStyle name="Followed Hyperlink 32" xfId="18331" hidden="1" xr:uid="{00000000-0005-0000-0000-000058820000}"/>
    <cellStyle name="Followed Hyperlink 32" xfId="18343" hidden="1" xr:uid="{00000000-0005-0000-0000-000059820000}"/>
    <cellStyle name="Followed Hyperlink 32" xfId="18415" hidden="1" xr:uid="{00000000-0005-0000-0000-00005A820000}"/>
    <cellStyle name="Followed Hyperlink 32" xfId="18031" hidden="1" xr:uid="{00000000-0005-0000-0000-00005B820000}"/>
    <cellStyle name="Followed Hyperlink 32" xfId="18457" hidden="1" xr:uid="{00000000-0005-0000-0000-00005C820000}"/>
    <cellStyle name="Followed Hyperlink 32" xfId="18541" hidden="1" xr:uid="{00000000-0005-0000-0000-00005E820000}"/>
    <cellStyle name="Followed Hyperlink 32" xfId="18202" hidden="1" xr:uid="{00000000-0005-0000-0000-00005F820000}"/>
    <cellStyle name="Followed Hyperlink 32" xfId="18583" hidden="1" xr:uid="{00000000-0005-0000-0000-000060820000}"/>
    <cellStyle name="Followed Hyperlink 32" xfId="18595" hidden="1" xr:uid="{00000000-0005-0000-0000-000061820000}"/>
    <cellStyle name="Followed Hyperlink 32" xfId="18667" hidden="1" xr:uid="{00000000-0005-0000-0000-000062820000}"/>
    <cellStyle name="Followed Hyperlink 32" xfId="18721" hidden="1" xr:uid="{00000000-0005-0000-0000-000063820000}"/>
    <cellStyle name="Followed Hyperlink 32" xfId="18793" hidden="1" xr:uid="{00000000-0005-0000-0000-000064820000}"/>
    <cellStyle name="Followed Hyperlink 32" xfId="18805" hidden="1" xr:uid="{00000000-0005-0000-0000-000065820000}"/>
    <cellStyle name="Followed Hyperlink 32" xfId="18877" hidden="1" xr:uid="{00000000-0005-0000-0000-000066820000}"/>
    <cellStyle name="Followed Hyperlink 32" xfId="18686" hidden="1" xr:uid="{00000000-0005-0000-0000-000067820000}"/>
    <cellStyle name="Followed Hyperlink 32" xfId="18919" hidden="1" xr:uid="{00000000-0005-0000-0000-000068820000}"/>
    <cellStyle name="Followed Hyperlink 32" xfId="18931" hidden="1" xr:uid="{00000000-0005-0000-0000-000069820000}"/>
    <cellStyle name="Followed Hyperlink 32" xfId="19003" hidden="1" xr:uid="{00000000-0005-0000-0000-00006A820000}"/>
    <cellStyle name="Followed Hyperlink 32" xfId="2505" hidden="1" xr:uid="{00000000-0005-0000-0000-00006B820000}"/>
    <cellStyle name="Followed Hyperlink 32" xfId="19040" hidden="1" xr:uid="{00000000-0005-0000-0000-00006C820000}"/>
    <cellStyle name="Followed Hyperlink 32" xfId="19052" hidden="1" xr:uid="{00000000-0005-0000-0000-00006D820000}"/>
    <cellStyle name="Followed Hyperlink 32" xfId="19124" hidden="1" xr:uid="{00000000-0005-0000-0000-00006E820000}"/>
    <cellStyle name="Followed Hyperlink 32" xfId="19227" hidden="1" xr:uid="{00000000-0005-0000-0000-00006F820000}"/>
    <cellStyle name="Followed Hyperlink 32" xfId="19299" hidden="1" xr:uid="{00000000-0005-0000-0000-000070820000}"/>
    <cellStyle name="Followed Hyperlink 32" xfId="19353" hidden="1" xr:uid="{00000000-0005-0000-0000-000071820000}"/>
    <cellStyle name="Followed Hyperlink 32" xfId="19425" hidden="1" xr:uid="{00000000-0005-0000-0000-000072820000}"/>
    <cellStyle name="Followed Hyperlink 32" xfId="19192" hidden="1" xr:uid="{00000000-0005-0000-0000-000073820000}"/>
    <cellStyle name="Followed Hyperlink 32" xfId="19467" hidden="1" xr:uid="{00000000-0005-0000-0000-000074820000}"/>
    <cellStyle name="Followed Hyperlink 32" xfId="19522" hidden="1" xr:uid="{00000000-0005-0000-0000-000075820000}"/>
    <cellStyle name="Followed Hyperlink 32" xfId="19594" hidden="1" xr:uid="{00000000-0005-0000-0000-000076820000}"/>
    <cellStyle name="Followed Hyperlink 32" xfId="19351" hidden="1" xr:uid="{00000000-0005-0000-0000-000077820000}"/>
    <cellStyle name="Followed Hyperlink 32" xfId="19635" hidden="1" xr:uid="{00000000-0005-0000-0000-000078820000}"/>
    <cellStyle name="Followed Hyperlink 32" xfId="19690" hidden="1" xr:uid="{00000000-0005-0000-0000-000079820000}"/>
    <cellStyle name="Followed Hyperlink 32" xfId="19762" hidden="1" xr:uid="{00000000-0005-0000-0000-00007A820000}"/>
    <cellStyle name="Followed Hyperlink 32" xfId="19520" hidden="1" xr:uid="{00000000-0005-0000-0000-00007B820000}"/>
    <cellStyle name="Followed Hyperlink 32" xfId="19828" hidden="1" xr:uid="{00000000-0005-0000-0000-00007D820000}"/>
    <cellStyle name="Followed Hyperlink 32" xfId="19900" hidden="1" xr:uid="{00000000-0005-0000-0000-00007E820000}"/>
    <cellStyle name="Followed Hyperlink 32" xfId="19341" hidden="1" xr:uid="{00000000-0005-0000-0000-00007F820000}"/>
    <cellStyle name="Followed Hyperlink 32" xfId="19957" hidden="1" xr:uid="{00000000-0005-0000-0000-000080820000}"/>
    <cellStyle name="Followed Hyperlink 32" xfId="18469" hidden="1" xr:uid="{00000000-0005-0000-0000-00005D820000}"/>
    <cellStyle name="Followed Hyperlink 32" xfId="15823" hidden="1" xr:uid="{00000000-0005-0000-0000-00001D820000}"/>
    <cellStyle name="Followed Hyperlink 32" xfId="13125" hidden="1" xr:uid="{00000000-0005-0000-0000-0000DD810000}"/>
    <cellStyle name="Followed Hyperlink 32" xfId="43977" hidden="1" xr:uid="{00000000-0005-0000-0000-00009D810000}"/>
    <cellStyle name="Followed Hyperlink 32" xfId="41202" hidden="1" xr:uid="{00000000-0005-0000-0000-00005D810000}"/>
    <cellStyle name="Followed Hyperlink 32" xfId="38478" hidden="1" xr:uid="{00000000-0005-0000-0000-00001D810000}"/>
    <cellStyle name="Followed Hyperlink 32" xfId="35769" hidden="1" xr:uid="{00000000-0005-0000-0000-0000DD800000}"/>
    <cellStyle name="Followed Hyperlink 32" xfId="33010" hidden="1" xr:uid="{00000000-0005-0000-0000-00009D800000}"/>
    <cellStyle name="Followed Hyperlink 32" xfId="55211" hidden="1" xr:uid="{00000000-0005-0000-0000-00006B7F0000}"/>
    <cellStyle name="Followed Hyperlink 32" xfId="54652" hidden="1" xr:uid="{00000000-0005-0000-0000-00006C7F0000}"/>
    <cellStyle name="Followed Hyperlink 32" xfId="55268" hidden="1" xr:uid="{00000000-0005-0000-0000-00006D7F0000}"/>
    <cellStyle name="Followed Hyperlink 32" xfId="55281" hidden="1" xr:uid="{00000000-0005-0000-0000-00006E7F0000}"/>
    <cellStyle name="Followed Hyperlink 32" xfId="55353" hidden="1" xr:uid="{00000000-0005-0000-0000-00006F7F0000}"/>
    <cellStyle name="Followed Hyperlink 32" xfId="55378" hidden="1" xr:uid="{00000000-0005-0000-0000-0000707F0000}"/>
    <cellStyle name="Followed Hyperlink 32" xfId="55450" hidden="1" xr:uid="{00000000-0005-0000-0000-0000717F0000}"/>
    <cellStyle name="Followed Hyperlink 32" xfId="55493" hidden="1" xr:uid="{00000000-0005-0000-0000-0000727F0000}"/>
    <cellStyle name="Followed Hyperlink 32" xfId="55565" hidden="1" xr:uid="{00000000-0005-0000-0000-0000737F0000}"/>
    <cellStyle name="Followed Hyperlink 32" xfId="55372" hidden="1" xr:uid="{00000000-0005-0000-0000-0000747F0000}"/>
    <cellStyle name="Followed Hyperlink 32" xfId="55618" hidden="1" xr:uid="{00000000-0005-0000-0000-0000757F0000}"/>
    <cellStyle name="Followed Hyperlink 32" xfId="55669" hidden="1" xr:uid="{00000000-0005-0000-0000-0000767F0000}"/>
    <cellStyle name="Followed Hyperlink 32" xfId="55741" hidden="1" xr:uid="{00000000-0005-0000-0000-0000777F0000}"/>
    <cellStyle name="Followed Hyperlink 32" xfId="54976" hidden="1" xr:uid="{00000000-0005-0000-0000-0000787F0000}"/>
    <cellStyle name="Followed Hyperlink 32" xfId="55786" hidden="1" xr:uid="{00000000-0005-0000-0000-0000797F0000}"/>
    <cellStyle name="Followed Hyperlink 32" xfId="55905" hidden="1" xr:uid="{00000000-0005-0000-0000-00007B7F0000}"/>
    <cellStyle name="Followed Hyperlink 32" xfId="55468" hidden="1" xr:uid="{00000000-0005-0000-0000-00007C7F0000}"/>
    <cellStyle name="Followed Hyperlink 32" xfId="55947" hidden="1" xr:uid="{00000000-0005-0000-0000-00007D7F0000}"/>
    <cellStyle name="Followed Hyperlink 32" xfId="55959" hidden="1" xr:uid="{00000000-0005-0000-0000-00007E7F0000}"/>
    <cellStyle name="Followed Hyperlink 32" xfId="56031" hidden="1" xr:uid="{00000000-0005-0000-0000-00007F7F0000}"/>
    <cellStyle name="Followed Hyperlink 32" xfId="55647" hidden="1" xr:uid="{00000000-0005-0000-0000-0000807F0000}"/>
    <cellStyle name="Followed Hyperlink 32" xfId="56085" hidden="1" xr:uid="{00000000-0005-0000-0000-0000817F0000}"/>
    <cellStyle name="Followed Hyperlink 32" xfId="56157" hidden="1" xr:uid="{00000000-0005-0000-0000-0000827F0000}"/>
    <cellStyle name="Followed Hyperlink 32" xfId="55818" hidden="1" xr:uid="{00000000-0005-0000-0000-0000837F0000}"/>
    <cellStyle name="Followed Hyperlink 32" xfId="56199" hidden="1" xr:uid="{00000000-0005-0000-0000-0000847F0000}"/>
    <cellStyle name="Followed Hyperlink 32" xfId="56211" hidden="1" xr:uid="{00000000-0005-0000-0000-0000857F0000}"/>
    <cellStyle name="Followed Hyperlink 32" xfId="56283" hidden="1" xr:uid="{00000000-0005-0000-0000-0000867F0000}"/>
    <cellStyle name="Followed Hyperlink 32" xfId="56337" hidden="1" xr:uid="{00000000-0005-0000-0000-0000877F0000}"/>
    <cellStyle name="Followed Hyperlink 32" xfId="56409" hidden="1" xr:uid="{00000000-0005-0000-0000-0000887F0000}"/>
    <cellStyle name="Followed Hyperlink 32" xfId="56421" hidden="1" xr:uid="{00000000-0005-0000-0000-0000897F0000}"/>
    <cellStyle name="Followed Hyperlink 32" xfId="56493" hidden="1" xr:uid="{00000000-0005-0000-0000-00008A7F0000}"/>
    <cellStyle name="Followed Hyperlink 32" xfId="56302" hidden="1" xr:uid="{00000000-0005-0000-0000-00008B7F0000}"/>
    <cellStyle name="Followed Hyperlink 32" xfId="56535" hidden="1" xr:uid="{00000000-0005-0000-0000-00008C7F0000}"/>
    <cellStyle name="Followed Hyperlink 32" xfId="56547" hidden="1" xr:uid="{00000000-0005-0000-0000-00008D7F0000}"/>
    <cellStyle name="Followed Hyperlink 32" xfId="56073" hidden="1" xr:uid="{00000000-0005-0000-0000-00008E7F0000}"/>
    <cellStyle name="Followed Hyperlink 32" xfId="54778" hidden="1" xr:uid="{00000000-0005-0000-0000-00008F7F0000}"/>
    <cellStyle name="Followed Hyperlink 32" xfId="53468" hidden="1" xr:uid="{00000000-0005-0000-0000-0000907F0000}"/>
    <cellStyle name="Followed Hyperlink 32" xfId="52033" hidden="1" xr:uid="{00000000-0005-0000-0000-0000917F0000}"/>
    <cellStyle name="Followed Hyperlink 32" xfId="50740" hidden="1" xr:uid="{00000000-0005-0000-0000-0000927F0000}"/>
    <cellStyle name="Followed Hyperlink 32" xfId="49344" hidden="1" xr:uid="{00000000-0005-0000-0000-0000937F0000}"/>
    <cellStyle name="Followed Hyperlink 32" xfId="48049" hidden="1" xr:uid="{00000000-0005-0000-0000-0000947F0000}"/>
    <cellStyle name="Followed Hyperlink 32" xfId="46703" hidden="1" xr:uid="{00000000-0005-0000-0000-0000957F0000}"/>
    <cellStyle name="Followed Hyperlink 32" xfId="45408" hidden="1" xr:uid="{00000000-0005-0000-0000-0000967F0000}"/>
    <cellStyle name="Followed Hyperlink 32" xfId="21823" hidden="1" xr:uid="{00000000-0005-0000-0000-0000977F0000}"/>
    <cellStyle name="Followed Hyperlink 32" xfId="21878" hidden="1" xr:uid="{00000000-0005-0000-0000-0000987F0000}"/>
    <cellStyle name="Followed Hyperlink 32" xfId="21950" hidden="1" xr:uid="{00000000-0005-0000-0000-0000997F0000}"/>
    <cellStyle name="Followed Hyperlink 32" xfId="21707" hidden="1" xr:uid="{00000000-0005-0000-0000-00009A7F0000}"/>
    <cellStyle name="Followed Hyperlink 32" xfId="21991" hidden="1" xr:uid="{00000000-0005-0000-0000-00009B7F0000}"/>
    <cellStyle name="Followed Hyperlink 32" xfId="22046" hidden="1" xr:uid="{00000000-0005-0000-0000-00009C7F0000}"/>
    <cellStyle name="Followed Hyperlink 32" xfId="22118" hidden="1" xr:uid="{00000000-0005-0000-0000-00009D7F0000}"/>
    <cellStyle name="Followed Hyperlink 32" xfId="22159" hidden="1" xr:uid="{00000000-0005-0000-0000-00009F7F0000}"/>
    <cellStyle name="Followed Hyperlink 32" xfId="22184" hidden="1" xr:uid="{00000000-0005-0000-0000-0000A07F0000}"/>
    <cellStyle name="Followed Hyperlink 32" xfId="22256" hidden="1" xr:uid="{00000000-0005-0000-0000-0000A17F0000}"/>
    <cellStyle name="Followed Hyperlink 32" xfId="21697" hidden="1" xr:uid="{00000000-0005-0000-0000-0000A27F0000}"/>
    <cellStyle name="Followed Hyperlink 32" xfId="22313" hidden="1" xr:uid="{00000000-0005-0000-0000-0000A37F0000}"/>
    <cellStyle name="Followed Hyperlink 32" xfId="22326" hidden="1" xr:uid="{00000000-0005-0000-0000-0000A47F0000}"/>
    <cellStyle name="Followed Hyperlink 32" xfId="22398" hidden="1" xr:uid="{00000000-0005-0000-0000-0000A57F0000}"/>
    <cellStyle name="Followed Hyperlink 32" xfId="22423" hidden="1" xr:uid="{00000000-0005-0000-0000-0000A67F0000}"/>
    <cellStyle name="Followed Hyperlink 32" xfId="22495" hidden="1" xr:uid="{00000000-0005-0000-0000-0000A77F0000}"/>
    <cellStyle name="Followed Hyperlink 32" xfId="22538" hidden="1" xr:uid="{00000000-0005-0000-0000-0000A87F0000}"/>
    <cellStyle name="Followed Hyperlink 32" xfId="22610" hidden="1" xr:uid="{00000000-0005-0000-0000-0000A97F0000}"/>
    <cellStyle name="Followed Hyperlink 32" xfId="22417" hidden="1" xr:uid="{00000000-0005-0000-0000-0000AA7F0000}"/>
    <cellStyle name="Followed Hyperlink 32" xfId="22663" hidden="1" xr:uid="{00000000-0005-0000-0000-0000AB7F0000}"/>
    <cellStyle name="Followed Hyperlink 32" xfId="22714" hidden="1" xr:uid="{00000000-0005-0000-0000-0000AC7F0000}"/>
    <cellStyle name="Followed Hyperlink 32" xfId="22786" hidden="1" xr:uid="{00000000-0005-0000-0000-0000AD7F0000}"/>
    <cellStyle name="Followed Hyperlink 32" xfId="22021" hidden="1" xr:uid="{00000000-0005-0000-0000-0000AE7F0000}"/>
    <cellStyle name="Followed Hyperlink 32" xfId="22831" hidden="1" xr:uid="{00000000-0005-0000-0000-0000AF7F0000}"/>
    <cellStyle name="Followed Hyperlink 32" xfId="22878" hidden="1" xr:uid="{00000000-0005-0000-0000-0000B07F0000}"/>
    <cellStyle name="Followed Hyperlink 32" xfId="22950" hidden="1" xr:uid="{00000000-0005-0000-0000-0000B17F0000}"/>
    <cellStyle name="Followed Hyperlink 32" xfId="22513" hidden="1" xr:uid="{00000000-0005-0000-0000-0000B27F0000}"/>
    <cellStyle name="Followed Hyperlink 32" xfId="22992" hidden="1" xr:uid="{00000000-0005-0000-0000-0000B37F0000}"/>
    <cellStyle name="Followed Hyperlink 32" xfId="23004" hidden="1" xr:uid="{00000000-0005-0000-0000-0000B47F0000}"/>
    <cellStyle name="Followed Hyperlink 32" xfId="23076" hidden="1" xr:uid="{00000000-0005-0000-0000-0000B57F0000}"/>
    <cellStyle name="Followed Hyperlink 32" xfId="22692" hidden="1" xr:uid="{00000000-0005-0000-0000-0000B67F0000}"/>
    <cellStyle name="Followed Hyperlink 32" xfId="23118" hidden="1" xr:uid="{00000000-0005-0000-0000-0000B77F0000}"/>
    <cellStyle name="Followed Hyperlink 32" xfId="23130" hidden="1" xr:uid="{00000000-0005-0000-0000-0000B87F0000}"/>
    <cellStyle name="Followed Hyperlink 32" xfId="23202" hidden="1" xr:uid="{00000000-0005-0000-0000-0000B97F0000}"/>
    <cellStyle name="Followed Hyperlink 32" xfId="22863" hidden="1" xr:uid="{00000000-0005-0000-0000-0000BA7F0000}"/>
    <cellStyle name="Followed Hyperlink 32" xfId="23256" hidden="1" xr:uid="{00000000-0005-0000-0000-0000BC7F0000}"/>
    <cellStyle name="Followed Hyperlink 32" xfId="23328" hidden="1" xr:uid="{00000000-0005-0000-0000-0000BD7F0000}"/>
    <cellStyle name="Followed Hyperlink 32" xfId="23382" hidden="1" xr:uid="{00000000-0005-0000-0000-0000BE7F0000}"/>
    <cellStyle name="Followed Hyperlink 32" xfId="23454" hidden="1" xr:uid="{00000000-0005-0000-0000-0000BF7F0000}"/>
    <cellStyle name="Followed Hyperlink 32" xfId="23466" hidden="1" xr:uid="{00000000-0005-0000-0000-0000C07F0000}"/>
    <cellStyle name="Followed Hyperlink 32" xfId="23538" hidden="1" xr:uid="{00000000-0005-0000-0000-0000C17F0000}"/>
    <cellStyle name="Followed Hyperlink 32" xfId="23347" hidden="1" xr:uid="{00000000-0005-0000-0000-0000C27F0000}"/>
    <cellStyle name="Followed Hyperlink 32" xfId="23580" hidden="1" xr:uid="{00000000-0005-0000-0000-0000C37F0000}"/>
    <cellStyle name="Followed Hyperlink 32" xfId="23592" hidden="1" xr:uid="{00000000-0005-0000-0000-0000C47F0000}"/>
    <cellStyle name="Followed Hyperlink 32" xfId="23664" hidden="1" xr:uid="{00000000-0005-0000-0000-0000C57F0000}"/>
    <cellStyle name="Followed Hyperlink 32" xfId="23716" hidden="1" xr:uid="{00000000-0005-0000-0000-0000C67F0000}"/>
    <cellStyle name="Followed Hyperlink 32" xfId="23800" hidden="1" xr:uid="{00000000-0005-0000-0000-0000C77F0000}"/>
    <cellStyle name="Followed Hyperlink 32" xfId="23872" hidden="1" xr:uid="{00000000-0005-0000-0000-0000C87F0000}"/>
    <cellStyle name="Followed Hyperlink 32" xfId="23975" hidden="1" xr:uid="{00000000-0005-0000-0000-0000C97F0000}"/>
    <cellStyle name="Followed Hyperlink 32" xfId="24047" hidden="1" xr:uid="{00000000-0005-0000-0000-0000CA7F0000}"/>
    <cellStyle name="Followed Hyperlink 32" xfId="24101" hidden="1" xr:uid="{00000000-0005-0000-0000-0000CB7F0000}"/>
    <cellStyle name="Followed Hyperlink 32" xfId="24173" hidden="1" xr:uid="{00000000-0005-0000-0000-0000CC7F0000}"/>
    <cellStyle name="Followed Hyperlink 32" xfId="23940" hidden="1" xr:uid="{00000000-0005-0000-0000-0000CD7F0000}"/>
    <cellStyle name="Followed Hyperlink 32" xfId="24215" hidden="1" xr:uid="{00000000-0005-0000-0000-0000CE7F0000}"/>
    <cellStyle name="Followed Hyperlink 32" xfId="24270" hidden="1" xr:uid="{00000000-0005-0000-0000-0000CF7F0000}"/>
    <cellStyle name="Followed Hyperlink 32" xfId="24342" hidden="1" xr:uid="{00000000-0005-0000-0000-0000D07F0000}"/>
    <cellStyle name="Followed Hyperlink 32" xfId="24099" hidden="1" xr:uid="{00000000-0005-0000-0000-0000D17F0000}"/>
    <cellStyle name="Followed Hyperlink 32" xfId="24383" hidden="1" xr:uid="{00000000-0005-0000-0000-0000D27F0000}"/>
    <cellStyle name="Followed Hyperlink 32" xfId="24438" hidden="1" xr:uid="{00000000-0005-0000-0000-0000D37F0000}"/>
    <cellStyle name="Followed Hyperlink 32" xfId="24510" hidden="1" xr:uid="{00000000-0005-0000-0000-0000D47F0000}"/>
    <cellStyle name="Followed Hyperlink 32" xfId="24268" hidden="1" xr:uid="{00000000-0005-0000-0000-0000D57F0000}"/>
    <cellStyle name="Followed Hyperlink 32" xfId="24551" hidden="1" xr:uid="{00000000-0005-0000-0000-0000D67F0000}"/>
    <cellStyle name="Followed Hyperlink 32" xfId="24576" hidden="1" xr:uid="{00000000-0005-0000-0000-0000D77F0000}"/>
    <cellStyle name="Followed Hyperlink 32" xfId="24648" hidden="1" xr:uid="{00000000-0005-0000-0000-0000D87F0000}"/>
    <cellStyle name="Followed Hyperlink 32" xfId="24089" hidden="1" xr:uid="{00000000-0005-0000-0000-0000D97F0000}"/>
    <cellStyle name="Followed Hyperlink 32" xfId="24705" hidden="1" xr:uid="{00000000-0005-0000-0000-0000DA7F0000}"/>
    <cellStyle name="Followed Hyperlink 32" xfId="24718" hidden="1" xr:uid="{00000000-0005-0000-0000-0000DB7F0000}"/>
    <cellStyle name="Followed Hyperlink 32" xfId="24790" hidden="1" xr:uid="{00000000-0005-0000-0000-0000DC7F0000}"/>
    <cellStyle name="Followed Hyperlink 32" xfId="24887" hidden="1" xr:uid="{00000000-0005-0000-0000-0000DE7F0000}"/>
    <cellStyle name="Followed Hyperlink 32" xfId="25002" hidden="1" xr:uid="{00000000-0005-0000-0000-0000E07F0000}"/>
    <cellStyle name="Followed Hyperlink 32" xfId="24809" hidden="1" xr:uid="{00000000-0005-0000-0000-0000E17F0000}"/>
    <cellStyle name="Followed Hyperlink 32" xfId="25055" hidden="1" xr:uid="{00000000-0005-0000-0000-0000E27F0000}"/>
    <cellStyle name="Followed Hyperlink 32" xfId="25106" hidden="1" xr:uid="{00000000-0005-0000-0000-0000E37F0000}"/>
    <cellStyle name="Followed Hyperlink 32" xfId="25178" hidden="1" xr:uid="{00000000-0005-0000-0000-0000E47F0000}"/>
    <cellStyle name="Followed Hyperlink 32" xfId="24413" hidden="1" xr:uid="{00000000-0005-0000-0000-0000E57F0000}"/>
    <cellStyle name="Followed Hyperlink 32" xfId="25223" hidden="1" xr:uid="{00000000-0005-0000-0000-0000E67F0000}"/>
    <cellStyle name="Followed Hyperlink 32" xfId="25270" hidden="1" xr:uid="{00000000-0005-0000-0000-0000E77F0000}"/>
    <cellStyle name="Followed Hyperlink 32" xfId="25342" hidden="1" xr:uid="{00000000-0005-0000-0000-0000E87F0000}"/>
    <cellStyle name="Followed Hyperlink 32" xfId="24905" hidden="1" xr:uid="{00000000-0005-0000-0000-0000E97F0000}"/>
    <cellStyle name="Followed Hyperlink 32" xfId="25384" hidden="1" xr:uid="{00000000-0005-0000-0000-0000EA7F0000}"/>
    <cellStyle name="Followed Hyperlink 32" xfId="25396" hidden="1" xr:uid="{00000000-0005-0000-0000-0000EB7F0000}"/>
    <cellStyle name="Followed Hyperlink 32" xfId="25468" hidden="1" xr:uid="{00000000-0005-0000-0000-0000EC7F0000}"/>
    <cellStyle name="Followed Hyperlink 32" xfId="25084" hidden="1" xr:uid="{00000000-0005-0000-0000-0000ED7F0000}"/>
    <cellStyle name="Followed Hyperlink 32" xfId="25510" hidden="1" xr:uid="{00000000-0005-0000-0000-0000EE7F0000}"/>
    <cellStyle name="Followed Hyperlink 32" xfId="25522" hidden="1" xr:uid="{00000000-0005-0000-0000-0000EF7F0000}"/>
    <cellStyle name="Followed Hyperlink 32" xfId="25594" hidden="1" xr:uid="{00000000-0005-0000-0000-0000F07F0000}"/>
    <cellStyle name="Followed Hyperlink 32" xfId="25255" hidden="1" xr:uid="{00000000-0005-0000-0000-0000F17F0000}"/>
    <cellStyle name="Followed Hyperlink 32" xfId="25636" hidden="1" xr:uid="{00000000-0005-0000-0000-0000F27F0000}"/>
    <cellStyle name="Followed Hyperlink 32" xfId="25648" hidden="1" xr:uid="{00000000-0005-0000-0000-0000F37F0000}"/>
    <cellStyle name="Followed Hyperlink 32" xfId="25720" hidden="1" xr:uid="{00000000-0005-0000-0000-0000F47F0000}"/>
    <cellStyle name="Followed Hyperlink 32" xfId="25774" hidden="1" xr:uid="{00000000-0005-0000-0000-0000F57F0000}"/>
    <cellStyle name="Followed Hyperlink 32" xfId="25846" hidden="1" xr:uid="{00000000-0005-0000-0000-0000F67F0000}"/>
    <cellStyle name="Followed Hyperlink 32" xfId="25858" hidden="1" xr:uid="{00000000-0005-0000-0000-0000F77F0000}"/>
    <cellStyle name="Followed Hyperlink 32" xfId="25930" hidden="1" xr:uid="{00000000-0005-0000-0000-0000F87F0000}"/>
    <cellStyle name="Followed Hyperlink 32" xfId="25739" hidden="1" xr:uid="{00000000-0005-0000-0000-0000F97F0000}"/>
    <cellStyle name="Followed Hyperlink 32" xfId="25972" hidden="1" xr:uid="{00000000-0005-0000-0000-0000FA7F0000}"/>
    <cellStyle name="Followed Hyperlink 32" xfId="25984" hidden="1" xr:uid="{00000000-0005-0000-0000-0000FB7F0000}"/>
    <cellStyle name="Followed Hyperlink 32" xfId="26056" hidden="1" xr:uid="{00000000-0005-0000-0000-0000FC7F0000}"/>
    <cellStyle name="Followed Hyperlink 32" xfId="26106" hidden="1" xr:uid="{00000000-0005-0000-0000-0000FE7F0000}"/>
    <cellStyle name="Followed Hyperlink 32" xfId="26118" hidden="1" xr:uid="{00000000-0005-0000-0000-0000FF7F0000}"/>
    <cellStyle name="Followed Hyperlink 32" xfId="26190" hidden="1" xr:uid="{00000000-0005-0000-0000-000000800000}"/>
    <cellStyle name="Followed Hyperlink 32" xfId="26293" hidden="1" xr:uid="{00000000-0005-0000-0000-000001800000}"/>
    <cellStyle name="Followed Hyperlink 32" xfId="26365" hidden="1" xr:uid="{00000000-0005-0000-0000-000002800000}"/>
    <cellStyle name="Followed Hyperlink 32" xfId="26419" hidden="1" xr:uid="{00000000-0005-0000-0000-000003800000}"/>
    <cellStyle name="Followed Hyperlink 32" xfId="26491" hidden="1" xr:uid="{00000000-0005-0000-0000-000004800000}"/>
    <cellStyle name="Followed Hyperlink 32" xfId="26258" hidden="1" xr:uid="{00000000-0005-0000-0000-000005800000}"/>
    <cellStyle name="Followed Hyperlink 32" xfId="26588" hidden="1" xr:uid="{00000000-0005-0000-0000-000006800000}"/>
    <cellStyle name="Followed Hyperlink 32" xfId="26660" hidden="1" xr:uid="{00000000-0005-0000-0000-000007800000}"/>
    <cellStyle name="Followed Hyperlink 32" xfId="26417" hidden="1" xr:uid="{00000000-0005-0000-0000-000008800000}"/>
    <cellStyle name="Followed Hyperlink 32" xfId="26701" hidden="1" xr:uid="{00000000-0005-0000-0000-000009800000}"/>
    <cellStyle name="Followed Hyperlink 32" xfId="26756" hidden="1" xr:uid="{00000000-0005-0000-0000-00000A800000}"/>
    <cellStyle name="Followed Hyperlink 32" xfId="26828" hidden="1" xr:uid="{00000000-0005-0000-0000-00000B800000}"/>
    <cellStyle name="Followed Hyperlink 32" xfId="26586" hidden="1" xr:uid="{00000000-0005-0000-0000-00000C800000}"/>
    <cellStyle name="Followed Hyperlink 32" xfId="26869" hidden="1" xr:uid="{00000000-0005-0000-0000-00000D800000}"/>
    <cellStyle name="Followed Hyperlink 32" xfId="26894" hidden="1" xr:uid="{00000000-0005-0000-0000-00000E800000}"/>
    <cellStyle name="Followed Hyperlink 32" xfId="26966" hidden="1" xr:uid="{00000000-0005-0000-0000-00000F800000}"/>
    <cellStyle name="Followed Hyperlink 32" xfId="26407" hidden="1" xr:uid="{00000000-0005-0000-0000-000010800000}"/>
    <cellStyle name="Followed Hyperlink 32" xfId="27023" hidden="1" xr:uid="{00000000-0005-0000-0000-000011800000}"/>
    <cellStyle name="Followed Hyperlink 32" xfId="27036" hidden="1" xr:uid="{00000000-0005-0000-0000-000012800000}"/>
    <cellStyle name="Followed Hyperlink 32" xfId="27108" hidden="1" xr:uid="{00000000-0005-0000-0000-000013800000}"/>
    <cellStyle name="Followed Hyperlink 32" xfId="27133" hidden="1" xr:uid="{00000000-0005-0000-0000-000014800000}"/>
    <cellStyle name="Followed Hyperlink 32" xfId="27205" hidden="1" xr:uid="{00000000-0005-0000-0000-000015800000}"/>
    <cellStyle name="Followed Hyperlink 32" xfId="27248" hidden="1" xr:uid="{00000000-0005-0000-0000-000016800000}"/>
    <cellStyle name="Followed Hyperlink 32" xfId="27320" hidden="1" xr:uid="{00000000-0005-0000-0000-000017800000}"/>
    <cellStyle name="Followed Hyperlink 32" xfId="27127" hidden="1" xr:uid="{00000000-0005-0000-0000-000018800000}"/>
    <cellStyle name="Followed Hyperlink 32" xfId="27373" hidden="1" xr:uid="{00000000-0005-0000-0000-000019800000}"/>
    <cellStyle name="Followed Hyperlink 32" xfId="27424" hidden="1" xr:uid="{00000000-0005-0000-0000-00001A800000}"/>
    <cellStyle name="Followed Hyperlink 32" xfId="27496" hidden="1" xr:uid="{00000000-0005-0000-0000-00001B800000}"/>
    <cellStyle name="Followed Hyperlink 32" xfId="26731" hidden="1" xr:uid="{00000000-0005-0000-0000-00001C800000}"/>
    <cellStyle name="Followed Hyperlink 32" xfId="27541" hidden="1" xr:uid="{00000000-0005-0000-0000-00001D800000}"/>
    <cellStyle name="Followed Hyperlink 32" xfId="27588" hidden="1" xr:uid="{00000000-0005-0000-0000-00001E800000}"/>
    <cellStyle name="Followed Hyperlink 32" xfId="27223" hidden="1" xr:uid="{00000000-0005-0000-0000-000020800000}"/>
    <cellStyle name="Followed Hyperlink 32" xfId="27702" hidden="1" xr:uid="{00000000-0005-0000-0000-000021800000}"/>
    <cellStyle name="Followed Hyperlink 32" xfId="27714" hidden="1" xr:uid="{00000000-0005-0000-0000-000022800000}"/>
    <cellStyle name="Followed Hyperlink 32" xfId="27786" hidden="1" xr:uid="{00000000-0005-0000-0000-000023800000}"/>
    <cellStyle name="Followed Hyperlink 32" xfId="27402" hidden="1" xr:uid="{00000000-0005-0000-0000-000024800000}"/>
    <cellStyle name="Followed Hyperlink 32" xfId="27828" hidden="1" xr:uid="{00000000-0005-0000-0000-000025800000}"/>
    <cellStyle name="Followed Hyperlink 32" xfId="27840" hidden="1" xr:uid="{00000000-0005-0000-0000-000026800000}"/>
    <cellStyle name="Followed Hyperlink 32" xfId="27912" hidden="1" xr:uid="{00000000-0005-0000-0000-000027800000}"/>
    <cellStyle name="Followed Hyperlink 32" xfId="27573" hidden="1" xr:uid="{00000000-0005-0000-0000-000028800000}"/>
    <cellStyle name="Followed Hyperlink 32" xfId="27954" hidden="1" xr:uid="{00000000-0005-0000-0000-000029800000}"/>
    <cellStyle name="Followed Hyperlink 32" xfId="27966" hidden="1" xr:uid="{00000000-0005-0000-0000-00002A800000}"/>
    <cellStyle name="Followed Hyperlink 32" xfId="28038" hidden="1" xr:uid="{00000000-0005-0000-0000-00002B800000}"/>
    <cellStyle name="Followed Hyperlink 32" xfId="28092" hidden="1" xr:uid="{00000000-0005-0000-0000-00002C800000}"/>
    <cellStyle name="Followed Hyperlink 32" xfId="28164" hidden="1" xr:uid="{00000000-0005-0000-0000-00002D800000}"/>
    <cellStyle name="Followed Hyperlink 32" xfId="28176" hidden="1" xr:uid="{00000000-0005-0000-0000-00002E800000}"/>
    <cellStyle name="Followed Hyperlink 32" xfId="28248" hidden="1" xr:uid="{00000000-0005-0000-0000-00002F800000}"/>
    <cellStyle name="Followed Hyperlink 32" xfId="28057" hidden="1" xr:uid="{00000000-0005-0000-0000-000030800000}"/>
    <cellStyle name="Followed Hyperlink 32" xfId="28290" hidden="1" xr:uid="{00000000-0005-0000-0000-000031800000}"/>
    <cellStyle name="Followed Hyperlink 32" xfId="28302" hidden="1" xr:uid="{00000000-0005-0000-0000-000032800000}"/>
    <cellStyle name="Followed Hyperlink 32" xfId="28374" hidden="1" xr:uid="{00000000-0005-0000-0000-000033800000}"/>
    <cellStyle name="Followed Hyperlink 32" xfId="28386" hidden="1" xr:uid="{00000000-0005-0000-0000-000034800000}"/>
    <cellStyle name="Followed Hyperlink 32" xfId="28458" hidden="1" xr:uid="{00000000-0005-0000-0000-000035800000}"/>
    <cellStyle name="Followed Hyperlink 32" xfId="28470" hidden="1" xr:uid="{00000000-0005-0000-0000-000036800000}"/>
    <cellStyle name="Followed Hyperlink 32" xfId="28542" hidden="1" xr:uid="{00000000-0005-0000-0000-000037800000}"/>
    <cellStyle name="Followed Hyperlink 32" xfId="28645" hidden="1" xr:uid="{00000000-0005-0000-0000-000038800000}"/>
    <cellStyle name="Followed Hyperlink 32" xfId="28717" hidden="1" xr:uid="{00000000-0005-0000-0000-000039800000}"/>
    <cellStyle name="Followed Hyperlink 32" xfId="28771" hidden="1" xr:uid="{00000000-0005-0000-0000-00003A800000}"/>
    <cellStyle name="Followed Hyperlink 32" xfId="28843" hidden="1" xr:uid="{00000000-0005-0000-0000-00003B800000}"/>
    <cellStyle name="Followed Hyperlink 32" xfId="28610" hidden="1" xr:uid="{00000000-0005-0000-0000-00003C800000}"/>
    <cellStyle name="Followed Hyperlink 32" xfId="28885" hidden="1" xr:uid="{00000000-0005-0000-0000-00003D800000}"/>
    <cellStyle name="Followed Hyperlink 32" xfId="29012" hidden="1" xr:uid="{00000000-0005-0000-0000-00003F800000}"/>
    <cellStyle name="Followed Hyperlink 32" xfId="28769" hidden="1" xr:uid="{00000000-0005-0000-0000-000040800000}"/>
    <cellStyle name="Followed Hyperlink 32" xfId="29053" hidden="1" xr:uid="{00000000-0005-0000-0000-000041800000}"/>
    <cellStyle name="Followed Hyperlink 32" xfId="29108" hidden="1" xr:uid="{00000000-0005-0000-0000-000042800000}"/>
    <cellStyle name="Followed Hyperlink 32" xfId="27660" hidden="1" xr:uid="{00000000-0005-0000-0000-00001F800000}"/>
    <cellStyle name="Followed Hyperlink 32" xfId="24930" hidden="1" xr:uid="{00000000-0005-0000-0000-0000DF7F0000}"/>
    <cellStyle name="Followed Hyperlink 32" xfId="21876" hidden="1" xr:uid="{00000000-0005-0000-0000-00009E7F0000}"/>
    <cellStyle name="Followed Hyperlink 32" xfId="19803" hidden="1" xr:uid="{00000000-0005-0000-0000-00007C820000}"/>
    <cellStyle name="Followed Hyperlink 32" xfId="16887" hidden="1" xr:uid="{00000000-0005-0000-0000-00003B820000}"/>
    <cellStyle name="Followed Hyperlink 32" xfId="14222" hidden="1" xr:uid="{00000000-0005-0000-0000-0000FA810000}"/>
    <cellStyle name="Followed Hyperlink 32" xfId="11485" hidden="1" xr:uid="{00000000-0005-0000-0000-0000B9810000}"/>
    <cellStyle name="Followed Hyperlink 32" xfId="42330" hidden="1" xr:uid="{00000000-0005-0000-0000-000078810000}"/>
    <cellStyle name="Followed Hyperlink 32" xfId="2622" hidden="1" xr:uid="{00000000-0005-0000-0000-000088830000}"/>
    <cellStyle name="Followed Hyperlink 32" xfId="2634" hidden="1" xr:uid="{00000000-0005-0000-0000-000089830000}"/>
    <cellStyle name="Followed Hyperlink 32" xfId="2706" hidden="1" xr:uid="{00000000-0005-0000-0000-00008A830000}"/>
    <cellStyle name="Followed Hyperlink 32" xfId="2809" hidden="1" xr:uid="{00000000-0005-0000-0000-00008B830000}"/>
    <cellStyle name="Followed Hyperlink 32" xfId="2881" hidden="1" xr:uid="{00000000-0005-0000-0000-00008C830000}"/>
    <cellStyle name="Followed Hyperlink 32" xfId="858" hidden="1" xr:uid="{00000000-0005-0000-0000-00008D830000}"/>
    <cellStyle name="Followed Hyperlink 32" xfId="930" hidden="1" xr:uid="{00000000-0005-0000-0000-00008E830000}"/>
    <cellStyle name="Followed Hyperlink 32" xfId="688" hidden="1" xr:uid="{00000000-0005-0000-0000-00008F830000}"/>
    <cellStyle name="Followed Hyperlink 32" xfId="971" hidden="1" xr:uid="{00000000-0005-0000-0000-000090830000}"/>
    <cellStyle name="Followed Hyperlink 32" xfId="996" hidden="1" xr:uid="{00000000-0005-0000-0000-000091830000}"/>
    <cellStyle name="Followed Hyperlink 32" xfId="1068" hidden="1" xr:uid="{00000000-0005-0000-0000-000092830000}"/>
    <cellStyle name="Followed Hyperlink 32" xfId="509" hidden="1" xr:uid="{00000000-0005-0000-0000-000093830000}"/>
    <cellStyle name="Followed Hyperlink 32" xfId="1125" hidden="1" xr:uid="{00000000-0005-0000-0000-000094830000}"/>
    <cellStyle name="Followed Hyperlink 32" xfId="1138" hidden="1" xr:uid="{00000000-0005-0000-0000-000095830000}"/>
    <cellStyle name="Followed Hyperlink 32" xfId="1210" hidden="1" xr:uid="{00000000-0005-0000-0000-000096830000}"/>
    <cellStyle name="Followed Hyperlink 32" xfId="1235" hidden="1" xr:uid="{00000000-0005-0000-0000-000097830000}"/>
    <cellStyle name="Followed Hyperlink 32" xfId="1307" hidden="1" xr:uid="{00000000-0005-0000-0000-000098830000}"/>
    <cellStyle name="Followed Hyperlink 32" xfId="1350" hidden="1" xr:uid="{00000000-0005-0000-0000-000099830000}"/>
    <cellStyle name="Followed Hyperlink 32" xfId="1422" hidden="1" xr:uid="{00000000-0005-0000-0000-00009A830000}"/>
    <cellStyle name="Followed Hyperlink 32" xfId="1229" hidden="1" xr:uid="{00000000-0005-0000-0000-00009B830000}"/>
    <cellStyle name="Followed Hyperlink 32" xfId="1475" hidden="1" xr:uid="{00000000-0005-0000-0000-00009C830000}"/>
    <cellStyle name="Followed Hyperlink 32" xfId="593" hidden="1" xr:uid="{00000000-0005-0000-0000-00009E830000}"/>
    <cellStyle name="Followed Hyperlink 32" xfId="360" hidden="1" xr:uid="{00000000-0005-0000-0000-00009F830000}"/>
    <cellStyle name="Followed Hyperlink 32" xfId="635" hidden="1" xr:uid="{00000000-0005-0000-0000-0000A0830000}"/>
    <cellStyle name="Followed Hyperlink 32" xfId="690" hidden="1" xr:uid="{00000000-0005-0000-0000-0000A1830000}"/>
    <cellStyle name="Followed Hyperlink 32" xfId="762" hidden="1" xr:uid="{00000000-0005-0000-0000-0000A2830000}"/>
    <cellStyle name="Followed Hyperlink 32" xfId="519" hidden="1" xr:uid="{00000000-0005-0000-0000-0000A3830000}"/>
    <cellStyle name="Followed Hyperlink 32" xfId="803" hidden="1" xr:uid="{00000000-0005-0000-0000-0000A4830000}"/>
    <cellStyle name="Followed Hyperlink 32" xfId="220" hidden="1" xr:uid="{00000000-0005-0000-0000-0000A5830000}"/>
    <cellStyle name="Followed Hyperlink 32" xfId="292" hidden="1" xr:uid="{00000000-0005-0000-0000-0000A6830000}"/>
    <cellStyle name="Followed Hyperlink 32" xfId="395" hidden="1" xr:uid="{00000000-0005-0000-0000-0000A7830000}"/>
    <cellStyle name="Followed Hyperlink 32" xfId="467" hidden="1" xr:uid="{00000000-0005-0000-0000-0000A8830000}"/>
    <cellStyle name="Followed Hyperlink 32" xfId="94" hidden="1" xr:uid="{00000000-0005-0000-0000-0000A9830000}"/>
    <cellStyle name="Followed Hyperlink 32" xfId="166" hidden="1" xr:uid="{00000000-0005-0000-0000-0000AA830000}"/>
    <cellStyle name="Followed Hyperlink 32" xfId="82" hidden="1" xr:uid="{00000000-0005-0000-0000-0000AB830000}"/>
    <cellStyle name="Followed Hyperlink 32" xfId="521" hidden="1" xr:uid="{00000000-0005-0000-0000-00009D830000}"/>
    <cellStyle name="Followed Hyperlink 32" xfId="2068" hidden="1" xr:uid="{00000000-0005-0000-0000-00007D830000}"/>
    <cellStyle name="Followed Hyperlink 32" xfId="4818" hidden="1" xr:uid="{00000000-0005-0000-0000-00005D830000}"/>
    <cellStyle name="Followed Hyperlink 32" xfId="3552" hidden="1" xr:uid="{00000000-0005-0000-0000-00003D830000}"/>
    <cellStyle name="Followed Hyperlink 32" xfId="10287" hidden="1" xr:uid="{00000000-0005-0000-0000-00001D830000}"/>
    <cellStyle name="Followed Hyperlink 32" xfId="8944" hidden="1" xr:uid="{00000000-0005-0000-0000-0000FD820000}"/>
    <cellStyle name="Followed Hyperlink 32" xfId="7649" hidden="1" xr:uid="{00000000-0005-0000-0000-0000DD820000}"/>
    <cellStyle name="Followed Hyperlink 32" xfId="6336" hidden="1" xr:uid="{00000000-0005-0000-0000-0000BD820000}"/>
    <cellStyle name="Followed Hyperlink 32" xfId="21182" hidden="1" xr:uid="{00000000-0005-0000-0000-00009D820000}"/>
    <cellStyle name="Followed Hyperlink 32" xfId="30952" hidden="1" xr:uid="{00000000-0005-0000-0000-00006E800000}"/>
    <cellStyle name="Followed Hyperlink 32" xfId="31055" hidden="1" xr:uid="{00000000-0005-0000-0000-00006F800000}"/>
    <cellStyle name="Followed Hyperlink 32" xfId="31127" hidden="1" xr:uid="{00000000-0005-0000-0000-000070800000}"/>
    <cellStyle name="Followed Hyperlink 32" xfId="31181" hidden="1" xr:uid="{00000000-0005-0000-0000-000071800000}"/>
    <cellStyle name="Followed Hyperlink 32" xfId="31253" hidden="1" xr:uid="{00000000-0005-0000-0000-000072800000}"/>
    <cellStyle name="Followed Hyperlink 32" xfId="31020" hidden="1" xr:uid="{00000000-0005-0000-0000-000073800000}"/>
    <cellStyle name="Followed Hyperlink 32" xfId="31295" hidden="1" xr:uid="{00000000-0005-0000-0000-000074800000}"/>
    <cellStyle name="Followed Hyperlink 32" xfId="31422" hidden="1" xr:uid="{00000000-0005-0000-0000-000076800000}"/>
    <cellStyle name="Followed Hyperlink 32" xfId="31179" hidden="1" xr:uid="{00000000-0005-0000-0000-000077800000}"/>
    <cellStyle name="Followed Hyperlink 32" xfId="31463" hidden="1" xr:uid="{00000000-0005-0000-0000-000078800000}"/>
    <cellStyle name="Followed Hyperlink 32" xfId="31518" hidden="1" xr:uid="{00000000-0005-0000-0000-000079800000}"/>
    <cellStyle name="Followed Hyperlink 32" xfId="31590" hidden="1" xr:uid="{00000000-0005-0000-0000-00007A800000}"/>
    <cellStyle name="Followed Hyperlink 32" xfId="31348" hidden="1" xr:uid="{00000000-0005-0000-0000-00007B800000}"/>
    <cellStyle name="Followed Hyperlink 32" xfId="31631" hidden="1" xr:uid="{00000000-0005-0000-0000-00007C800000}"/>
    <cellStyle name="Followed Hyperlink 32" xfId="31656" hidden="1" xr:uid="{00000000-0005-0000-0000-00007D800000}"/>
    <cellStyle name="Followed Hyperlink 32" xfId="31728" hidden="1" xr:uid="{00000000-0005-0000-0000-00007E800000}"/>
    <cellStyle name="Followed Hyperlink 32" xfId="31169" hidden="1" xr:uid="{00000000-0005-0000-0000-00007F800000}"/>
    <cellStyle name="Followed Hyperlink 32" xfId="31785" hidden="1" xr:uid="{00000000-0005-0000-0000-000080800000}"/>
    <cellStyle name="Followed Hyperlink 32" xfId="31798" hidden="1" xr:uid="{00000000-0005-0000-0000-000081800000}"/>
    <cellStyle name="Followed Hyperlink 32" xfId="31870" hidden="1" xr:uid="{00000000-0005-0000-0000-000082800000}"/>
    <cellStyle name="Followed Hyperlink 32" xfId="31895" hidden="1" xr:uid="{00000000-0005-0000-0000-000083800000}"/>
    <cellStyle name="Followed Hyperlink 32" xfId="32010" hidden="1" xr:uid="{00000000-0005-0000-0000-000084800000}"/>
    <cellStyle name="Followed Hyperlink 32" xfId="32082" hidden="1" xr:uid="{00000000-0005-0000-0000-000085800000}"/>
    <cellStyle name="Followed Hyperlink 32" xfId="31889" hidden="1" xr:uid="{00000000-0005-0000-0000-000086800000}"/>
    <cellStyle name="Followed Hyperlink 32" xfId="32135" hidden="1" xr:uid="{00000000-0005-0000-0000-000087800000}"/>
    <cellStyle name="Followed Hyperlink 32" xfId="32186" hidden="1" xr:uid="{00000000-0005-0000-0000-000088800000}"/>
    <cellStyle name="Followed Hyperlink 32" xfId="32258" hidden="1" xr:uid="{00000000-0005-0000-0000-000089800000}"/>
    <cellStyle name="Followed Hyperlink 32" xfId="31493" hidden="1" xr:uid="{00000000-0005-0000-0000-00008A800000}"/>
    <cellStyle name="Followed Hyperlink 32" xfId="32303" hidden="1" xr:uid="{00000000-0005-0000-0000-00008B800000}"/>
    <cellStyle name="Followed Hyperlink 32" xfId="32350" hidden="1" xr:uid="{00000000-0005-0000-0000-00008C800000}"/>
    <cellStyle name="Followed Hyperlink 32" xfId="32422" hidden="1" xr:uid="{00000000-0005-0000-0000-00008D800000}"/>
    <cellStyle name="Followed Hyperlink 32" xfId="31985" hidden="1" xr:uid="{00000000-0005-0000-0000-00008E800000}"/>
    <cellStyle name="Followed Hyperlink 32" xfId="32464" hidden="1" xr:uid="{00000000-0005-0000-0000-00008F800000}"/>
    <cellStyle name="Followed Hyperlink 32" xfId="32476" hidden="1" xr:uid="{00000000-0005-0000-0000-000090800000}"/>
    <cellStyle name="Followed Hyperlink 32" xfId="32548" hidden="1" xr:uid="{00000000-0005-0000-0000-000091800000}"/>
    <cellStyle name="Followed Hyperlink 32" xfId="32164" hidden="1" xr:uid="{00000000-0005-0000-0000-000092800000}"/>
    <cellStyle name="Followed Hyperlink 32" xfId="32590" hidden="1" xr:uid="{00000000-0005-0000-0000-000093800000}"/>
    <cellStyle name="Followed Hyperlink 32" xfId="32602" hidden="1" xr:uid="{00000000-0005-0000-0000-000094800000}"/>
    <cellStyle name="Followed Hyperlink 32" xfId="32674" hidden="1" xr:uid="{00000000-0005-0000-0000-000095800000}"/>
    <cellStyle name="Followed Hyperlink 32" xfId="32335" hidden="1" xr:uid="{00000000-0005-0000-0000-000096800000}"/>
    <cellStyle name="Followed Hyperlink 32" xfId="32716" hidden="1" xr:uid="{00000000-0005-0000-0000-000097800000}"/>
    <cellStyle name="Followed Hyperlink 32" xfId="32728" hidden="1" xr:uid="{00000000-0005-0000-0000-000098800000}"/>
    <cellStyle name="Followed Hyperlink 32" xfId="32800" hidden="1" xr:uid="{00000000-0005-0000-0000-000099800000}"/>
    <cellStyle name="Followed Hyperlink 32" xfId="32854" hidden="1" xr:uid="{00000000-0005-0000-0000-00009A800000}"/>
    <cellStyle name="Followed Hyperlink 32" xfId="32926" hidden="1" xr:uid="{00000000-0005-0000-0000-00009B800000}"/>
    <cellStyle name="Followed Hyperlink 32" xfId="32938" hidden="1" xr:uid="{00000000-0005-0000-0000-00009C800000}"/>
    <cellStyle name="Followed Hyperlink 32" xfId="32819" hidden="1" xr:uid="{00000000-0005-0000-0000-00009E800000}"/>
    <cellStyle name="Followed Hyperlink 32" xfId="33052" hidden="1" xr:uid="{00000000-0005-0000-0000-00009F800000}"/>
    <cellStyle name="Followed Hyperlink 32" xfId="33064" hidden="1" xr:uid="{00000000-0005-0000-0000-0000A0800000}"/>
    <cellStyle name="Followed Hyperlink 32" xfId="33136" hidden="1" xr:uid="{00000000-0005-0000-0000-0000A1800000}"/>
    <cellStyle name="Followed Hyperlink 32" xfId="33192" hidden="1" xr:uid="{00000000-0005-0000-0000-0000A2800000}"/>
    <cellStyle name="Followed Hyperlink 32" xfId="33264" hidden="1" xr:uid="{00000000-0005-0000-0000-0000A3800000}"/>
    <cellStyle name="Followed Hyperlink 32" xfId="33276" hidden="1" xr:uid="{00000000-0005-0000-0000-0000A4800000}"/>
    <cellStyle name="Followed Hyperlink 32" xfId="33348" hidden="1" xr:uid="{00000000-0005-0000-0000-0000A5800000}"/>
    <cellStyle name="Followed Hyperlink 32" xfId="33451" hidden="1" xr:uid="{00000000-0005-0000-0000-0000A6800000}"/>
    <cellStyle name="Followed Hyperlink 32" xfId="33523" hidden="1" xr:uid="{00000000-0005-0000-0000-0000A7800000}"/>
    <cellStyle name="Followed Hyperlink 32" xfId="33577" hidden="1" xr:uid="{00000000-0005-0000-0000-0000A8800000}"/>
    <cellStyle name="Followed Hyperlink 32" xfId="33649" hidden="1" xr:uid="{00000000-0005-0000-0000-0000A9800000}"/>
    <cellStyle name="Followed Hyperlink 32" xfId="33416" hidden="1" xr:uid="{00000000-0005-0000-0000-0000AA800000}"/>
    <cellStyle name="Followed Hyperlink 32" xfId="33691" hidden="1" xr:uid="{00000000-0005-0000-0000-0000AB800000}"/>
    <cellStyle name="Followed Hyperlink 32" xfId="33746" hidden="1" xr:uid="{00000000-0005-0000-0000-0000AC800000}"/>
    <cellStyle name="Followed Hyperlink 32" xfId="33818" hidden="1" xr:uid="{00000000-0005-0000-0000-0000AD800000}"/>
    <cellStyle name="Followed Hyperlink 32" xfId="33575" hidden="1" xr:uid="{00000000-0005-0000-0000-0000AE800000}"/>
    <cellStyle name="Followed Hyperlink 32" xfId="33859" hidden="1" xr:uid="{00000000-0005-0000-0000-0000AF800000}"/>
    <cellStyle name="Followed Hyperlink 32" xfId="33914" hidden="1" xr:uid="{00000000-0005-0000-0000-0000B0800000}"/>
    <cellStyle name="Followed Hyperlink 32" xfId="33986" hidden="1" xr:uid="{00000000-0005-0000-0000-0000B1800000}"/>
    <cellStyle name="Followed Hyperlink 32" xfId="33744" hidden="1" xr:uid="{00000000-0005-0000-0000-0000B2800000}"/>
    <cellStyle name="Followed Hyperlink 32" xfId="34027" hidden="1" xr:uid="{00000000-0005-0000-0000-0000B3800000}"/>
    <cellStyle name="Followed Hyperlink 32" xfId="34052" hidden="1" xr:uid="{00000000-0005-0000-0000-0000B4800000}"/>
    <cellStyle name="Followed Hyperlink 32" xfId="33565" hidden="1" xr:uid="{00000000-0005-0000-0000-0000B6800000}"/>
    <cellStyle name="Followed Hyperlink 32" xfId="34194" hidden="1" xr:uid="{00000000-0005-0000-0000-0000B8800000}"/>
    <cellStyle name="Followed Hyperlink 32" xfId="34266" hidden="1" xr:uid="{00000000-0005-0000-0000-0000B9800000}"/>
    <cellStyle name="Followed Hyperlink 32" xfId="34291" hidden="1" xr:uid="{00000000-0005-0000-0000-0000BA800000}"/>
    <cellStyle name="Followed Hyperlink 32" xfId="34363" hidden="1" xr:uid="{00000000-0005-0000-0000-0000BB800000}"/>
    <cellStyle name="Followed Hyperlink 32" xfId="34406" hidden="1" xr:uid="{00000000-0005-0000-0000-0000BC800000}"/>
    <cellStyle name="Followed Hyperlink 32" xfId="34478" hidden="1" xr:uid="{00000000-0005-0000-0000-0000BD800000}"/>
    <cellStyle name="Followed Hyperlink 32" xfId="34285" hidden="1" xr:uid="{00000000-0005-0000-0000-0000BE800000}"/>
    <cellStyle name="Followed Hyperlink 32" xfId="34531" hidden="1" xr:uid="{00000000-0005-0000-0000-0000BF800000}"/>
    <cellStyle name="Followed Hyperlink 32" xfId="34582" hidden="1" xr:uid="{00000000-0005-0000-0000-0000C0800000}"/>
    <cellStyle name="Followed Hyperlink 32" xfId="34654" hidden="1" xr:uid="{00000000-0005-0000-0000-0000C1800000}"/>
    <cellStyle name="Followed Hyperlink 32" xfId="33889" hidden="1" xr:uid="{00000000-0005-0000-0000-0000C2800000}"/>
    <cellStyle name="Followed Hyperlink 32" xfId="34746" hidden="1" xr:uid="{00000000-0005-0000-0000-0000C3800000}"/>
    <cellStyle name="Followed Hyperlink 32" xfId="34818" hidden="1" xr:uid="{00000000-0005-0000-0000-0000C4800000}"/>
    <cellStyle name="Followed Hyperlink 32" xfId="34381" hidden="1" xr:uid="{00000000-0005-0000-0000-0000C5800000}"/>
    <cellStyle name="Followed Hyperlink 32" xfId="34860" hidden="1" xr:uid="{00000000-0005-0000-0000-0000C6800000}"/>
    <cellStyle name="Followed Hyperlink 32" xfId="34872" hidden="1" xr:uid="{00000000-0005-0000-0000-0000C7800000}"/>
    <cellStyle name="Followed Hyperlink 32" xfId="34944" hidden="1" xr:uid="{00000000-0005-0000-0000-0000C8800000}"/>
    <cellStyle name="Followed Hyperlink 32" xfId="34560" hidden="1" xr:uid="{00000000-0005-0000-0000-0000C9800000}"/>
    <cellStyle name="Followed Hyperlink 32" xfId="34986" hidden="1" xr:uid="{00000000-0005-0000-0000-0000CA800000}"/>
    <cellStyle name="Followed Hyperlink 32" xfId="34998" hidden="1" xr:uid="{00000000-0005-0000-0000-0000CB800000}"/>
    <cellStyle name="Followed Hyperlink 32" xfId="35070" hidden="1" xr:uid="{00000000-0005-0000-0000-0000CC800000}"/>
    <cellStyle name="Followed Hyperlink 32" xfId="34731" hidden="1" xr:uid="{00000000-0005-0000-0000-0000CD800000}"/>
    <cellStyle name="Followed Hyperlink 32" xfId="35112" hidden="1" xr:uid="{00000000-0005-0000-0000-0000CE800000}"/>
    <cellStyle name="Followed Hyperlink 32" xfId="35124" hidden="1" xr:uid="{00000000-0005-0000-0000-0000CF800000}"/>
    <cellStyle name="Followed Hyperlink 32" xfId="35196" hidden="1" xr:uid="{00000000-0005-0000-0000-0000D0800000}"/>
    <cellStyle name="Followed Hyperlink 32" xfId="35250" hidden="1" xr:uid="{00000000-0005-0000-0000-0000D1800000}"/>
    <cellStyle name="Followed Hyperlink 32" xfId="35322" hidden="1" xr:uid="{00000000-0005-0000-0000-0000D2800000}"/>
    <cellStyle name="Followed Hyperlink 32" xfId="35334" hidden="1" xr:uid="{00000000-0005-0000-0000-0000D3800000}"/>
    <cellStyle name="Followed Hyperlink 32" xfId="35406" hidden="1" xr:uid="{00000000-0005-0000-0000-0000D4800000}"/>
    <cellStyle name="Followed Hyperlink 32" xfId="35215" hidden="1" xr:uid="{00000000-0005-0000-0000-0000D5800000}"/>
    <cellStyle name="Followed Hyperlink 32" xfId="35448" hidden="1" xr:uid="{00000000-0005-0000-0000-0000D6800000}"/>
    <cellStyle name="Followed Hyperlink 32" xfId="35460" hidden="1" xr:uid="{00000000-0005-0000-0000-0000D7800000}"/>
    <cellStyle name="Followed Hyperlink 32" xfId="35532" hidden="1" xr:uid="{00000000-0005-0000-0000-0000D8800000}"/>
    <cellStyle name="Followed Hyperlink 32" xfId="33191" hidden="1" xr:uid="{00000000-0005-0000-0000-0000D9800000}"/>
    <cellStyle name="Followed Hyperlink 32" xfId="35582" hidden="1" xr:uid="{00000000-0005-0000-0000-0000DA800000}"/>
    <cellStyle name="Followed Hyperlink 32" xfId="35594" hidden="1" xr:uid="{00000000-0005-0000-0000-0000DB800000}"/>
    <cellStyle name="Followed Hyperlink 32" xfId="35666" hidden="1" xr:uid="{00000000-0005-0000-0000-0000DC800000}"/>
    <cellStyle name="Followed Hyperlink 32" xfId="35841" hidden="1" xr:uid="{00000000-0005-0000-0000-0000DE800000}"/>
    <cellStyle name="Followed Hyperlink 32" xfId="35895" hidden="1" xr:uid="{00000000-0005-0000-0000-0000DF800000}"/>
    <cellStyle name="Followed Hyperlink 32" xfId="35967" hidden="1" xr:uid="{00000000-0005-0000-0000-0000E0800000}"/>
    <cellStyle name="Followed Hyperlink 32" xfId="35734" hidden="1" xr:uid="{00000000-0005-0000-0000-0000E1800000}"/>
    <cellStyle name="Followed Hyperlink 32" xfId="36009" hidden="1" xr:uid="{00000000-0005-0000-0000-0000E2800000}"/>
    <cellStyle name="Followed Hyperlink 32" xfId="36064" hidden="1" xr:uid="{00000000-0005-0000-0000-0000E3800000}"/>
    <cellStyle name="Followed Hyperlink 32" xfId="36136" hidden="1" xr:uid="{00000000-0005-0000-0000-0000E4800000}"/>
    <cellStyle name="Followed Hyperlink 32" xfId="35893" hidden="1" xr:uid="{00000000-0005-0000-0000-0000E5800000}"/>
    <cellStyle name="Followed Hyperlink 32" xfId="36177" hidden="1" xr:uid="{00000000-0005-0000-0000-0000E6800000}"/>
    <cellStyle name="Followed Hyperlink 32" xfId="36232" hidden="1" xr:uid="{00000000-0005-0000-0000-0000E7800000}"/>
    <cellStyle name="Followed Hyperlink 32" xfId="36304" hidden="1" xr:uid="{00000000-0005-0000-0000-0000E8800000}"/>
    <cellStyle name="Followed Hyperlink 32" xfId="36062" hidden="1" xr:uid="{00000000-0005-0000-0000-0000E9800000}"/>
    <cellStyle name="Followed Hyperlink 32" xfId="36345" hidden="1" xr:uid="{00000000-0005-0000-0000-0000EA800000}"/>
    <cellStyle name="Followed Hyperlink 32" xfId="36370" hidden="1" xr:uid="{00000000-0005-0000-0000-0000EB800000}"/>
    <cellStyle name="Followed Hyperlink 32" xfId="36442" hidden="1" xr:uid="{00000000-0005-0000-0000-0000EC800000}"/>
    <cellStyle name="Followed Hyperlink 32" xfId="35883" hidden="1" xr:uid="{00000000-0005-0000-0000-0000ED800000}"/>
    <cellStyle name="Followed Hyperlink 32" xfId="36499" hidden="1" xr:uid="{00000000-0005-0000-0000-0000EE800000}"/>
    <cellStyle name="Followed Hyperlink 32" xfId="36512" hidden="1" xr:uid="{00000000-0005-0000-0000-0000EF800000}"/>
    <cellStyle name="Followed Hyperlink 32" xfId="36584" hidden="1" xr:uid="{00000000-0005-0000-0000-0000F0800000}"/>
    <cellStyle name="Followed Hyperlink 32" xfId="36609" hidden="1" xr:uid="{00000000-0005-0000-0000-0000F1800000}"/>
    <cellStyle name="Followed Hyperlink 32" xfId="36681" hidden="1" xr:uid="{00000000-0005-0000-0000-0000F2800000}"/>
    <cellStyle name="Followed Hyperlink 32" xfId="36724" hidden="1" xr:uid="{00000000-0005-0000-0000-0000F3800000}"/>
    <cellStyle name="Followed Hyperlink 32" xfId="36796" hidden="1" xr:uid="{00000000-0005-0000-0000-0000F4800000}"/>
    <cellStyle name="Followed Hyperlink 32" xfId="36603" hidden="1" xr:uid="{00000000-0005-0000-0000-0000F5800000}"/>
    <cellStyle name="Followed Hyperlink 32" xfId="36849" hidden="1" xr:uid="{00000000-0005-0000-0000-0000F6800000}"/>
    <cellStyle name="Followed Hyperlink 32" xfId="36900" hidden="1" xr:uid="{00000000-0005-0000-0000-0000F7800000}"/>
    <cellStyle name="Followed Hyperlink 32" xfId="36207" hidden="1" xr:uid="{00000000-0005-0000-0000-0000F9800000}"/>
    <cellStyle name="Followed Hyperlink 32" xfId="37017" hidden="1" xr:uid="{00000000-0005-0000-0000-0000FA800000}"/>
    <cellStyle name="Followed Hyperlink 32" xfId="37064" hidden="1" xr:uid="{00000000-0005-0000-0000-0000FB800000}"/>
    <cellStyle name="Followed Hyperlink 32" xfId="37136" hidden="1" xr:uid="{00000000-0005-0000-0000-0000FC800000}"/>
    <cellStyle name="Followed Hyperlink 32" xfId="36699" hidden="1" xr:uid="{00000000-0005-0000-0000-0000FD800000}"/>
    <cellStyle name="Followed Hyperlink 32" xfId="37178" hidden="1" xr:uid="{00000000-0005-0000-0000-0000FE800000}"/>
    <cellStyle name="Followed Hyperlink 32" xfId="37190" hidden="1" xr:uid="{00000000-0005-0000-0000-0000FF800000}"/>
    <cellStyle name="Followed Hyperlink 32" xfId="37262" hidden="1" xr:uid="{00000000-0005-0000-0000-000000810000}"/>
    <cellStyle name="Followed Hyperlink 32" xfId="36878" hidden="1" xr:uid="{00000000-0005-0000-0000-000001810000}"/>
    <cellStyle name="Followed Hyperlink 32" xfId="37316" hidden="1" xr:uid="{00000000-0005-0000-0000-000002810000}"/>
    <cellStyle name="Followed Hyperlink 32" xfId="37388" hidden="1" xr:uid="{00000000-0005-0000-0000-000003810000}"/>
    <cellStyle name="Followed Hyperlink 32" xfId="37049" hidden="1" xr:uid="{00000000-0005-0000-0000-000004810000}"/>
    <cellStyle name="Followed Hyperlink 32" xfId="37430" hidden="1" xr:uid="{00000000-0005-0000-0000-000005810000}"/>
    <cellStyle name="Followed Hyperlink 32" xfId="37442" hidden="1" xr:uid="{00000000-0005-0000-0000-000006810000}"/>
    <cellStyle name="Followed Hyperlink 32" xfId="37514" hidden="1" xr:uid="{00000000-0005-0000-0000-000007810000}"/>
    <cellStyle name="Followed Hyperlink 32" xfId="37568" hidden="1" xr:uid="{00000000-0005-0000-0000-000008810000}"/>
    <cellStyle name="Followed Hyperlink 32" xfId="37640" hidden="1" xr:uid="{00000000-0005-0000-0000-000009810000}"/>
    <cellStyle name="Followed Hyperlink 32" xfId="37652" hidden="1" xr:uid="{00000000-0005-0000-0000-00000A810000}"/>
    <cellStyle name="Followed Hyperlink 32" xfId="37724" hidden="1" xr:uid="{00000000-0005-0000-0000-00000B810000}"/>
    <cellStyle name="Followed Hyperlink 32" xfId="37533" hidden="1" xr:uid="{00000000-0005-0000-0000-00000C810000}"/>
    <cellStyle name="Followed Hyperlink 32" xfId="37766" hidden="1" xr:uid="{00000000-0005-0000-0000-00000D810000}"/>
    <cellStyle name="Followed Hyperlink 32" xfId="37778" hidden="1" xr:uid="{00000000-0005-0000-0000-00000E810000}"/>
    <cellStyle name="Followed Hyperlink 32" xfId="37850" hidden="1" xr:uid="{00000000-0005-0000-0000-00000F810000}"/>
    <cellStyle name="Followed Hyperlink 32" xfId="33148" hidden="1" xr:uid="{00000000-0005-0000-0000-000010810000}"/>
    <cellStyle name="Followed Hyperlink 32" xfId="37883" hidden="1" xr:uid="{00000000-0005-0000-0000-000011810000}"/>
    <cellStyle name="Followed Hyperlink 32" xfId="37895" hidden="1" xr:uid="{00000000-0005-0000-0000-000012810000}"/>
    <cellStyle name="Followed Hyperlink 32" xfId="37967" hidden="1" xr:uid="{00000000-0005-0000-0000-000013810000}"/>
    <cellStyle name="Followed Hyperlink 32" xfId="38070" hidden="1" xr:uid="{00000000-0005-0000-0000-000014810000}"/>
    <cellStyle name="Followed Hyperlink 32" xfId="38142" hidden="1" xr:uid="{00000000-0005-0000-0000-000015810000}"/>
    <cellStyle name="Followed Hyperlink 32" xfId="38196" hidden="1" xr:uid="{00000000-0005-0000-0000-000016810000}"/>
    <cellStyle name="Followed Hyperlink 32" xfId="38268" hidden="1" xr:uid="{00000000-0005-0000-0000-000017810000}"/>
    <cellStyle name="Followed Hyperlink 32" xfId="38035" hidden="1" xr:uid="{00000000-0005-0000-0000-000018810000}"/>
    <cellStyle name="Followed Hyperlink 32" xfId="38310" hidden="1" xr:uid="{00000000-0005-0000-0000-000019810000}"/>
    <cellStyle name="Followed Hyperlink 32" xfId="38365" hidden="1" xr:uid="{00000000-0005-0000-0000-00001A810000}"/>
    <cellStyle name="Followed Hyperlink 32" xfId="38437" hidden="1" xr:uid="{00000000-0005-0000-0000-00001B810000}"/>
    <cellStyle name="Followed Hyperlink 32" xfId="36972" hidden="1" xr:uid="{00000000-0005-0000-0000-0000F8800000}"/>
    <cellStyle name="Followed Hyperlink 32" xfId="34181" hidden="1" xr:uid="{00000000-0005-0000-0000-0000B7800000}"/>
    <cellStyle name="Followed Hyperlink 32" xfId="31350" hidden="1" xr:uid="{00000000-0005-0000-0000-000075800000}"/>
    <cellStyle name="Followed Hyperlink 32" xfId="28940" hidden="1" xr:uid="{00000000-0005-0000-0000-00003E800000}"/>
    <cellStyle name="Followed Hyperlink 32" xfId="23715" hidden="1" xr:uid="{00000000-0005-0000-0000-0000FD7F0000}"/>
    <cellStyle name="Followed Hyperlink 32" xfId="23244" hidden="1" xr:uid="{00000000-0005-0000-0000-0000BB7F0000}"/>
    <cellStyle name="Followed Hyperlink 32" xfId="55833" hidden="1" xr:uid="{00000000-0005-0000-0000-00007A7F0000}"/>
    <cellStyle name="Followed Hyperlink 32" xfId="18289" hidden="1" xr:uid="{00000000-0005-0000-0000-000056820000}"/>
    <cellStyle name="Followed Hyperlink 32" xfId="46661" hidden="1" xr:uid="{00000000-0005-0000-0000-0000A67E0000}"/>
    <cellStyle name="Followed Hyperlink 32" xfId="46277" hidden="1" xr:uid="{00000000-0005-0000-0000-0000A77E0000}"/>
    <cellStyle name="Followed Hyperlink 32" xfId="46715" hidden="1" xr:uid="{00000000-0005-0000-0000-0000A87E0000}"/>
    <cellStyle name="Followed Hyperlink 32" xfId="46787" hidden="1" xr:uid="{00000000-0005-0000-0000-0000A97E0000}"/>
    <cellStyle name="Followed Hyperlink 32" xfId="46448" hidden="1" xr:uid="{00000000-0005-0000-0000-0000AA7E0000}"/>
    <cellStyle name="Followed Hyperlink 32" xfId="44729" hidden="1" xr:uid="{00000000-0005-0000-0000-00007B7E0000}"/>
    <cellStyle name="Followed Hyperlink 32" xfId="44538" hidden="1" xr:uid="{00000000-0005-0000-0000-00007C7E0000}"/>
    <cellStyle name="Followed Hyperlink 32" xfId="44771" hidden="1" xr:uid="{00000000-0005-0000-0000-00007D7E0000}"/>
    <cellStyle name="Followed Hyperlink 32" xfId="44783" hidden="1" xr:uid="{00000000-0005-0000-0000-00007E7E0000}"/>
    <cellStyle name="Followed Hyperlink 32" xfId="44855" hidden="1" xr:uid="{00000000-0005-0000-0000-00007F7E0000}"/>
    <cellStyle name="Followed Hyperlink 32" xfId="44909" hidden="1" xr:uid="{00000000-0005-0000-0000-0000807E0000}"/>
    <cellStyle name="Followed Hyperlink 32" xfId="44981" hidden="1" xr:uid="{00000000-0005-0000-0000-0000817E0000}"/>
    <cellStyle name="Followed Hyperlink 32" xfId="44993" hidden="1" xr:uid="{00000000-0005-0000-0000-0000827E0000}"/>
    <cellStyle name="Followed Hyperlink 32" xfId="45065" hidden="1" xr:uid="{00000000-0005-0000-0000-0000837E0000}"/>
    <cellStyle name="Followed Hyperlink 32" xfId="45168" hidden="1" xr:uid="{00000000-0005-0000-0000-0000847E0000}"/>
    <cellStyle name="Followed Hyperlink 32" xfId="45240" hidden="1" xr:uid="{00000000-0005-0000-0000-0000857E0000}"/>
    <cellStyle name="Followed Hyperlink 32" xfId="45294" hidden="1" xr:uid="{00000000-0005-0000-0000-0000867E0000}"/>
    <cellStyle name="Followed Hyperlink 32" xfId="45366" hidden="1" xr:uid="{00000000-0005-0000-0000-0000877E0000}"/>
    <cellStyle name="Followed Hyperlink 32" xfId="45133" hidden="1" xr:uid="{00000000-0005-0000-0000-0000887E0000}"/>
    <cellStyle name="Followed Hyperlink 32" xfId="45463" hidden="1" xr:uid="{00000000-0005-0000-0000-0000897E0000}"/>
    <cellStyle name="Followed Hyperlink 32" xfId="45535" hidden="1" xr:uid="{00000000-0005-0000-0000-00008A7E0000}"/>
    <cellStyle name="Followed Hyperlink 32" xfId="44054" hidden="1" xr:uid="{00000000-0005-0000-0000-0000747E0000}"/>
    <cellStyle name="Followed Hyperlink 32" xfId="44435" hidden="1" xr:uid="{00000000-0005-0000-0000-0000757E0000}"/>
    <cellStyle name="Followed Hyperlink 32" xfId="44447" hidden="1" xr:uid="{00000000-0005-0000-0000-0000767E0000}"/>
    <cellStyle name="Followed Hyperlink 32" xfId="44519" hidden="1" xr:uid="{00000000-0005-0000-0000-0000777E0000}"/>
    <cellStyle name="Followed Hyperlink 32" xfId="44573" hidden="1" xr:uid="{00000000-0005-0000-0000-0000787E0000}"/>
    <cellStyle name="Followed Hyperlink 32" xfId="44645" hidden="1" xr:uid="{00000000-0005-0000-0000-0000797E0000}"/>
    <cellStyle name="Followed Hyperlink 32" xfId="44657" hidden="1" xr:uid="{00000000-0005-0000-0000-00007A7E0000}"/>
    <cellStyle name="Followed Hyperlink 32" xfId="44267" hidden="1" xr:uid="{00000000-0005-0000-0000-00006F7E0000}"/>
    <cellStyle name="Followed Hyperlink 32" xfId="43883" hidden="1" xr:uid="{00000000-0005-0000-0000-0000707E0000}"/>
    <cellStyle name="Followed Hyperlink 32" xfId="44309" hidden="1" xr:uid="{00000000-0005-0000-0000-0000717E0000}"/>
    <cellStyle name="Followed Hyperlink 32" xfId="44321" hidden="1" xr:uid="{00000000-0005-0000-0000-0000727E0000}"/>
    <cellStyle name="Followed Hyperlink 32" xfId="44183" hidden="1" xr:uid="{00000000-0005-0000-0000-00006D7E0000}"/>
    <cellStyle name="Followed Hyperlink 32" xfId="44195" hidden="1" xr:uid="{00000000-0005-0000-0000-00006E7E0000}"/>
    <cellStyle name="Followed Hyperlink 32" xfId="43704" hidden="1" xr:uid="{00000000-0005-0000-0000-00006C7E0000}"/>
    <cellStyle name="Followed Hyperlink 32" xfId="44393" hidden="1" xr:uid="{00000000-0005-0000-0000-0000737E0000}"/>
    <cellStyle name="Followed Hyperlink 32" xfId="46002" hidden="1" xr:uid="{00000000-0005-0000-0000-00009B7E0000}"/>
    <cellStyle name="Followed Hyperlink 32" xfId="48894" hidden="1" xr:uid="{00000000-0005-0000-0000-0000DB7E0000}"/>
    <cellStyle name="Followed Hyperlink 32" xfId="47545" hidden="1" xr:uid="{00000000-0005-0000-0000-0000BB7E0000}"/>
    <cellStyle name="Followed Hyperlink 32" xfId="54363" hidden="1" xr:uid="{00000000-0005-0000-0000-00005B7F0000}"/>
    <cellStyle name="Followed Hyperlink 32" xfId="53132" hidden="1" xr:uid="{00000000-0005-0000-0000-00003B7F0000}"/>
    <cellStyle name="Followed Hyperlink 32" xfId="51627" hidden="1" xr:uid="{00000000-0005-0000-0000-00001B7F0000}"/>
    <cellStyle name="Followed Hyperlink 32" xfId="50363" hidden="1" xr:uid="{00000000-0005-0000-0000-0000FB7E0000}"/>
    <cellStyle name="Followed Hyperlink 32" xfId="30306" hidden="1" xr:uid="{00000000-0005-0000-0000-000060800000}"/>
    <cellStyle name="Followed Hyperlink 32" xfId="40272" hidden="1" xr:uid="{00000000-0005-0000-0000-000048810000}"/>
    <cellStyle name="Followed Hyperlink 32" xfId="40284" hidden="1" xr:uid="{00000000-0005-0000-0000-000049810000}"/>
    <cellStyle name="Followed Hyperlink 32" xfId="40356" hidden="1" xr:uid="{00000000-0005-0000-0000-00004A810000}"/>
    <cellStyle name="Followed Hyperlink 32" xfId="40459" hidden="1" xr:uid="{00000000-0005-0000-0000-00004B810000}"/>
    <cellStyle name="Followed Hyperlink 32" xfId="40531" hidden="1" xr:uid="{00000000-0005-0000-0000-00004C810000}"/>
    <cellStyle name="Followed Hyperlink 32" xfId="40585" hidden="1" xr:uid="{00000000-0005-0000-0000-00004D810000}"/>
    <cellStyle name="Followed Hyperlink 32" xfId="40657" hidden="1" xr:uid="{00000000-0005-0000-0000-00004E810000}"/>
    <cellStyle name="Followed Hyperlink 32" xfId="40424" hidden="1" xr:uid="{00000000-0005-0000-0000-00004F810000}"/>
    <cellStyle name="Followed Hyperlink 32" xfId="40699" hidden="1" xr:uid="{00000000-0005-0000-0000-000050810000}"/>
    <cellStyle name="Followed Hyperlink 32" xfId="40754" hidden="1" xr:uid="{00000000-0005-0000-0000-000051810000}"/>
    <cellStyle name="Followed Hyperlink 32" xfId="40826" hidden="1" xr:uid="{00000000-0005-0000-0000-000052810000}"/>
    <cellStyle name="Followed Hyperlink 32" xfId="40583" hidden="1" xr:uid="{00000000-0005-0000-0000-000053810000}"/>
    <cellStyle name="Followed Hyperlink 32" xfId="40867" hidden="1" xr:uid="{00000000-0005-0000-0000-000054810000}"/>
    <cellStyle name="Followed Hyperlink 32" xfId="40922" hidden="1" xr:uid="{00000000-0005-0000-0000-000055810000}"/>
    <cellStyle name="Followed Hyperlink 32" xfId="40994" hidden="1" xr:uid="{00000000-0005-0000-0000-000056810000}"/>
    <cellStyle name="Followed Hyperlink 32" xfId="40752" hidden="1" xr:uid="{00000000-0005-0000-0000-000057810000}"/>
    <cellStyle name="Followed Hyperlink 32" xfId="41035" hidden="1" xr:uid="{00000000-0005-0000-0000-000058810000}"/>
    <cellStyle name="Followed Hyperlink 32" xfId="41060" hidden="1" xr:uid="{00000000-0005-0000-0000-000059810000}"/>
    <cellStyle name="Followed Hyperlink 32" xfId="41132" hidden="1" xr:uid="{00000000-0005-0000-0000-00005A810000}"/>
    <cellStyle name="Followed Hyperlink 32" xfId="40573" hidden="1" xr:uid="{00000000-0005-0000-0000-00005B810000}"/>
    <cellStyle name="Followed Hyperlink 32" xfId="41189" hidden="1" xr:uid="{00000000-0005-0000-0000-00005C810000}"/>
    <cellStyle name="Followed Hyperlink 32" xfId="41274" hidden="1" xr:uid="{00000000-0005-0000-0000-00005E810000}"/>
    <cellStyle name="Followed Hyperlink 32" xfId="41299" hidden="1" xr:uid="{00000000-0005-0000-0000-00005F810000}"/>
    <cellStyle name="Followed Hyperlink 32" xfId="41371" hidden="1" xr:uid="{00000000-0005-0000-0000-000060810000}"/>
    <cellStyle name="Followed Hyperlink 32" xfId="41414" hidden="1" xr:uid="{00000000-0005-0000-0000-000061810000}"/>
    <cellStyle name="Followed Hyperlink 32" xfId="41486" hidden="1" xr:uid="{00000000-0005-0000-0000-000062810000}"/>
    <cellStyle name="Followed Hyperlink 32" xfId="41293" hidden="1" xr:uid="{00000000-0005-0000-0000-000063810000}"/>
    <cellStyle name="Followed Hyperlink 32" xfId="41539" hidden="1" xr:uid="{00000000-0005-0000-0000-000064810000}"/>
    <cellStyle name="Followed Hyperlink 32" xfId="41590" hidden="1" xr:uid="{00000000-0005-0000-0000-000065810000}"/>
    <cellStyle name="Followed Hyperlink 32" xfId="41662" hidden="1" xr:uid="{00000000-0005-0000-0000-000066810000}"/>
    <cellStyle name="Followed Hyperlink 32" xfId="40897" hidden="1" xr:uid="{00000000-0005-0000-0000-000067810000}"/>
    <cellStyle name="Followed Hyperlink 32" xfId="41707" hidden="1" xr:uid="{00000000-0005-0000-0000-000068810000}"/>
    <cellStyle name="Followed Hyperlink 32" xfId="41754" hidden="1" xr:uid="{00000000-0005-0000-0000-000069810000}"/>
    <cellStyle name="Followed Hyperlink 32" xfId="41826" hidden="1" xr:uid="{00000000-0005-0000-0000-00006A810000}"/>
    <cellStyle name="Followed Hyperlink 32" xfId="41389" hidden="1" xr:uid="{00000000-0005-0000-0000-00006B810000}"/>
    <cellStyle name="Followed Hyperlink 32" xfId="41868" hidden="1" xr:uid="{00000000-0005-0000-0000-00006C810000}"/>
    <cellStyle name="Followed Hyperlink 32" xfId="41880" hidden="1" xr:uid="{00000000-0005-0000-0000-00006D810000}"/>
    <cellStyle name="Followed Hyperlink 32" xfId="41952" hidden="1" xr:uid="{00000000-0005-0000-0000-00006E810000}"/>
    <cellStyle name="Followed Hyperlink 32" xfId="41568" hidden="1" xr:uid="{00000000-0005-0000-0000-00006F810000}"/>
    <cellStyle name="Followed Hyperlink 32" xfId="41994" hidden="1" xr:uid="{00000000-0005-0000-0000-000070810000}"/>
    <cellStyle name="Followed Hyperlink 32" xfId="42006" hidden="1" xr:uid="{00000000-0005-0000-0000-000071810000}"/>
    <cellStyle name="Followed Hyperlink 32" xfId="42078" hidden="1" xr:uid="{00000000-0005-0000-0000-000072810000}"/>
    <cellStyle name="Followed Hyperlink 32" xfId="41739" hidden="1" xr:uid="{00000000-0005-0000-0000-000073810000}"/>
    <cellStyle name="Followed Hyperlink 32" xfId="42120" hidden="1" xr:uid="{00000000-0005-0000-0000-000074810000}"/>
    <cellStyle name="Followed Hyperlink 32" xfId="42132" hidden="1" xr:uid="{00000000-0005-0000-0000-000075810000}"/>
    <cellStyle name="Followed Hyperlink 32" xfId="42204" hidden="1" xr:uid="{00000000-0005-0000-0000-000076810000}"/>
    <cellStyle name="Followed Hyperlink 32" xfId="42258" hidden="1" xr:uid="{00000000-0005-0000-0000-000077810000}"/>
    <cellStyle name="Followed Hyperlink 32" xfId="42342" hidden="1" xr:uid="{00000000-0005-0000-0000-000079810000}"/>
    <cellStyle name="Followed Hyperlink 32" xfId="42414" hidden="1" xr:uid="{00000000-0005-0000-0000-00007A810000}"/>
    <cellStyle name="Followed Hyperlink 32" xfId="42223" hidden="1" xr:uid="{00000000-0005-0000-0000-00007B810000}"/>
    <cellStyle name="Followed Hyperlink 32" xfId="42456" hidden="1" xr:uid="{00000000-0005-0000-0000-00007C810000}"/>
    <cellStyle name="Followed Hyperlink 32" xfId="42468" hidden="1" xr:uid="{00000000-0005-0000-0000-00007D810000}"/>
    <cellStyle name="Followed Hyperlink 32" xfId="42540" hidden="1" xr:uid="{00000000-0005-0000-0000-00007E810000}"/>
    <cellStyle name="Followed Hyperlink 32" xfId="40199" hidden="1" xr:uid="{00000000-0005-0000-0000-00007F810000}"/>
    <cellStyle name="Followed Hyperlink 32" xfId="42599" hidden="1" xr:uid="{00000000-0005-0000-0000-000080810000}"/>
    <cellStyle name="Followed Hyperlink 32" xfId="42671" hidden="1" xr:uid="{00000000-0005-0000-0000-000081810000}"/>
    <cellStyle name="Followed Hyperlink 32" xfId="42774" hidden="1" xr:uid="{00000000-0005-0000-0000-000082810000}"/>
    <cellStyle name="Followed Hyperlink 32" xfId="42846" hidden="1" xr:uid="{00000000-0005-0000-0000-000083810000}"/>
    <cellStyle name="Followed Hyperlink 32" xfId="42900" hidden="1" xr:uid="{00000000-0005-0000-0000-000084810000}"/>
    <cellStyle name="Followed Hyperlink 32" xfId="42972" hidden="1" xr:uid="{00000000-0005-0000-0000-000085810000}"/>
    <cellStyle name="Followed Hyperlink 32" xfId="42739" hidden="1" xr:uid="{00000000-0005-0000-0000-000086810000}"/>
    <cellStyle name="Followed Hyperlink 32" xfId="43014" hidden="1" xr:uid="{00000000-0005-0000-0000-000087810000}"/>
    <cellStyle name="Followed Hyperlink 32" xfId="43069" hidden="1" xr:uid="{00000000-0005-0000-0000-000088810000}"/>
    <cellStyle name="Followed Hyperlink 32" xfId="43141" hidden="1" xr:uid="{00000000-0005-0000-0000-000089810000}"/>
    <cellStyle name="Followed Hyperlink 32" xfId="42898" hidden="1" xr:uid="{00000000-0005-0000-0000-00008A810000}"/>
    <cellStyle name="Followed Hyperlink 32" xfId="43182" hidden="1" xr:uid="{00000000-0005-0000-0000-00008B810000}"/>
    <cellStyle name="Followed Hyperlink 32" xfId="43237" hidden="1" xr:uid="{00000000-0005-0000-0000-00008C810000}"/>
    <cellStyle name="Followed Hyperlink 32" xfId="43309" hidden="1" xr:uid="{00000000-0005-0000-0000-00008D810000}"/>
    <cellStyle name="Followed Hyperlink 32" xfId="43067" hidden="1" xr:uid="{00000000-0005-0000-0000-00008E810000}"/>
    <cellStyle name="Followed Hyperlink 32" xfId="43350" hidden="1" xr:uid="{00000000-0005-0000-0000-00008F810000}"/>
    <cellStyle name="Followed Hyperlink 32" xfId="43447" hidden="1" xr:uid="{00000000-0005-0000-0000-000091810000}"/>
    <cellStyle name="Followed Hyperlink 32" xfId="42888" hidden="1" xr:uid="{00000000-0005-0000-0000-000092810000}"/>
    <cellStyle name="Followed Hyperlink 32" xfId="43504" hidden="1" xr:uid="{00000000-0005-0000-0000-000093810000}"/>
    <cellStyle name="Followed Hyperlink 32" xfId="43517" hidden="1" xr:uid="{00000000-0005-0000-0000-000094810000}"/>
    <cellStyle name="Followed Hyperlink 32" xfId="43589" hidden="1" xr:uid="{00000000-0005-0000-0000-000095810000}"/>
    <cellStyle name="Followed Hyperlink 32" xfId="43614" hidden="1" xr:uid="{00000000-0005-0000-0000-000096810000}"/>
    <cellStyle name="Followed Hyperlink 32" xfId="43686" hidden="1" xr:uid="{00000000-0005-0000-0000-000097810000}"/>
    <cellStyle name="Followed Hyperlink 32" xfId="43729" hidden="1" xr:uid="{00000000-0005-0000-0000-000098810000}"/>
    <cellStyle name="Followed Hyperlink 32" xfId="43801" hidden="1" xr:uid="{00000000-0005-0000-0000-000099810000}"/>
    <cellStyle name="Followed Hyperlink 32" xfId="43608" hidden="1" xr:uid="{00000000-0005-0000-0000-00009A810000}"/>
    <cellStyle name="Followed Hyperlink 32" xfId="43854" hidden="1" xr:uid="{00000000-0005-0000-0000-00009B810000}"/>
    <cellStyle name="Followed Hyperlink 32" xfId="43905" hidden="1" xr:uid="{00000000-0005-0000-0000-00009C810000}"/>
    <cellStyle name="Followed Hyperlink 32" xfId="43212" hidden="1" xr:uid="{00000000-0005-0000-0000-00009E810000}"/>
    <cellStyle name="Followed Hyperlink 32" xfId="44022" hidden="1" xr:uid="{00000000-0005-0000-0000-00009F810000}"/>
    <cellStyle name="Followed Hyperlink 32" xfId="44069" hidden="1" xr:uid="{00000000-0005-0000-0000-0000A0810000}"/>
    <cellStyle name="Followed Hyperlink 32" xfId="44141" hidden="1" xr:uid="{00000000-0005-0000-0000-0000A1810000}"/>
    <cellStyle name="Followed Hyperlink 32" xfId="42587" hidden="1" xr:uid="{00000000-0005-0000-0000-0000A2810000}"/>
    <cellStyle name="Followed Hyperlink 32" xfId="39941" hidden="1" xr:uid="{00000000-0005-0000-0000-0000A3810000}"/>
    <cellStyle name="Followed Hyperlink 32" xfId="37304" hidden="1" xr:uid="{00000000-0005-0000-0000-0000A4810000}"/>
    <cellStyle name="Followed Hyperlink 32" xfId="34699" hidden="1" xr:uid="{00000000-0005-0000-0000-0000A5810000}"/>
    <cellStyle name="Followed Hyperlink 32" xfId="31967" hidden="1" xr:uid="{00000000-0005-0000-0000-0000A6810000}"/>
    <cellStyle name="Followed Hyperlink 32" xfId="29221" hidden="1" xr:uid="{00000000-0005-0000-0000-0000A7810000}"/>
    <cellStyle name="Followed Hyperlink 32" xfId="26533" hidden="1" xr:uid="{00000000-0005-0000-0000-0000A8810000}"/>
    <cellStyle name="Followed Hyperlink 32" xfId="23788" hidden="1" xr:uid="{00000000-0005-0000-0000-0000A9810000}"/>
    <cellStyle name="Followed Hyperlink 32" xfId="10955" hidden="1" xr:uid="{00000000-0005-0000-0000-0000AA810000}"/>
    <cellStyle name="Followed Hyperlink 32" xfId="11027" hidden="1" xr:uid="{00000000-0005-0000-0000-0000AB810000}"/>
    <cellStyle name="Followed Hyperlink 32" xfId="10262" hidden="1" xr:uid="{00000000-0005-0000-0000-0000AC810000}"/>
    <cellStyle name="Followed Hyperlink 32" xfId="11072" hidden="1" xr:uid="{00000000-0005-0000-0000-0000AD810000}"/>
    <cellStyle name="Followed Hyperlink 32" xfId="11119" hidden="1" xr:uid="{00000000-0005-0000-0000-0000AE810000}"/>
    <cellStyle name="Followed Hyperlink 32" xfId="11191" hidden="1" xr:uid="{00000000-0005-0000-0000-0000AF810000}"/>
    <cellStyle name="Followed Hyperlink 32" xfId="10754" hidden="1" xr:uid="{00000000-0005-0000-0000-0000B0810000}"/>
    <cellStyle name="Followed Hyperlink 32" xfId="11233" hidden="1" xr:uid="{00000000-0005-0000-0000-0000B1810000}"/>
    <cellStyle name="Followed Hyperlink 32" xfId="11245" hidden="1" xr:uid="{00000000-0005-0000-0000-0000B2810000}"/>
    <cellStyle name="Followed Hyperlink 32" xfId="11317" hidden="1" xr:uid="{00000000-0005-0000-0000-0000B3810000}"/>
    <cellStyle name="Followed Hyperlink 32" xfId="10933" hidden="1" xr:uid="{00000000-0005-0000-0000-0000B4810000}"/>
    <cellStyle name="Followed Hyperlink 32" xfId="11359" hidden="1" xr:uid="{00000000-0005-0000-0000-0000B5810000}"/>
    <cellStyle name="Followed Hyperlink 32" xfId="11371" hidden="1" xr:uid="{00000000-0005-0000-0000-0000B6810000}"/>
    <cellStyle name="Followed Hyperlink 32" xfId="11443" hidden="1" xr:uid="{00000000-0005-0000-0000-0000B7810000}"/>
    <cellStyle name="Followed Hyperlink 32" xfId="11104" hidden="1" xr:uid="{00000000-0005-0000-0000-0000B8810000}"/>
    <cellStyle name="Followed Hyperlink 32" xfId="11497" hidden="1" xr:uid="{00000000-0005-0000-0000-0000BA810000}"/>
    <cellStyle name="Followed Hyperlink 32" xfId="11569" hidden="1" xr:uid="{00000000-0005-0000-0000-0000BB810000}"/>
    <cellStyle name="Followed Hyperlink 32" xfId="11623" hidden="1" xr:uid="{00000000-0005-0000-0000-0000BC810000}"/>
    <cellStyle name="Followed Hyperlink 32" xfId="11695" hidden="1" xr:uid="{00000000-0005-0000-0000-0000BD810000}"/>
    <cellStyle name="Followed Hyperlink 32" xfId="11707" hidden="1" xr:uid="{00000000-0005-0000-0000-0000BE810000}"/>
    <cellStyle name="Followed Hyperlink 32" xfId="11779" hidden="1" xr:uid="{00000000-0005-0000-0000-0000BF810000}"/>
    <cellStyle name="Followed Hyperlink 32" xfId="11588" hidden="1" xr:uid="{00000000-0005-0000-0000-0000C0810000}"/>
    <cellStyle name="Followed Hyperlink 32" xfId="11821" hidden="1" xr:uid="{00000000-0005-0000-0000-0000C1810000}"/>
    <cellStyle name="Followed Hyperlink 32" xfId="11833" hidden="1" xr:uid="{00000000-0005-0000-0000-0000C2810000}"/>
    <cellStyle name="Followed Hyperlink 32" xfId="11905" hidden="1" xr:uid="{00000000-0005-0000-0000-0000C3810000}"/>
    <cellStyle name="Followed Hyperlink 32" xfId="11954" hidden="1" xr:uid="{00000000-0005-0000-0000-0000C4810000}"/>
    <cellStyle name="Followed Hyperlink 32" xfId="12026" hidden="1" xr:uid="{00000000-0005-0000-0000-0000C5810000}"/>
    <cellStyle name="Followed Hyperlink 32" xfId="12038" hidden="1" xr:uid="{00000000-0005-0000-0000-0000C6810000}"/>
    <cellStyle name="Followed Hyperlink 32" xfId="12110" hidden="1" xr:uid="{00000000-0005-0000-0000-0000C7810000}"/>
    <cellStyle name="Followed Hyperlink 32" xfId="12213" hidden="1" xr:uid="{00000000-0005-0000-0000-0000C8810000}"/>
    <cellStyle name="Followed Hyperlink 32" xfId="12285" hidden="1" xr:uid="{00000000-0005-0000-0000-0000C9810000}"/>
    <cellStyle name="Followed Hyperlink 32" xfId="12339" hidden="1" xr:uid="{00000000-0005-0000-0000-0000CA810000}"/>
    <cellStyle name="Followed Hyperlink 32" xfId="12411" hidden="1" xr:uid="{00000000-0005-0000-0000-0000CB810000}"/>
    <cellStyle name="Followed Hyperlink 32" xfId="12178" hidden="1" xr:uid="{00000000-0005-0000-0000-0000CC810000}"/>
    <cellStyle name="Followed Hyperlink 32" xfId="12453" hidden="1" xr:uid="{00000000-0005-0000-0000-0000CD810000}"/>
    <cellStyle name="Followed Hyperlink 32" xfId="12508" hidden="1" xr:uid="{00000000-0005-0000-0000-0000CE810000}"/>
    <cellStyle name="Followed Hyperlink 32" xfId="12580" hidden="1" xr:uid="{00000000-0005-0000-0000-0000CF810000}"/>
    <cellStyle name="Followed Hyperlink 32" xfId="12337" hidden="1" xr:uid="{00000000-0005-0000-0000-0000D0810000}"/>
    <cellStyle name="Followed Hyperlink 32" xfId="12621" hidden="1" xr:uid="{00000000-0005-0000-0000-0000D1810000}"/>
    <cellStyle name="Followed Hyperlink 32" xfId="12676" hidden="1" xr:uid="{00000000-0005-0000-0000-0000D2810000}"/>
    <cellStyle name="Followed Hyperlink 32" xfId="12748" hidden="1" xr:uid="{00000000-0005-0000-0000-0000D3810000}"/>
    <cellStyle name="Followed Hyperlink 32" xfId="12506" hidden="1" xr:uid="{00000000-0005-0000-0000-0000D4810000}"/>
    <cellStyle name="Followed Hyperlink 32" xfId="12789" hidden="1" xr:uid="{00000000-0005-0000-0000-0000D5810000}"/>
    <cellStyle name="Followed Hyperlink 32" xfId="12814" hidden="1" xr:uid="{00000000-0005-0000-0000-0000D6810000}"/>
    <cellStyle name="Followed Hyperlink 32" xfId="12886" hidden="1" xr:uid="{00000000-0005-0000-0000-0000D7810000}"/>
    <cellStyle name="Followed Hyperlink 32" xfId="12327" hidden="1" xr:uid="{00000000-0005-0000-0000-0000D8810000}"/>
    <cellStyle name="Followed Hyperlink 32" xfId="12943" hidden="1" xr:uid="{00000000-0005-0000-0000-0000D9810000}"/>
    <cellStyle name="Followed Hyperlink 32" xfId="12956" hidden="1" xr:uid="{00000000-0005-0000-0000-0000DA810000}"/>
    <cellStyle name="Followed Hyperlink 32" xfId="13028" hidden="1" xr:uid="{00000000-0005-0000-0000-0000DB810000}"/>
    <cellStyle name="Followed Hyperlink 32" xfId="13053" hidden="1" xr:uid="{00000000-0005-0000-0000-0000DC810000}"/>
    <cellStyle name="Followed Hyperlink 32" xfId="13168" hidden="1" xr:uid="{00000000-0005-0000-0000-0000DE810000}"/>
    <cellStyle name="Followed Hyperlink 32" xfId="13240" hidden="1" xr:uid="{00000000-0005-0000-0000-0000DF810000}"/>
    <cellStyle name="Followed Hyperlink 32" xfId="13047" hidden="1" xr:uid="{00000000-0005-0000-0000-0000E0810000}"/>
    <cellStyle name="Followed Hyperlink 32" xfId="13293" hidden="1" xr:uid="{00000000-0005-0000-0000-0000E1810000}"/>
    <cellStyle name="Followed Hyperlink 32" xfId="13344" hidden="1" xr:uid="{00000000-0005-0000-0000-0000E2810000}"/>
    <cellStyle name="Followed Hyperlink 32" xfId="13416" hidden="1" xr:uid="{00000000-0005-0000-0000-0000E3810000}"/>
    <cellStyle name="Followed Hyperlink 32" xfId="12651" hidden="1" xr:uid="{00000000-0005-0000-0000-0000E4810000}"/>
    <cellStyle name="Followed Hyperlink 32" xfId="13461" hidden="1" xr:uid="{00000000-0005-0000-0000-0000E5810000}"/>
    <cellStyle name="Followed Hyperlink 32" xfId="13508" hidden="1" xr:uid="{00000000-0005-0000-0000-0000E6810000}"/>
    <cellStyle name="Followed Hyperlink 32" xfId="13580" hidden="1" xr:uid="{00000000-0005-0000-0000-0000E7810000}"/>
    <cellStyle name="Followed Hyperlink 32" xfId="13143" hidden="1" xr:uid="{00000000-0005-0000-0000-0000E8810000}"/>
    <cellStyle name="Followed Hyperlink 32" xfId="13622" hidden="1" xr:uid="{00000000-0005-0000-0000-0000E9810000}"/>
    <cellStyle name="Followed Hyperlink 32" xfId="13634" hidden="1" xr:uid="{00000000-0005-0000-0000-0000EA810000}"/>
    <cellStyle name="Followed Hyperlink 32" xfId="13706" hidden="1" xr:uid="{00000000-0005-0000-0000-0000EB810000}"/>
    <cellStyle name="Followed Hyperlink 32" xfId="13322" hidden="1" xr:uid="{00000000-0005-0000-0000-0000EC810000}"/>
    <cellStyle name="Followed Hyperlink 32" xfId="13748" hidden="1" xr:uid="{00000000-0005-0000-0000-0000ED810000}"/>
    <cellStyle name="Followed Hyperlink 32" xfId="13760" hidden="1" xr:uid="{00000000-0005-0000-0000-0000EE810000}"/>
    <cellStyle name="Followed Hyperlink 32" xfId="13832" hidden="1" xr:uid="{00000000-0005-0000-0000-0000EF810000}"/>
    <cellStyle name="Followed Hyperlink 32" xfId="13493" hidden="1" xr:uid="{00000000-0005-0000-0000-0000F0810000}"/>
    <cellStyle name="Followed Hyperlink 32" xfId="13874" hidden="1" xr:uid="{00000000-0005-0000-0000-0000F1810000}"/>
    <cellStyle name="Followed Hyperlink 32" xfId="13886" hidden="1" xr:uid="{00000000-0005-0000-0000-0000F2810000}"/>
    <cellStyle name="Followed Hyperlink 32" xfId="13958" hidden="1" xr:uid="{00000000-0005-0000-0000-0000F3810000}"/>
    <cellStyle name="Followed Hyperlink 32" xfId="14012" hidden="1" xr:uid="{00000000-0005-0000-0000-0000F4810000}"/>
    <cellStyle name="Followed Hyperlink 32" xfId="14084" hidden="1" xr:uid="{00000000-0005-0000-0000-0000F5810000}"/>
    <cellStyle name="Followed Hyperlink 32" xfId="14096" hidden="1" xr:uid="{00000000-0005-0000-0000-0000F6810000}"/>
    <cellStyle name="Followed Hyperlink 32" xfId="14168" hidden="1" xr:uid="{00000000-0005-0000-0000-0000F7810000}"/>
    <cellStyle name="Followed Hyperlink 32" xfId="13977" hidden="1" xr:uid="{00000000-0005-0000-0000-0000F8810000}"/>
    <cellStyle name="Followed Hyperlink 32" xfId="14210" hidden="1" xr:uid="{00000000-0005-0000-0000-0000F9810000}"/>
    <cellStyle name="Followed Hyperlink 32" xfId="14294" hidden="1" xr:uid="{00000000-0005-0000-0000-0000FB810000}"/>
    <cellStyle name="Followed Hyperlink 32" xfId="11953" hidden="1" xr:uid="{00000000-0005-0000-0000-0000FC810000}"/>
    <cellStyle name="Followed Hyperlink 32" xfId="14341" hidden="1" xr:uid="{00000000-0005-0000-0000-0000FD810000}"/>
    <cellStyle name="Followed Hyperlink 32" xfId="14353" hidden="1" xr:uid="{00000000-0005-0000-0000-0000FE810000}"/>
    <cellStyle name="Followed Hyperlink 32" xfId="14425" hidden="1" xr:uid="{00000000-0005-0000-0000-0000FF810000}"/>
    <cellStyle name="Followed Hyperlink 32" xfId="14528" hidden="1" xr:uid="{00000000-0005-0000-0000-000000820000}"/>
    <cellStyle name="Followed Hyperlink 32" xfId="14600" hidden="1" xr:uid="{00000000-0005-0000-0000-000001820000}"/>
    <cellStyle name="Followed Hyperlink 32" xfId="14654" hidden="1" xr:uid="{00000000-0005-0000-0000-000002820000}"/>
    <cellStyle name="Followed Hyperlink 32" xfId="14726" hidden="1" xr:uid="{00000000-0005-0000-0000-000003820000}"/>
    <cellStyle name="Followed Hyperlink 32" xfId="14493" hidden="1" xr:uid="{00000000-0005-0000-0000-000004820000}"/>
    <cellStyle name="Followed Hyperlink 32" xfId="14768" hidden="1" xr:uid="{00000000-0005-0000-0000-000005820000}"/>
    <cellStyle name="Followed Hyperlink 32" xfId="14823" hidden="1" xr:uid="{00000000-0005-0000-0000-000006820000}"/>
    <cellStyle name="Followed Hyperlink 32" xfId="14895" hidden="1" xr:uid="{00000000-0005-0000-0000-000007820000}"/>
    <cellStyle name="Followed Hyperlink 32" xfId="14652" hidden="1" xr:uid="{00000000-0005-0000-0000-000008820000}"/>
    <cellStyle name="Followed Hyperlink 32" xfId="14936" hidden="1" xr:uid="{00000000-0005-0000-0000-000009820000}"/>
    <cellStyle name="Followed Hyperlink 32" xfId="14991" hidden="1" xr:uid="{00000000-0005-0000-0000-00000A820000}"/>
    <cellStyle name="Followed Hyperlink 32" xfId="15063" hidden="1" xr:uid="{00000000-0005-0000-0000-00000B820000}"/>
    <cellStyle name="Followed Hyperlink 32" xfId="14821" hidden="1" xr:uid="{00000000-0005-0000-0000-00000C820000}"/>
    <cellStyle name="Followed Hyperlink 32" xfId="15104" hidden="1" xr:uid="{00000000-0005-0000-0000-00000D820000}"/>
    <cellStyle name="Followed Hyperlink 32" xfId="15129" hidden="1" xr:uid="{00000000-0005-0000-0000-00000E820000}"/>
    <cellStyle name="Followed Hyperlink 32" xfId="15201" hidden="1" xr:uid="{00000000-0005-0000-0000-00000F820000}"/>
    <cellStyle name="Followed Hyperlink 32" xfId="14642" hidden="1" xr:uid="{00000000-0005-0000-0000-000010820000}"/>
    <cellStyle name="Followed Hyperlink 32" xfId="15258" hidden="1" xr:uid="{00000000-0005-0000-0000-000011820000}"/>
    <cellStyle name="Followed Hyperlink 32" xfId="15271" hidden="1" xr:uid="{00000000-0005-0000-0000-000012820000}"/>
    <cellStyle name="Followed Hyperlink 32" xfId="15343" hidden="1" xr:uid="{00000000-0005-0000-0000-000013820000}"/>
    <cellStyle name="Followed Hyperlink 32" xfId="15440" hidden="1" xr:uid="{00000000-0005-0000-0000-000015820000}"/>
    <cellStyle name="Followed Hyperlink 32" xfId="15483" hidden="1" xr:uid="{00000000-0005-0000-0000-000016820000}"/>
    <cellStyle name="Followed Hyperlink 32" xfId="15555" hidden="1" xr:uid="{00000000-0005-0000-0000-000017820000}"/>
    <cellStyle name="Followed Hyperlink 32" xfId="15362" hidden="1" xr:uid="{00000000-0005-0000-0000-000018820000}"/>
    <cellStyle name="Followed Hyperlink 32" xfId="15608" hidden="1" xr:uid="{00000000-0005-0000-0000-000019820000}"/>
    <cellStyle name="Followed Hyperlink 32" xfId="15659" hidden="1" xr:uid="{00000000-0005-0000-0000-00001A820000}"/>
    <cellStyle name="Followed Hyperlink 32" xfId="15731" hidden="1" xr:uid="{00000000-0005-0000-0000-00001B820000}"/>
    <cellStyle name="Followed Hyperlink 32" xfId="14966" hidden="1" xr:uid="{00000000-0005-0000-0000-00001C820000}"/>
    <cellStyle name="Followed Hyperlink 32" xfId="15895" hidden="1" xr:uid="{00000000-0005-0000-0000-00001E820000}"/>
    <cellStyle name="Followed Hyperlink 32" xfId="15458" hidden="1" xr:uid="{00000000-0005-0000-0000-00001F820000}"/>
    <cellStyle name="Followed Hyperlink 32" xfId="15937" hidden="1" xr:uid="{00000000-0005-0000-0000-000020820000}"/>
    <cellStyle name="Followed Hyperlink 32" xfId="15949" hidden="1" xr:uid="{00000000-0005-0000-0000-000021820000}"/>
    <cellStyle name="Followed Hyperlink 32" xfId="16021" hidden="1" xr:uid="{00000000-0005-0000-0000-000022820000}"/>
    <cellStyle name="Followed Hyperlink 32" xfId="15637" hidden="1" xr:uid="{00000000-0005-0000-0000-000023820000}"/>
    <cellStyle name="Followed Hyperlink 32" xfId="16063" hidden="1" xr:uid="{00000000-0005-0000-0000-000024820000}"/>
    <cellStyle name="Followed Hyperlink 32" xfId="16075" hidden="1" xr:uid="{00000000-0005-0000-0000-000025820000}"/>
    <cellStyle name="Followed Hyperlink 32" xfId="15368" hidden="1" xr:uid="{00000000-0005-0000-0000-000014820000}"/>
    <cellStyle name="Followed Hyperlink 32" xfId="43375" hidden="1" xr:uid="{00000000-0005-0000-0000-000090810000}"/>
    <cellStyle name="Followed Hyperlink 32" xfId="52658" hidden="1" xr:uid="{00000000-0005-0000-0000-0000427F0000}"/>
    <cellStyle name="Followed Hyperlink 32" xfId="53515" hidden="1" xr:uid="{00000000-0005-0000-0000-0000437F0000}"/>
    <cellStyle name="Followed Hyperlink 32" xfId="53587" hidden="1" xr:uid="{00000000-0005-0000-0000-0000447F0000}"/>
    <cellStyle name="Followed Hyperlink 32" xfId="53150" hidden="1" xr:uid="{00000000-0005-0000-0000-0000457F0000}"/>
    <cellStyle name="Followed Hyperlink 32" xfId="53629" hidden="1" xr:uid="{00000000-0005-0000-0000-0000467F0000}"/>
    <cellStyle name="Followed Hyperlink 32" xfId="53641" hidden="1" xr:uid="{00000000-0005-0000-0000-0000477F0000}"/>
    <cellStyle name="Followed Hyperlink 32" xfId="53713" hidden="1" xr:uid="{00000000-0005-0000-0000-0000487F0000}"/>
    <cellStyle name="Followed Hyperlink 32" xfId="53329" hidden="1" xr:uid="{00000000-0005-0000-0000-0000497F0000}"/>
    <cellStyle name="Followed Hyperlink 32" xfId="53755" hidden="1" xr:uid="{00000000-0005-0000-0000-00004A7F0000}"/>
    <cellStyle name="Followed Hyperlink 32" xfId="53767" hidden="1" xr:uid="{00000000-0005-0000-0000-00004B7F0000}"/>
    <cellStyle name="Followed Hyperlink 32" xfId="53839" hidden="1" xr:uid="{00000000-0005-0000-0000-00004C7F0000}"/>
    <cellStyle name="Followed Hyperlink 32" xfId="53500" hidden="1" xr:uid="{00000000-0005-0000-0000-00004D7F0000}"/>
    <cellStyle name="Followed Hyperlink 32" xfId="53881" hidden="1" xr:uid="{00000000-0005-0000-0000-00004E7F0000}"/>
    <cellStyle name="Followed Hyperlink 32" xfId="53893" hidden="1" xr:uid="{00000000-0005-0000-0000-00004F7F0000}"/>
    <cellStyle name="Followed Hyperlink 32" xfId="53965" hidden="1" xr:uid="{00000000-0005-0000-0000-0000507F0000}"/>
    <cellStyle name="Followed Hyperlink 32" xfId="54019" hidden="1" xr:uid="{00000000-0005-0000-0000-0000517F0000}"/>
    <cellStyle name="Followed Hyperlink 32" xfId="54091" hidden="1" xr:uid="{00000000-0005-0000-0000-0000527F0000}"/>
    <cellStyle name="Followed Hyperlink 32" xfId="54103" hidden="1" xr:uid="{00000000-0005-0000-0000-0000537F0000}"/>
    <cellStyle name="Followed Hyperlink 32" xfId="54175" hidden="1" xr:uid="{00000000-0005-0000-0000-0000547F0000}"/>
    <cellStyle name="Followed Hyperlink 32" xfId="53984" hidden="1" xr:uid="{00000000-0005-0000-0000-0000557F0000}"/>
    <cellStyle name="Followed Hyperlink 32" xfId="54217" hidden="1" xr:uid="{00000000-0005-0000-0000-0000567F0000}"/>
    <cellStyle name="Followed Hyperlink 32" xfId="54229" hidden="1" xr:uid="{00000000-0005-0000-0000-0000577F0000}"/>
    <cellStyle name="Followed Hyperlink 32" xfId="54301" hidden="1" xr:uid="{00000000-0005-0000-0000-0000587F0000}"/>
    <cellStyle name="Followed Hyperlink 32" xfId="51960" hidden="1" xr:uid="{00000000-0005-0000-0000-0000597F0000}"/>
    <cellStyle name="Followed Hyperlink 32" xfId="54351" hidden="1" xr:uid="{00000000-0005-0000-0000-00005A7F0000}"/>
    <cellStyle name="Followed Hyperlink 32" xfId="54435" hidden="1" xr:uid="{00000000-0005-0000-0000-00005C7F0000}"/>
    <cellStyle name="Followed Hyperlink 32" xfId="54538" hidden="1" xr:uid="{00000000-0005-0000-0000-00005D7F0000}"/>
    <cellStyle name="Followed Hyperlink 32" xfId="54610" hidden="1" xr:uid="{00000000-0005-0000-0000-00005E7F0000}"/>
    <cellStyle name="Followed Hyperlink 32" xfId="54664" hidden="1" xr:uid="{00000000-0005-0000-0000-00005F7F0000}"/>
    <cellStyle name="Followed Hyperlink 32" xfId="54736" hidden="1" xr:uid="{00000000-0005-0000-0000-0000607F0000}"/>
    <cellStyle name="Followed Hyperlink 32" xfId="54503" hidden="1" xr:uid="{00000000-0005-0000-0000-0000617F0000}"/>
    <cellStyle name="Followed Hyperlink 32" xfId="54833" hidden="1" xr:uid="{00000000-0005-0000-0000-0000627F0000}"/>
    <cellStyle name="Followed Hyperlink 32" xfId="54905" hidden="1" xr:uid="{00000000-0005-0000-0000-0000637F0000}"/>
    <cellStyle name="Followed Hyperlink 32" xfId="54662" hidden="1" xr:uid="{00000000-0005-0000-0000-0000647F0000}"/>
    <cellStyle name="Followed Hyperlink 32" xfId="54946" hidden="1" xr:uid="{00000000-0005-0000-0000-0000657F0000}"/>
    <cellStyle name="Followed Hyperlink 32" xfId="55001" hidden="1" xr:uid="{00000000-0005-0000-0000-0000667F0000}"/>
    <cellStyle name="Followed Hyperlink 32" xfId="55073" hidden="1" xr:uid="{00000000-0005-0000-0000-0000677F0000}"/>
    <cellStyle name="Followed Hyperlink 32" xfId="54831" hidden="1" xr:uid="{00000000-0005-0000-0000-0000687F0000}"/>
    <cellStyle name="Followed Hyperlink 32" xfId="55114" hidden="1" xr:uid="{00000000-0005-0000-0000-0000697F0000}"/>
    <cellStyle name="Followed Hyperlink 32" xfId="55139" hidden="1" xr:uid="{00000000-0005-0000-0000-00006A7F0000}"/>
    <cellStyle name="Followed Hyperlink 32" xfId="46829" hidden="1" xr:uid="{00000000-0005-0000-0000-0000AB7E0000}"/>
    <cellStyle name="Followed Hyperlink 32" xfId="46841" hidden="1" xr:uid="{00000000-0005-0000-0000-0000AC7E0000}"/>
    <cellStyle name="Followed Hyperlink 32" xfId="46913" hidden="1" xr:uid="{00000000-0005-0000-0000-0000AD7E0000}"/>
    <cellStyle name="Followed Hyperlink 32" xfId="46967" hidden="1" xr:uid="{00000000-0005-0000-0000-0000AE7E0000}"/>
    <cellStyle name="Followed Hyperlink 32" xfId="47039" hidden="1" xr:uid="{00000000-0005-0000-0000-0000AF7E0000}"/>
    <cellStyle name="Followed Hyperlink 32" xfId="47051" hidden="1" xr:uid="{00000000-0005-0000-0000-0000B07E0000}"/>
    <cellStyle name="Followed Hyperlink 32" xfId="47123" hidden="1" xr:uid="{00000000-0005-0000-0000-0000B17E0000}"/>
    <cellStyle name="Followed Hyperlink 32" xfId="46932" hidden="1" xr:uid="{00000000-0005-0000-0000-0000B27E0000}"/>
    <cellStyle name="Followed Hyperlink 32" xfId="47165" hidden="1" xr:uid="{00000000-0005-0000-0000-0000B37E0000}"/>
    <cellStyle name="Followed Hyperlink 32" xfId="47177" hidden="1" xr:uid="{00000000-0005-0000-0000-0000B47E0000}"/>
    <cellStyle name="Followed Hyperlink 32" xfId="47249" hidden="1" xr:uid="{00000000-0005-0000-0000-0000B57E0000}"/>
    <cellStyle name="Followed Hyperlink 32" xfId="30751" hidden="1" xr:uid="{00000000-0005-0000-0000-0000B67E0000}"/>
    <cellStyle name="Followed Hyperlink 32" xfId="47286" hidden="1" xr:uid="{00000000-0005-0000-0000-0000B77E0000}"/>
    <cellStyle name="Followed Hyperlink 32" xfId="47298" hidden="1" xr:uid="{00000000-0005-0000-0000-0000B87E0000}"/>
    <cellStyle name="Followed Hyperlink 32" xfId="47370" hidden="1" xr:uid="{00000000-0005-0000-0000-0000B97E0000}"/>
    <cellStyle name="Followed Hyperlink 32" xfId="47473" hidden="1" xr:uid="{00000000-0005-0000-0000-0000BA7E0000}"/>
    <cellStyle name="Followed Hyperlink 32" xfId="47599" hidden="1" xr:uid="{00000000-0005-0000-0000-0000BC7E0000}"/>
    <cellStyle name="Followed Hyperlink 32" xfId="47671" hidden="1" xr:uid="{00000000-0005-0000-0000-0000BD7E0000}"/>
    <cellStyle name="Followed Hyperlink 32" xfId="47438" hidden="1" xr:uid="{00000000-0005-0000-0000-0000BE7E0000}"/>
    <cellStyle name="Followed Hyperlink 32" xfId="47713" hidden="1" xr:uid="{00000000-0005-0000-0000-0000BF7E0000}"/>
    <cellStyle name="Followed Hyperlink 32" xfId="47768" hidden="1" xr:uid="{00000000-0005-0000-0000-0000C07E0000}"/>
    <cellStyle name="Followed Hyperlink 32" xfId="47840" hidden="1" xr:uid="{00000000-0005-0000-0000-0000C17E0000}"/>
    <cellStyle name="Followed Hyperlink 32" xfId="47597" hidden="1" xr:uid="{00000000-0005-0000-0000-0000C27E0000}"/>
    <cellStyle name="Followed Hyperlink 32" xfId="47881" hidden="1" xr:uid="{00000000-0005-0000-0000-0000C37E0000}"/>
    <cellStyle name="Followed Hyperlink 32" xfId="47936" hidden="1" xr:uid="{00000000-0005-0000-0000-0000C47E0000}"/>
    <cellStyle name="Followed Hyperlink 32" xfId="48008" hidden="1" xr:uid="{00000000-0005-0000-0000-0000C57E0000}"/>
    <cellStyle name="Followed Hyperlink 32" xfId="47766" hidden="1" xr:uid="{00000000-0005-0000-0000-0000C67E0000}"/>
    <cellStyle name="Followed Hyperlink 32" xfId="48074" hidden="1" xr:uid="{00000000-0005-0000-0000-0000C77E0000}"/>
    <cellStyle name="Followed Hyperlink 32" xfId="48146" hidden="1" xr:uid="{00000000-0005-0000-0000-0000C87E0000}"/>
    <cellStyle name="Followed Hyperlink 32" xfId="47587" hidden="1" xr:uid="{00000000-0005-0000-0000-0000C97E0000}"/>
    <cellStyle name="Followed Hyperlink 32" xfId="48203" hidden="1" xr:uid="{00000000-0005-0000-0000-0000CA7E0000}"/>
    <cellStyle name="Followed Hyperlink 32" xfId="48216" hidden="1" xr:uid="{00000000-0005-0000-0000-0000CB7E0000}"/>
    <cellStyle name="Followed Hyperlink 32" xfId="48288" hidden="1" xr:uid="{00000000-0005-0000-0000-0000CC7E0000}"/>
    <cellStyle name="Followed Hyperlink 32" xfId="48313" hidden="1" xr:uid="{00000000-0005-0000-0000-0000CD7E0000}"/>
    <cellStyle name="Followed Hyperlink 32" xfId="48385" hidden="1" xr:uid="{00000000-0005-0000-0000-0000CE7E0000}"/>
    <cellStyle name="Followed Hyperlink 32" xfId="48428" hidden="1" xr:uid="{00000000-0005-0000-0000-0000CF7E0000}"/>
    <cellStyle name="Followed Hyperlink 32" xfId="48500" hidden="1" xr:uid="{00000000-0005-0000-0000-0000D07E0000}"/>
    <cellStyle name="Followed Hyperlink 32" xfId="48307" hidden="1" xr:uid="{00000000-0005-0000-0000-0000D17E0000}"/>
    <cellStyle name="Followed Hyperlink 32" xfId="48553" hidden="1" xr:uid="{00000000-0005-0000-0000-0000D27E0000}"/>
    <cellStyle name="Followed Hyperlink 32" xfId="48604" hidden="1" xr:uid="{00000000-0005-0000-0000-0000D37E0000}"/>
    <cellStyle name="Followed Hyperlink 32" xfId="48676" hidden="1" xr:uid="{00000000-0005-0000-0000-0000D47E0000}"/>
    <cellStyle name="Followed Hyperlink 32" xfId="47911" hidden="1" xr:uid="{00000000-0005-0000-0000-0000D57E0000}"/>
    <cellStyle name="Followed Hyperlink 32" xfId="48721" hidden="1" xr:uid="{00000000-0005-0000-0000-0000D67E0000}"/>
    <cellStyle name="Followed Hyperlink 32" xfId="48768" hidden="1" xr:uid="{00000000-0005-0000-0000-0000D77E0000}"/>
    <cellStyle name="Followed Hyperlink 32" xfId="48840" hidden="1" xr:uid="{00000000-0005-0000-0000-0000D87E0000}"/>
    <cellStyle name="Followed Hyperlink 32" xfId="48403" hidden="1" xr:uid="{00000000-0005-0000-0000-0000D97E0000}"/>
    <cellStyle name="Followed Hyperlink 32" xfId="48882" hidden="1" xr:uid="{00000000-0005-0000-0000-0000DA7E0000}"/>
    <cellStyle name="Followed Hyperlink 32" xfId="48966" hidden="1" xr:uid="{00000000-0005-0000-0000-0000DC7E0000}"/>
    <cellStyle name="Followed Hyperlink 32" xfId="48582" hidden="1" xr:uid="{00000000-0005-0000-0000-0000DD7E0000}"/>
    <cellStyle name="Followed Hyperlink 32" xfId="49008" hidden="1" xr:uid="{00000000-0005-0000-0000-0000DE7E0000}"/>
    <cellStyle name="Followed Hyperlink 32" xfId="49020" hidden="1" xr:uid="{00000000-0005-0000-0000-0000DF7E0000}"/>
    <cellStyle name="Followed Hyperlink 32" xfId="49092" hidden="1" xr:uid="{00000000-0005-0000-0000-0000E07E0000}"/>
    <cellStyle name="Followed Hyperlink 32" xfId="48753" hidden="1" xr:uid="{00000000-0005-0000-0000-0000E17E0000}"/>
    <cellStyle name="Followed Hyperlink 32" xfId="49134" hidden="1" xr:uid="{00000000-0005-0000-0000-0000E27E0000}"/>
    <cellStyle name="Followed Hyperlink 32" xfId="49146" hidden="1" xr:uid="{00000000-0005-0000-0000-0000E37E0000}"/>
    <cellStyle name="Followed Hyperlink 32" xfId="49218" hidden="1" xr:uid="{00000000-0005-0000-0000-0000E47E0000}"/>
    <cellStyle name="Followed Hyperlink 32" xfId="49272" hidden="1" xr:uid="{00000000-0005-0000-0000-0000E57E0000}"/>
    <cellStyle name="Followed Hyperlink 32" xfId="49356" hidden="1" xr:uid="{00000000-0005-0000-0000-0000E67E0000}"/>
    <cellStyle name="Followed Hyperlink 32" xfId="49428" hidden="1" xr:uid="{00000000-0005-0000-0000-0000E77E0000}"/>
    <cellStyle name="Followed Hyperlink 32" xfId="49237" hidden="1" xr:uid="{00000000-0005-0000-0000-0000E87E0000}"/>
    <cellStyle name="Followed Hyperlink 32" xfId="49470" hidden="1" xr:uid="{00000000-0005-0000-0000-0000E97E0000}"/>
    <cellStyle name="Followed Hyperlink 32" xfId="49482" hidden="1" xr:uid="{00000000-0005-0000-0000-0000EA7E0000}"/>
    <cellStyle name="Followed Hyperlink 32" xfId="45292" hidden="1" xr:uid="{00000000-0005-0000-0000-00008B7E0000}"/>
    <cellStyle name="Followed Hyperlink 32" xfId="45576" hidden="1" xr:uid="{00000000-0005-0000-0000-00008C7E0000}"/>
    <cellStyle name="Followed Hyperlink 32" xfId="45631" hidden="1" xr:uid="{00000000-0005-0000-0000-00008D7E0000}"/>
    <cellStyle name="Followed Hyperlink 32" xfId="45703" hidden="1" xr:uid="{00000000-0005-0000-0000-00008E7E0000}"/>
    <cellStyle name="Followed Hyperlink 32" xfId="45461" hidden="1" xr:uid="{00000000-0005-0000-0000-00008F7E0000}"/>
    <cellStyle name="Followed Hyperlink 32" xfId="45744" hidden="1" xr:uid="{00000000-0005-0000-0000-0000907E0000}"/>
    <cellStyle name="Followed Hyperlink 32" xfId="45769" hidden="1" xr:uid="{00000000-0005-0000-0000-0000917E0000}"/>
    <cellStyle name="Followed Hyperlink 32" xfId="45841" hidden="1" xr:uid="{00000000-0005-0000-0000-0000927E0000}"/>
    <cellStyle name="Followed Hyperlink 32" xfId="45282" hidden="1" xr:uid="{00000000-0005-0000-0000-0000937E0000}"/>
    <cellStyle name="Followed Hyperlink 32" xfId="45898" hidden="1" xr:uid="{00000000-0005-0000-0000-0000947E0000}"/>
    <cellStyle name="Followed Hyperlink 32" xfId="45911" hidden="1" xr:uid="{00000000-0005-0000-0000-0000957E0000}"/>
    <cellStyle name="Followed Hyperlink 32" xfId="45983" hidden="1" xr:uid="{00000000-0005-0000-0000-0000967E0000}"/>
    <cellStyle name="Followed Hyperlink 32" xfId="46008" hidden="1" xr:uid="{00000000-0005-0000-0000-0000977E0000}"/>
    <cellStyle name="Followed Hyperlink 32" xfId="46080" hidden="1" xr:uid="{00000000-0005-0000-0000-0000987E0000}"/>
    <cellStyle name="Followed Hyperlink 32" xfId="46123" hidden="1" xr:uid="{00000000-0005-0000-0000-0000997E0000}"/>
    <cellStyle name="Followed Hyperlink 32" xfId="46195" hidden="1" xr:uid="{00000000-0005-0000-0000-00009A7E0000}"/>
    <cellStyle name="Followed Hyperlink 32" xfId="46248" hidden="1" xr:uid="{00000000-0005-0000-0000-00009C7E0000}"/>
    <cellStyle name="Followed Hyperlink 32" xfId="46299" hidden="1" xr:uid="{00000000-0005-0000-0000-00009D7E0000}"/>
    <cellStyle name="Followed Hyperlink 32" xfId="46371" hidden="1" xr:uid="{00000000-0005-0000-0000-00009E7E0000}"/>
    <cellStyle name="Followed Hyperlink 32" xfId="45606" hidden="1" xr:uid="{00000000-0005-0000-0000-00009F7E0000}"/>
    <cellStyle name="Followed Hyperlink 32" xfId="46416" hidden="1" xr:uid="{00000000-0005-0000-0000-0000A07E0000}"/>
    <cellStyle name="Followed Hyperlink 32" xfId="46463" hidden="1" xr:uid="{00000000-0005-0000-0000-0000A17E0000}"/>
    <cellStyle name="Followed Hyperlink 32" xfId="46535" hidden="1" xr:uid="{00000000-0005-0000-0000-0000A27E0000}"/>
    <cellStyle name="Followed Hyperlink 32" xfId="46098" hidden="1" xr:uid="{00000000-0005-0000-0000-0000A37E0000}"/>
    <cellStyle name="Followed Hyperlink 32" xfId="46577" hidden="1" xr:uid="{00000000-0005-0000-0000-0000A47E0000}"/>
    <cellStyle name="Followed Hyperlink 32" xfId="46589" hidden="1" xr:uid="{00000000-0005-0000-0000-0000A57E0000}"/>
    <cellStyle name="Followed Hyperlink 32" xfId="49942" hidden="1" xr:uid="{00000000-0005-0000-0000-0000007F0000}"/>
    <cellStyle name="Followed Hyperlink 32" xfId="50558" hidden="1" xr:uid="{00000000-0005-0000-0000-0000017F0000}"/>
    <cellStyle name="Followed Hyperlink 32" xfId="50571" hidden="1" xr:uid="{00000000-0005-0000-0000-0000027F0000}"/>
    <cellStyle name="Followed Hyperlink 32" xfId="50643" hidden="1" xr:uid="{00000000-0005-0000-0000-0000037F0000}"/>
    <cellStyle name="Followed Hyperlink 32" xfId="50668" hidden="1" xr:uid="{00000000-0005-0000-0000-0000047F0000}"/>
    <cellStyle name="Followed Hyperlink 32" xfId="50783" hidden="1" xr:uid="{00000000-0005-0000-0000-0000057F0000}"/>
    <cellStyle name="Followed Hyperlink 32" xfId="50855" hidden="1" xr:uid="{00000000-0005-0000-0000-0000067F0000}"/>
    <cellStyle name="Followed Hyperlink 32" xfId="50662" hidden="1" xr:uid="{00000000-0005-0000-0000-0000077F0000}"/>
    <cellStyle name="Followed Hyperlink 32" xfId="50908" hidden="1" xr:uid="{00000000-0005-0000-0000-0000087F0000}"/>
    <cellStyle name="Followed Hyperlink 32" xfId="50959" hidden="1" xr:uid="{00000000-0005-0000-0000-0000097F0000}"/>
    <cellStyle name="Followed Hyperlink 32" xfId="51031" hidden="1" xr:uid="{00000000-0005-0000-0000-00000A7F0000}"/>
    <cellStyle name="Followed Hyperlink 32" xfId="50266" hidden="1" xr:uid="{00000000-0005-0000-0000-00000B7F0000}"/>
    <cellStyle name="Followed Hyperlink 32" xfId="51076" hidden="1" xr:uid="{00000000-0005-0000-0000-00000C7F0000}"/>
    <cellStyle name="Followed Hyperlink 32" xfId="51123" hidden="1" xr:uid="{00000000-0005-0000-0000-00000D7F0000}"/>
    <cellStyle name="Followed Hyperlink 32" xfId="51195" hidden="1" xr:uid="{00000000-0005-0000-0000-00000E7F0000}"/>
    <cellStyle name="Followed Hyperlink 32" xfId="50758" hidden="1" xr:uid="{00000000-0005-0000-0000-00000F7F0000}"/>
    <cellStyle name="Followed Hyperlink 32" xfId="51237" hidden="1" xr:uid="{00000000-0005-0000-0000-0000107F0000}"/>
    <cellStyle name="Followed Hyperlink 32" xfId="51249" hidden="1" xr:uid="{00000000-0005-0000-0000-0000117F0000}"/>
    <cellStyle name="Followed Hyperlink 32" xfId="51321" hidden="1" xr:uid="{00000000-0005-0000-0000-0000127F0000}"/>
    <cellStyle name="Followed Hyperlink 32" xfId="50937" hidden="1" xr:uid="{00000000-0005-0000-0000-0000137F0000}"/>
    <cellStyle name="Followed Hyperlink 32" xfId="51363" hidden="1" xr:uid="{00000000-0005-0000-0000-0000147F0000}"/>
    <cellStyle name="Followed Hyperlink 32" xfId="51375" hidden="1" xr:uid="{00000000-0005-0000-0000-0000157F0000}"/>
    <cellStyle name="Followed Hyperlink 32" xfId="51447" hidden="1" xr:uid="{00000000-0005-0000-0000-0000167F0000}"/>
    <cellStyle name="Followed Hyperlink 32" xfId="51108" hidden="1" xr:uid="{00000000-0005-0000-0000-0000177F0000}"/>
    <cellStyle name="Followed Hyperlink 32" xfId="51489" hidden="1" xr:uid="{00000000-0005-0000-0000-0000187F0000}"/>
    <cellStyle name="Followed Hyperlink 32" xfId="51501" hidden="1" xr:uid="{00000000-0005-0000-0000-0000197F0000}"/>
    <cellStyle name="Followed Hyperlink 32" xfId="51573" hidden="1" xr:uid="{00000000-0005-0000-0000-00001A7F0000}"/>
    <cellStyle name="Followed Hyperlink 32" xfId="51699" hidden="1" xr:uid="{00000000-0005-0000-0000-00001C7F0000}"/>
    <cellStyle name="Followed Hyperlink 32" xfId="51711" hidden="1" xr:uid="{00000000-0005-0000-0000-00001D7F0000}"/>
    <cellStyle name="Followed Hyperlink 32" xfId="51783" hidden="1" xr:uid="{00000000-0005-0000-0000-00001E7F0000}"/>
    <cellStyle name="Followed Hyperlink 32" xfId="51592" hidden="1" xr:uid="{00000000-0005-0000-0000-00001F7F0000}"/>
    <cellStyle name="Followed Hyperlink 32" xfId="51825" hidden="1" xr:uid="{00000000-0005-0000-0000-0000207F0000}"/>
    <cellStyle name="Followed Hyperlink 32" xfId="51837" hidden="1" xr:uid="{00000000-0005-0000-0000-0000217F0000}"/>
    <cellStyle name="Followed Hyperlink 32" xfId="51909" hidden="1" xr:uid="{00000000-0005-0000-0000-0000227F0000}"/>
    <cellStyle name="Followed Hyperlink 32" xfId="51961" hidden="1" xr:uid="{00000000-0005-0000-0000-0000237F0000}"/>
    <cellStyle name="Followed Hyperlink 32" xfId="52045" hidden="1" xr:uid="{00000000-0005-0000-0000-0000247F0000}"/>
    <cellStyle name="Followed Hyperlink 32" xfId="52117" hidden="1" xr:uid="{00000000-0005-0000-0000-0000257F0000}"/>
    <cellStyle name="Followed Hyperlink 32" xfId="52220" hidden="1" xr:uid="{00000000-0005-0000-0000-0000267F0000}"/>
    <cellStyle name="Followed Hyperlink 32" xfId="52292" hidden="1" xr:uid="{00000000-0005-0000-0000-0000277F0000}"/>
    <cellStyle name="Followed Hyperlink 32" xfId="52346" hidden="1" xr:uid="{00000000-0005-0000-0000-0000287F0000}"/>
    <cellStyle name="Followed Hyperlink 32" xfId="52418" hidden="1" xr:uid="{00000000-0005-0000-0000-0000297F0000}"/>
    <cellStyle name="Followed Hyperlink 32" xfId="52185" hidden="1" xr:uid="{00000000-0005-0000-0000-00002A7F0000}"/>
    <cellStyle name="Followed Hyperlink 32" xfId="52460" hidden="1" xr:uid="{00000000-0005-0000-0000-00002B7F0000}"/>
    <cellStyle name="Followed Hyperlink 32" xfId="52515" hidden="1" xr:uid="{00000000-0005-0000-0000-00002C7F0000}"/>
    <cellStyle name="Followed Hyperlink 32" xfId="52587" hidden="1" xr:uid="{00000000-0005-0000-0000-00002D7F0000}"/>
    <cellStyle name="Followed Hyperlink 32" xfId="52344" hidden="1" xr:uid="{00000000-0005-0000-0000-00002E7F0000}"/>
    <cellStyle name="Followed Hyperlink 32" xfId="52628" hidden="1" xr:uid="{00000000-0005-0000-0000-00002F7F0000}"/>
    <cellStyle name="Followed Hyperlink 32" xfId="52683" hidden="1" xr:uid="{00000000-0005-0000-0000-0000307F0000}"/>
    <cellStyle name="Followed Hyperlink 32" xfId="52755" hidden="1" xr:uid="{00000000-0005-0000-0000-0000317F0000}"/>
    <cellStyle name="Followed Hyperlink 32" xfId="52513" hidden="1" xr:uid="{00000000-0005-0000-0000-0000327F0000}"/>
    <cellStyle name="Followed Hyperlink 32" xfId="52796" hidden="1" xr:uid="{00000000-0005-0000-0000-0000337F0000}"/>
    <cellStyle name="Followed Hyperlink 32" xfId="52821" hidden="1" xr:uid="{00000000-0005-0000-0000-0000347F0000}"/>
    <cellStyle name="Followed Hyperlink 32" xfId="52893" hidden="1" xr:uid="{00000000-0005-0000-0000-0000357F0000}"/>
    <cellStyle name="Followed Hyperlink 32" xfId="52334" hidden="1" xr:uid="{00000000-0005-0000-0000-0000367F0000}"/>
    <cellStyle name="Followed Hyperlink 32" xfId="52950" hidden="1" xr:uid="{00000000-0005-0000-0000-0000377F0000}"/>
    <cellStyle name="Followed Hyperlink 32" xfId="52963" hidden="1" xr:uid="{00000000-0005-0000-0000-0000387F0000}"/>
    <cellStyle name="Followed Hyperlink 32" xfId="53035" hidden="1" xr:uid="{00000000-0005-0000-0000-0000397F0000}"/>
    <cellStyle name="Followed Hyperlink 32" xfId="53060" hidden="1" xr:uid="{00000000-0005-0000-0000-00003A7F0000}"/>
    <cellStyle name="Followed Hyperlink 32" xfId="53175" hidden="1" xr:uid="{00000000-0005-0000-0000-00003C7F0000}"/>
    <cellStyle name="Followed Hyperlink 32" xfId="53247" hidden="1" xr:uid="{00000000-0005-0000-0000-00003D7F0000}"/>
    <cellStyle name="Followed Hyperlink 32" xfId="53054" hidden="1" xr:uid="{00000000-0005-0000-0000-00003E7F0000}"/>
    <cellStyle name="Followed Hyperlink 32" xfId="53300" hidden="1" xr:uid="{00000000-0005-0000-0000-00003F7F0000}"/>
    <cellStyle name="Followed Hyperlink 32" xfId="53351" hidden="1" xr:uid="{00000000-0005-0000-0000-0000407F0000}"/>
    <cellStyle name="Followed Hyperlink 32" xfId="53423" hidden="1" xr:uid="{00000000-0005-0000-0000-0000417F0000}"/>
    <cellStyle name="Followed Hyperlink 32" xfId="30516" hidden="1" xr:uid="{00000000-0005-0000-0000-000064800000}"/>
    <cellStyle name="Followed Hyperlink 32" xfId="30528" hidden="1" xr:uid="{00000000-0005-0000-0000-000065800000}"/>
    <cellStyle name="Followed Hyperlink 32" xfId="30600" hidden="1" xr:uid="{00000000-0005-0000-0000-000066800000}"/>
    <cellStyle name="Followed Hyperlink 32" xfId="30409" hidden="1" xr:uid="{00000000-0005-0000-0000-000067800000}"/>
    <cellStyle name="Followed Hyperlink 32" xfId="30642" hidden="1" xr:uid="{00000000-0005-0000-0000-000068800000}"/>
    <cellStyle name="Followed Hyperlink 32" xfId="30654" hidden="1" xr:uid="{00000000-0005-0000-0000-000069800000}"/>
    <cellStyle name="Followed Hyperlink 32" xfId="30726" hidden="1" xr:uid="{00000000-0005-0000-0000-00006A800000}"/>
    <cellStyle name="Followed Hyperlink 32" xfId="30796" hidden="1" xr:uid="{00000000-0005-0000-0000-00006B800000}"/>
    <cellStyle name="Followed Hyperlink 32" xfId="30868" hidden="1" xr:uid="{00000000-0005-0000-0000-00006C800000}"/>
    <cellStyle name="Followed Hyperlink 32" xfId="30880" hidden="1" xr:uid="{00000000-0005-0000-0000-00006D800000}"/>
    <cellStyle name="Followed Hyperlink 32" xfId="30192" hidden="1" xr:uid="{00000000-0005-0000-0000-00005D800000}"/>
    <cellStyle name="Followed Hyperlink 32" xfId="24815" hidden="1" xr:uid="{00000000-0005-0000-0000-0000DD7F0000}"/>
    <cellStyle name="Followed Hyperlink 32" xfId="49554" hidden="1" xr:uid="{00000000-0005-0000-0000-0000EB7E0000}"/>
    <cellStyle name="Followed Hyperlink 32" xfId="49569" hidden="1" xr:uid="{00000000-0005-0000-0000-0000EC7E0000}"/>
    <cellStyle name="Followed Hyperlink 32" xfId="49641" hidden="1" xr:uid="{00000000-0005-0000-0000-0000ED7E0000}"/>
    <cellStyle name="Followed Hyperlink 32" xfId="49653" hidden="1" xr:uid="{00000000-0005-0000-0000-0000EE7E0000}"/>
    <cellStyle name="Followed Hyperlink 32" xfId="49725" hidden="1" xr:uid="{00000000-0005-0000-0000-0000EF7E0000}"/>
    <cellStyle name="Followed Hyperlink 32" xfId="49828" hidden="1" xr:uid="{00000000-0005-0000-0000-0000F07E0000}"/>
    <cellStyle name="Followed Hyperlink 32" xfId="49900" hidden="1" xr:uid="{00000000-0005-0000-0000-0000F17E0000}"/>
    <cellStyle name="Followed Hyperlink 32" xfId="49954" hidden="1" xr:uid="{00000000-0005-0000-0000-0000F27E0000}"/>
    <cellStyle name="Followed Hyperlink 32" xfId="50026" hidden="1" xr:uid="{00000000-0005-0000-0000-0000F37E0000}"/>
    <cellStyle name="Followed Hyperlink 32" xfId="49793" hidden="1" xr:uid="{00000000-0005-0000-0000-0000F47E0000}"/>
    <cellStyle name="Followed Hyperlink 32" xfId="50068" hidden="1" xr:uid="{00000000-0005-0000-0000-0000F57E0000}"/>
    <cellStyle name="Followed Hyperlink 32" xfId="50123" hidden="1" xr:uid="{00000000-0005-0000-0000-0000F67E0000}"/>
    <cellStyle name="Followed Hyperlink 32" xfId="50195" hidden="1" xr:uid="{00000000-0005-0000-0000-0000F77E0000}"/>
    <cellStyle name="Followed Hyperlink 32" xfId="49952" hidden="1" xr:uid="{00000000-0005-0000-0000-0000F87E0000}"/>
    <cellStyle name="Followed Hyperlink 32" xfId="50236" hidden="1" xr:uid="{00000000-0005-0000-0000-0000F97E0000}"/>
    <cellStyle name="Followed Hyperlink 32" xfId="50291" hidden="1" xr:uid="{00000000-0005-0000-0000-0000FA7E0000}"/>
    <cellStyle name="Followed Hyperlink 32" xfId="50121" hidden="1" xr:uid="{00000000-0005-0000-0000-0000FC7E0000}"/>
    <cellStyle name="Followed Hyperlink 32" xfId="50404" hidden="1" xr:uid="{00000000-0005-0000-0000-0000FD7E0000}"/>
    <cellStyle name="Followed Hyperlink 32" xfId="50429" hidden="1" xr:uid="{00000000-0005-0000-0000-0000FE7E0000}"/>
    <cellStyle name="Followed Hyperlink 32" xfId="50501" hidden="1" xr:uid="{00000000-0005-0000-0000-0000FF7E0000}"/>
    <cellStyle name="Followed Hyperlink 32" xfId="29848" hidden="1" xr:uid="{00000000-0005-0000-0000-000052800000}"/>
    <cellStyle name="Followed Hyperlink 32" xfId="29083" hidden="1" xr:uid="{00000000-0005-0000-0000-000053800000}"/>
    <cellStyle name="Followed Hyperlink 32" xfId="29893" hidden="1" xr:uid="{00000000-0005-0000-0000-000054800000}"/>
    <cellStyle name="Followed Hyperlink 32" xfId="29940" hidden="1" xr:uid="{00000000-0005-0000-0000-000055800000}"/>
    <cellStyle name="Followed Hyperlink 32" xfId="30012" hidden="1" xr:uid="{00000000-0005-0000-0000-000056800000}"/>
    <cellStyle name="Followed Hyperlink 32" xfId="29575" hidden="1" xr:uid="{00000000-0005-0000-0000-000057800000}"/>
    <cellStyle name="Followed Hyperlink 32" xfId="30054" hidden="1" xr:uid="{00000000-0005-0000-0000-000058800000}"/>
    <cellStyle name="Followed Hyperlink 32" xfId="30066" hidden="1" xr:uid="{00000000-0005-0000-0000-000059800000}"/>
    <cellStyle name="Followed Hyperlink 32" xfId="30138" hidden="1" xr:uid="{00000000-0005-0000-0000-00005A800000}"/>
    <cellStyle name="Followed Hyperlink 32" xfId="29754" hidden="1" xr:uid="{00000000-0005-0000-0000-00005B800000}"/>
    <cellStyle name="Followed Hyperlink 32" xfId="30180" hidden="1" xr:uid="{00000000-0005-0000-0000-00005C800000}"/>
    <cellStyle name="Followed Hyperlink 32" xfId="30264" hidden="1" xr:uid="{00000000-0005-0000-0000-00005E800000}"/>
    <cellStyle name="Followed Hyperlink 32" xfId="29925" hidden="1" xr:uid="{00000000-0005-0000-0000-00005F800000}"/>
    <cellStyle name="Followed Hyperlink 32" xfId="30318" hidden="1" xr:uid="{00000000-0005-0000-0000-000061800000}"/>
    <cellStyle name="Followed Hyperlink 32" xfId="30390" hidden="1" xr:uid="{00000000-0005-0000-0000-000062800000}"/>
    <cellStyle name="Followed Hyperlink 32" xfId="30444" hidden="1" xr:uid="{00000000-0005-0000-0000-000063800000}"/>
    <cellStyle name="Followed Hyperlink 32" xfId="29460" hidden="1" xr:uid="{00000000-0005-0000-0000-00004A800000}"/>
    <cellStyle name="Followed Hyperlink 32" xfId="29485" hidden="1" xr:uid="{00000000-0005-0000-0000-00004B800000}"/>
    <cellStyle name="Followed Hyperlink 32" xfId="29557" hidden="1" xr:uid="{00000000-0005-0000-0000-00004C800000}"/>
    <cellStyle name="Followed Hyperlink 32" xfId="29600" hidden="1" xr:uid="{00000000-0005-0000-0000-00004D800000}"/>
    <cellStyle name="Followed Hyperlink 32" xfId="29672" hidden="1" xr:uid="{00000000-0005-0000-0000-00004E800000}"/>
    <cellStyle name="Followed Hyperlink 32" xfId="29479" hidden="1" xr:uid="{00000000-0005-0000-0000-00004F800000}"/>
    <cellStyle name="Followed Hyperlink 32" xfId="29725" hidden="1" xr:uid="{00000000-0005-0000-0000-000050800000}"/>
    <cellStyle name="Followed Hyperlink 32" xfId="29776" hidden="1" xr:uid="{00000000-0005-0000-0000-000051800000}"/>
    <cellStyle name="Followed Hyperlink 32" xfId="29318" hidden="1" xr:uid="{00000000-0005-0000-0000-000046800000}"/>
    <cellStyle name="Followed Hyperlink 32" xfId="28759" hidden="1" xr:uid="{00000000-0005-0000-0000-000047800000}"/>
    <cellStyle name="Followed Hyperlink 32" xfId="29375" hidden="1" xr:uid="{00000000-0005-0000-0000-000048800000}"/>
    <cellStyle name="Followed Hyperlink 32" xfId="29388" hidden="1" xr:uid="{00000000-0005-0000-0000-000049800000}"/>
    <cellStyle name="Followed Hyperlink 32" xfId="28938" hidden="1" xr:uid="{00000000-0005-0000-0000-000044800000}"/>
    <cellStyle name="Followed Hyperlink 32" xfId="29246" hidden="1" xr:uid="{00000000-0005-0000-0000-000045800000}"/>
    <cellStyle name="Followed Hyperlink 32" xfId="29180" hidden="1" xr:uid="{00000000-0005-0000-0000-000043800000}"/>
    <cellStyle name="Followed Hyperlink 32" xfId="56619" xr:uid="{00000000-0005-0000-0000-0000AC830000}"/>
    <cellStyle name="Followed Hyperlink 33" xfId="4013" hidden="1" xr:uid="{00000000-0005-0000-0000-00007F880000}"/>
    <cellStyle name="Followed Hyperlink 33" xfId="3234" hidden="1" xr:uid="{00000000-0005-0000-0000-000080880000}"/>
    <cellStyle name="Followed Hyperlink 33" xfId="4058" hidden="1" xr:uid="{00000000-0005-0000-0000-000081880000}"/>
    <cellStyle name="Followed Hyperlink 33" xfId="4135" hidden="1" xr:uid="{00000000-0005-0000-0000-000082880000}"/>
    <cellStyle name="Followed Hyperlink 33" xfId="4177" hidden="1" xr:uid="{00000000-0005-0000-0000-000083880000}"/>
    <cellStyle name="Followed Hyperlink 33" xfId="3746" hidden="1" xr:uid="{00000000-0005-0000-0000-000084880000}"/>
    <cellStyle name="Followed Hyperlink 33" xfId="4219" hidden="1" xr:uid="{00000000-0005-0000-0000-000085880000}"/>
    <cellStyle name="Followed Hyperlink 33" xfId="4261" hidden="1" xr:uid="{00000000-0005-0000-0000-000086880000}"/>
    <cellStyle name="Followed Hyperlink 33" xfId="4303" hidden="1" xr:uid="{00000000-0005-0000-0000-000087880000}"/>
    <cellStyle name="Followed Hyperlink 33" xfId="3925" hidden="1" xr:uid="{00000000-0005-0000-0000-000088880000}"/>
    <cellStyle name="Followed Hyperlink 33" xfId="4345" hidden="1" xr:uid="{00000000-0005-0000-0000-000089880000}"/>
    <cellStyle name="Followed Hyperlink 33" xfId="4387" hidden="1" xr:uid="{00000000-0005-0000-0000-00008A880000}"/>
    <cellStyle name="Followed Hyperlink 33" xfId="4429" hidden="1" xr:uid="{00000000-0005-0000-0000-00008B880000}"/>
    <cellStyle name="Followed Hyperlink 33" xfId="4096" hidden="1" xr:uid="{00000000-0005-0000-0000-00008C880000}"/>
    <cellStyle name="Followed Hyperlink 33" xfId="4471" hidden="1" xr:uid="{00000000-0005-0000-0000-00008D880000}"/>
    <cellStyle name="Followed Hyperlink 33" xfId="4513" hidden="1" xr:uid="{00000000-0005-0000-0000-00008E880000}"/>
    <cellStyle name="Followed Hyperlink 33" xfId="4639" hidden="1" xr:uid="{00000000-0005-0000-0000-000090880000}"/>
    <cellStyle name="Followed Hyperlink 33" xfId="4681" hidden="1" xr:uid="{00000000-0005-0000-0000-000091880000}"/>
    <cellStyle name="Followed Hyperlink 33" xfId="4723" hidden="1" xr:uid="{00000000-0005-0000-0000-000092880000}"/>
    <cellStyle name="Followed Hyperlink 33" xfId="4765" hidden="1" xr:uid="{00000000-0005-0000-0000-000093880000}"/>
    <cellStyle name="Followed Hyperlink 33" xfId="4566" hidden="1" xr:uid="{00000000-0005-0000-0000-000094880000}"/>
    <cellStyle name="Followed Hyperlink 33" xfId="4807" hidden="1" xr:uid="{00000000-0005-0000-0000-000095880000}"/>
    <cellStyle name="Followed Hyperlink 33" xfId="4849" hidden="1" xr:uid="{00000000-0005-0000-0000-000096880000}"/>
    <cellStyle name="Followed Hyperlink 33" xfId="4891" hidden="1" xr:uid="{00000000-0005-0000-0000-000097880000}"/>
    <cellStyle name="Followed Hyperlink 33" xfId="4977" hidden="1" xr:uid="{00000000-0005-0000-0000-000098880000}"/>
    <cellStyle name="Followed Hyperlink 33" xfId="5019" hidden="1" xr:uid="{00000000-0005-0000-0000-000099880000}"/>
    <cellStyle name="Followed Hyperlink 33" xfId="5061" hidden="1" xr:uid="{00000000-0005-0000-0000-00009A880000}"/>
    <cellStyle name="Followed Hyperlink 33" xfId="5103" hidden="1" xr:uid="{00000000-0005-0000-0000-00009B880000}"/>
    <cellStyle name="Followed Hyperlink 33" xfId="5236" hidden="1" xr:uid="{00000000-0005-0000-0000-00009C880000}"/>
    <cellStyle name="Followed Hyperlink 33" xfId="5362" hidden="1" xr:uid="{00000000-0005-0000-0000-00009E880000}"/>
    <cellStyle name="Followed Hyperlink 33" xfId="5404" hidden="1" xr:uid="{00000000-0005-0000-0000-00009F880000}"/>
    <cellStyle name="Followed Hyperlink 33" xfId="5163" hidden="1" xr:uid="{00000000-0005-0000-0000-0000A0880000}"/>
    <cellStyle name="Followed Hyperlink 33" xfId="5446" hidden="1" xr:uid="{00000000-0005-0000-0000-0000A1880000}"/>
    <cellStyle name="Followed Hyperlink 33" xfId="5531" hidden="1" xr:uid="{00000000-0005-0000-0000-0000A2880000}"/>
    <cellStyle name="Followed Hyperlink 33" xfId="5573" hidden="1" xr:uid="{00000000-0005-0000-0000-0000A3880000}"/>
    <cellStyle name="Followed Hyperlink 33" xfId="5137" hidden="1" xr:uid="{00000000-0005-0000-0000-0000A4880000}"/>
    <cellStyle name="Followed Hyperlink 33" xfId="5614" hidden="1" xr:uid="{00000000-0005-0000-0000-0000A5880000}"/>
    <cellStyle name="Followed Hyperlink 33" xfId="5699" hidden="1" xr:uid="{00000000-0005-0000-0000-0000A6880000}"/>
    <cellStyle name="Followed Hyperlink 33" xfId="5741" hidden="1" xr:uid="{00000000-0005-0000-0000-0000A7880000}"/>
    <cellStyle name="Followed Hyperlink 33" xfId="5298" hidden="1" xr:uid="{00000000-0005-0000-0000-0000A8880000}"/>
    <cellStyle name="Followed Hyperlink 33" xfId="5782" hidden="1" xr:uid="{00000000-0005-0000-0000-0000A9880000}"/>
    <cellStyle name="Followed Hyperlink 33" xfId="5837" hidden="1" xr:uid="{00000000-0005-0000-0000-0000AA880000}"/>
    <cellStyle name="Followed Hyperlink 33" xfId="1599" hidden="1" xr:uid="{00000000-0005-0000-0000-0000AB880000}"/>
    <cellStyle name="Followed Hyperlink 33" xfId="820" hidden="1" xr:uid="{00000000-0005-0000-0000-0000AC880000}"/>
    <cellStyle name="Followed Hyperlink 33" xfId="1644" hidden="1" xr:uid="{00000000-0005-0000-0000-0000AD880000}"/>
    <cellStyle name="Followed Hyperlink 33" xfId="1721" hidden="1" xr:uid="{00000000-0005-0000-0000-0000AE880000}"/>
    <cellStyle name="Followed Hyperlink 33" xfId="1763" hidden="1" xr:uid="{00000000-0005-0000-0000-0000AF880000}"/>
    <cellStyle name="Followed Hyperlink 33" xfId="1805" hidden="1" xr:uid="{00000000-0005-0000-0000-0000B1880000}"/>
    <cellStyle name="Followed Hyperlink 33" xfId="1847" hidden="1" xr:uid="{00000000-0005-0000-0000-0000B2880000}"/>
    <cellStyle name="Followed Hyperlink 33" xfId="1889" hidden="1" xr:uid="{00000000-0005-0000-0000-0000B3880000}"/>
    <cellStyle name="Followed Hyperlink 33" xfId="1511" hidden="1" xr:uid="{00000000-0005-0000-0000-0000B4880000}"/>
    <cellStyle name="Followed Hyperlink 33" xfId="1931" hidden="1" xr:uid="{00000000-0005-0000-0000-0000B5880000}"/>
    <cellStyle name="Followed Hyperlink 33" xfId="1973" hidden="1" xr:uid="{00000000-0005-0000-0000-0000B6880000}"/>
    <cellStyle name="Followed Hyperlink 33" xfId="2015" hidden="1" xr:uid="{00000000-0005-0000-0000-0000B7880000}"/>
    <cellStyle name="Followed Hyperlink 33" xfId="1682" hidden="1" xr:uid="{00000000-0005-0000-0000-0000B8880000}"/>
    <cellStyle name="Followed Hyperlink 33" xfId="2057" hidden="1" xr:uid="{00000000-0005-0000-0000-0000B9880000}"/>
    <cellStyle name="Followed Hyperlink 33" xfId="2099" hidden="1" xr:uid="{00000000-0005-0000-0000-0000BA880000}"/>
    <cellStyle name="Followed Hyperlink 33" xfId="2141" hidden="1" xr:uid="{00000000-0005-0000-0000-0000BB880000}"/>
    <cellStyle name="Followed Hyperlink 33" xfId="2267" hidden="1" xr:uid="{00000000-0005-0000-0000-0000BC880000}"/>
    <cellStyle name="Followed Hyperlink 33" xfId="2351" hidden="1" xr:uid="{00000000-0005-0000-0000-0000BE880000}"/>
    <cellStyle name="Followed Hyperlink 33" xfId="2152" hidden="1" xr:uid="{00000000-0005-0000-0000-0000BF880000}"/>
    <cellStyle name="Followed Hyperlink 33" xfId="2393" hidden="1" xr:uid="{00000000-0005-0000-0000-0000C0880000}"/>
    <cellStyle name="Followed Hyperlink 33" xfId="2435" hidden="1" xr:uid="{00000000-0005-0000-0000-0000C1880000}"/>
    <cellStyle name="Followed Hyperlink 33" xfId="2477" hidden="1" xr:uid="{00000000-0005-0000-0000-0000C2880000}"/>
    <cellStyle name="Followed Hyperlink 33" xfId="2581" hidden="1" xr:uid="{00000000-0005-0000-0000-0000C3880000}"/>
    <cellStyle name="Followed Hyperlink 33" xfId="2623" hidden="1" xr:uid="{00000000-0005-0000-0000-0000C4880000}"/>
    <cellStyle name="Followed Hyperlink 33" xfId="2665" hidden="1" xr:uid="{00000000-0005-0000-0000-0000C5880000}"/>
    <cellStyle name="Followed Hyperlink 33" xfId="2707" hidden="1" xr:uid="{00000000-0005-0000-0000-0000C6880000}"/>
    <cellStyle name="Followed Hyperlink 33" xfId="2840" hidden="1" xr:uid="{00000000-0005-0000-0000-0000C7880000}"/>
    <cellStyle name="Followed Hyperlink 33" xfId="2882" hidden="1" xr:uid="{00000000-0005-0000-0000-0000C8880000}"/>
    <cellStyle name="Followed Hyperlink 33" xfId="2966" hidden="1" xr:uid="{00000000-0005-0000-0000-0000C9880000}"/>
    <cellStyle name="Followed Hyperlink 33" xfId="3008" hidden="1" xr:uid="{00000000-0005-0000-0000-0000CA880000}"/>
    <cellStyle name="Followed Hyperlink 33" xfId="2767" hidden="1" xr:uid="{00000000-0005-0000-0000-0000CB880000}"/>
    <cellStyle name="Followed Hyperlink 33" xfId="2225" hidden="1" xr:uid="{00000000-0005-0000-0000-0000CC880000}"/>
    <cellStyle name="Followed Hyperlink 33" xfId="931" hidden="1" xr:uid="{00000000-0005-0000-0000-0000CD880000}"/>
    <cellStyle name="Followed Hyperlink 33" xfId="488" hidden="1" xr:uid="{00000000-0005-0000-0000-0000CE880000}"/>
    <cellStyle name="Followed Hyperlink 33" xfId="972" hidden="1" xr:uid="{00000000-0005-0000-0000-0000CF880000}"/>
    <cellStyle name="Followed Hyperlink 33" xfId="1027" hidden="1" xr:uid="{00000000-0005-0000-0000-0000D0880000}"/>
    <cellStyle name="Followed Hyperlink 33" xfId="1084" hidden="1" xr:uid="{00000000-0005-0000-0000-0000D2880000}"/>
    <cellStyle name="Followed Hyperlink 33" xfId="1126" hidden="1" xr:uid="{00000000-0005-0000-0000-0000D3880000}"/>
    <cellStyle name="Followed Hyperlink 33" xfId="1169" hidden="1" xr:uid="{00000000-0005-0000-0000-0000D4880000}"/>
    <cellStyle name="Followed Hyperlink 33" xfId="1211" hidden="1" xr:uid="{00000000-0005-0000-0000-0000D5880000}"/>
    <cellStyle name="Followed Hyperlink 33" xfId="1266" hidden="1" xr:uid="{00000000-0005-0000-0000-0000D6880000}"/>
    <cellStyle name="Followed Hyperlink 33" xfId="1308" hidden="1" xr:uid="{00000000-0005-0000-0000-0000D7880000}"/>
    <cellStyle name="Followed Hyperlink 33" xfId="1381" hidden="1" xr:uid="{00000000-0005-0000-0000-0000D8880000}"/>
    <cellStyle name="Followed Hyperlink 33" xfId="1423" hidden="1" xr:uid="{00000000-0005-0000-0000-0000D9880000}"/>
    <cellStyle name="Followed Hyperlink 33" xfId="1434" hidden="1" xr:uid="{00000000-0005-0000-0000-0000DA880000}"/>
    <cellStyle name="Followed Hyperlink 33" xfId="1476" hidden="1" xr:uid="{00000000-0005-0000-0000-0000DB880000}"/>
    <cellStyle name="Followed Hyperlink 33" xfId="1557" hidden="1" xr:uid="{00000000-0005-0000-0000-0000DC880000}"/>
    <cellStyle name="Followed Hyperlink 33" xfId="353" hidden="1" xr:uid="{00000000-0005-0000-0000-0000DE880000}"/>
    <cellStyle name="Followed Hyperlink 33" xfId="636" hidden="1" xr:uid="{00000000-0005-0000-0000-0000DF880000}"/>
    <cellStyle name="Followed Hyperlink 33" xfId="721" hidden="1" xr:uid="{00000000-0005-0000-0000-0000E0880000}"/>
    <cellStyle name="Followed Hyperlink 33" xfId="763" hidden="1" xr:uid="{00000000-0005-0000-0000-0000E1880000}"/>
    <cellStyle name="Followed Hyperlink 33" xfId="327" hidden="1" xr:uid="{00000000-0005-0000-0000-0000E2880000}"/>
    <cellStyle name="Followed Hyperlink 33" xfId="804" hidden="1" xr:uid="{00000000-0005-0000-0000-0000E3880000}"/>
    <cellStyle name="Followed Hyperlink 33" xfId="889" hidden="1" xr:uid="{00000000-0005-0000-0000-0000E4880000}"/>
    <cellStyle name="Followed Hyperlink 33" xfId="293" hidden="1" xr:uid="{00000000-0005-0000-0000-0000E5880000}"/>
    <cellStyle name="Followed Hyperlink 33" xfId="426" hidden="1" xr:uid="{00000000-0005-0000-0000-0000E6880000}"/>
    <cellStyle name="Followed Hyperlink 33" xfId="468" hidden="1" xr:uid="{00000000-0005-0000-0000-0000E7880000}"/>
    <cellStyle name="Followed Hyperlink 33" xfId="552" hidden="1" xr:uid="{00000000-0005-0000-0000-0000E8880000}"/>
    <cellStyle name="Followed Hyperlink 33" xfId="167" hidden="1" xr:uid="{00000000-0005-0000-0000-0000E9880000}"/>
    <cellStyle name="Followed Hyperlink 33" xfId="251" hidden="1" xr:uid="{00000000-0005-0000-0000-0000EA880000}"/>
    <cellStyle name="Followed Hyperlink 33" xfId="125" hidden="1" xr:uid="{00000000-0005-0000-0000-0000EB880000}"/>
    <cellStyle name="Followed Hyperlink 33" xfId="83" hidden="1" xr:uid="{00000000-0005-0000-0000-0000EC880000}"/>
    <cellStyle name="Followed Hyperlink 33" xfId="594" hidden="1" xr:uid="{00000000-0005-0000-0000-0000DD880000}"/>
    <cellStyle name="Followed Hyperlink 33" xfId="2309" hidden="1" xr:uid="{00000000-0005-0000-0000-0000BD880000}"/>
    <cellStyle name="Followed Hyperlink 33" xfId="5278" hidden="1" xr:uid="{00000000-0005-0000-0000-00009D880000}"/>
    <cellStyle name="Followed Hyperlink 33" xfId="3890" hidden="1" xr:uid="{00000000-0005-0000-0000-00007D880000}"/>
    <cellStyle name="Followed Hyperlink 33" xfId="10863" hidden="1" xr:uid="{00000000-0005-0000-0000-00005D880000}"/>
    <cellStyle name="Followed Hyperlink 33" xfId="8212" hidden="1" xr:uid="{00000000-0005-0000-0000-00001D880000}"/>
    <cellStyle name="Followed Hyperlink 33" xfId="6492" hidden="1" xr:uid="{00000000-0005-0000-0000-0000FD870000}"/>
    <cellStyle name="Followed Hyperlink 33" xfId="34777" hidden="1" xr:uid="{00000000-0005-0000-0000-0000C4850000}"/>
    <cellStyle name="Followed Hyperlink 33" xfId="34819" hidden="1" xr:uid="{00000000-0005-0000-0000-0000C5850000}"/>
    <cellStyle name="Followed Hyperlink 33" xfId="34388" hidden="1" xr:uid="{00000000-0005-0000-0000-0000C6850000}"/>
    <cellStyle name="Followed Hyperlink 33" xfId="34861" hidden="1" xr:uid="{00000000-0005-0000-0000-0000C7850000}"/>
    <cellStyle name="Followed Hyperlink 33" xfId="34903" hidden="1" xr:uid="{00000000-0005-0000-0000-0000C8850000}"/>
    <cellStyle name="Followed Hyperlink 33" xfId="34945" hidden="1" xr:uid="{00000000-0005-0000-0000-0000C9850000}"/>
    <cellStyle name="Followed Hyperlink 33" xfId="34567" hidden="1" xr:uid="{00000000-0005-0000-0000-0000CA850000}"/>
    <cellStyle name="Followed Hyperlink 33" xfId="34987" hidden="1" xr:uid="{00000000-0005-0000-0000-0000CB850000}"/>
    <cellStyle name="Followed Hyperlink 33" xfId="35029" hidden="1" xr:uid="{00000000-0005-0000-0000-0000CC850000}"/>
    <cellStyle name="Followed Hyperlink 33" xfId="8639" hidden="1" xr:uid="{00000000-0005-0000-0000-000031880000}"/>
    <cellStyle name="Followed Hyperlink 33" xfId="9059" hidden="1" xr:uid="{00000000-0005-0000-0000-000032880000}"/>
    <cellStyle name="Followed Hyperlink 33" xfId="9101" hidden="1" xr:uid="{00000000-0005-0000-0000-000033880000}"/>
    <cellStyle name="Followed Hyperlink 33" xfId="9143" hidden="1" xr:uid="{00000000-0005-0000-0000-000034880000}"/>
    <cellStyle name="Followed Hyperlink 33" xfId="8810" hidden="1" xr:uid="{00000000-0005-0000-0000-000035880000}"/>
    <cellStyle name="Followed Hyperlink 33" xfId="9185" hidden="1" xr:uid="{00000000-0005-0000-0000-000036880000}"/>
    <cellStyle name="Followed Hyperlink 33" xfId="9227" hidden="1" xr:uid="{00000000-0005-0000-0000-000037880000}"/>
    <cellStyle name="Followed Hyperlink 33" xfId="9269" hidden="1" xr:uid="{00000000-0005-0000-0000-000038880000}"/>
    <cellStyle name="Followed Hyperlink 33" xfId="9353" hidden="1" xr:uid="{00000000-0005-0000-0000-000039880000}"/>
    <cellStyle name="Followed Hyperlink 33" xfId="9395" hidden="1" xr:uid="{00000000-0005-0000-0000-00003A880000}"/>
    <cellStyle name="Followed Hyperlink 33" xfId="9437" hidden="1" xr:uid="{00000000-0005-0000-0000-00003B880000}"/>
    <cellStyle name="Followed Hyperlink 33" xfId="9479" hidden="1" xr:uid="{00000000-0005-0000-0000-00003C880000}"/>
    <cellStyle name="Followed Hyperlink 33" xfId="9521" hidden="1" xr:uid="{00000000-0005-0000-0000-00003E880000}"/>
    <cellStyle name="Followed Hyperlink 33" xfId="9563" hidden="1" xr:uid="{00000000-0005-0000-0000-00003F880000}"/>
    <cellStyle name="Followed Hyperlink 33" xfId="9605" hidden="1" xr:uid="{00000000-0005-0000-0000-000040880000}"/>
    <cellStyle name="Followed Hyperlink 33" xfId="2534" hidden="1" xr:uid="{00000000-0005-0000-0000-000041880000}"/>
    <cellStyle name="Followed Hyperlink 33" xfId="9638" hidden="1" xr:uid="{00000000-0005-0000-0000-000042880000}"/>
    <cellStyle name="Followed Hyperlink 33" xfId="9680" hidden="1" xr:uid="{00000000-0005-0000-0000-000043880000}"/>
    <cellStyle name="Followed Hyperlink 33" xfId="9722" hidden="1" xr:uid="{00000000-0005-0000-0000-000044880000}"/>
    <cellStyle name="Followed Hyperlink 33" xfId="9855" hidden="1" xr:uid="{00000000-0005-0000-0000-000045880000}"/>
    <cellStyle name="Followed Hyperlink 33" xfId="9981" hidden="1" xr:uid="{00000000-0005-0000-0000-000047880000}"/>
    <cellStyle name="Followed Hyperlink 33" xfId="10023" hidden="1" xr:uid="{00000000-0005-0000-0000-000048880000}"/>
    <cellStyle name="Followed Hyperlink 33" xfId="9782" hidden="1" xr:uid="{00000000-0005-0000-0000-000049880000}"/>
    <cellStyle name="Followed Hyperlink 33" xfId="10065" hidden="1" xr:uid="{00000000-0005-0000-0000-00004A880000}"/>
    <cellStyle name="Followed Hyperlink 33" xfId="10150" hidden="1" xr:uid="{00000000-0005-0000-0000-00004B880000}"/>
    <cellStyle name="Followed Hyperlink 33" xfId="10192" hidden="1" xr:uid="{00000000-0005-0000-0000-00004C880000}"/>
    <cellStyle name="Followed Hyperlink 33" xfId="9756" hidden="1" xr:uid="{00000000-0005-0000-0000-00004D880000}"/>
    <cellStyle name="Followed Hyperlink 33" xfId="10233" hidden="1" xr:uid="{00000000-0005-0000-0000-00004E880000}"/>
    <cellStyle name="Followed Hyperlink 33" xfId="10318" hidden="1" xr:uid="{00000000-0005-0000-0000-00004F880000}"/>
    <cellStyle name="Followed Hyperlink 33" xfId="10360" hidden="1" xr:uid="{00000000-0005-0000-0000-000050880000}"/>
    <cellStyle name="Followed Hyperlink 33" xfId="9917" hidden="1" xr:uid="{00000000-0005-0000-0000-000051880000}"/>
    <cellStyle name="Followed Hyperlink 33" xfId="10401" hidden="1" xr:uid="{00000000-0005-0000-0000-000052880000}"/>
    <cellStyle name="Followed Hyperlink 33" xfId="10456" hidden="1" xr:uid="{00000000-0005-0000-0000-000053880000}"/>
    <cellStyle name="Followed Hyperlink 33" xfId="10498" hidden="1" xr:uid="{00000000-0005-0000-0000-000054880000}"/>
    <cellStyle name="Followed Hyperlink 33" xfId="10513" hidden="1" xr:uid="{00000000-0005-0000-0000-000055880000}"/>
    <cellStyle name="Followed Hyperlink 33" xfId="10555" hidden="1" xr:uid="{00000000-0005-0000-0000-000056880000}"/>
    <cellStyle name="Followed Hyperlink 33" xfId="10598" hidden="1" xr:uid="{00000000-0005-0000-0000-000057880000}"/>
    <cellStyle name="Followed Hyperlink 33" xfId="10640" hidden="1" xr:uid="{00000000-0005-0000-0000-000058880000}"/>
    <cellStyle name="Followed Hyperlink 33" xfId="10695" hidden="1" xr:uid="{00000000-0005-0000-0000-000059880000}"/>
    <cellStyle name="Followed Hyperlink 33" xfId="10737" hidden="1" xr:uid="{00000000-0005-0000-0000-00005A880000}"/>
    <cellStyle name="Followed Hyperlink 33" xfId="10810" hidden="1" xr:uid="{00000000-0005-0000-0000-00005B880000}"/>
    <cellStyle name="Followed Hyperlink 33" xfId="10852" hidden="1" xr:uid="{00000000-0005-0000-0000-00005C880000}"/>
    <cellStyle name="Followed Hyperlink 33" xfId="10905" hidden="1" xr:uid="{00000000-0005-0000-0000-00005E880000}"/>
    <cellStyle name="Followed Hyperlink 33" xfId="10986" hidden="1" xr:uid="{00000000-0005-0000-0000-00005F880000}"/>
    <cellStyle name="Followed Hyperlink 33" xfId="11028" hidden="1" xr:uid="{00000000-0005-0000-0000-000060880000}"/>
    <cellStyle name="Followed Hyperlink 33" xfId="10249" hidden="1" xr:uid="{00000000-0005-0000-0000-000061880000}"/>
    <cellStyle name="Followed Hyperlink 33" xfId="11073" hidden="1" xr:uid="{00000000-0005-0000-0000-000062880000}"/>
    <cellStyle name="Followed Hyperlink 33" xfId="11150" hidden="1" xr:uid="{00000000-0005-0000-0000-000063880000}"/>
    <cellStyle name="Followed Hyperlink 33" xfId="11192" hidden="1" xr:uid="{00000000-0005-0000-0000-000064880000}"/>
    <cellStyle name="Followed Hyperlink 33" xfId="10761" hidden="1" xr:uid="{00000000-0005-0000-0000-000065880000}"/>
    <cellStyle name="Followed Hyperlink 33" xfId="11234" hidden="1" xr:uid="{00000000-0005-0000-0000-000066880000}"/>
    <cellStyle name="Followed Hyperlink 33" xfId="11318" hidden="1" xr:uid="{00000000-0005-0000-0000-000068880000}"/>
    <cellStyle name="Followed Hyperlink 33" xfId="3050" hidden="1" xr:uid="{00000000-0005-0000-0000-000069880000}"/>
    <cellStyle name="Followed Hyperlink 33" xfId="3135" hidden="1" xr:uid="{00000000-0005-0000-0000-00006A880000}"/>
    <cellStyle name="Followed Hyperlink 33" xfId="3177" hidden="1" xr:uid="{00000000-0005-0000-0000-00006B880000}"/>
    <cellStyle name="Followed Hyperlink 33" xfId="2741" hidden="1" xr:uid="{00000000-0005-0000-0000-00006C880000}"/>
    <cellStyle name="Followed Hyperlink 33" xfId="3218" hidden="1" xr:uid="{00000000-0005-0000-0000-00006D880000}"/>
    <cellStyle name="Followed Hyperlink 33" xfId="3303" hidden="1" xr:uid="{00000000-0005-0000-0000-00006E880000}"/>
    <cellStyle name="Followed Hyperlink 33" xfId="3345" hidden="1" xr:uid="{00000000-0005-0000-0000-00006F880000}"/>
    <cellStyle name="Followed Hyperlink 33" xfId="2902" hidden="1" xr:uid="{00000000-0005-0000-0000-000070880000}"/>
    <cellStyle name="Followed Hyperlink 33" xfId="3386" hidden="1" xr:uid="{00000000-0005-0000-0000-000071880000}"/>
    <cellStyle name="Followed Hyperlink 33" xfId="3441" hidden="1" xr:uid="{00000000-0005-0000-0000-000072880000}"/>
    <cellStyle name="Followed Hyperlink 33" xfId="3483" hidden="1" xr:uid="{00000000-0005-0000-0000-000073880000}"/>
    <cellStyle name="Followed Hyperlink 33" xfId="3498" hidden="1" xr:uid="{00000000-0005-0000-0000-000074880000}"/>
    <cellStyle name="Followed Hyperlink 33" xfId="7596" hidden="1" xr:uid="{00000000-0005-0000-0000-00000E880000}"/>
    <cellStyle name="Followed Hyperlink 33" xfId="7680" hidden="1" xr:uid="{00000000-0005-0000-0000-00000F880000}"/>
    <cellStyle name="Followed Hyperlink 33" xfId="7722" hidden="1" xr:uid="{00000000-0005-0000-0000-000010880000}"/>
    <cellStyle name="Followed Hyperlink 33" xfId="7481" hidden="1" xr:uid="{00000000-0005-0000-0000-000011880000}"/>
    <cellStyle name="Followed Hyperlink 33" xfId="7764" hidden="1" xr:uid="{00000000-0005-0000-0000-000012880000}"/>
    <cellStyle name="Followed Hyperlink 33" xfId="7849" hidden="1" xr:uid="{00000000-0005-0000-0000-000013880000}"/>
    <cellStyle name="Followed Hyperlink 33" xfId="7891" hidden="1" xr:uid="{00000000-0005-0000-0000-000014880000}"/>
    <cellStyle name="Followed Hyperlink 33" xfId="7455" hidden="1" xr:uid="{00000000-0005-0000-0000-000015880000}"/>
    <cellStyle name="Followed Hyperlink 33" xfId="7932" hidden="1" xr:uid="{00000000-0005-0000-0000-000016880000}"/>
    <cellStyle name="Followed Hyperlink 33" xfId="8017" hidden="1" xr:uid="{00000000-0005-0000-0000-000017880000}"/>
    <cellStyle name="Followed Hyperlink 33" xfId="8059" hidden="1" xr:uid="{00000000-0005-0000-0000-000018880000}"/>
    <cellStyle name="Followed Hyperlink 33" xfId="7616" hidden="1" xr:uid="{00000000-0005-0000-0000-000019880000}"/>
    <cellStyle name="Followed Hyperlink 33" xfId="8100" hidden="1" xr:uid="{00000000-0005-0000-0000-00001A880000}"/>
    <cellStyle name="Followed Hyperlink 33" xfId="8155" hidden="1" xr:uid="{00000000-0005-0000-0000-00001B880000}"/>
    <cellStyle name="Followed Hyperlink 33" xfId="8197" hidden="1" xr:uid="{00000000-0005-0000-0000-00001C880000}"/>
    <cellStyle name="Followed Hyperlink 33" xfId="8254" hidden="1" xr:uid="{00000000-0005-0000-0000-00001E880000}"/>
    <cellStyle name="Followed Hyperlink 33" xfId="8339" hidden="1" xr:uid="{00000000-0005-0000-0000-000020880000}"/>
    <cellStyle name="Followed Hyperlink 33" xfId="8394" hidden="1" xr:uid="{00000000-0005-0000-0000-000021880000}"/>
    <cellStyle name="Followed Hyperlink 33" xfId="8509" hidden="1" xr:uid="{00000000-0005-0000-0000-000023880000}"/>
    <cellStyle name="Followed Hyperlink 33" xfId="8551" hidden="1" xr:uid="{00000000-0005-0000-0000-000024880000}"/>
    <cellStyle name="Followed Hyperlink 33" xfId="8562" hidden="1" xr:uid="{00000000-0005-0000-0000-000025880000}"/>
    <cellStyle name="Followed Hyperlink 33" xfId="8604" hidden="1" xr:uid="{00000000-0005-0000-0000-000026880000}"/>
    <cellStyle name="Followed Hyperlink 33" xfId="8685" hidden="1" xr:uid="{00000000-0005-0000-0000-000027880000}"/>
    <cellStyle name="Followed Hyperlink 33" xfId="8727" hidden="1" xr:uid="{00000000-0005-0000-0000-000028880000}"/>
    <cellStyle name="Followed Hyperlink 33" xfId="7948" hidden="1" xr:uid="{00000000-0005-0000-0000-000029880000}"/>
    <cellStyle name="Followed Hyperlink 33" xfId="8772" hidden="1" xr:uid="{00000000-0005-0000-0000-00002A880000}"/>
    <cellStyle name="Followed Hyperlink 33" xfId="8849" hidden="1" xr:uid="{00000000-0005-0000-0000-00002B880000}"/>
    <cellStyle name="Followed Hyperlink 33" xfId="8891" hidden="1" xr:uid="{00000000-0005-0000-0000-00002C880000}"/>
    <cellStyle name="Followed Hyperlink 33" xfId="8460" hidden="1" xr:uid="{00000000-0005-0000-0000-00002D880000}"/>
    <cellStyle name="Followed Hyperlink 33" xfId="8933" hidden="1" xr:uid="{00000000-0005-0000-0000-00002E880000}"/>
    <cellStyle name="Followed Hyperlink 33" xfId="8975" hidden="1" xr:uid="{00000000-0005-0000-0000-00002F880000}"/>
    <cellStyle name="Followed Hyperlink 33" xfId="9017" hidden="1" xr:uid="{00000000-0005-0000-0000-000030880000}"/>
    <cellStyle name="Followed Hyperlink 33" xfId="8297" hidden="1" xr:uid="{00000000-0005-0000-0000-00001F880000}"/>
    <cellStyle name="Followed Hyperlink 33" xfId="6867" hidden="1" xr:uid="{00000000-0005-0000-0000-0000FE870000}"/>
    <cellStyle name="Followed Hyperlink 33" xfId="6909" hidden="1" xr:uid="{00000000-0005-0000-0000-0000FF870000}"/>
    <cellStyle name="Followed Hyperlink 33" xfId="6951" hidden="1" xr:uid="{00000000-0005-0000-0000-000000880000}"/>
    <cellStyle name="Followed Hyperlink 33" xfId="7035" hidden="1" xr:uid="{00000000-0005-0000-0000-000001880000}"/>
    <cellStyle name="Followed Hyperlink 33" xfId="7077" hidden="1" xr:uid="{00000000-0005-0000-0000-000002880000}"/>
    <cellStyle name="Followed Hyperlink 33" xfId="7119" hidden="1" xr:uid="{00000000-0005-0000-0000-000003880000}"/>
    <cellStyle name="Followed Hyperlink 33" xfId="7161" hidden="1" xr:uid="{00000000-0005-0000-0000-000004880000}"/>
    <cellStyle name="Followed Hyperlink 33" xfId="6962" hidden="1" xr:uid="{00000000-0005-0000-0000-000005880000}"/>
    <cellStyle name="Followed Hyperlink 33" xfId="7203" hidden="1" xr:uid="{00000000-0005-0000-0000-000006880000}"/>
    <cellStyle name="Followed Hyperlink 33" xfId="7245" hidden="1" xr:uid="{00000000-0005-0000-0000-000007880000}"/>
    <cellStyle name="Followed Hyperlink 33" xfId="7287" hidden="1" xr:uid="{00000000-0005-0000-0000-000008880000}"/>
    <cellStyle name="Followed Hyperlink 33" xfId="4917" hidden="1" xr:uid="{00000000-0005-0000-0000-000009880000}"/>
    <cellStyle name="Followed Hyperlink 33" xfId="7337" hidden="1" xr:uid="{00000000-0005-0000-0000-00000A880000}"/>
    <cellStyle name="Followed Hyperlink 33" xfId="7379" hidden="1" xr:uid="{00000000-0005-0000-0000-00000B880000}"/>
    <cellStyle name="Followed Hyperlink 33" xfId="7421" hidden="1" xr:uid="{00000000-0005-0000-0000-00000C880000}"/>
    <cellStyle name="Followed Hyperlink 33" xfId="7554" hidden="1" xr:uid="{00000000-0005-0000-0000-00000D880000}"/>
    <cellStyle name="Followed Hyperlink 33" xfId="6615" hidden="1" xr:uid="{00000000-0005-0000-0000-0000F6870000}"/>
    <cellStyle name="Followed Hyperlink 33" xfId="6657" hidden="1" xr:uid="{00000000-0005-0000-0000-0000F7870000}"/>
    <cellStyle name="Followed Hyperlink 33" xfId="6699" hidden="1" xr:uid="{00000000-0005-0000-0000-0000F8870000}"/>
    <cellStyle name="Followed Hyperlink 33" xfId="6321" hidden="1" xr:uid="{00000000-0005-0000-0000-0000F9870000}"/>
    <cellStyle name="Followed Hyperlink 33" xfId="6741" hidden="1" xr:uid="{00000000-0005-0000-0000-0000FA870000}"/>
    <cellStyle name="Followed Hyperlink 33" xfId="6783" hidden="1" xr:uid="{00000000-0005-0000-0000-0000FB870000}"/>
    <cellStyle name="Followed Hyperlink 33" xfId="6825" hidden="1" xr:uid="{00000000-0005-0000-0000-0000FC870000}"/>
    <cellStyle name="Followed Hyperlink 33" xfId="5630" hidden="1" xr:uid="{00000000-0005-0000-0000-0000F1870000}"/>
    <cellStyle name="Followed Hyperlink 33" xfId="6454" hidden="1" xr:uid="{00000000-0005-0000-0000-0000F2870000}"/>
    <cellStyle name="Followed Hyperlink 33" xfId="6531" hidden="1" xr:uid="{00000000-0005-0000-0000-0000F3870000}"/>
    <cellStyle name="Followed Hyperlink 33" xfId="6573" hidden="1" xr:uid="{00000000-0005-0000-0000-0000F4870000}"/>
    <cellStyle name="Followed Hyperlink 33" xfId="6367" hidden="1" xr:uid="{00000000-0005-0000-0000-0000EF870000}"/>
    <cellStyle name="Followed Hyperlink 33" xfId="6409" hidden="1" xr:uid="{00000000-0005-0000-0000-0000F0870000}"/>
    <cellStyle name="Followed Hyperlink 33" xfId="6286" hidden="1" xr:uid="{00000000-0005-0000-0000-0000EE870000}"/>
    <cellStyle name="Followed Hyperlink 33" xfId="6244" hidden="1" xr:uid="{00000000-0005-0000-0000-0000ED870000}"/>
    <cellStyle name="Followed Hyperlink 33" xfId="6142" hidden="1" xr:uid="{00000000-0005-0000-0000-0000F5870000}"/>
    <cellStyle name="Followed Hyperlink 33" xfId="8436" hidden="1" xr:uid="{00000000-0005-0000-0000-000022880000}"/>
    <cellStyle name="Followed Hyperlink 33" xfId="11276" hidden="1" xr:uid="{00000000-0005-0000-0000-000067880000}"/>
    <cellStyle name="Followed Hyperlink 33" xfId="9897" hidden="1" xr:uid="{00000000-0005-0000-0000-000046880000}"/>
    <cellStyle name="Followed Hyperlink 33" xfId="9280" hidden="1" xr:uid="{00000000-0005-0000-0000-00003D880000}"/>
    <cellStyle name="Followed Hyperlink 33" xfId="1069" hidden="1" xr:uid="{00000000-0005-0000-0000-0000D1880000}"/>
    <cellStyle name="Followed Hyperlink 33" xfId="1332" hidden="1" xr:uid="{00000000-0005-0000-0000-0000B0880000}"/>
    <cellStyle name="Followed Hyperlink 33" xfId="4555" hidden="1" xr:uid="{00000000-0005-0000-0000-00008F880000}"/>
    <cellStyle name="Followed Hyperlink 33" xfId="23455" hidden="1" xr:uid="{00000000-0005-0000-0000-0000C0840000}"/>
    <cellStyle name="Followed Hyperlink 33" xfId="23497" hidden="1" xr:uid="{00000000-0005-0000-0000-0000C1840000}"/>
    <cellStyle name="Followed Hyperlink 33" xfId="23539" hidden="1" xr:uid="{00000000-0005-0000-0000-0000C2840000}"/>
    <cellStyle name="Followed Hyperlink 33" xfId="23340" hidden="1" xr:uid="{00000000-0005-0000-0000-0000C3840000}"/>
    <cellStyle name="Followed Hyperlink 33" xfId="23581" hidden="1" xr:uid="{00000000-0005-0000-0000-0000C4840000}"/>
    <cellStyle name="Followed Hyperlink 33" xfId="23623" hidden="1" xr:uid="{00000000-0005-0000-0000-0000C5840000}"/>
    <cellStyle name="Followed Hyperlink 33" xfId="23665" hidden="1" xr:uid="{00000000-0005-0000-0000-0000C6840000}"/>
    <cellStyle name="Followed Hyperlink 33" xfId="23789" hidden="1" xr:uid="{00000000-0005-0000-0000-0000C7840000}"/>
    <cellStyle name="Followed Hyperlink 33" xfId="23831" hidden="1" xr:uid="{00000000-0005-0000-0000-0000C8840000}"/>
    <cellStyle name="Followed Hyperlink 33" xfId="23873" hidden="1" xr:uid="{00000000-0005-0000-0000-0000C9840000}"/>
    <cellStyle name="Followed Hyperlink 33" xfId="24006" hidden="1" xr:uid="{00000000-0005-0000-0000-0000CA840000}"/>
    <cellStyle name="Followed Hyperlink 33" xfId="24048" hidden="1" xr:uid="{00000000-0005-0000-0000-0000CB840000}"/>
    <cellStyle name="Followed Hyperlink 33" xfId="24132" hidden="1" xr:uid="{00000000-0005-0000-0000-0000CC840000}"/>
    <cellStyle name="Followed Hyperlink 33" xfId="24174" hidden="1" xr:uid="{00000000-0005-0000-0000-0000CD840000}"/>
    <cellStyle name="Followed Hyperlink 33" xfId="23933" hidden="1" xr:uid="{00000000-0005-0000-0000-0000CE840000}"/>
    <cellStyle name="Followed Hyperlink 33" xfId="24216" hidden="1" xr:uid="{00000000-0005-0000-0000-0000CF840000}"/>
    <cellStyle name="Followed Hyperlink 33" xfId="24301" hidden="1" xr:uid="{00000000-0005-0000-0000-0000D0840000}"/>
    <cellStyle name="Followed Hyperlink 33" xfId="24343" hidden="1" xr:uid="{00000000-0005-0000-0000-0000D1840000}"/>
    <cellStyle name="Followed Hyperlink 33" xfId="23907" hidden="1" xr:uid="{00000000-0005-0000-0000-0000D2840000}"/>
    <cellStyle name="Followed Hyperlink 33" xfId="24384" hidden="1" xr:uid="{00000000-0005-0000-0000-0000D3840000}"/>
    <cellStyle name="Followed Hyperlink 33" xfId="24469" hidden="1" xr:uid="{00000000-0005-0000-0000-0000D4840000}"/>
    <cellStyle name="Followed Hyperlink 33" xfId="24511" hidden="1" xr:uid="{00000000-0005-0000-0000-0000D5840000}"/>
    <cellStyle name="Followed Hyperlink 33" xfId="24068" hidden="1" xr:uid="{00000000-0005-0000-0000-0000D6840000}"/>
    <cellStyle name="Followed Hyperlink 33" xfId="24552" hidden="1" xr:uid="{00000000-0005-0000-0000-0000D7840000}"/>
    <cellStyle name="Followed Hyperlink 33" xfId="24607" hidden="1" xr:uid="{00000000-0005-0000-0000-0000D8840000}"/>
    <cellStyle name="Followed Hyperlink 33" xfId="24664" hidden="1" xr:uid="{00000000-0005-0000-0000-0000DA840000}"/>
    <cellStyle name="Followed Hyperlink 33" xfId="24706" hidden="1" xr:uid="{00000000-0005-0000-0000-0000DB840000}"/>
    <cellStyle name="Followed Hyperlink 33" xfId="24749" hidden="1" xr:uid="{00000000-0005-0000-0000-0000DC840000}"/>
    <cellStyle name="Followed Hyperlink 33" xfId="24846" hidden="1" xr:uid="{00000000-0005-0000-0000-0000DE840000}"/>
    <cellStyle name="Followed Hyperlink 33" xfId="24888" hidden="1" xr:uid="{00000000-0005-0000-0000-0000DF840000}"/>
    <cellStyle name="Followed Hyperlink 33" xfId="24961" hidden="1" xr:uid="{00000000-0005-0000-0000-0000E0840000}"/>
    <cellStyle name="Followed Hyperlink 33" xfId="25003" hidden="1" xr:uid="{00000000-0005-0000-0000-0000E1840000}"/>
    <cellStyle name="Followed Hyperlink 33" xfId="25014" hidden="1" xr:uid="{00000000-0005-0000-0000-0000E2840000}"/>
    <cellStyle name="Followed Hyperlink 33" xfId="25056" hidden="1" xr:uid="{00000000-0005-0000-0000-0000E3840000}"/>
    <cellStyle name="Followed Hyperlink 33" xfId="25137" hidden="1" xr:uid="{00000000-0005-0000-0000-0000E4840000}"/>
    <cellStyle name="Followed Hyperlink 33" xfId="25179" hidden="1" xr:uid="{00000000-0005-0000-0000-0000E5840000}"/>
    <cellStyle name="Followed Hyperlink 33" xfId="24400" hidden="1" xr:uid="{00000000-0005-0000-0000-0000E6840000}"/>
    <cellStyle name="Followed Hyperlink 33" xfId="25224" hidden="1" xr:uid="{00000000-0005-0000-0000-0000E7840000}"/>
    <cellStyle name="Followed Hyperlink 33" xfId="25301" hidden="1" xr:uid="{00000000-0005-0000-0000-0000E8840000}"/>
    <cellStyle name="Followed Hyperlink 33" xfId="25343" hidden="1" xr:uid="{00000000-0005-0000-0000-0000E9840000}"/>
    <cellStyle name="Followed Hyperlink 33" xfId="24912" hidden="1" xr:uid="{00000000-0005-0000-0000-0000EA840000}"/>
    <cellStyle name="Followed Hyperlink 33" xfId="25385" hidden="1" xr:uid="{00000000-0005-0000-0000-0000EB840000}"/>
    <cellStyle name="Followed Hyperlink 33" xfId="25427" hidden="1" xr:uid="{00000000-0005-0000-0000-0000EC840000}"/>
    <cellStyle name="Followed Hyperlink 33" xfId="25469" hidden="1" xr:uid="{00000000-0005-0000-0000-0000ED840000}"/>
    <cellStyle name="Followed Hyperlink 33" xfId="25091" hidden="1" xr:uid="{00000000-0005-0000-0000-0000EE840000}"/>
    <cellStyle name="Followed Hyperlink 33" xfId="25511" hidden="1" xr:uid="{00000000-0005-0000-0000-0000EF840000}"/>
    <cellStyle name="Followed Hyperlink 33" xfId="25553" hidden="1" xr:uid="{00000000-0005-0000-0000-0000F0840000}"/>
    <cellStyle name="Followed Hyperlink 33" xfId="25595" hidden="1" xr:uid="{00000000-0005-0000-0000-0000F1840000}"/>
    <cellStyle name="Followed Hyperlink 33" xfId="25262" hidden="1" xr:uid="{00000000-0005-0000-0000-0000F2840000}"/>
    <cellStyle name="Followed Hyperlink 33" xfId="25637" hidden="1" xr:uid="{00000000-0005-0000-0000-0000F3840000}"/>
    <cellStyle name="Followed Hyperlink 33" xfId="25679" hidden="1" xr:uid="{00000000-0005-0000-0000-0000F4840000}"/>
    <cellStyle name="Followed Hyperlink 33" xfId="25721" hidden="1" xr:uid="{00000000-0005-0000-0000-0000F5840000}"/>
    <cellStyle name="Followed Hyperlink 33" xfId="25805" hidden="1" xr:uid="{00000000-0005-0000-0000-0000F6840000}"/>
    <cellStyle name="Followed Hyperlink 33" xfId="25847" hidden="1" xr:uid="{00000000-0005-0000-0000-0000F7840000}"/>
    <cellStyle name="Followed Hyperlink 33" xfId="25889" hidden="1" xr:uid="{00000000-0005-0000-0000-0000F8840000}"/>
    <cellStyle name="Followed Hyperlink 33" xfId="25931" hidden="1" xr:uid="{00000000-0005-0000-0000-0000F9840000}"/>
    <cellStyle name="Followed Hyperlink 33" xfId="25732" hidden="1" xr:uid="{00000000-0005-0000-0000-0000FA840000}"/>
    <cellStyle name="Followed Hyperlink 33" xfId="25973" hidden="1" xr:uid="{00000000-0005-0000-0000-0000FB840000}"/>
    <cellStyle name="Followed Hyperlink 33" xfId="26015" hidden="1" xr:uid="{00000000-0005-0000-0000-0000FC840000}"/>
    <cellStyle name="Followed Hyperlink 33" xfId="26057" hidden="1" xr:uid="{00000000-0005-0000-0000-0000FD840000}"/>
    <cellStyle name="Followed Hyperlink 33" xfId="26107" hidden="1" xr:uid="{00000000-0005-0000-0000-0000FF840000}"/>
    <cellStyle name="Followed Hyperlink 33" xfId="26149" hidden="1" xr:uid="{00000000-0005-0000-0000-000000850000}"/>
    <cellStyle name="Followed Hyperlink 33" xfId="26191" hidden="1" xr:uid="{00000000-0005-0000-0000-000001850000}"/>
    <cellStyle name="Followed Hyperlink 33" xfId="26324" hidden="1" xr:uid="{00000000-0005-0000-0000-000002850000}"/>
    <cellStyle name="Followed Hyperlink 33" xfId="26366" hidden="1" xr:uid="{00000000-0005-0000-0000-000003850000}"/>
    <cellStyle name="Followed Hyperlink 33" xfId="26450" hidden="1" xr:uid="{00000000-0005-0000-0000-000004850000}"/>
    <cellStyle name="Followed Hyperlink 33" xfId="26492" hidden="1" xr:uid="{00000000-0005-0000-0000-000005850000}"/>
    <cellStyle name="Followed Hyperlink 33" xfId="26534" hidden="1" xr:uid="{00000000-0005-0000-0000-000006850000}"/>
    <cellStyle name="Followed Hyperlink 33" xfId="26619" hidden="1" xr:uid="{00000000-0005-0000-0000-000007850000}"/>
    <cellStyle name="Followed Hyperlink 33" xfId="26661" hidden="1" xr:uid="{00000000-0005-0000-0000-000008850000}"/>
    <cellStyle name="Followed Hyperlink 33" xfId="26225" hidden="1" xr:uid="{00000000-0005-0000-0000-000009850000}"/>
    <cellStyle name="Followed Hyperlink 33" xfId="26702" hidden="1" xr:uid="{00000000-0005-0000-0000-00000A850000}"/>
    <cellStyle name="Followed Hyperlink 33" xfId="26787" hidden="1" xr:uid="{00000000-0005-0000-0000-00000B850000}"/>
    <cellStyle name="Followed Hyperlink 33" xfId="26829" hidden="1" xr:uid="{00000000-0005-0000-0000-00000C850000}"/>
    <cellStyle name="Followed Hyperlink 33" xfId="26386" hidden="1" xr:uid="{00000000-0005-0000-0000-00000D850000}"/>
    <cellStyle name="Followed Hyperlink 33" xfId="26870" hidden="1" xr:uid="{00000000-0005-0000-0000-00000E850000}"/>
    <cellStyle name="Followed Hyperlink 33" xfId="26925" hidden="1" xr:uid="{00000000-0005-0000-0000-00000F850000}"/>
    <cellStyle name="Followed Hyperlink 33" xfId="26967" hidden="1" xr:uid="{00000000-0005-0000-0000-000010850000}"/>
    <cellStyle name="Followed Hyperlink 33" xfId="26982" hidden="1" xr:uid="{00000000-0005-0000-0000-000011850000}"/>
    <cellStyle name="Followed Hyperlink 33" xfId="27024" hidden="1" xr:uid="{00000000-0005-0000-0000-000012850000}"/>
    <cellStyle name="Followed Hyperlink 33" xfId="27067" hidden="1" xr:uid="{00000000-0005-0000-0000-000013850000}"/>
    <cellStyle name="Followed Hyperlink 33" xfId="27109" hidden="1" xr:uid="{00000000-0005-0000-0000-000014850000}"/>
    <cellStyle name="Followed Hyperlink 33" xfId="27164" hidden="1" xr:uid="{00000000-0005-0000-0000-000015850000}"/>
    <cellStyle name="Followed Hyperlink 33" xfId="27206" hidden="1" xr:uid="{00000000-0005-0000-0000-000016850000}"/>
    <cellStyle name="Followed Hyperlink 33" xfId="27279" hidden="1" xr:uid="{00000000-0005-0000-0000-000017850000}"/>
    <cellStyle name="Followed Hyperlink 33" xfId="27321" hidden="1" xr:uid="{00000000-0005-0000-0000-000018850000}"/>
    <cellStyle name="Followed Hyperlink 33" xfId="27332" hidden="1" xr:uid="{00000000-0005-0000-0000-000019850000}"/>
    <cellStyle name="Followed Hyperlink 33" xfId="27374" hidden="1" xr:uid="{00000000-0005-0000-0000-00001A850000}"/>
    <cellStyle name="Followed Hyperlink 33" xfId="27497" hidden="1" xr:uid="{00000000-0005-0000-0000-00001C850000}"/>
    <cellStyle name="Followed Hyperlink 33" xfId="26718" hidden="1" xr:uid="{00000000-0005-0000-0000-00001D850000}"/>
    <cellStyle name="Followed Hyperlink 33" xfId="27542" hidden="1" xr:uid="{00000000-0005-0000-0000-00001E850000}"/>
    <cellStyle name="Followed Hyperlink 33" xfId="27619" hidden="1" xr:uid="{00000000-0005-0000-0000-00001F850000}"/>
    <cellStyle name="Followed Hyperlink 33" xfId="27661" hidden="1" xr:uid="{00000000-0005-0000-0000-000020850000}"/>
    <cellStyle name="Followed Hyperlink 33" xfId="27230" hidden="1" xr:uid="{00000000-0005-0000-0000-000021850000}"/>
    <cellStyle name="Followed Hyperlink 33" xfId="27703" hidden="1" xr:uid="{00000000-0005-0000-0000-000022850000}"/>
    <cellStyle name="Followed Hyperlink 33" xfId="27745" hidden="1" xr:uid="{00000000-0005-0000-0000-000023850000}"/>
    <cellStyle name="Followed Hyperlink 33" xfId="27787" hidden="1" xr:uid="{00000000-0005-0000-0000-000024850000}"/>
    <cellStyle name="Followed Hyperlink 33" xfId="27409" hidden="1" xr:uid="{00000000-0005-0000-0000-000025850000}"/>
    <cellStyle name="Followed Hyperlink 33" xfId="27829" hidden="1" xr:uid="{00000000-0005-0000-0000-000026850000}"/>
    <cellStyle name="Followed Hyperlink 33" xfId="27871" hidden="1" xr:uid="{00000000-0005-0000-0000-000027850000}"/>
    <cellStyle name="Followed Hyperlink 33" xfId="27913" hidden="1" xr:uid="{00000000-0005-0000-0000-000028850000}"/>
    <cellStyle name="Followed Hyperlink 33" xfId="27580" hidden="1" xr:uid="{00000000-0005-0000-0000-000029850000}"/>
    <cellStyle name="Followed Hyperlink 33" xfId="27955" hidden="1" xr:uid="{00000000-0005-0000-0000-00002A850000}"/>
    <cellStyle name="Followed Hyperlink 33" xfId="27997" hidden="1" xr:uid="{00000000-0005-0000-0000-00002B850000}"/>
    <cellStyle name="Followed Hyperlink 33" xfId="28039" hidden="1" xr:uid="{00000000-0005-0000-0000-00002C850000}"/>
    <cellStyle name="Followed Hyperlink 33" xfId="28123" hidden="1" xr:uid="{00000000-0005-0000-0000-00002D850000}"/>
    <cellStyle name="Followed Hyperlink 33" xfId="28165" hidden="1" xr:uid="{00000000-0005-0000-0000-00002E850000}"/>
    <cellStyle name="Followed Hyperlink 33" xfId="28207" hidden="1" xr:uid="{00000000-0005-0000-0000-00002F850000}"/>
    <cellStyle name="Followed Hyperlink 33" xfId="28249" hidden="1" xr:uid="{00000000-0005-0000-0000-000030850000}"/>
    <cellStyle name="Followed Hyperlink 33" xfId="28050" hidden="1" xr:uid="{00000000-0005-0000-0000-000031850000}"/>
    <cellStyle name="Followed Hyperlink 33" xfId="28291" hidden="1" xr:uid="{00000000-0005-0000-0000-000032850000}"/>
    <cellStyle name="Followed Hyperlink 33" xfId="28333" hidden="1" xr:uid="{00000000-0005-0000-0000-000033850000}"/>
    <cellStyle name="Followed Hyperlink 33" xfId="28375" hidden="1" xr:uid="{00000000-0005-0000-0000-000034850000}"/>
    <cellStyle name="Followed Hyperlink 33" xfId="28417" hidden="1" xr:uid="{00000000-0005-0000-0000-000035850000}"/>
    <cellStyle name="Followed Hyperlink 33" xfId="28459" hidden="1" xr:uid="{00000000-0005-0000-0000-000036850000}"/>
    <cellStyle name="Followed Hyperlink 33" xfId="28501" hidden="1" xr:uid="{00000000-0005-0000-0000-000037850000}"/>
    <cellStyle name="Followed Hyperlink 33" xfId="28543" hidden="1" xr:uid="{00000000-0005-0000-0000-000038850000}"/>
    <cellStyle name="Followed Hyperlink 33" xfId="28676" hidden="1" xr:uid="{00000000-0005-0000-0000-000039850000}"/>
    <cellStyle name="Followed Hyperlink 33" xfId="28718" hidden="1" xr:uid="{00000000-0005-0000-0000-00003A850000}"/>
    <cellStyle name="Followed Hyperlink 33" xfId="28802" hidden="1" xr:uid="{00000000-0005-0000-0000-00003B850000}"/>
    <cellStyle name="Followed Hyperlink 33" xfId="28844" hidden="1" xr:uid="{00000000-0005-0000-0000-00003C850000}"/>
    <cellStyle name="Followed Hyperlink 33" xfId="28603" hidden="1" xr:uid="{00000000-0005-0000-0000-00003D850000}"/>
    <cellStyle name="Followed Hyperlink 33" xfId="28971" hidden="1" xr:uid="{00000000-0005-0000-0000-00003F850000}"/>
    <cellStyle name="Followed Hyperlink 33" xfId="29013" hidden="1" xr:uid="{00000000-0005-0000-0000-000040850000}"/>
    <cellStyle name="Followed Hyperlink 33" xfId="28577" hidden="1" xr:uid="{00000000-0005-0000-0000-000041850000}"/>
    <cellStyle name="Followed Hyperlink 33" xfId="29054" hidden="1" xr:uid="{00000000-0005-0000-0000-000042850000}"/>
    <cellStyle name="Followed Hyperlink 33" xfId="29139" hidden="1" xr:uid="{00000000-0005-0000-0000-000043850000}"/>
    <cellStyle name="Followed Hyperlink 33" xfId="29181" hidden="1" xr:uid="{00000000-0005-0000-0000-000044850000}"/>
    <cellStyle name="Followed Hyperlink 33" xfId="29222" hidden="1" xr:uid="{00000000-0005-0000-0000-000045850000}"/>
    <cellStyle name="Followed Hyperlink 33" xfId="29277" hidden="1" xr:uid="{00000000-0005-0000-0000-000046850000}"/>
    <cellStyle name="Followed Hyperlink 33" xfId="29319" hidden="1" xr:uid="{00000000-0005-0000-0000-000047850000}"/>
    <cellStyle name="Followed Hyperlink 33" xfId="29334" hidden="1" xr:uid="{00000000-0005-0000-0000-000048850000}"/>
    <cellStyle name="Followed Hyperlink 33" xfId="29376" hidden="1" xr:uid="{00000000-0005-0000-0000-000049850000}"/>
    <cellStyle name="Followed Hyperlink 33" xfId="29419" hidden="1" xr:uid="{00000000-0005-0000-0000-00004A850000}"/>
    <cellStyle name="Followed Hyperlink 33" xfId="29461" hidden="1" xr:uid="{00000000-0005-0000-0000-00004B850000}"/>
    <cellStyle name="Followed Hyperlink 33" xfId="29516" hidden="1" xr:uid="{00000000-0005-0000-0000-00004C850000}"/>
    <cellStyle name="Followed Hyperlink 33" xfId="29558" hidden="1" xr:uid="{00000000-0005-0000-0000-00004D850000}"/>
    <cellStyle name="Followed Hyperlink 33" xfId="29631" hidden="1" xr:uid="{00000000-0005-0000-0000-00004E850000}"/>
    <cellStyle name="Followed Hyperlink 33" xfId="29673" hidden="1" xr:uid="{00000000-0005-0000-0000-00004F850000}"/>
    <cellStyle name="Followed Hyperlink 33" xfId="29684" hidden="1" xr:uid="{00000000-0005-0000-0000-000050850000}"/>
    <cellStyle name="Followed Hyperlink 33" xfId="29726" hidden="1" xr:uid="{00000000-0005-0000-0000-000051850000}"/>
    <cellStyle name="Followed Hyperlink 33" xfId="29807" hidden="1" xr:uid="{00000000-0005-0000-0000-000052850000}"/>
    <cellStyle name="Followed Hyperlink 33" xfId="29849" hidden="1" xr:uid="{00000000-0005-0000-0000-000053850000}"/>
    <cellStyle name="Followed Hyperlink 33" xfId="29070" hidden="1" xr:uid="{00000000-0005-0000-0000-000054850000}"/>
    <cellStyle name="Followed Hyperlink 33" xfId="29894" hidden="1" xr:uid="{00000000-0005-0000-0000-000055850000}"/>
    <cellStyle name="Followed Hyperlink 33" xfId="29971" hidden="1" xr:uid="{00000000-0005-0000-0000-000056850000}"/>
    <cellStyle name="Followed Hyperlink 33" xfId="30013" hidden="1" xr:uid="{00000000-0005-0000-0000-000057850000}"/>
    <cellStyle name="Followed Hyperlink 33" xfId="29582" hidden="1" xr:uid="{00000000-0005-0000-0000-000058850000}"/>
    <cellStyle name="Followed Hyperlink 33" xfId="30055" hidden="1" xr:uid="{00000000-0005-0000-0000-000059850000}"/>
    <cellStyle name="Followed Hyperlink 33" xfId="30097" hidden="1" xr:uid="{00000000-0005-0000-0000-00005A850000}"/>
    <cellStyle name="Followed Hyperlink 33" xfId="30139" hidden="1" xr:uid="{00000000-0005-0000-0000-00005B850000}"/>
    <cellStyle name="Followed Hyperlink 33" xfId="30223" hidden="1" xr:uid="{00000000-0005-0000-0000-00005E850000}"/>
    <cellStyle name="Followed Hyperlink 33" xfId="30265" hidden="1" xr:uid="{00000000-0005-0000-0000-00005F850000}"/>
    <cellStyle name="Followed Hyperlink 33" xfId="29932" hidden="1" xr:uid="{00000000-0005-0000-0000-000060850000}"/>
    <cellStyle name="Followed Hyperlink 33" xfId="30307" hidden="1" xr:uid="{00000000-0005-0000-0000-000061850000}"/>
    <cellStyle name="Followed Hyperlink 33" xfId="30349" hidden="1" xr:uid="{00000000-0005-0000-0000-000062850000}"/>
    <cellStyle name="Followed Hyperlink 33" xfId="30391" hidden="1" xr:uid="{00000000-0005-0000-0000-000063850000}"/>
    <cellStyle name="Followed Hyperlink 33" xfId="30475" hidden="1" xr:uid="{00000000-0005-0000-0000-000064850000}"/>
    <cellStyle name="Followed Hyperlink 33" xfId="30517" hidden="1" xr:uid="{00000000-0005-0000-0000-000065850000}"/>
    <cellStyle name="Followed Hyperlink 33" xfId="30559" hidden="1" xr:uid="{00000000-0005-0000-0000-000066850000}"/>
    <cellStyle name="Followed Hyperlink 33" xfId="30601" hidden="1" xr:uid="{00000000-0005-0000-0000-000067850000}"/>
    <cellStyle name="Followed Hyperlink 33" xfId="30402" hidden="1" xr:uid="{00000000-0005-0000-0000-000068850000}"/>
    <cellStyle name="Followed Hyperlink 33" xfId="30643" hidden="1" xr:uid="{00000000-0005-0000-0000-000069850000}"/>
    <cellStyle name="Followed Hyperlink 33" xfId="30685" hidden="1" xr:uid="{00000000-0005-0000-0000-00006A850000}"/>
    <cellStyle name="Followed Hyperlink 33" xfId="30727" hidden="1" xr:uid="{00000000-0005-0000-0000-00006B850000}"/>
    <cellStyle name="Followed Hyperlink 33" xfId="30827" hidden="1" xr:uid="{00000000-0005-0000-0000-00006C850000}"/>
    <cellStyle name="Followed Hyperlink 33" xfId="30869" hidden="1" xr:uid="{00000000-0005-0000-0000-00006D850000}"/>
    <cellStyle name="Followed Hyperlink 33" xfId="30911" hidden="1" xr:uid="{00000000-0005-0000-0000-00006E850000}"/>
    <cellStyle name="Followed Hyperlink 33" xfId="30953" hidden="1" xr:uid="{00000000-0005-0000-0000-00006F850000}"/>
    <cellStyle name="Followed Hyperlink 33" xfId="31086" hidden="1" xr:uid="{00000000-0005-0000-0000-000070850000}"/>
    <cellStyle name="Followed Hyperlink 33" xfId="31128" hidden="1" xr:uid="{00000000-0005-0000-0000-000071850000}"/>
    <cellStyle name="Followed Hyperlink 33" xfId="31212" hidden="1" xr:uid="{00000000-0005-0000-0000-000072850000}"/>
    <cellStyle name="Followed Hyperlink 33" xfId="31254" hidden="1" xr:uid="{00000000-0005-0000-0000-000073850000}"/>
    <cellStyle name="Followed Hyperlink 33" xfId="31013" hidden="1" xr:uid="{00000000-0005-0000-0000-000074850000}"/>
    <cellStyle name="Followed Hyperlink 33" xfId="31296" hidden="1" xr:uid="{00000000-0005-0000-0000-000075850000}"/>
    <cellStyle name="Followed Hyperlink 33" xfId="31381" hidden="1" xr:uid="{00000000-0005-0000-0000-000076850000}"/>
    <cellStyle name="Followed Hyperlink 33" xfId="31423" hidden="1" xr:uid="{00000000-0005-0000-0000-000077850000}"/>
    <cellStyle name="Followed Hyperlink 33" xfId="30987" hidden="1" xr:uid="{00000000-0005-0000-0000-000078850000}"/>
    <cellStyle name="Followed Hyperlink 33" xfId="31464" hidden="1" xr:uid="{00000000-0005-0000-0000-000079850000}"/>
    <cellStyle name="Followed Hyperlink 33" xfId="31549" hidden="1" xr:uid="{00000000-0005-0000-0000-00007A850000}"/>
    <cellStyle name="Followed Hyperlink 33" xfId="31591" hidden="1" xr:uid="{00000000-0005-0000-0000-00007B850000}"/>
    <cellStyle name="Followed Hyperlink 33" xfId="31148" hidden="1" xr:uid="{00000000-0005-0000-0000-00007C850000}"/>
    <cellStyle name="Followed Hyperlink 33" xfId="31632" hidden="1" xr:uid="{00000000-0005-0000-0000-00007D850000}"/>
    <cellStyle name="Followed Hyperlink 33" xfId="31687" hidden="1" xr:uid="{00000000-0005-0000-0000-00007E850000}"/>
    <cellStyle name="Followed Hyperlink 33" xfId="31744" hidden="1" xr:uid="{00000000-0005-0000-0000-000080850000}"/>
    <cellStyle name="Followed Hyperlink 33" xfId="31786" hidden="1" xr:uid="{00000000-0005-0000-0000-000081850000}"/>
    <cellStyle name="Followed Hyperlink 33" xfId="31829" hidden="1" xr:uid="{00000000-0005-0000-0000-000082850000}"/>
    <cellStyle name="Followed Hyperlink 33" xfId="31871" hidden="1" xr:uid="{00000000-0005-0000-0000-000083850000}"/>
    <cellStyle name="Followed Hyperlink 33" xfId="31968" hidden="1" xr:uid="{00000000-0005-0000-0000-000084850000}"/>
    <cellStyle name="Followed Hyperlink 33" xfId="32041" hidden="1" xr:uid="{00000000-0005-0000-0000-000085850000}"/>
    <cellStyle name="Followed Hyperlink 33" xfId="32083" hidden="1" xr:uid="{00000000-0005-0000-0000-000086850000}"/>
    <cellStyle name="Followed Hyperlink 33" xfId="32094" hidden="1" xr:uid="{00000000-0005-0000-0000-000087850000}"/>
    <cellStyle name="Followed Hyperlink 33" xfId="32136" hidden="1" xr:uid="{00000000-0005-0000-0000-000088850000}"/>
    <cellStyle name="Followed Hyperlink 33" xfId="32217" hidden="1" xr:uid="{00000000-0005-0000-0000-000089850000}"/>
    <cellStyle name="Followed Hyperlink 33" xfId="32259" hidden="1" xr:uid="{00000000-0005-0000-0000-00008A850000}"/>
    <cellStyle name="Followed Hyperlink 33" xfId="31480" hidden="1" xr:uid="{00000000-0005-0000-0000-00008B850000}"/>
    <cellStyle name="Followed Hyperlink 33" xfId="32304" hidden="1" xr:uid="{00000000-0005-0000-0000-00008C850000}"/>
    <cellStyle name="Followed Hyperlink 33" xfId="32381" hidden="1" xr:uid="{00000000-0005-0000-0000-00008D850000}"/>
    <cellStyle name="Followed Hyperlink 33" xfId="32423" hidden="1" xr:uid="{00000000-0005-0000-0000-00008E850000}"/>
    <cellStyle name="Followed Hyperlink 33" xfId="31992" hidden="1" xr:uid="{00000000-0005-0000-0000-00008F850000}"/>
    <cellStyle name="Followed Hyperlink 33" xfId="32465" hidden="1" xr:uid="{00000000-0005-0000-0000-000090850000}"/>
    <cellStyle name="Followed Hyperlink 33" xfId="32507" hidden="1" xr:uid="{00000000-0005-0000-0000-000091850000}"/>
    <cellStyle name="Followed Hyperlink 33" xfId="32549" hidden="1" xr:uid="{00000000-0005-0000-0000-000092850000}"/>
    <cellStyle name="Followed Hyperlink 33" xfId="32171" hidden="1" xr:uid="{00000000-0005-0000-0000-000093850000}"/>
    <cellStyle name="Followed Hyperlink 33" xfId="32591" hidden="1" xr:uid="{00000000-0005-0000-0000-000094850000}"/>
    <cellStyle name="Followed Hyperlink 33" xfId="32633" hidden="1" xr:uid="{00000000-0005-0000-0000-000095850000}"/>
    <cellStyle name="Followed Hyperlink 33" xfId="32675" hidden="1" xr:uid="{00000000-0005-0000-0000-000096850000}"/>
    <cellStyle name="Followed Hyperlink 33" xfId="32342" hidden="1" xr:uid="{00000000-0005-0000-0000-000097850000}"/>
    <cellStyle name="Followed Hyperlink 33" xfId="32717" hidden="1" xr:uid="{00000000-0005-0000-0000-000098850000}"/>
    <cellStyle name="Followed Hyperlink 33" xfId="32759" hidden="1" xr:uid="{00000000-0005-0000-0000-000099850000}"/>
    <cellStyle name="Followed Hyperlink 33" xfId="32801" hidden="1" xr:uid="{00000000-0005-0000-0000-00009A850000}"/>
    <cellStyle name="Followed Hyperlink 33" xfId="32885" hidden="1" xr:uid="{00000000-0005-0000-0000-00009B850000}"/>
    <cellStyle name="Followed Hyperlink 33" xfId="32927" hidden="1" xr:uid="{00000000-0005-0000-0000-00009C850000}"/>
    <cellStyle name="Followed Hyperlink 33" xfId="32969" hidden="1" xr:uid="{00000000-0005-0000-0000-00009D850000}"/>
    <cellStyle name="Followed Hyperlink 33" xfId="32812" hidden="1" xr:uid="{00000000-0005-0000-0000-00009F850000}"/>
    <cellStyle name="Followed Hyperlink 33" xfId="33053" hidden="1" xr:uid="{00000000-0005-0000-0000-0000A0850000}"/>
    <cellStyle name="Followed Hyperlink 33" xfId="33095" hidden="1" xr:uid="{00000000-0005-0000-0000-0000A1850000}"/>
    <cellStyle name="Followed Hyperlink 33" xfId="33137" hidden="1" xr:uid="{00000000-0005-0000-0000-0000A2850000}"/>
    <cellStyle name="Followed Hyperlink 33" xfId="33223" hidden="1" xr:uid="{00000000-0005-0000-0000-0000A3850000}"/>
    <cellStyle name="Followed Hyperlink 33" xfId="33265" hidden="1" xr:uid="{00000000-0005-0000-0000-0000A4850000}"/>
    <cellStyle name="Followed Hyperlink 33" xfId="33307" hidden="1" xr:uid="{00000000-0005-0000-0000-0000A5850000}"/>
    <cellStyle name="Followed Hyperlink 33" xfId="33349" hidden="1" xr:uid="{00000000-0005-0000-0000-0000A6850000}"/>
    <cellStyle name="Followed Hyperlink 33" xfId="33482" hidden="1" xr:uid="{00000000-0005-0000-0000-0000A7850000}"/>
    <cellStyle name="Followed Hyperlink 33" xfId="33524" hidden="1" xr:uid="{00000000-0005-0000-0000-0000A8850000}"/>
    <cellStyle name="Followed Hyperlink 33" xfId="33608" hidden="1" xr:uid="{00000000-0005-0000-0000-0000A9850000}"/>
    <cellStyle name="Followed Hyperlink 33" xfId="33650" hidden="1" xr:uid="{00000000-0005-0000-0000-0000AA850000}"/>
    <cellStyle name="Followed Hyperlink 33" xfId="33409" hidden="1" xr:uid="{00000000-0005-0000-0000-0000AB850000}"/>
    <cellStyle name="Followed Hyperlink 33" xfId="33692" hidden="1" xr:uid="{00000000-0005-0000-0000-0000AC850000}"/>
    <cellStyle name="Followed Hyperlink 33" xfId="33777" hidden="1" xr:uid="{00000000-0005-0000-0000-0000AD850000}"/>
    <cellStyle name="Followed Hyperlink 33" xfId="33819" hidden="1" xr:uid="{00000000-0005-0000-0000-0000AE850000}"/>
    <cellStyle name="Followed Hyperlink 33" xfId="33383" hidden="1" xr:uid="{00000000-0005-0000-0000-0000AF850000}"/>
    <cellStyle name="Followed Hyperlink 33" xfId="33860" hidden="1" xr:uid="{00000000-0005-0000-0000-0000B0850000}"/>
    <cellStyle name="Followed Hyperlink 33" xfId="33945" hidden="1" xr:uid="{00000000-0005-0000-0000-0000B1850000}"/>
    <cellStyle name="Followed Hyperlink 33" xfId="33987" hidden="1" xr:uid="{00000000-0005-0000-0000-0000B2850000}"/>
    <cellStyle name="Followed Hyperlink 33" xfId="33544" hidden="1" xr:uid="{00000000-0005-0000-0000-0000B3850000}"/>
    <cellStyle name="Followed Hyperlink 33" xfId="34028" hidden="1" xr:uid="{00000000-0005-0000-0000-0000B4850000}"/>
    <cellStyle name="Followed Hyperlink 33" xfId="34083" hidden="1" xr:uid="{00000000-0005-0000-0000-0000B5850000}"/>
    <cellStyle name="Followed Hyperlink 33" xfId="34125" hidden="1" xr:uid="{00000000-0005-0000-0000-0000B6850000}"/>
    <cellStyle name="Followed Hyperlink 33" xfId="34140" hidden="1" xr:uid="{00000000-0005-0000-0000-0000B7850000}"/>
    <cellStyle name="Followed Hyperlink 33" xfId="34182" hidden="1" xr:uid="{00000000-0005-0000-0000-0000B8850000}"/>
    <cellStyle name="Followed Hyperlink 33" xfId="34225" hidden="1" xr:uid="{00000000-0005-0000-0000-0000B9850000}"/>
    <cellStyle name="Followed Hyperlink 33" xfId="34267" hidden="1" xr:uid="{00000000-0005-0000-0000-0000BA850000}"/>
    <cellStyle name="Followed Hyperlink 33" xfId="34322" hidden="1" xr:uid="{00000000-0005-0000-0000-0000BB850000}"/>
    <cellStyle name="Followed Hyperlink 33" xfId="34364" hidden="1" xr:uid="{00000000-0005-0000-0000-0000BC850000}"/>
    <cellStyle name="Followed Hyperlink 33" xfId="34437" hidden="1" xr:uid="{00000000-0005-0000-0000-0000BD850000}"/>
    <cellStyle name="Followed Hyperlink 33" xfId="34479" hidden="1" xr:uid="{00000000-0005-0000-0000-0000BE850000}"/>
    <cellStyle name="Followed Hyperlink 33" xfId="34532" hidden="1" xr:uid="{00000000-0005-0000-0000-0000C0850000}"/>
    <cellStyle name="Followed Hyperlink 33" xfId="34613" hidden="1" xr:uid="{00000000-0005-0000-0000-0000C1850000}"/>
    <cellStyle name="Followed Hyperlink 33" xfId="34655" hidden="1" xr:uid="{00000000-0005-0000-0000-0000C2850000}"/>
    <cellStyle name="Followed Hyperlink 33" xfId="34700" hidden="1" xr:uid="{00000000-0005-0000-0000-0000C3850000}"/>
    <cellStyle name="Followed Hyperlink 33" xfId="30181" hidden="1" xr:uid="{00000000-0005-0000-0000-00005D850000}"/>
    <cellStyle name="Followed Hyperlink 33" xfId="24791" hidden="1" xr:uid="{00000000-0005-0000-0000-0000DD840000}"/>
    <cellStyle name="Followed Hyperlink 33" xfId="51574" hidden="1" xr:uid="{00000000-0005-0000-0000-000031840000}"/>
    <cellStyle name="Followed Hyperlink 33" xfId="51658" hidden="1" xr:uid="{00000000-0005-0000-0000-000032840000}"/>
    <cellStyle name="Followed Hyperlink 33" xfId="51700" hidden="1" xr:uid="{00000000-0005-0000-0000-000033840000}"/>
    <cellStyle name="Followed Hyperlink 33" xfId="51742" hidden="1" xr:uid="{00000000-0005-0000-0000-000034840000}"/>
    <cellStyle name="Followed Hyperlink 33" xfId="51784" hidden="1" xr:uid="{00000000-0005-0000-0000-000035840000}"/>
    <cellStyle name="Followed Hyperlink 33" xfId="51585" hidden="1" xr:uid="{00000000-0005-0000-0000-000036840000}"/>
    <cellStyle name="Followed Hyperlink 33" xfId="51826" hidden="1" xr:uid="{00000000-0005-0000-0000-000037840000}"/>
    <cellStyle name="Followed Hyperlink 33" xfId="51868" hidden="1" xr:uid="{00000000-0005-0000-0000-000038840000}"/>
    <cellStyle name="Followed Hyperlink 33" xfId="51910" hidden="1" xr:uid="{00000000-0005-0000-0000-000039840000}"/>
    <cellStyle name="Followed Hyperlink 33" xfId="34490" hidden="1" xr:uid="{00000000-0005-0000-0000-0000BF850000}"/>
    <cellStyle name="Followed Hyperlink 33" xfId="31729" hidden="1" xr:uid="{00000000-0005-0000-0000-00007F850000}"/>
    <cellStyle name="Followed Hyperlink 33" xfId="28886" hidden="1" xr:uid="{00000000-0005-0000-0000-00003E850000}"/>
    <cellStyle name="Followed Hyperlink 33" xfId="23687" hidden="1" xr:uid="{00000000-0005-0000-0000-0000FE840000}"/>
    <cellStyle name="Followed Hyperlink 33" xfId="23287" hidden="1" xr:uid="{00000000-0005-0000-0000-0000BD840000}"/>
    <cellStyle name="Followed Hyperlink 33" xfId="21057" hidden="1" xr:uid="{00000000-0005-0000-0000-0000BC870000}"/>
    <cellStyle name="Followed Hyperlink 33" xfId="18374" hidden="1" xr:uid="{00000000-0005-0000-0000-00007B870000}"/>
    <cellStyle name="Followed Hyperlink 33" xfId="15609" hidden="1" xr:uid="{00000000-0005-0000-0000-00003A870000}"/>
    <cellStyle name="Followed Hyperlink 33" xfId="12887" hidden="1" xr:uid="{00000000-0005-0000-0000-0000F9860000}"/>
    <cellStyle name="Followed Hyperlink 33" xfId="35071" hidden="1" xr:uid="{00000000-0005-0000-0000-0000CD850000}"/>
    <cellStyle name="Followed Hyperlink 33" xfId="34738" hidden="1" xr:uid="{00000000-0005-0000-0000-0000CE850000}"/>
    <cellStyle name="Followed Hyperlink 33" xfId="35113" hidden="1" xr:uid="{00000000-0005-0000-0000-0000CF850000}"/>
    <cellStyle name="Followed Hyperlink 33" xfId="35155" hidden="1" xr:uid="{00000000-0005-0000-0000-0000D0850000}"/>
    <cellStyle name="Followed Hyperlink 33" xfId="35197" hidden="1" xr:uid="{00000000-0005-0000-0000-0000D1850000}"/>
    <cellStyle name="Followed Hyperlink 33" xfId="35281" hidden="1" xr:uid="{00000000-0005-0000-0000-0000D2850000}"/>
    <cellStyle name="Followed Hyperlink 33" xfId="35323" hidden="1" xr:uid="{00000000-0005-0000-0000-0000D3850000}"/>
    <cellStyle name="Followed Hyperlink 33" xfId="35407" hidden="1" xr:uid="{00000000-0005-0000-0000-0000D5850000}"/>
    <cellStyle name="Followed Hyperlink 33" xfId="35208" hidden="1" xr:uid="{00000000-0005-0000-0000-0000D6850000}"/>
    <cellStyle name="Followed Hyperlink 33" xfId="35449" hidden="1" xr:uid="{00000000-0005-0000-0000-0000D7850000}"/>
    <cellStyle name="Followed Hyperlink 33" xfId="35491" hidden="1" xr:uid="{00000000-0005-0000-0000-0000D8850000}"/>
    <cellStyle name="Followed Hyperlink 33" xfId="35533" hidden="1" xr:uid="{00000000-0005-0000-0000-0000D9850000}"/>
    <cellStyle name="Followed Hyperlink 33" xfId="33163" hidden="1" xr:uid="{00000000-0005-0000-0000-0000DA850000}"/>
    <cellStyle name="Followed Hyperlink 33" xfId="35583" hidden="1" xr:uid="{00000000-0005-0000-0000-0000DB850000}"/>
    <cellStyle name="Followed Hyperlink 33" xfId="35625" hidden="1" xr:uid="{00000000-0005-0000-0000-0000DC850000}"/>
    <cellStyle name="Followed Hyperlink 33" xfId="35800" hidden="1" xr:uid="{00000000-0005-0000-0000-0000DE850000}"/>
    <cellStyle name="Followed Hyperlink 33" xfId="35842" hidden="1" xr:uid="{00000000-0005-0000-0000-0000DF850000}"/>
    <cellStyle name="Followed Hyperlink 33" xfId="35926" hidden="1" xr:uid="{00000000-0005-0000-0000-0000E0850000}"/>
    <cellStyle name="Followed Hyperlink 33" xfId="35968" hidden="1" xr:uid="{00000000-0005-0000-0000-0000E1850000}"/>
    <cellStyle name="Followed Hyperlink 33" xfId="35727" hidden="1" xr:uid="{00000000-0005-0000-0000-0000E2850000}"/>
    <cellStyle name="Followed Hyperlink 33" xfId="36010" hidden="1" xr:uid="{00000000-0005-0000-0000-0000E3850000}"/>
    <cellStyle name="Followed Hyperlink 33" xfId="36095" hidden="1" xr:uid="{00000000-0005-0000-0000-0000E4850000}"/>
    <cellStyle name="Followed Hyperlink 33" xfId="36137" hidden="1" xr:uid="{00000000-0005-0000-0000-0000E5850000}"/>
    <cellStyle name="Followed Hyperlink 33" xfId="35701" hidden="1" xr:uid="{00000000-0005-0000-0000-0000E6850000}"/>
    <cellStyle name="Followed Hyperlink 33" xfId="36178" hidden="1" xr:uid="{00000000-0005-0000-0000-0000E7850000}"/>
    <cellStyle name="Followed Hyperlink 33" xfId="36263" hidden="1" xr:uid="{00000000-0005-0000-0000-0000E8850000}"/>
    <cellStyle name="Followed Hyperlink 33" xfId="36305" hidden="1" xr:uid="{00000000-0005-0000-0000-0000E9850000}"/>
    <cellStyle name="Followed Hyperlink 33" xfId="35862" hidden="1" xr:uid="{00000000-0005-0000-0000-0000EA850000}"/>
    <cellStyle name="Followed Hyperlink 33" xfId="36346" hidden="1" xr:uid="{00000000-0005-0000-0000-0000EB850000}"/>
    <cellStyle name="Followed Hyperlink 33" xfId="36401" hidden="1" xr:uid="{00000000-0005-0000-0000-0000EC850000}"/>
    <cellStyle name="Followed Hyperlink 33" xfId="36443" hidden="1" xr:uid="{00000000-0005-0000-0000-0000ED850000}"/>
    <cellStyle name="Followed Hyperlink 33" xfId="36458" hidden="1" xr:uid="{00000000-0005-0000-0000-0000EE850000}"/>
    <cellStyle name="Followed Hyperlink 33" xfId="36500" hidden="1" xr:uid="{00000000-0005-0000-0000-0000EF850000}"/>
    <cellStyle name="Followed Hyperlink 33" xfId="36543" hidden="1" xr:uid="{00000000-0005-0000-0000-0000F0850000}"/>
    <cellStyle name="Followed Hyperlink 33" xfId="36585" hidden="1" xr:uid="{00000000-0005-0000-0000-0000F1850000}"/>
    <cellStyle name="Followed Hyperlink 33" xfId="36640" hidden="1" xr:uid="{00000000-0005-0000-0000-0000F2850000}"/>
    <cellStyle name="Followed Hyperlink 33" xfId="36682" hidden="1" xr:uid="{00000000-0005-0000-0000-0000F3850000}"/>
    <cellStyle name="Followed Hyperlink 33" xfId="36755" hidden="1" xr:uid="{00000000-0005-0000-0000-0000F4850000}"/>
    <cellStyle name="Followed Hyperlink 33" xfId="36808" hidden="1" xr:uid="{00000000-0005-0000-0000-0000F6850000}"/>
    <cellStyle name="Followed Hyperlink 33" xfId="36850" hidden="1" xr:uid="{00000000-0005-0000-0000-0000F7850000}"/>
    <cellStyle name="Followed Hyperlink 33" xfId="36931" hidden="1" xr:uid="{00000000-0005-0000-0000-0000F8850000}"/>
    <cellStyle name="Followed Hyperlink 33" xfId="36973" hidden="1" xr:uid="{00000000-0005-0000-0000-0000F9850000}"/>
    <cellStyle name="Followed Hyperlink 33" xfId="36194" hidden="1" xr:uid="{00000000-0005-0000-0000-0000FA850000}"/>
    <cellStyle name="Followed Hyperlink 33" xfId="37018" hidden="1" xr:uid="{00000000-0005-0000-0000-0000FB850000}"/>
    <cellStyle name="Followed Hyperlink 33" xfId="37095" hidden="1" xr:uid="{00000000-0005-0000-0000-0000FC850000}"/>
    <cellStyle name="Followed Hyperlink 33" xfId="37137" hidden="1" xr:uid="{00000000-0005-0000-0000-0000FD850000}"/>
    <cellStyle name="Followed Hyperlink 33" xfId="36706" hidden="1" xr:uid="{00000000-0005-0000-0000-0000FE850000}"/>
    <cellStyle name="Followed Hyperlink 33" xfId="37179" hidden="1" xr:uid="{00000000-0005-0000-0000-0000FF850000}"/>
    <cellStyle name="Followed Hyperlink 33" xfId="37221" hidden="1" xr:uid="{00000000-0005-0000-0000-000000860000}"/>
    <cellStyle name="Followed Hyperlink 33" xfId="37263" hidden="1" xr:uid="{00000000-0005-0000-0000-000001860000}"/>
    <cellStyle name="Followed Hyperlink 33" xfId="37305" hidden="1" xr:uid="{00000000-0005-0000-0000-000002860000}"/>
    <cellStyle name="Followed Hyperlink 33" xfId="37347" hidden="1" xr:uid="{00000000-0005-0000-0000-000003860000}"/>
    <cellStyle name="Followed Hyperlink 33" xfId="37389" hidden="1" xr:uid="{00000000-0005-0000-0000-000004860000}"/>
    <cellStyle name="Followed Hyperlink 33" xfId="37056" hidden="1" xr:uid="{00000000-0005-0000-0000-000005860000}"/>
    <cellStyle name="Followed Hyperlink 33" xfId="37431" hidden="1" xr:uid="{00000000-0005-0000-0000-000006860000}"/>
    <cellStyle name="Followed Hyperlink 33" xfId="37473" hidden="1" xr:uid="{00000000-0005-0000-0000-000007860000}"/>
    <cellStyle name="Followed Hyperlink 33" xfId="37515" hidden="1" xr:uid="{00000000-0005-0000-0000-000008860000}"/>
    <cellStyle name="Followed Hyperlink 33" xfId="37599" hidden="1" xr:uid="{00000000-0005-0000-0000-000009860000}"/>
    <cellStyle name="Followed Hyperlink 33" xfId="37641" hidden="1" xr:uid="{00000000-0005-0000-0000-00000A860000}"/>
    <cellStyle name="Followed Hyperlink 33" xfId="37683" hidden="1" xr:uid="{00000000-0005-0000-0000-00000B860000}"/>
    <cellStyle name="Followed Hyperlink 33" xfId="37725" hidden="1" xr:uid="{00000000-0005-0000-0000-00000C860000}"/>
    <cellStyle name="Followed Hyperlink 33" xfId="37526" hidden="1" xr:uid="{00000000-0005-0000-0000-00000D860000}"/>
    <cellStyle name="Followed Hyperlink 33" xfId="37767" hidden="1" xr:uid="{00000000-0005-0000-0000-00000E860000}"/>
    <cellStyle name="Followed Hyperlink 33" xfId="37809" hidden="1" xr:uid="{00000000-0005-0000-0000-00000F860000}"/>
    <cellStyle name="Followed Hyperlink 33" xfId="37851" hidden="1" xr:uid="{00000000-0005-0000-0000-000010860000}"/>
    <cellStyle name="Followed Hyperlink 33" xfId="30780" hidden="1" xr:uid="{00000000-0005-0000-0000-000011860000}"/>
    <cellStyle name="Followed Hyperlink 33" xfId="37884" hidden="1" xr:uid="{00000000-0005-0000-0000-000012860000}"/>
    <cellStyle name="Followed Hyperlink 33" xfId="37926" hidden="1" xr:uid="{00000000-0005-0000-0000-000013860000}"/>
    <cellStyle name="Followed Hyperlink 33" xfId="37968" hidden="1" xr:uid="{00000000-0005-0000-0000-000014860000}"/>
    <cellStyle name="Followed Hyperlink 33" xfId="38101" hidden="1" xr:uid="{00000000-0005-0000-0000-000015860000}"/>
    <cellStyle name="Followed Hyperlink 33" xfId="38227" hidden="1" xr:uid="{00000000-0005-0000-0000-000017860000}"/>
    <cellStyle name="Followed Hyperlink 33" xfId="38269" hidden="1" xr:uid="{00000000-0005-0000-0000-000018860000}"/>
    <cellStyle name="Followed Hyperlink 33" xfId="38028" hidden="1" xr:uid="{00000000-0005-0000-0000-000019860000}"/>
    <cellStyle name="Followed Hyperlink 33" xfId="38311" hidden="1" xr:uid="{00000000-0005-0000-0000-00001A860000}"/>
    <cellStyle name="Followed Hyperlink 33" xfId="38396" hidden="1" xr:uid="{00000000-0005-0000-0000-00001B860000}"/>
    <cellStyle name="Followed Hyperlink 33" xfId="38438" hidden="1" xr:uid="{00000000-0005-0000-0000-00001C860000}"/>
    <cellStyle name="Followed Hyperlink 33" xfId="38479" hidden="1" xr:uid="{00000000-0005-0000-0000-00001E860000}"/>
    <cellStyle name="Followed Hyperlink 33" xfId="38564" hidden="1" xr:uid="{00000000-0005-0000-0000-00001F860000}"/>
    <cellStyle name="Followed Hyperlink 33" xfId="38606" hidden="1" xr:uid="{00000000-0005-0000-0000-000020860000}"/>
    <cellStyle name="Followed Hyperlink 33" xfId="38163" hidden="1" xr:uid="{00000000-0005-0000-0000-000021860000}"/>
    <cellStyle name="Followed Hyperlink 33" xfId="38647" hidden="1" xr:uid="{00000000-0005-0000-0000-000022860000}"/>
    <cellStyle name="Followed Hyperlink 33" xfId="38702" hidden="1" xr:uid="{00000000-0005-0000-0000-000023860000}"/>
    <cellStyle name="Followed Hyperlink 33" xfId="38744" hidden="1" xr:uid="{00000000-0005-0000-0000-000024860000}"/>
    <cellStyle name="Followed Hyperlink 33" xfId="38759" hidden="1" xr:uid="{00000000-0005-0000-0000-000025860000}"/>
    <cellStyle name="Followed Hyperlink 33" xfId="38801" hidden="1" xr:uid="{00000000-0005-0000-0000-000026860000}"/>
    <cellStyle name="Followed Hyperlink 33" xfId="38844" hidden="1" xr:uid="{00000000-0005-0000-0000-000027860000}"/>
    <cellStyle name="Followed Hyperlink 33" xfId="38886" hidden="1" xr:uid="{00000000-0005-0000-0000-000028860000}"/>
    <cellStyle name="Followed Hyperlink 33" xfId="38941" hidden="1" xr:uid="{00000000-0005-0000-0000-000029860000}"/>
    <cellStyle name="Followed Hyperlink 33" xfId="38983" hidden="1" xr:uid="{00000000-0005-0000-0000-00002A860000}"/>
    <cellStyle name="Followed Hyperlink 33" xfId="39056" hidden="1" xr:uid="{00000000-0005-0000-0000-00002B860000}"/>
    <cellStyle name="Followed Hyperlink 33" xfId="39098" hidden="1" xr:uid="{00000000-0005-0000-0000-00002C860000}"/>
    <cellStyle name="Followed Hyperlink 33" xfId="39109" hidden="1" xr:uid="{00000000-0005-0000-0000-00002D860000}"/>
    <cellStyle name="Followed Hyperlink 33" xfId="39151" hidden="1" xr:uid="{00000000-0005-0000-0000-00002E860000}"/>
    <cellStyle name="Followed Hyperlink 33" xfId="39232" hidden="1" xr:uid="{00000000-0005-0000-0000-00002F860000}"/>
    <cellStyle name="Followed Hyperlink 33" xfId="39274" hidden="1" xr:uid="{00000000-0005-0000-0000-000030860000}"/>
    <cellStyle name="Followed Hyperlink 33" xfId="38495" hidden="1" xr:uid="{00000000-0005-0000-0000-000031860000}"/>
    <cellStyle name="Followed Hyperlink 33" xfId="39319" hidden="1" xr:uid="{00000000-0005-0000-0000-000032860000}"/>
    <cellStyle name="Followed Hyperlink 33" xfId="39396" hidden="1" xr:uid="{00000000-0005-0000-0000-000033860000}"/>
    <cellStyle name="Followed Hyperlink 33" xfId="39438" hidden="1" xr:uid="{00000000-0005-0000-0000-000034860000}"/>
    <cellStyle name="Followed Hyperlink 33" xfId="39007" hidden="1" xr:uid="{00000000-0005-0000-0000-000035860000}"/>
    <cellStyle name="Followed Hyperlink 33" xfId="39480" hidden="1" xr:uid="{00000000-0005-0000-0000-000036860000}"/>
    <cellStyle name="Followed Hyperlink 33" xfId="39522" hidden="1" xr:uid="{00000000-0005-0000-0000-000037860000}"/>
    <cellStyle name="Followed Hyperlink 33" xfId="39564" hidden="1" xr:uid="{00000000-0005-0000-0000-000038860000}"/>
    <cellStyle name="Followed Hyperlink 33" xfId="39186" hidden="1" xr:uid="{00000000-0005-0000-0000-000039860000}"/>
    <cellStyle name="Followed Hyperlink 33" xfId="39606" hidden="1" xr:uid="{00000000-0005-0000-0000-00003A860000}"/>
    <cellStyle name="Followed Hyperlink 33" xfId="39648" hidden="1" xr:uid="{00000000-0005-0000-0000-00003B860000}"/>
    <cellStyle name="Followed Hyperlink 33" xfId="39690" hidden="1" xr:uid="{00000000-0005-0000-0000-00003C860000}"/>
    <cellStyle name="Followed Hyperlink 33" xfId="39357" hidden="1" xr:uid="{00000000-0005-0000-0000-00003D860000}"/>
    <cellStyle name="Followed Hyperlink 33" xfId="39732" hidden="1" xr:uid="{00000000-0005-0000-0000-00003E860000}"/>
    <cellStyle name="Followed Hyperlink 33" xfId="39774" hidden="1" xr:uid="{00000000-0005-0000-0000-00003F860000}"/>
    <cellStyle name="Followed Hyperlink 33" xfId="39816" hidden="1" xr:uid="{00000000-0005-0000-0000-000040860000}"/>
    <cellStyle name="Followed Hyperlink 33" xfId="39942" hidden="1" xr:uid="{00000000-0005-0000-0000-000041860000}"/>
    <cellStyle name="Followed Hyperlink 33" xfId="39984" hidden="1" xr:uid="{00000000-0005-0000-0000-000042860000}"/>
    <cellStyle name="Followed Hyperlink 33" xfId="40026" hidden="1" xr:uid="{00000000-0005-0000-0000-000043860000}"/>
    <cellStyle name="Followed Hyperlink 33" xfId="39827" hidden="1" xr:uid="{00000000-0005-0000-0000-000044860000}"/>
    <cellStyle name="Followed Hyperlink 33" xfId="40068" hidden="1" xr:uid="{00000000-0005-0000-0000-000045860000}"/>
    <cellStyle name="Followed Hyperlink 33" xfId="40110" hidden="1" xr:uid="{00000000-0005-0000-0000-000046860000}"/>
    <cellStyle name="Followed Hyperlink 33" xfId="40152" hidden="1" xr:uid="{00000000-0005-0000-0000-000047860000}"/>
    <cellStyle name="Followed Hyperlink 33" xfId="40231" hidden="1" xr:uid="{00000000-0005-0000-0000-000048860000}"/>
    <cellStyle name="Followed Hyperlink 33" xfId="40273" hidden="1" xr:uid="{00000000-0005-0000-0000-000049860000}"/>
    <cellStyle name="Followed Hyperlink 33" xfId="40315" hidden="1" xr:uid="{00000000-0005-0000-0000-00004A860000}"/>
    <cellStyle name="Followed Hyperlink 33" xfId="40357" hidden="1" xr:uid="{00000000-0005-0000-0000-00004B860000}"/>
    <cellStyle name="Followed Hyperlink 33" xfId="40490" hidden="1" xr:uid="{00000000-0005-0000-0000-00004C860000}"/>
    <cellStyle name="Followed Hyperlink 33" xfId="40532" hidden="1" xr:uid="{00000000-0005-0000-0000-00004D860000}"/>
    <cellStyle name="Followed Hyperlink 33" xfId="40616" hidden="1" xr:uid="{00000000-0005-0000-0000-00004E860000}"/>
    <cellStyle name="Followed Hyperlink 33" xfId="40658" hidden="1" xr:uid="{00000000-0005-0000-0000-00004F860000}"/>
    <cellStyle name="Followed Hyperlink 33" xfId="40417" hidden="1" xr:uid="{00000000-0005-0000-0000-000050860000}"/>
    <cellStyle name="Followed Hyperlink 33" xfId="40700" hidden="1" xr:uid="{00000000-0005-0000-0000-000051860000}"/>
    <cellStyle name="Followed Hyperlink 33" xfId="40785" hidden="1" xr:uid="{00000000-0005-0000-0000-000052860000}"/>
    <cellStyle name="Followed Hyperlink 33" xfId="40827" hidden="1" xr:uid="{00000000-0005-0000-0000-000053860000}"/>
    <cellStyle name="Followed Hyperlink 33" xfId="40391" hidden="1" xr:uid="{00000000-0005-0000-0000-000054860000}"/>
    <cellStyle name="Followed Hyperlink 33" xfId="40868" hidden="1" xr:uid="{00000000-0005-0000-0000-000055860000}"/>
    <cellStyle name="Followed Hyperlink 33" xfId="40953" hidden="1" xr:uid="{00000000-0005-0000-0000-000056860000}"/>
    <cellStyle name="Followed Hyperlink 33" xfId="40552" hidden="1" xr:uid="{00000000-0005-0000-0000-000058860000}"/>
    <cellStyle name="Followed Hyperlink 33" xfId="41036" hidden="1" xr:uid="{00000000-0005-0000-0000-000059860000}"/>
    <cellStyle name="Followed Hyperlink 33" xfId="41091" hidden="1" xr:uid="{00000000-0005-0000-0000-00005A860000}"/>
    <cellStyle name="Followed Hyperlink 33" xfId="41133" hidden="1" xr:uid="{00000000-0005-0000-0000-00005B860000}"/>
    <cellStyle name="Followed Hyperlink 33" xfId="41148" hidden="1" xr:uid="{00000000-0005-0000-0000-00005C860000}"/>
    <cellStyle name="Followed Hyperlink 33" xfId="41233" hidden="1" xr:uid="{00000000-0005-0000-0000-00005E860000}"/>
    <cellStyle name="Followed Hyperlink 33" xfId="41275" hidden="1" xr:uid="{00000000-0005-0000-0000-00005F860000}"/>
    <cellStyle name="Followed Hyperlink 33" xfId="41330" hidden="1" xr:uid="{00000000-0005-0000-0000-000060860000}"/>
    <cellStyle name="Followed Hyperlink 33" xfId="41372" hidden="1" xr:uid="{00000000-0005-0000-0000-000061860000}"/>
    <cellStyle name="Followed Hyperlink 33" xfId="41445" hidden="1" xr:uid="{00000000-0005-0000-0000-000062860000}"/>
    <cellStyle name="Followed Hyperlink 33" xfId="41487" hidden="1" xr:uid="{00000000-0005-0000-0000-000063860000}"/>
    <cellStyle name="Followed Hyperlink 33" xfId="41498" hidden="1" xr:uid="{00000000-0005-0000-0000-000064860000}"/>
    <cellStyle name="Followed Hyperlink 33" xfId="41540" hidden="1" xr:uid="{00000000-0005-0000-0000-000065860000}"/>
    <cellStyle name="Followed Hyperlink 33" xfId="41621" hidden="1" xr:uid="{00000000-0005-0000-0000-000066860000}"/>
    <cellStyle name="Followed Hyperlink 33" xfId="41663" hidden="1" xr:uid="{00000000-0005-0000-0000-000067860000}"/>
    <cellStyle name="Followed Hyperlink 33" xfId="40884" hidden="1" xr:uid="{00000000-0005-0000-0000-000068860000}"/>
    <cellStyle name="Followed Hyperlink 33" xfId="41708" hidden="1" xr:uid="{00000000-0005-0000-0000-000069860000}"/>
    <cellStyle name="Followed Hyperlink 33" xfId="41785" hidden="1" xr:uid="{00000000-0005-0000-0000-00006A860000}"/>
    <cellStyle name="Followed Hyperlink 33" xfId="41827" hidden="1" xr:uid="{00000000-0005-0000-0000-00006B860000}"/>
    <cellStyle name="Followed Hyperlink 33" xfId="41396" hidden="1" xr:uid="{00000000-0005-0000-0000-00006C860000}"/>
    <cellStyle name="Followed Hyperlink 33" xfId="41869" hidden="1" xr:uid="{00000000-0005-0000-0000-00006D860000}"/>
    <cellStyle name="Followed Hyperlink 33" xfId="41911" hidden="1" xr:uid="{00000000-0005-0000-0000-00006E860000}"/>
    <cellStyle name="Followed Hyperlink 33" xfId="41953" hidden="1" xr:uid="{00000000-0005-0000-0000-00006F860000}"/>
    <cellStyle name="Followed Hyperlink 33" xfId="41575" hidden="1" xr:uid="{00000000-0005-0000-0000-000070860000}"/>
    <cellStyle name="Followed Hyperlink 33" xfId="41995" hidden="1" xr:uid="{00000000-0005-0000-0000-000071860000}"/>
    <cellStyle name="Followed Hyperlink 33" xfId="42037" hidden="1" xr:uid="{00000000-0005-0000-0000-000072860000}"/>
    <cellStyle name="Followed Hyperlink 33" xfId="42079" hidden="1" xr:uid="{00000000-0005-0000-0000-000073860000}"/>
    <cellStyle name="Followed Hyperlink 33" xfId="41746" hidden="1" xr:uid="{00000000-0005-0000-0000-000074860000}"/>
    <cellStyle name="Followed Hyperlink 33" xfId="42121" hidden="1" xr:uid="{00000000-0005-0000-0000-000075860000}"/>
    <cellStyle name="Followed Hyperlink 33" xfId="42163" hidden="1" xr:uid="{00000000-0005-0000-0000-000076860000}"/>
    <cellStyle name="Followed Hyperlink 33" xfId="42289" hidden="1" xr:uid="{00000000-0005-0000-0000-000078860000}"/>
    <cellStyle name="Followed Hyperlink 33" xfId="42331" hidden="1" xr:uid="{00000000-0005-0000-0000-000079860000}"/>
    <cellStyle name="Followed Hyperlink 33" xfId="42373" hidden="1" xr:uid="{00000000-0005-0000-0000-00007A860000}"/>
    <cellStyle name="Followed Hyperlink 33" xfId="42415" hidden="1" xr:uid="{00000000-0005-0000-0000-00007B860000}"/>
    <cellStyle name="Followed Hyperlink 33" xfId="42216" hidden="1" xr:uid="{00000000-0005-0000-0000-00007C860000}"/>
    <cellStyle name="Followed Hyperlink 33" xfId="42457" hidden="1" xr:uid="{00000000-0005-0000-0000-00007D860000}"/>
    <cellStyle name="Followed Hyperlink 33" xfId="42499" hidden="1" xr:uid="{00000000-0005-0000-0000-00007E860000}"/>
    <cellStyle name="Followed Hyperlink 33" xfId="42541" hidden="1" xr:uid="{00000000-0005-0000-0000-00007F860000}"/>
    <cellStyle name="Followed Hyperlink 33" xfId="42588" hidden="1" xr:uid="{00000000-0005-0000-0000-000080860000}"/>
    <cellStyle name="Followed Hyperlink 33" xfId="42630" hidden="1" xr:uid="{00000000-0005-0000-0000-000081860000}"/>
    <cellStyle name="Followed Hyperlink 33" xfId="42672" hidden="1" xr:uid="{00000000-0005-0000-0000-000082860000}"/>
    <cellStyle name="Followed Hyperlink 33" xfId="42805" hidden="1" xr:uid="{00000000-0005-0000-0000-000083860000}"/>
    <cellStyle name="Followed Hyperlink 33" xfId="42847" hidden="1" xr:uid="{00000000-0005-0000-0000-000084860000}"/>
    <cellStyle name="Followed Hyperlink 33" xfId="42931" hidden="1" xr:uid="{00000000-0005-0000-0000-000085860000}"/>
    <cellStyle name="Followed Hyperlink 33" xfId="42973" hidden="1" xr:uid="{00000000-0005-0000-0000-000086860000}"/>
    <cellStyle name="Followed Hyperlink 33" xfId="42732" hidden="1" xr:uid="{00000000-0005-0000-0000-000087860000}"/>
    <cellStyle name="Followed Hyperlink 33" xfId="43015" hidden="1" xr:uid="{00000000-0005-0000-0000-000088860000}"/>
    <cellStyle name="Followed Hyperlink 33" xfId="43100" hidden="1" xr:uid="{00000000-0005-0000-0000-000089860000}"/>
    <cellStyle name="Followed Hyperlink 33" xfId="43142" hidden="1" xr:uid="{00000000-0005-0000-0000-00008A860000}"/>
    <cellStyle name="Followed Hyperlink 33" xfId="42706" hidden="1" xr:uid="{00000000-0005-0000-0000-00008B860000}"/>
    <cellStyle name="Followed Hyperlink 33" xfId="43183" hidden="1" xr:uid="{00000000-0005-0000-0000-00008C860000}"/>
    <cellStyle name="Followed Hyperlink 33" xfId="43268" hidden="1" xr:uid="{00000000-0005-0000-0000-00008D860000}"/>
    <cellStyle name="Followed Hyperlink 33" xfId="43310" hidden="1" xr:uid="{00000000-0005-0000-0000-00008E860000}"/>
    <cellStyle name="Followed Hyperlink 33" xfId="42867" hidden="1" xr:uid="{00000000-0005-0000-0000-00008F860000}"/>
    <cellStyle name="Followed Hyperlink 33" xfId="43351" hidden="1" xr:uid="{00000000-0005-0000-0000-000090860000}"/>
    <cellStyle name="Followed Hyperlink 33" xfId="43406" hidden="1" xr:uid="{00000000-0005-0000-0000-000091860000}"/>
    <cellStyle name="Followed Hyperlink 33" xfId="43448" hidden="1" xr:uid="{00000000-0005-0000-0000-000092860000}"/>
    <cellStyle name="Followed Hyperlink 33" xfId="43463" hidden="1" xr:uid="{00000000-0005-0000-0000-000093860000}"/>
    <cellStyle name="Followed Hyperlink 33" xfId="43505" hidden="1" xr:uid="{00000000-0005-0000-0000-000094860000}"/>
    <cellStyle name="Followed Hyperlink 33" xfId="43548" hidden="1" xr:uid="{00000000-0005-0000-0000-000095860000}"/>
    <cellStyle name="Followed Hyperlink 33" xfId="43590" hidden="1" xr:uid="{00000000-0005-0000-0000-000096860000}"/>
    <cellStyle name="Followed Hyperlink 33" xfId="43645" hidden="1" xr:uid="{00000000-0005-0000-0000-000097860000}"/>
    <cellStyle name="Followed Hyperlink 33" xfId="43687" hidden="1" xr:uid="{00000000-0005-0000-0000-000098860000}"/>
    <cellStyle name="Followed Hyperlink 33" xfId="43802" hidden="1" xr:uid="{00000000-0005-0000-0000-00009A860000}"/>
    <cellStyle name="Followed Hyperlink 33" xfId="43813" hidden="1" xr:uid="{00000000-0005-0000-0000-00009B860000}"/>
    <cellStyle name="Followed Hyperlink 33" xfId="43855" hidden="1" xr:uid="{00000000-0005-0000-0000-00009C860000}"/>
    <cellStyle name="Followed Hyperlink 33" xfId="43978" hidden="1" xr:uid="{00000000-0005-0000-0000-00009E860000}"/>
    <cellStyle name="Followed Hyperlink 33" xfId="43199" hidden="1" xr:uid="{00000000-0005-0000-0000-00009F860000}"/>
    <cellStyle name="Followed Hyperlink 33" xfId="44023" hidden="1" xr:uid="{00000000-0005-0000-0000-0000A0860000}"/>
    <cellStyle name="Followed Hyperlink 33" xfId="44100" hidden="1" xr:uid="{00000000-0005-0000-0000-0000A1860000}"/>
    <cellStyle name="Followed Hyperlink 33" xfId="44142" hidden="1" xr:uid="{00000000-0005-0000-0000-0000A2860000}"/>
    <cellStyle name="Followed Hyperlink 33" xfId="43711" hidden="1" xr:uid="{00000000-0005-0000-0000-0000A3860000}"/>
    <cellStyle name="Followed Hyperlink 33" xfId="44184" hidden="1" xr:uid="{00000000-0005-0000-0000-0000A4860000}"/>
    <cellStyle name="Followed Hyperlink 33" xfId="44226" hidden="1" xr:uid="{00000000-0005-0000-0000-0000A5860000}"/>
    <cellStyle name="Followed Hyperlink 33" xfId="44268" hidden="1" xr:uid="{00000000-0005-0000-0000-0000A6860000}"/>
    <cellStyle name="Followed Hyperlink 33" xfId="43890" hidden="1" xr:uid="{00000000-0005-0000-0000-0000A7860000}"/>
    <cellStyle name="Followed Hyperlink 33" xfId="44310" hidden="1" xr:uid="{00000000-0005-0000-0000-0000A8860000}"/>
    <cellStyle name="Followed Hyperlink 33" xfId="44352" hidden="1" xr:uid="{00000000-0005-0000-0000-0000A9860000}"/>
    <cellStyle name="Followed Hyperlink 33" xfId="44394" hidden="1" xr:uid="{00000000-0005-0000-0000-0000AA860000}"/>
    <cellStyle name="Followed Hyperlink 33" xfId="44061" hidden="1" xr:uid="{00000000-0005-0000-0000-0000AB860000}"/>
    <cellStyle name="Followed Hyperlink 33" xfId="44436" hidden="1" xr:uid="{00000000-0005-0000-0000-0000AC860000}"/>
    <cellStyle name="Followed Hyperlink 33" xfId="44478" hidden="1" xr:uid="{00000000-0005-0000-0000-0000AD860000}"/>
    <cellStyle name="Followed Hyperlink 33" xfId="44520" hidden="1" xr:uid="{00000000-0005-0000-0000-0000AE860000}"/>
    <cellStyle name="Followed Hyperlink 33" xfId="44604" hidden="1" xr:uid="{00000000-0005-0000-0000-0000AF860000}"/>
    <cellStyle name="Followed Hyperlink 33" xfId="44646" hidden="1" xr:uid="{00000000-0005-0000-0000-0000B0860000}"/>
    <cellStyle name="Followed Hyperlink 33" xfId="44688" hidden="1" xr:uid="{00000000-0005-0000-0000-0000B1860000}"/>
    <cellStyle name="Followed Hyperlink 33" xfId="44730" hidden="1" xr:uid="{00000000-0005-0000-0000-0000B2860000}"/>
    <cellStyle name="Followed Hyperlink 33" xfId="44531" hidden="1" xr:uid="{00000000-0005-0000-0000-0000B3860000}"/>
    <cellStyle name="Followed Hyperlink 33" xfId="44772" hidden="1" xr:uid="{00000000-0005-0000-0000-0000B4860000}"/>
    <cellStyle name="Followed Hyperlink 33" xfId="44814" hidden="1" xr:uid="{00000000-0005-0000-0000-0000B5860000}"/>
    <cellStyle name="Followed Hyperlink 33" xfId="44856" hidden="1" xr:uid="{00000000-0005-0000-0000-0000B6860000}"/>
    <cellStyle name="Followed Hyperlink 33" xfId="44940" hidden="1" xr:uid="{00000000-0005-0000-0000-0000B7860000}"/>
    <cellStyle name="Followed Hyperlink 33" xfId="44982" hidden="1" xr:uid="{00000000-0005-0000-0000-0000B8860000}"/>
    <cellStyle name="Followed Hyperlink 33" xfId="45024" hidden="1" xr:uid="{00000000-0005-0000-0000-0000B9860000}"/>
    <cellStyle name="Followed Hyperlink 33" xfId="45066" hidden="1" xr:uid="{00000000-0005-0000-0000-0000BA860000}"/>
    <cellStyle name="Followed Hyperlink 33" xfId="45199" hidden="1" xr:uid="{00000000-0005-0000-0000-0000BB860000}"/>
    <cellStyle name="Followed Hyperlink 33" xfId="45241" hidden="1" xr:uid="{00000000-0005-0000-0000-0000BC860000}"/>
    <cellStyle name="Followed Hyperlink 33" xfId="45325" hidden="1" xr:uid="{00000000-0005-0000-0000-0000BD860000}"/>
    <cellStyle name="Followed Hyperlink 33" xfId="45367" hidden="1" xr:uid="{00000000-0005-0000-0000-0000BE860000}"/>
    <cellStyle name="Followed Hyperlink 33" xfId="45409" hidden="1" xr:uid="{00000000-0005-0000-0000-0000BF860000}"/>
    <cellStyle name="Followed Hyperlink 33" xfId="45494" hidden="1" xr:uid="{00000000-0005-0000-0000-0000C0860000}"/>
    <cellStyle name="Followed Hyperlink 33" xfId="45536" hidden="1" xr:uid="{00000000-0005-0000-0000-0000C1860000}"/>
    <cellStyle name="Followed Hyperlink 33" xfId="45100" hidden="1" xr:uid="{00000000-0005-0000-0000-0000C2860000}"/>
    <cellStyle name="Followed Hyperlink 33" xfId="45577" hidden="1" xr:uid="{00000000-0005-0000-0000-0000C3860000}"/>
    <cellStyle name="Followed Hyperlink 33" xfId="45662" hidden="1" xr:uid="{00000000-0005-0000-0000-0000C4860000}"/>
    <cellStyle name="Followed Hyperlink 33" xfId="45704" hidden="1" xr:uid="{00000000-0005-0000-0000-0000C5860000}"/>
    <cellStyle name="Followed Hyperlink 33" xfId="45261" hidden="1" xr:uid="{00000000-0005-0000-0000-0000C6860000}"/>
    <cellStyle name="Followed Hyperlink 33" xfId="45745" hidden="1" xr:uid="{00000000-0005-0000-0000-0000C7860000}"/>
    <cellStyle name="Followed Hyperlink 33" xfId="45800" hidden="1" xr:uid="{00000000-0005-0000-0000-0000C8860000}"/>
    <cellStyle name="Followed Hyperlink 33" xfId="45842" hidden="1" xr:uid="{00000000-0005-0000-0000-0000C9860000}"/>
    <cellStyle name="Followed Hyperlink 33" xfId="45857" hidden="1" xr:uid="{00000000-0005-0000-0000-0000CA860000}"/>
    <cellStyle name="Followed Hyperlink 33" xfId="45899" hidden="1" xr:uid="{00000000-0005-0000-0000-0000CB860000}"/>
    <cellStyle name="Followed Hyperlink 33" xfId="45942" hidden="1" xr:uid="{00000000-0005-0000-0000-0000CC860000}"/>
    <cellStyle name="Followed Hyperlink 33" xfId="45126" hidden="1" xr:uid="{00000000-0005-0000-0000-0000CD860000}"/>
    <cellStyle name="Followed Hyperlink 33" xfId="40171" hidden="1" xr:uid="{00000000-0005-0000-0000-0000CE860000}"/>
    <cellStyle name="Followed Hyperlink 33" xfId="39900" hidden="1" xr:uid="{00000000-0005-0000-0000-0000CF860000}"/>
    <cellStyle name="Followed Hyperlink 33" xfId="36885" hidden="1" xr:uid="{00000000-0005-0000-0000-0000D0860000}"/>
    <cellStyle name="Followed Hyperlink 33" xfId="33876" hidden="1" xr:uid="{00000000-0005-0000-0000-0000D1860000}"/>
    <cellStyle name="Followed Hyperlink 33" xfId="31926" hidden="1" xr:uid="{00000000-0005-0000-0000-0000D2860000}"/>
    <cellStyle name="Followed Hyperlink 33" xfId="28738" hidden="1" xr:uid="{00000000-0005-0000-0000-0000D3860000}"/>
    <cellStyle name="Followed Hyperlink 33" xfId="26251" hidden="1" xr:uid="{00000000-0005-0000-0000-0000D4860000}"/>
    <cellStyle name="Followed Hyperlink 33" xfId="23747" hidden="1" xr:uid="{00000000-0005-0000-0000-0000D5860000}"/>
    <cellStyle name="Followed Hyperlink 33" xfId="10940" hidden="1" xr:uid="{00000000-0005-0000-0000-0000D6860000}"/>
    <cellStyle name="Followed Hyperlink 33" xfId="11360" hidden="1" xr:uid="{00000000-0005-0000-0000-0000D7860000}"/>
    <cellStyle name="Followed Hyperlink 33" xfId="11402" hidden="1" xr:uid="{00000000-0005-0000-0000-0000D8860000}"/>
    <cellStyle name="Followed Hyperlink 33" xfId="11444" hidden="1" xr:uid="{00000000-0005-0000-0000-0000D9860000}"/>
    <cellStyle name="Followed Hyperlink 33" xfId="11486" hidden="1" xr:uid="{00000000-0005-0000-0000-0000DB860000}"/>
    <cellStyle name="Followed Hyperlink 33" xfId="11528" hidden="1" xr:uid="{00000000-0005-0000-0000-0000DC860000}"/>
    <cellStyle name="Followed Hyperlink 33" xfId="11654" hidden="1" xr:uid="{00000000-0005-0000-0000-0000DE860000}"/>
    <cellStyle name="Followed Hyperlink 33" xfId="11696" hidden="1" xr:uid="{00000000-0005-0000-0000-0000DF860000}"/>
    <cellStyle name="Followed Hyperlink 33" xfId="42205" hidden="1" xr:uid="{00000000-0005-0000-0000-000077860000}"/>
    <cellStyle name="Followed Hyperlink 33" xfId="36797" hidden="1" xr:uid="{00000000-0005-0000-0000-0000F5850000}"/>
    <cellStyle name="Followed Hyperlink 33" xfId="3540" hidden="1" xr:uid="{00000000-0005-0000-0000-000075880000}"/>
    <cellStyle name="Followed Hyperlink 33" xfId="3583" hidden="1" xr:uid="{00000000-0005-0000-0000-000076880000}"/>
    <cellStyle name="Followed Hyperlink 33" xfId="3625" hidden="1" xr:uid="{00000000-0005-0000-0000-000077880000}"/>
    <cellStyle name="Followed Hyperlink 33" xfId="3680" hidden="1" xr:uid="{00000000-0005-0000-0000-000078880000}"/>
    <cellStyle name="Followed Hyperlink 33" xfId="3722" hidden="1" xr:uid="{00000000-0005-0000-0000-000079880000}"/>
    <cellStyle name="Followed Hyperlink 33" xfId="3795" hidden="1" xr:uid="{00000000-0005-0000-0000-00007A880000}"/>
    <cellStyle name="Followed Hyperlink 33" xfId="3837" hidden="1" xr:uid="{00000000-0005-0000-0000-00007B880000}"/>
    <cellStyle name="Followed Hyperlink 33" xfId="3848" hidden="1" xr:uid="{00000000-0005-0000-0000-00007C880000}"/>
    <cellStyle name="Followed Hyperlink 33" xfId="3971" hidden="1" xr:uid="{00000000-0005-0000-0000-00007E880000}"/>
    <cellStyle name="Followed Hyperlink 33" xfId="11111" hidden="1" xr:uid="{00000000-0005-0000-0000-0000DA860000}"/>
    <cellStyle name="Followed Hyperlink 33" xfId="43760" hidden="1" xr:uid="{00000000-0005-0000-0000-000099860000}"/>
    <cellStyle name="Followed Hyperlink 33" xfId="40995" hidden="1" xr:uid="{00000000-0005-0000-0000-000057860000}"/>
    <cellStyle name="Followed Hyperlink 33" xfId="38143" hidden="1" xr:uid="{00000000-0005-0000-0000-000016860000}"/>
    <cellStyle name="Followed Hyperlink 33" xfId="35365" hidden="1" xr:uid="{00000000-0005-0000-0000-0000D4850000}"/>
    <cellStyle name="Followed Hyperlink 33" xfId="33011" hidden="1" xr:uid="{00000000-0005-0000-0000-00009E850000}"/>
    <cellStyle name="Followed Hyperlink 33" xfId="29761" hidden="1" xr:uid="{00000000-0005-0000-0000-00005C850000}"/>
    <cellStyle name="Followed Hyperlink 33" xfId="27455" hidden="1" xr:uid="{00000000-0005-0000-0000-00001B850000}"/>
    <cellStyle name="Followed Hyperlink 33" xfId="24649" hidden="1" xr:uid="{00000000-0005-0000-0000-0000D9840000}"/>
    <cellStyle name="Followed Hyperlink 33" xfId="12111" hidden="1" xr:uid="{00000000-0005-0000-0000-0000E9860000}"/>
    <cellStyle name="Followed Hyperlink 33" xfId="12244" hidden="1" xr:uid="{00000000-0005-0000-0000-0000EA860000}"/>
    <cellStyle name="Followed Hyperlink 33" xfId="12286" hidden="1" xr:uid="{00000000-0005-0000-0000-0000EB860000}"/>
    <cellStyle name="Followed Hyperlink 33" xfId="12370" hidden="1" xr:uid="{00000000-0005-0000-0000-0000EC860000}"/>
    <cellStyle name="Followed Hyperlink 33" xfId="12412" hidden="1" xr:uid="{00000000-0005-0000-0000-0000ED860000}"/>
    <cellStyle name="Followed Hyperlink 33" xfId="12171" hidden="1" xr:uid="{00000000-0005-0000-0000-0000EE860000}"/>
    <cellStyle name="Followed Hyperlink 33" xfId="12454" hidden="1" xr:uid="{00000000-0005-0000-0000-0000EF860000}"/>
    <cellStyle name="Followed Hyperlink 33" xfId="12539" hidden="1" xr:uid="{00000000-0005-0000-0000-0000F0860000}"/>
    <cellStyle name="Followed Hyperlink 33" xfId="12581" hidden="1" xr:uid="{00000000-0005-0000-0000-0000F1860000}"/>
    <cellStyle name="Followed Hyperlink 33" xfId="12145" hidden="1" xr:uid="{00000000-0005-0000-0000-0000F2860000}"/>
    <cellStyle name="Followed Hyperlink 33" xfId="12622" hidden="1" xr:uid="{00000000-0005-0000-0000-0000F3860000}"/>
    <cellStyle name="Followed Hyperlink 33" xfId="12707" hidden="1" xr:uid="{00000000-0005-0000-0000-0000F4860000}"/>
    <cellStyle name="Followed Hyperlink 33" xfId="12749" hidden="1" xr:uid="{00000000-0005-0000-0000-0000F5860000}"/>
    <cellStyle name="Followed Hyperlink 33" xfId="12306" hidden="1" xr:uid="{00000000-0005-0000-0000-0000F6860000}"/>
    <cellStyle name="Followed Hyperlink 33" xfId="12790" hidden="1" xr:uid="{00000000-0005-0000-0000-0000F7860000}"/>
    <cellStyle name="Followed Hyperlink 33" xfId="12845" hidden="1" xr:uid="{00000000-0005-0000-0000-0000F8860000}"/>
    <cellStyle name="Followed Hyperlink 33" xfId="12902" hidden="1" xr:uid="{00000000-0005-0000-0000-0000FA860000}"/>
    <cellStyle name="Followed Hyperlink 33" xfId="12944" hidden="1" xr:uid="{00000000-0005-0000-0000-0000FB860000}"/>
    <cellStyle name="Followed Hyperlink 33" xfId="12987" hidden="1" xr:uid="{00000000-0005-0000-0000-0000FC860000}"/>
    <cellStyle name="Followed Hyperlink 33" xfId="13029" hidden="1" xr:uid="{00000000-0005-0000-0000-0000FD860000}"/>
    <cellStyle name="Followed Hyperlink 33" xfId="13126" hidden="1" xr:uid="{00000000-0005-0000-0000-0000FE860000}"/>
    <cellStyle name="Followed Hyperlink 33" xfId="13199" hidden="1" xr:uid="{00000000-0005-0000-0000-0000FF860000}"/>
    <cellStyle name="Followed Hyperlink 33" xfId="13241" hidden="1" xr:uid="{00000000-0005-0000-0000-000000870000}"/>
    <cellStyle name="Followed Hyperlink 33" xfId="13252" hidden="1" xr:uid="{00000000-0005-0000-0000-000001870000}"/>
    <cellStyle name="Followed Hyperlink 33" xfId="13294" hidden="1" xr:uid="{00000000-0005-0000-0000-000002870000}"/>
    <cellStyle name="Followed Hyperlink 33" xfId="13375" hidden="1" xr:uid="{00000000-0005-0000-0000-000003870000}"/>
    <cellStyle name="Followed Hyperlink 33" xfId="13417" hidden="1" xr:uid="{00000000-0005-0000-0000-000004870000}"/>
    <cellStyle name="Followed Hyperlink 33" xfId="12638" hidden="1" xr:uid="{00000000-0005-0000-0000-000005870000}"/>
    <cellStyle name="Followed Hyperlink 33" xfId="13462" hidden="1" xr:uid="{00000000-0005-0000-0000-000006870000}"/>
    <cellStyle name="Followed Hyperlink 33" xfId="13539" hidden="1" xr:uid="{00000000-0005-0000-0000-000007870000}"/>
    <cellStyle name="Followed Hyperlink 33" xfId="13581" hidden="1" xr:uid="{00000000-0005-0000-0000-000008870000}"/>
    <cellStyle name="Followed Hyperlink 33" xfId="13150" hidden="1" xr:uid="{00000000-0005-0000-0000-000009870000}"/>
    <cellStyle name="Followed Hyperlink 33" xfId="13623" hidden="1" xr:uid="{00000000-0005-0000-0000-00000A870000}"/>
    <cellStyle name="Followed Hyperlink 33" xfId="13665" hidden="1" xr:uid="{00000000-0005-0000-0000-00000B870000}"/>
    <cellStyle name="Followed Hyperlink 33" xfId="13707" hidden="1" xr:uid="{00000000-0005-0000-0000-00000C870000}"/>
    <cellStyle name="Followed Hyperlink 33" xfId="13329" hidden="1" xr:uid="{00000000-0005-0000-0000-00000D870000}"/>
    <cellStyle name="Followed Hyperlink 33" xfId="13749" hidden="1" xr:uid="{00000000-0005-0000-0000-00000E870000}"/>
    <cellStyle name="Followed Hyperlink 33" xfId="13791" hidden="1" xr:uid="{00000000-0005-0000-0000-00000F870000}"/>
    <cellStyle name="Followed Hyperlink 33" xfId="13833" hidden="1" xr:uid="{00000000-0005-0000-0000-000010870000}"/>
    <cellStyle name="Followed Hyperlink 33" xfId="13875" hidden="1" xr:uid="{00000000-0005-0000-0000-000012870000}"/>
    <cellStyle name="Followed Hyperlink 33" xfId="13917" hidden="1" xr:uid="{00000000-0005-0000-0000-000013870000}"/>
    <cellStyle name="Followed Hyperlink 33" xfId="13959" hidden="1" xr:uid="{00000000-0005-0000-0000-000014870000}"/>
    <cellStyle name="Followed Hyperlink 33" xfId="14043" hidden="1" xr:uid="{00000000-0005-0000-0000-000015870000}"/>
    <cellStyle name="Followed Hyperlink 33" xfId="14085" hidden="1" xr:uid="{00000000-0005-0000-0000-000016870000}"/>
    <cellStyle name="Followed Hyperlink 33" xfId="14127" hidden="1" xr:uid="{00000000-0005-0000-0000-000017870000}"/>
    <cellStyle name="Followed Hyperlink 33" xfId="14169" hidden="1" xr:uid="{00000000-0005-0000-0000-000018870000}"/>
    <cellStyle name="Followed Hyperlink 33" xfId="13970" hidden="1" xr:uid="{00000000-0005-0000-0000-000019870000}"/>
    <cellStyle name="Followed Hyperlink 33" xfId="14211" hidden="1" xr:uid="{00000000-0005-0000-0000-00001A870000}"/>
    <cellStyle name="Followed Hyperlink 33" xfId="14253" hidden="1" xr:uid="{00000000-0005-0000-0000-00001B870000}"/>
    <cellStyle name="Followed Hyperlink 33" xfId="14295" hidden="1" xr:uid="{00000000-0005-0000-0000-00001C870000}"/>
    <cellStyle name="Followed Hyperlink 33" xfId="14342" hidden="1" xr:uid="{00000000-0005-0000-0000-00001E870000}"/>
    <cellStyle name="Followed Hyperlink 33" xfId="14384" hidden="1" xr:uid="{00000000-0005-0000-0000-00001F870000}"/>
    <cellStyle name="Followed Hyperlink 33" xfId="14426" hidden="1" xr:uid="{00000000-0005-0000-0000-000020870000}"/>
    <cellStyle name="Followed Hyperlink 33" xfId="14559" hidden="1" xr:uid="{00000000-0005-0000-0000-000021870000}"/>
    <cellStyle name="Followed Hyperlink 33" xfId="14601" hidden="1" xr:uid="{00000000-0005-0000-0000-000022870000}"/>
    <cellStyle name="Followed Hyperlink 33" xfId="14685" hidden="1" xr:uid="{00000000-0005-0000-0000-000023870000}"/>
    <cellStyle name="Followed Hyperlink 33" xfId="14727" hidden="1" xr:uid="{00000000-0005-0000-0000-000024870000}"/>
    <cellStyle name="Followed Hyperlink 33" xfId="14486" hidden="1" xr:uid="{00000000-0005-0000-0000-000025870000}"/>
    <cellStyle name="Followed Hyperlink 33" xfId="14769" hidden="1" xr:uid="{00000000-0005-0000-0000-000026870000}"/>
    <cellStyle name="Followed Hyperlink 33" xfId="14854" hidden="1" xr:uid="{00000000-0005-0000-0000-000027870000}"/>
    <cellStyle name="Followed Hyperlink 33" xfId="14896" hidden="1" xr:uid="{00000000-0005-0000-0000-000028870000}"/>
    <cellStyle name="Followed Hyperlink 33" xfId="14460" hidden="1" xr:uid="{00000000-0005-0000-0000-000029870000}"/>
    <cellStyle name="Followed Hyperlink 33" xfId="14937" hidden="1" xr:uid="{00000000-0005-0000-0000-00002A870000}"/>
    <cellStyle name="Followed Hyperlink 33" xfId="15022" hidden="1" xr:uid="{00000000-0005-0000-0000-00002B870000}"/>
    <cellStyle name="Followed Hyperlink 33" xfId="15064" hidden="1" xr:uid="{00000000-0005-0000-0000-00002C870000}"/>
    <cellStyle name="Followed Hyperlink 33" xfId="14621" hidden="1" xr:uid="{00000000-0005-0000-0000-00002D870000}"/>
    <cellStyle name="Followed Hyperlink 33" xfId="15105" hidden="1" xr:uid="{00000000-0005-0000-0000-00002E870000}"/>
    <cellStyle name="Followed Hyperlink 33" xfId="15160" hidden="1" xr:uid="{00000000-0005-0000-0000-00002F870000}"/>
    <cellStyle name="Followed Hyperlink 33" xfId="15202" hidden="1" xr:uid="{00000000-0005-0000-0000-000030870000}"/>
    <cellStyle name="Followed Hyperlink 33" xfId="15217" hidden="1" xr:uid="{00000000-0005-0000-0000-000031870000}"/>
    <cellStyle name="Followed Hyperlink 33" xfId="15259" hidden="1" xr:uid="{00000000-0005-0000-0000-000032870000}"/>
    <cellStyle name="Followed Hyperlink 33" xfId="15302" hidden="1" xr:uid="{00000000-0005-0000-0000-000033870000}"/>
    <cellStyle name="Followed Hyperlink 33" xfId="15344" hidden="1" xr:uid="{00000000-0005-0000-0000-000034870000}"/>
    <cellStyle name="Followed Hyperlink 33" xfId="15399" hidden="1" xr:uid="{00000000-0005-0000-0000-000035870000}"/>
    <cellStyle name="Followed Hyperlink 33" xfId="15441" hidden="1" xr:uid="{00000000-0005-0000-0000-000036870000}"/>
    <cellStyle name="Followed Hyperlink 33" xfId="15514" hidden="1" xr:uid="{00000000-0005-0000-0000-000037870000}"/>
    <cellStyle name="Followed Hyperlink 33" xfId="15556" hidden="1" xr:uid="{00000000-0005-0000-0000-000038870000}"/>
    <cellStyle name="Followed Hyperlink 33" xfId="15567" hidden="1" xr:uid="{00000000-0005-0000-0000-000039870000}"/>
    <cellStyle name="Followed Hyperlink 33" xfId="15690" hidden="1" xr:uid="{00000000-0005-0000-0000-00003B870000}"/>
    <cellStyle name="Followed Hyperlink 33" xfId="15732" hidden="1" xr:uid="{00000000-0005-0000-0000-00003C870000}"/>
    <cellStyle name="Followed Hyperlink 33" xfId="14953" hidden="1" xr:uid="{00000000-0005-0000-0000-00003D870000}"/>
    <cellStyle name="Followed Hyperlink 33" xfId="15777" hidden="1" xr:uid="{00000000-0005-0000-0000-00003E870000}"/>
    <cellStyle name="Followed Hyperlink 33" xfId="15854" hidden="1" xr:uid="{00000000-0005-0000-0000-00003F870000}"/>
    <cellStyle name="Followed Hyperlink 33" xfId="15896" hidden="1" xr:uid="{00000000-0005-0000-0000-000040870000}"/>
    <cellStyle name="Followed Hyperlink 33" xfId="15465" hidden="1" xr:uid="{00000000-0005-0000-0000-000041870000}"/>
    <cellStyle name="Followed Hyperlink 33" xfId="15938" hidden="1" xr:uid="{00000000-0005-0000-0000-000042870000}"/>
    <cellStyle name="Followed Hyperlink 33" xfId="15980" hidden="1" xr:uid="{00000000-0005-0000-0000-000043870000}"/>
    <cellStyle name="Followed Hyperlink 33" xfId="16022" hidden="1" xr:uid="{00000000-0005-0000-0000-000044870000}"/>
    <cellStyle name="Followed Hyperlink 33" xfId="15644" hidden="1" xr:uid="{00000000-0005-0000-0000-000045870000}"/>
    <cellStyle name="Followed Hyperlink 33" xfId="16064" hidden="1" xr:uid="{00000000-0005-0000-0000-000046870000}"/>
    <cellStyle name="Followed Hyperlink 33" xfId="16106" hidden="1" xr:uid="{00000000-0005-0000-0000-000047870000}"/>
    <cellStyle name="Followed Hyperlink 33" xfId="16148" hidden="1" xr:uid="{00000000-0005-0000-0000-000048870000}"/>
    <cellStyle name="Followed Hyperlink 33" xfId="15815" hidden="1" xr:uid="{00000000-0005-0000-0000-000049870000}"/>
    <cellStyle name="Followed Hyperlink 33" xfId="16190" hidden="1" xr:uid="{00000000-0005-0000-0000-00004A870000}"/>
    <cellStyle name="Followed Hyperlink 33" xfId="16232" hidden="1" xr:uid="{00000000-0005-0000-0000-00004B870000}"/>
    <cellStyle name="Followed Hyperlink 33" xfId="16274" hidden="1" xr:uid="{00000000-0005-0000-0000-00004C870000}"/>
    <cellStyle name="Followed Hyperlink 33" xfId="16358" hidden="1" xr:uid="{00000000-0005-0000-0000-00004D870000}"/>
    <cellStyle name="Followed Hyperlink 33" xfId="16400" hidden="1" xr:uid="{00000000-0005-0000-0000-00004E870000}"/>
    <cellStyle name="Followed Hyperlink 33" xfId="16442" hidden="1" xr:uid="{00000000-0005-0000-0000-00004F870000}"/>
    <cellStyle name="Followed Hyperlink 33" xfId="16484" hidden="1" xr:uid="{00000000-0005-0000-0000-000050870000}"/>
    <cellStyle name="Followed Hyperlink 33" xfId="16285" hidden="1" xr:uid="{00000000-0005-0000-0000-000051870000}"/>
    <cellStyle name="Followed Hyperlink 33" xfId="16526" hidden="1" xr:uid="{00000000-0005-0000-0000-000052870000}"/>
    <cellStyle name="Followed Hyperlink 33" xfId="16568" hidden="1" xr:uid="{00000000-0005-0000-0000-000053870000}"/>
    <cellStyle name="Followed Hyperlink 33" xfId="16610" hidden="1" xr:uid="{00000000-0005-0000-0000-000054870000}"/>
    <cellStyle name="Followed Hyperlink 33" xfId="16694" hidden="1" xr:uid="{00000000-0005-0000-0000-000055870000}"/>
    <cellStyle name="Followed Hyperlink 33" xfId="16736" hidden="1" xr:uid="{00000000-0005-0000-0000-000056870000}"/>
    <cellStyle name="Followed Hyperlink 33" xfId="16778" hidden="1" xr:uid="{00000000-0005-0000-0000-000057870000}"/>
    <cellStyle name="Followed Hyperlink 33" xfId="16820" hidden="1" xr:uid="{00000000-0005-0000-0000-000058870000}"/>
    <cellStyle name="Followed Hyperlink 33" xfId="16953" hidden="1" xr:uid="{00000000-0005-0000-0000-000059870000}"/>
    <cellStyle name="Followed Hyperlink 33" xfId="16995" hidden="1" xr:uid="{00000000-0005-0000-0000-00005A870000}"/>
    <cellStyle name="Followed Hyperlink 33" xfId="17079" hidden="1" xr:uid="{00000000-0005-0000-0000-00005B870000}"/>
    <cellStyle name="Followed Hyperlink 33" xfId="17121" hidden="1" xr:uid="{00000000-0005-0000-0000-00005C870000}"/>
    <cellStyle name="Followed Hyperlink 33" xfId="17163" hidden="1" xr:uid="{00000000-0005-0000-0000-00005E870000}"/>
    <cellStyle name="Followed Hyperlink 33" xfId="17248" hidden="1" xr:uid="{00000000-0005-0000-0000-00005F870000}"/>
    <cellStyle name="Followed Hyperlink 33" xfId="17290" hidden="1" xr:uid="{00000000-0005-0000-0000-000060870000}"/>
    <cellStyle name="Followed Hyperlink 33" xfId="16854" hidden="1" xr:uid="{00000000-0005-0000-0000-000061870000}"/>
    <cellStyle name="Followed Hyperlink 33" xfId="17331" hidden="1" xr:uid="{00000000-0005-0000-0000-000062870000}"/>
    <cellStyle name="Followed Hyperlink 33" xfId="17416" hidden="1" xr:uid="{00000000-0005-0000-0000-000063870000}"/>
    <cellStyle name="Followed Hyperlink 33" xfId="17458" hidden="1" xr:uid="{00000000-0005-0000-0000-000064870000}"/>
    <cellStyle name="Followed Hyperlink 33" xfId="17015" hidden="1" xr:uid="{00000000-0005-0000-0000-000065870000}"/>
    <cellStyle name="Followed Hyperlink 33" xfId="17499" hidden="1" xr:uid="{00000000-0005-0000-0000-000066870000}"/>
    <cellStyle name="Followed Hyperlink 33" xfId="17554" hidden="1" xr:uid="{00000000-0005-0000-0000-000067870000}"/>
    <cellStyle name="Followed Hyperlink 33" xfId="17596" hidden="1" xr:uid="{00000000-0005-0000-0000-000068870000}"/>
    <cellStyle name="Followed Hyperlink 33" xfId="17611" hidden="1" xr:uid="{00000000-0005-0000-0000-000069870000}"/>
    <cellStyle name="Followed Hyperlink 33" xfId="17653" hidden="1" xr:uid="{00000000-0005-0000-0000-00006A870000}"/>
    <cellStyle name="Followed Hyperlink 33" xfId="17696" hidden="1" xr:uid="{00000000-0005-0000-0000-00006B870000}"/>
    <cellStyle name="Followed Hyperlink 33" xfId="17738" hidden="1" xr:uid="{00000000-0005-0000-0000-00006C870000}"/>
    <cellStyle name="Followed Hyperlink 33" xfId="17793" hidden="1" xr:uid="{00000000-0005-0000-0000-00006D870000}"/>
    <cellStyle name="Followed Hyperlink 33" xfId="17835" hidden="1" xr:uid="{00000000-0005-0000-0000-00006E870000}"/>
    <cellStyle name="Followed Hyperlink 33" xfId="17908" hidden="1" xr:uid="{00000000-0005-0000-0000-00006F870000}"/>
    <cellStyle name="Followed Hyperlink 33" xfId="17950" hidden="1" xr:uid="{00000000-0005-0000-0000-000070870000}"/>
    <cellStyle name="Followed Hyperlink 33" xfId="17961" hidden="1" xr:uid="{00000000-0005-0000-0000-000071870000}"/>
    <cellStyle name="Followed Hyperlink 33" xfId="18003" hidden="1" xr:uid="{00000000-0005-0000-0000-000072870000}"/>
    <cellStyle name="Followed Hyperlink 33" xfId="18084" hidden="1" xr:uid="{00000000-0005-0000-0000-000073870000}"/>
    <cellStyle name="Followed Hyperlink 33" xfId="18126" hidden="1" xr:uid="{00000000-0005-0000-0000-000074870000}"/>
    <cellStyle name="Followed Hyperlink 33" xfId="17347" hidden="1" xr:uid="{00000000-0005-0000-0000-000075870000}"/>
    <cellStyle name="Followed Hyperlink 33" xfId="18171" hidden="1" xr:uid="{00000000-0005-0000-0000-000076870000}"/>
    <cellStyle name="Followed Hyperlink 33" xfId="18248" hidden="1" xr:uid="{00000000-0005-0000-0000-000077870000}"/>
    <cellStyle name="Followed Hyperlink 33" xfId="18290" hidden="1" xr:uid="{00000000-0005-0000-0000-000078870000}"/>
    <cellStyle name="Followed Hyperlink 33" xfId="17859" hidden="1" xr:uid="{00000000-0005-0000-0000-000079870000}"/>
    <cellStyle name="Followed Hyperlink 33" xfId="18332" hidden="1" xr:uid="{00000000-0005-0000-0000-00007A870000}"/>
    <cellStyle name="Followed Hyperlink 33" xfId="18416" hidden="1" xr:uid="{00000000-0005-0000-0000-00007C870000}"/>
    <cellStyle name="Followed Hyperlink 33" xfId="18458" hidden="1" xr:uid="{00000000-0005-0000-0000-00007D870000}"/>
    <cellStyle name="Followed Hyperlink 33" xfId="18500" hidden="1" xr:uid="{00000000-0005-0000-0000-00007E870000}"/>
    <cellStyle name="Followed Hyperlink 33" xfId="18542" hidden="1" xr:uid="{00000000-0005-0000-0000-00007F870000}"/>
    <cellStyle name="Followed Hyperlink 33" xfId="18209" hidden="1" xr:uid="{00000000-0005-0000-0000-000080870000}"/>
    <cellStyle name="Followed Hyperlink 33" xfId="18584" hidden="1" xr:uid="{00000000-0005-0000-0000-000081870000}"/>
    <cellStyle name="Followed Hyperlink 33" xfId="18626" hidden="1" xr:uid="{00000000-0005-0000-0000-000082870000}"/>
    <cellStyle name="Followed Hyperlink 33" xfId="18668" hidden="1" xr:uid="{00000000-0005-0000-0000-000083870000}"/>
    <cellStyle name="Followed Hyperlink 33" xfId="18752" hidden="1" xr:uid="{00000000-0005-0000-0000-000084870000}"/>
    <cellStyle name="Followed Hyperlink 33" xfId="18794" hidden="1" xr:uid="{00000000-0005-0000-0000-000085870000}"/>
    <cellStyle name="Followed Hyperlink 33" xfId="18836" hidden="1" xr:uid="{00000000-0005-0000-0000-000086870000}"/>
    <cellStyle name="Followed Hyperlink 33" xfId="18878" hidden="1" xr:uid="{00000000-0005-0000-0000-000087870000}"/>
    <cellStyle name="Followed Hyperlink 33" xfId="18679" hidden="1" xr:uid="{00000000-0005-0000-0000-000088870000}"/>
    <cellStyle name="Followed Hyperlink 33" xfId="18920" hidden="1" xr:uid="{00000000-0005-0000-0000-000089870000}"/>
    <cellStyle name="Followed Hyperlink 33" xfId="18962" hidden="1" xr:uid="{00000000-0005-0000-0000-00008A870000}"/>
    <cellStyle name="Followed Hyperlink 33" xfId="19004" hidden="1" xr:uid="{00000000-0005-0000-0000-00008B870000}"/>
    <cellStyle name="Followed Hyperlink 33" xfId="16645" hidden="1" xr:uid="{00000000-0005-0000-0000-00008C870000}"/>
    <cellStyle name="Followed Hyperlink 33" xfId="19041" hidden="1" xr:uid="{00000000-0005-0000-0000-00008D870000}"/>
    <cellStyle name="Followed Hyperlink 33" xfId="19083" hidden="1" xr:uid="{00000000-0005-0000-0000-00008E870000}"/>
    <cellStyle name="Followed Hyperlink 33" xfId="19125" hidden="1" xr:uid="{00000000-0005-0000-0000-00008F870000}"/>
    <cellStyle name="Followed Hyperlink 33" xfId="19258" hidden="1" xr:uid="{00000000-0005-0000-0000-000090870000}"/>
    <cellStyle name="Followed Hyperlink 33" xfId="19300" hidden="1" xr:uid="{00000000-0005-0000-0000-000091870000}"/>
    <cellStyle name="Followed Hyperlink 33" xfId="19384" hidden="1" xr:uid="{00000000-0005-0000-0000-000092870000}"/>
    <cellStyle name="Followed Hyperlink 33" xfId="19426" hidden="1" xr:uid="{00000000-0005-0000-0000-000093870000}"/>
    <cellStyle name="Followed Hyperlink 33" xfId="19185" hidden="1" xr:uid="{00000000-0005-0000-0000-000094870000}"/>
    <cellStyle name="Followed Hyperlink 33" xfId="19553" hidden="1" xr:uid="{00000000-0005-0000-0000-000096870000}"/>
    <cellStyle name="Followed Hyperlink 33" xfId="19595" hidden="1" xr:uid="{00000000-0005-0000-0000-000097870000}"/>
    <cellStyle name="Followed Hyperlink 33" xfId="19159" hidden="1" xr:uid="{00000000-0005-0000-0000-000098870000}"/>
    <cellStyle name="Followed Hyperlink 33" xfId="19636" hidden="1" xr:uid="{00000000-0005-0000-0000-000099870000}"/>
    <cellStyle name="Followed Hyperlink 33" xfId="19721" hidden="1" xr:uid="{00000000-0005-0000-0000-00009A870000}"/>
    <cellStyle name="Followed Hyperlink 33" xfId="19763" hidden="1" xr:uid="{00000000-0005-0000-0000-00009B870000}"/>
    <cellStyle name="Followed Hyperlink 33" xfId="19320" hidden="1" xr:uid="{00000000-0005-0000-0000-00009C870000}"/>
    <cellStyle name="Followed Hyperlink 33" xfId="19859" hidden="1" xr:uid="{00000000-0005-0000-0000-00009E870000}"/>
    <cellStyle name="Followed Hyperlink 33" xfId="19901" hidden="1" xr:uid="{00000000-0005-0000-0000-00009F870000}"/>
    <cellStyle name="Followed Hyperlink 33" xfId="19916" hidden="1" xr:uid="{00000000-0005-0000-0000-0000A0870000}"/>
    <cellStyle name="Followed Hyperlink 33" xfId="19958" hidden="1" xr:uid="{00000000-0005-0000-0000-0000A1870000}"/>
    <cellStyle name="Followed Hyperlink 33" xfId="20001" hidden="1" xr:uid="{00000000-0005-0000-0000-0000A2870000}"/>
    <cellStyle name="Followed Hyperlink 33" xfId="20043" hidden="1" xr:uid="{00000000-0005-0000-0000-0000A3870000}"/>
    <cellStyle name="Followed Hyperlink 33" xfId="20098" hidden="1" xr:uid="{00000000-0005-0000-0000-0000A4870000}"/>
    <cellStyle name="Followed Hyperlink 33" xfId="20140" hidden="1" xr:uid="{00000000-0005-0000-0000-0000A5870000}"/>
    <cellStyle name="Followed Hyperlink 33" xfId="20213" hidden="1" xr:uid="{00000000-0005-0000-0000-0000A6870000}"/>
    <cellStyle name="Followed Hyperlink 33" xfId="20255" hidden="1" xr:uid="{00000000-0005-0000-0000-0000A7870000}"/>
    <cellStyle name="Followed Hyperlink 33" xfId="20266" hidden="1" xr:uid="{00000000-0005-0000-0000-0000A8870000}"/>
    <cellStyle name="Followed Hyperlink 33" xfId="20308" hidden="1" xr:uid="{00000000-0005-0000-0000-0000A9870000}"/>
    <cellStyle name="Followed Hyperlink 33" xfId="20389" hidden="1" xr:uid="{00000000-0005-0000-0000-0000AA870000}"/>
    <cellStyle name="Followed Hyperlink 33" xfId="20431" hidden="1" xr:uid="{00000000-0005-0000-0000-0000AB870000}"/>
    <cellStyle name="Followed Hyperlink 33" xfId="19652" hidden="1" xr:uid="{00000000-0005-0000-0000-0000AC870000}"/>
    <cellStyle name="Followed Hyperlink 33" xfId="20476" hidden="1" xr:uid="{00000000-0005-0000-0000-0000AD870000}"/>
    <cellStyle name="Followed Hyperlink 33" xfId="20553" hidden="1" xr:uid="{00000000-0005-0000-0000-0000AE870000}"/>
    <cellStyle name="Followed Hyperlink 33" xfId="20595" hidden="1" xr:uid="{00000000-0005-0000-0000-0000AF870000}"/>
    <cellStyle name="Followed Hyperlink 33" xfId="20164" hidden="1" xr:uid="{00000000-0005-0000-0000-0000B0870000}"/>
    <cellStyle name="Followed Hyperlink 33" xfId="20637" hidden="1" xr:uid="{00000000-0005-0000-0000-0000B1870000}"/>
    <cellStyle name="Followed Hyperlink 33" xfId="20679" hidden="1" xr:uid="{00000000-0005-0000-0000-0000B2870000}"/>
    <cellStyle name="Followed Hyperlink 33" xfId="20721" hidden="1" xr:uid="{00000000-0005-0000-0000-0000B3870000}"/>
    <cellStyle name="Followed Hyperlink 33" xfId="20343" hidden="1" xr:uid="{00000000-0005-0000-0000-0000B4870000}"/>
    <cellStyle name="Followed Hyperlink 33" xfId="20763" hidden="1" xr:uid="{00000000-0005-0000-0000-0000B5870000}"/>
    <cellStyle name="Followed Hyperlink 33" xfId="20805" hidden="1" xr:uid="{00000000-0005-0000-0000-0000B6870000}"/>
    <cellStyle name="Followed Hyperlink 33" xfId="20847" hidden="1" xr:uid="{00000000-0005-0000-0000-0000B7870000}"/>
    <cellStyle name="Followed Hyperlink 33" xfId="20514" hidden="1" xr:uid="{00000000-0005-0000-0000-0000B8870000}"/>
    <cellStyle name="Followed Hyperlink 33" xfId="20889" hidden="1" xr:uid="{00000000-0005-0000-0000-0000B9870000}"/>
    <cellStyle name="Followed Hyperlink 33" xfId="20931" hidden="1" xr:uid="{00000000-0005-0000-0000-0000BA870000}"/>
    <cellStyle name="Followed Hyperlink 33" xfId="20973" hidden="1" xr:uid="{00000000-0005-0000-0000-0000BB870000}"/>
    <cellStyle name="Followed Hyperlink 33" xfId="21099" hidden="1" xr:uid="{00000000-0005-0000-0000-0000BD870000}"/>
    <cellStyle name="Followed Hyperlink 33" xfId="21141" hidden="1" xr:uid="{00000000-0005-0000-0000-0000BE870000}"/>
    <cellStyle name="Followed Hyperlink 33" xfId="21183" hidden="1" xr:uid="{00000000-0005-0000-0000-0000BF870000}"/>
    <cellStyle name="Followed Hyperlink 33" xfId="20984" hidden="1" xr:uid="{00000000-0005-0000-0000-0000C0870000}"/>
    <cellStyle name="Followed Hyperlink 33" xfId="21225" hidden="1" xr:uid="{00000000-0005-0000-0000-0000C1870000}"/>
    <cellStyle name="Followed Hyperlink 33" xfId="21267" hidden="1" xr:uid="{00000000-0005-0000-0000-0000C2870000}"/>
    <cellStyle name="Followed Hyperlink 33" xfId="21309" hidden="1" xr:uid="{00000000-0005-0000-0000-0000C3870000}"/>
    <cellStyle name="Followed Hyperlink 33" xfId="21355" hidden="1" xr:uid="{00000000-0005-0000-0000-0000C4870000}"/>
    <cellStyle name="Followed Hyperlink 33" xfId="21397" hidden="1" xr:uid="{00000000-0005-0000-0000-0000C5870000}"/>
    <cellStyle name="Followed Hyperlink 33" xfId="21439" hidden="1" xr:uid="{00000000-0005-0000-0000-0000C6870000}"/>
    <cellStyle name="Followed Hyperlink 33" xfId="21481" hidden="1" xr:uid="{00000000-0005-0000-0000-0000C7870000}"/>
    <cellStyle name="Followed Hyperlink 33" xfId="21614" hidden="1" xr:uid="{00000000-0005-0000-0000-0000C8870000}"/>
    <cellStyle name="Followed Hyperlink 33" xfId="21656" hidden="1" xr:uid="{00000000-0005-0000-0000-0000C9870000}"/>
    <cellStyle name="Followed Hyperlink 33" xfId="21740" hidden="1" xr:uid="{00000000-0005-0000-0000-0000CA870000}"/>
    <cellStyle name="Followed Hyperlink 33" xfId="21782" hidden="1" xr:uid="{00000000-0005-0000-0000-0000CB870000}"/>
    <cellStyle name="Followed Hyperlink 33" xfId="21541" hidden="1" xr:uid="{00000000-0005-0000-0000-0000CC870000}"/>
    <cellStyle name="Followed Hyperlink 33" xfId="21824" hidden="1" xr:uid="{00000000-0005-0000-0000-0000CD870000}"/>
    <cellStyle name="Followed Hyperlink 33" xfId="21909" hidden="1" xr:uid="{00000000-0005-0000-0000-0000CE870000}"/>
    <cellStyle name="Followed Hyperlink 33" xfId="21951" hidden="1" xr:uid="{00000000-0005-0000-0000-0000CF870000}"/>
    <cellStyle name="Followed Hyperlink 33" xfId="21515" hidden="1" xr:uid="{00000000-0005-0000-0000-0000D0870000}"/>
    <cellStyle name="Followed Hyperlink 33" xfId="21992" hidden="1" xr:uid="{00000000-0005-0000-0000-0000D1870000}"/>
    <cellStyle name="Followed Hyperlink 33" xfId="22077" hidden="1" xr:uid="{00000000-0005-0000-0000-0000D2870000}"/>
    <cellStyle name="Followed Hyperlink 33" xfId="22119" hidden="1" xr:uid="{00000000-0005-0000-0000-0000D3870000}"/>
    <cellStyle name="Followed Hyperlink 33" xfId="21676" hidden="1" xr:uid="{00000000-0005-0000-0000-0000D4870000}"/>
    <cellStyle name="Followed Hyperlink 33" xfId="22160" hidden="1" xr:uid="{00000000-0005-0000-0000-0000D5870000}"/>
    <cellStyle name="Followed Hyperlink 33" xfId="22215" hidden="1" xr:uid="{00000000-0005-0000-0000-0000D6870000}"/>
    <cellStyle name="Followed Hyperlink 33" xfId="22257" hidden="1" xr:uid="{00000000-0005-0000-0000-0000D7870000}"/>
    <cellStyle name="Followed Hyperlink 33" xfId="22272" hidden="1" xr:uid="{00000000-0005-0000-0000-0000D8870000}"/>
    <cellStyle name="Followed Hyperlink 33" xfId="22314" hidden="1" xr:uid="{00000000-0005-0000-0000-0000D9870000}"/>
    <cellStyle name="Followed Hyperlink 33" xfId="22357" hidden="1" xr:uid="{00000000-0005-0000-0000-0000DA870000}"/>
    <cellStyle name="Followed Hyperlink 33" xfId="22399" hidden="1" xr:uid="{00000000-0005-0000-0000-0000DB870000}"/>
    <cellStyle name="Followed Hyperlink 33" xfId="22454" hidden="1" xr:uid="{00000000-0005-0000-0000-0000DC870000}"/>
    <cellStyle name="Followed Hyperlink 33" xfId="22569" hidden="1" xr:uid="{00000000-0005-0000-0000-0000DE870000}"/>
    <cellStyle name="Followed Hyperlink 33" xfId="22611" hidden="1" xr:uid="{00000000-0005-0000-0000-0000DF870000}"/>
    <cellStyle name="Followed Hyperlink 33" xfId="22622" hidden="1" xr:uid="{00000000-0005-0000-0000-0000E0870000}"/>
    <cellStyle name="Followed Hyperlink 33" xfId="22664" hidden="1" xr:uid="{00000000-0005-0000-0000-0000E1870000}"/>
    <cellStyle name="Followed Hyperlink 33" xfId="18038" hidden="1" xr:uid="{00000000-0005-0000-0000-0000E2870000}"/>
    <cellStyle name="Followed Hyperlink 33" xfId="13084" hidden="1" xr:uid="{00000000-0005-0000-0000-0000E3870000}"/>
    <cellStyle name="Followed Hyperlink 33" xfId="5879" hidden="1" xr:uid="{00000000-0005-0000-0000-0000E4870000}"/>
    <cellStyle name="Followed Hyperlink 33" xfId="5894" hidden="1" xr:uid="{00000000-0005-0000-0000-0000E5870000}"/>
    <cellStyle name="Followed Hyperlink 33" xfId="5936" hidden="1" xr:uid="{00000000-0005-0000-0000-0000E6870000}"/>
    <cellStyle name="Followed Hyperlink 33" xfId="5979" hidden="1" xr:uid="{00000000-0005-0000-0000-0000E7870000}"/>
    <cellStyle name="Followed Hyperlink 33" xfId="6021" hidden="1" xr:uid="{00000000-0005-0000-0000-0000E8870000}"/>
    <cellStyle name="Followed Hyperlink 33" xfId="6076" hidden="1" xr:uid="{00000000-0005-0000-0000-0000E9870000}"/>
    <cellStyle name="Followed Hyperlink 33" xfId="6118" hidden="1" xr:uid="{00000000-0005-0000-0000-0000EA870000}"/>
    <cellStyle name="Followed Hyperlink 33" xfId="6191" hidden="1" xr:uid="{00000000-0005-0000-0000-0000EB870000}"/>
    <cellStyle name="Followed Hyperlink 33" xfId="6233" hidden="1" xr:uid="{00000000-0005-0000-0000-0000EC870000}"/>
    <cellStyle name="Followed Hyperlink 33" xfId="22496" hidden="1" xr:uid="{00000000-0005-0000-0000-0000DD870000}"/>
    <cellStyle name="Followed Hyperlink 33" xfId="19804" hidden="1" xr:uid="{00000000-0005-0000-0000-00009D870000}"/>
    <cellStyle name="Followed Hyperlink 33" xfId="16880" hidden="1" xr:uid="{00000000-0005-0000-0000-00005D870000}"/>
    <cellStyle name="Followed Hyperlink 33" xfId="11925" hidden="1" xr:uid="{00000000-0005-0000-0000-00001D870000}"/>
    <cellStyle name="Followed Hyperlink 33" xfId="11570" hidden="1" xr:uid="{00000000-0005-0000-0000-0000DD860000}"/>
    <cellStyle name="Followed Hyperlink 33" xfId="43936" hidden="1" xr:uid="{00000000-0005-0000-0000-00009D860000}"/>
    <cellStyle name="Followed Hyperlink 33" xfId="41190" hidden="1" xr:uid="{00000000-0005-0000-0000-00005D860000}"/>
    <cellStyle name="Followed Hyperlink 33" xfId="38002" hidden="1" xr:uid="{00000000-0005-0000-0000-00001D860000}"/>
    <cellStyle name="Followed Hyperlink 33" xfId="35667" hidden="1" xr:uid="{00000000-0005-0000-0000-0000DD850000}"/>
    <cellStyle name="Followed Hyperlink 33" xfId="23077" hidden="1" xr:uid="{00000000-0005-0000-0000-0000B6840000}"/>
    <cellStyle name="Followed Hyperlink 33" xfId="22699" hidden="1" xr:uid="{00000000-0005-0000-0000-0000B7840000}"/>
    <cellStyle name="Followed Hyperlink 33" xfId="23119" hidden="1" xr:uid="{00000000-0005-0000-0000-0000B8840000}"/>
    <cellStyle name="Followed Hyperlink 33" xfId="23161" hidden="1" xr:uid="{00000000-0005-0000-0000-0000B9840000}"/>
    <cellStyle name="Followed Hyperlink 33" xfId="23203" hidden="1" xr:uid="{00000000-0005-0000-0000-0000BA840000}"/>
    <cellStyle name="Followed Hyperlink 33" xfId="22870" hidden="1" xr:uid="{00000000-0005-0000-0000-0000BB840000}"/>
    <cellStyle name="Followed Hyperlink 33" xfId="23245" hidden="1" xr:uid="{00000000-0005-0000-0000-0000BC840000}"/>
    <cellStyle name="Followed Hyperlink 33" xfId="23329" hidden="1" xr:uid="{00000000-0005-0000-0000-0000BE840000}"/>
    <cellStyle name="Followed Hyperlink 33" xfId="23413" hidden="1" xr:uid="{00000000-0005-0000-0000-0000BF840000}"/>
    <cellStyle name="Followed Hyperlink 33" xfId="19468" hidden="1" xr:uid="{00000000-0005-0000-0000-000095870000}"/>
    <cellStyle name="Followed Hyperlink 33" xfId="13500" hidden="1" xr:uid="{00000000-0005-0000-0000-000011870000}"/>
    <cellStyle name="Followed Hyperlink 33" xfId="49219" hidden="1" xr:uid="{00000000-0005-0000-0000-0000FB830000}"/>
    <cellStyle name="Followed Hyperlink 33" xfId="49345" hidden="1" xr:uid="{00000000-0005-0000-0000-0000FC830000}"/>
    <cellStyle name="Followed Hyperlink 33" xfId="49387" hidden="1" xr:uid="{00000000-0005-0000-0000-0000FD830000}"/>
    <cellStyle name="Followed Hyperlink 33" xfId="49429" hidden="1" xr:uid="{00000000-0005-0000-0000-0000FE830000}"/>
    <cellStyle name="Followed Hyperlink 33" xfId="49230" hidden="1" xr:uid="{00000000-0005-0000-0000-0000FF830000}"/>
    <cellStyle name="Followed Hyperlink 33" xfId="49471" hidden="1" xr:uid="{00000000-0005-0000-0000-000000840000}"/>
    <cellStyle name="Followed Hyperlink 33" xfId="49513" hidden="1" xr:uid="{00000000-0005-0000-0000-000001840000}"/>
    <cellStyle name="Followed Hyperlink 33" xfId="49555" hidden="1" xr:uid="{00000000-0005-0000-0000-000002840000}"/>
    <cellStyle name="Followed Hyperlink 33" xfId="49642" hidden="1" xr:uid="{00000000-0005-0000-0000-000004840000}"/>
    <cellStyle name="Followed Hyperlink 33" xfId="49684" hidden="1" xr:uid="{00000000-0005-0000-0000-000005840000}"/>
    <cellStyle name="Followed Hyperlink 33" xfId="49726" hidden="1" xr:uid="{00000000-0005-0000-0000-000006840000}"/>
    <cellStyle name="Followed Hyperlink 33" xfId="49859" hidden="1" xr:uid="{00000000-0005-0000-0000-000007840000}"/>
    <cellStyle name="Followed Hyperlink 33" xfId="49901" hidden="1" xr:uid="{00000000-0005-0000-0000-000008840000}"/>
    <cellStyle name="Followed Hyperlink 33" xfId="49985" hidden="1" xr:uid="{00000000-0005-0000-0000-000009840000}"/>
    <cellStyle name="Followed Hyperlink 33" xfId="50027" hidden="1" xr:uid="{00000000-0005-0000-0000-00000A840000}"/>
    <cellStyle name="Followed Hyperlink 33" xfId="49786" hidden="1" xr:uid="{00000000-0005-0000-0000-00000B840000}"/>
    <cellStyle name="Followed Hyperlink 33" xfId="50069" hidden="1" xr:uid="{00000000-0005-0000-0000-00000C840000}"/>
    <cellStyle name="Followed Hyperlink 33" xfId="50154" hidden="1" xr:uid="{00000000-0005-0000-0000-00000D840000}"/>
    <cellStyle name="Followed Hyperlink 33" xfId="50196" hidden="1" xr:uid="{00000000-0005-0000-0000-00000E840000}"/>
    <cellStyle name="Followed Hyperlink 33" xfId="49760" hidden="1" xr:uid="{00000000-0005-0000-0000-00000F840000}"/>
    <cellStyle name="Followed Hyperlink 33" xfId="50237" hidden="1" xr:uid="{00000000-0005-0000-0000-000010840000}"/>
    <cellStyle name="Followed Hyperlink 33" xfId="50322" hidden="1" xr:uid="{00000000-0005-0000-0000-000011840000}"/>
    <cellStyle name="Followed Hyperlink 33" xfId="50364" hidden="1" xr:uid="{00000000-0005-0000-0000-000012840000}"/>
    <cellStyle name="Followed Hyperlink 33" xfId="49921" hidden="1" xr:uid="{00000000-0005-0000-0000-000013840000}"/>
    <cellStyle name="Followed Hyperlink 33" xfId="50405" hidden="1" xr:uid="{00000000-0005-0000-0000-000014840000}"/>
    <cellStyle name="Followed Hyperlink 33" xfId="50460" hidden="1" xr:uid="{00000000-0005-0000-0000-000015840000}"/>
    <cellStyle name="Followed Hyperlink 33" xfId="50502" hidden="1" xr:uid="{00000000-0005-0000-0000-000016840000}"/>
    <cellStyle name="Followed Hyperlink 33" xfId="50517" hidden="1" xr:uid="{00000000-0005-0000-0000-000017840000}"/>
    <cellStyle name="Followed Hyperlink 33" xfId="50559" hidden="1" xr:uid="{00000000-0005-0000-0000-000018840000}"/>
    <cellStyle name="Followed Hyperlink 33" xfId="50602" hidden="1" xr:uid="{00000000-0005-0000-0000-000019840000}"/>
    <cellStyle name="Followed Hyperlink 33" xfId="50644" hidden="1" xr:uid="{00000000-0005-0000-0000-00001A840000}"/>
    <cellStyle name="Followed Hyperlink 33" xfId="50741" hidden="1" xr:uid="{00000000-0005-0000-0000-00001B840000}"/>
    <cellStyle name="Followed Hyperlink 33" xfId="50814" hidden="1" xr:uid="{00000000-0005-0000-0000-00001C840000}"/>
    <cellStyle name="Followed Hyperlink 33" xfId="50856" hidden="1" xr:uid="{00000000-0005-0000-0000-00001D840000}"/>
    <cellStyle name="Followed Hyperlink 33" xfId="50867" hidden="1" xr:uid="{00000000-0005-0000-0000-00001E840000}"/>
    <cellStyle name="Followed Hyperlink 33" xfId="50909" hidden="1" xr:uid="{00000000-0005-0000-0000-00001F840000}"/>
    <cellStyle name="Followed Hyperlink 33" xfId="50990" hidden="1" xr:uid="{00000000-0005-0000-0000-000020840000}"/>
    <cellStyle name="Followed Hyperlink 33" xfId="51032" hidden="1" xr:uid="{00000000-0005-0000-0000-000021840000}"/>
    <cellStyle name="Followed Hyperlink 33" xfId="50253" hidden="1" xr:uid="{00000000-0005-0000-0000-000022840000}"/>
    <cellStyle name="Followed Hyperlink 33" xfId="51154" hidden="1" xr:uid="{00000000-0005-0000-0000-000024840000}"/>
    <cellStyle name="Followed Hyperlink 33" xfId="51196" hidden="1" xr:uid="{00000000-0005-0000-0000-000025840000}"/>
    <cellStyle name="Followed Hyperlink 33" xfId="50765" hidden="1" xr:uid="{00000000-0005-0000-0000-000026840000}"/>
    <cellStyle name="Followed Hyperlink 33" xfId="51238" hidden="1" xr:uid="{00000000-0005-0000-0000-000027840000}"/>
    <cellStyle name="Followed Hyperlink 33" xfId="51280" hidden="1" xr:uid="{00000000-0005-0000-0000-000028840000}"/>
    <cellStyle name="Followed Hyperlink 33" xfId="51322" hidden="1" xr:uid="{00000000-0005-0000-0000-000029840000}"/>
    <cellStyle name="Followed Hyperlink 33" xfId="50944" hidden="1" xr:uid="{00000000-0005-0000-0000-00002A840000}"/>
    <cellStyle name="Followed Hyperlink 33" xfId="51364" hidden="1" xr:uid="{00000000-0005-0000-0000-00002B840000}"/>
    <cellStyle name="Followed Hyperlink 33" xfId="51406" hidden="1" xr:uid="{00000000-0005-0000-0000-00002C840000}"/>
    <cellStyle name="Followed Hyperlink 33" xfId="51448" hidden="1" xr:uid="{00000000-0005-0000-0000-00002D840000}"/>
    <cellStyle name="Followed Hyperlink 33" xfId="51115" hidden="1" xr:uid="{00000000-0005-0000-0000-00002E840000}"/>
    <cellStyle name="Followed Hyperlink 33" xfId="51490" hidden="1" xr:uid="{00000000-0005-0000-0000-00002F840000}"/>
    <cellStyle name="Followed Hyperlink 33" xfId="51532" hidden="1" xr:uid="{00000000-0005-0000-0000-000030840000}"/>
    <cellStyle name="Followed Hyperlink 33" xfId="44891" hidden="1" xr:uid="{00000000-0005-0000-0000-0000CD830000}"/>
    <cellStyle name="Followed Hyperlink 33" xfId="47287" hidden="1" xr:uid="{00000000-0005-0000-0000-0000CE830000}"/>
    <cellStyle name="Followed Hyperlink 33" xfId="47329" hidden="1" xr:uid="{00000000-0005-0000-0000-0000CF830000}"/>
    <cellStyle name="Followed Hyperlink 33" xfId="47371" hidden="1" xr:uid="{00000000-0005-0000-0000-0000D0830000}"/>
    <cellStyle name="Followed Hyperlink 33" xfId="47504" hidden="1" xr:uid="{00000000-0005-0000-0000-0000D1830000}"/>
    <cellStyle name="Followed Hyperlink 33" xfId="47546" hidden="1" xr:uid="{00000000-0005-0000-0000-0000D2830000}"/>
    <cellStyle name="Followed Hyperlink 33" xfId="47630" hidden="1" xr:uid="{00000000-0005-0000-0000-0000D3830000}"/>
    <cellStyle name="Followed Hyperlink 33" xfId="47672" hidden="1" xr:uid="{00000000-0005-0000-0000-0000D4830000}"/>
    <cellStyle name="Followed Hyperlink 33" xfId="47431" hidden="1" xr:uid="{00000000-0005-0000-0000-0000D5830000}"/>
    <cellStyle name="Followed Hyperlink 33" xfId="47714" hidden="1" xr:uid="{00000000-0005-0000-0000-0000D6830000}"/>
    <cellStyle name="Followed Hyperlink 33" xfId="47799" hidden="1" xr:uid="{00000000-0005-0000-0000-0000D7830000}"/>
    <cellStyle name="Followed Hyperlink 33" xfId="47841" hidden="1" xr:uid="{00000000-0005-0000-0000-0000D8830000}"/>
    <cellStyle name="Followed Hyperlink 33" xfId="47405" hidden="1" xr:uid="{00000000-0005-0000-0000-0000D9830000}"/>
    <cellStyle name="Followed Hyperlink 33" xfId="47882" hidden="1" xr:uid="{00000000-0005-0000-0000-0000DA830000}"/>
    <cellStyle name="Followed Hyperlink 33" xfId="47967" hidden="1" xr:uid="{00000000-0005-0000-0000-0000DB830000}"/>
    <cellStyle name="Followed Hyperlink 33" xfId="48009" hidden="1" xr:uid="{00000000-0005-0000-0000-0000DC830000}"/>
    <cellStyle name="Followed Hyperlink 33" xfId="48105" hidden="1" xr:uid="{00000000-0005-0000-0000-0000DE830000}"/>
    <cellStyle name="Followed Hyperlink 33" xfId="48147" hidden="1" xr:uid="{00000000-0005-0000-0000-0000DF830000}"/>
    <cellStyle name="Followed Hyperlink 33" xfId="48204" hidden="1" xr:uid="{00000000-0005-0000-0000-0000E1830000}"/>
    <cellStyle name="Followed Hyperlink 33" xfId="48247" hidden="1" xr:uid="{00000000-0005-0000-0000-0000E2830000}"/>
    <cellStyle name="Followed Hyperlink 33" xfId="48289" hidden="1" xr:uid="{00000000-0005-0000-0000-0000E3830000}"/>
    <cellStyle name="Followed Hyperlink 33" xfId="48344" hidden="1" xr:uid="{00000000-0005-0000-0000-0000E4830000}"/>
    <cellStyle name="Followed Hyperlink 33" xfId="48386" hidden="1" xr:uid="{00000000-0005-0000-0000-0000E5830000}"/>
    <cellStyle name="Followed Hyperlink 33" xfId="48459" hidden="1" xr:uid="{00000000-0005-0000-0000-0000E6830000}"/>
    <cellStyle name="Followed Hyperlink 33" xfId="48501" hidden="1" xr:uid="{00000000-0005-0000-0000-0000E7830000}"/>
    <cellStyle name="Followed Hyperlink 33" xfId="48512" hidden="1" xr:uid="{00000000-0005-0000-0000-0000E8830000}"/>
    <cellStyle name="Followed Hyperlink 33" xfId="48554" hidden="1" xr:uid="{00000000-0005-0000-0000-0000E9830000}"/>
    <cellStyle name="Followed Hyperlink 33" xfId="48635" hidden="1" xr:uid="{00000000-0005-0000-0000-0000EA830000}"/>
    <cellStyle name="Followed Hyperlink 33" xfId="48677" hidden="1" xr:uid="{00000000-0005-0000-0000-0000EB830000}"/>
    <cellStyle name="Followed Hyperlink 33" xfId="47898" hidden="1" xr:uid="{00000000-0005-0000-0000-0000EC830000}"/>
    <cellStyle name="Followed Hyperlink 33" xfId="48722" hidden="1" xr:uid="{00000000-0005-0000-0000-0000ED830000}"/>
    <cellStyle name="Followed Hyperlink 33" xfId="48799" hidden="1" xr:uid="{00000000-0005-0000-0000-0000EE830000}"/>
    <cellStyle name="Followed Hyperlink 33" xfId="48050" hidden="1" xr:uid="{00000000-0005-0000-0000-0000DD830000}"/>
    <cellStyle name="Followed Hyperlink 33" xfId="46662" hidden="1" xr:uid="{00000000-0005-0000-0000-0000BD830000}"/>
    <cellStyle name="Followed Hyperlink 33" xfId="46704" hidden="1" xr:uid="{00000000-0005-0000-0000-0000BE830000}"/>
    <cellStyle name="Followed Hyperlink 33" xfId="46746" hidden="1" xr:uid="{00000000-0005-0000-0000-0000BF830000}"/>
    <cellStyle name="Followed Hyperlink 33" xfId="46788" hidden="1" xr:uid="{00000000-0005-0000-0000-0000C0830000}"/>
    <cellStyle name="Followed Hyperlink 33" xfId="46455" hidden="1" xr:uid="{00000000-0005-0000-0000-0000C1830000}"/>
    <cellStyle name="Followed Hyperlink 33" xfId="46830" hidden="1" xr:uid="{00000000-0005-0000-0000-0000C2830000}"/>
    <cellStyle name="Followed Hyperlink 33" xfId="46872" hidden="1" xr:uid="{00000000-0005-0000-0000-0000C3830000}"/>
    <cellStyle name="Followed Hyperlink 33" xfId="46914" hidden="1" xr:uid="{00000000-0005-0000-0000-0000C4830000}"/>
    <cellStyle name="Followed Hyperlink 33" xfId="46998" hidden="1" xr:uid="{00000000-0005-0000-0000-0000C5830000}"/>
    <cellStyle name="Followed Hyperlink 33" xfId="47040" hidden="1" xr:uid="{00000000-0005-0000-0000-0000C6830000}"/>
    <cellStyle name="Followed Hyperlink 33" xfId="47082" hidden="1" xr:uid="{00000000-0005-0000-0000-0000C7830000}"/>
    <cellStyle name="Followed Hyperlink 33" xfId="47124" hidden="1" xr:uid="{00000000-0005-0000-0000-0000C8830000}"/>
    <cellStyle name="Followed Hyperlink 33" xfId="46925" hidden="1" xr:uid="{00000000-0005-0000-0000-0000C9830000}"/>
    <cellStyle name="Followed Hyperlink 33" xfId="47166" hidden="1" xr:uid="{00000000-0005-0000-0000-0000CA830000}"/>
    <cellStyle name="Followed Hyperlink 33" xfId="47208" hidden="1" xr:uid="{00000000-0005-0000-0000-0000CB830000}"/>
    <cellStyle name="Followed Hyperlink 33" xfId="47250" hidden="1" xr:uid="{00000000-0005-0000-0000-0000CC830000}"/>
    <cellStyle name="Followed Hyperlink 33" xfId="45593" hidden="1" xr:uid="{00000000-0005-0000-0000-0000B6830000}"/>
    <cellStyle name="Followed Hyperlink 33" xfId="46417" hidden="1" xr:uid="{00000000-0005-0000-0000-0000B7830000}"/>
    <cellStyle name="Followed Hyperlink 33" xfId="46494" hidden="1" xr:uid="{00000000-0005-0000-0000-0000B8830000}"/>
    <cellStyle name="Followed Hyperlink 33" xfId="46536" hidden="1" xr:uid="{00000000-0005-0000-0000-0000B9830000}"/>
    <cellStyle name="Followed Hyperlink 33" xfId="46105" hidden="1" xr:uid="{00000000-0005-0000-0000-0000BA830000}"/>
    <cellStyle name="Followed Hyperlink 33" xfId="46578" hidden="1" xr:uid="{00000000-0005-0000-0000-0000BB830000}"/>
    <cellStyle name="Followed Hyperlink 33" xfId="46620" hidden="1" xr:uid="{00000000-0005-0000-0000-0000BC830000}"/>
    <cellStyle name="Followed Hyperlink 33" xfId="46196" hidden="1" xr:uid="{00000000-0005-0000-0000-0000B1830000}"/>
    <cellStyle name="Followed Hyperlink 33" xfId="46207" hidden="1" xr:uid="{00000000-0005-0000-0000-0000B2830000}"/>
    <cellStyle name="Followed Hyperlink 33" xfId="46249" hidden="1" xr:uid="{00000000-0005-0000-0000-0000B3830000}"/>
    <cellStyle name="Followed Hyperlink 33" xfId="46330" hidden="1" xr:uid="{00000000-0005-0000-0000-0000B4830000}"/>
    <cellStyle name="Followed Hyperlink 33" xfId="46081" hidden="1" xr:uid="{00000000-0005-0000-0000-0000AF830000}"/>
    <cellStyle name="Followed Hyperlink 33" xfId="46154" hidden="1" xr:uid="{00000000-0005-0000-0000-0000B0830000}"/>
    <cellStyle name="Followed Hyperlink 33" xfId="46039" hidden="1" xr:uid="{00000000-0005-0000-0000-0000AE830000}"/>
    <cellStyle name="Followed Hyperlink 33" xfId="45984" hidden="1" xr:uid="{00000000-0005-0000-0000-0000AD830000}"/>
    <cellStyle name="Followed Hyperlink 33" xfId="46372" hidden="1" xr:uid="{00000000-0005-0000-0000-0000B5830000}"/>
    <cellStyle name="Followed Hyperlink 33" xfId="48162" hidden="1" xr:uid="{00000000-0005-0000-0000-0000E0830000}"/>
    <cellStyle name="Followed Hyperlink 33" xfId="51077" hidden="1" xr:uid="{00000000-0005-0000-0000-000023840000}"/>
    <cellStyle name="Followed Hyperlink 33" xfId="49600" hidden="1" xr:uid="{00000000-0005-0000-0000-000003840000}"/>
    <cellStyle name="Followed Hyperlink 33" xfId="49303" hidden="1" xr:uid="{00000000-0005-0000-0000-0000AA840000}"/>
    <cellStyle name="Followed Hyperlink 33" xfId="55566" hidden="1" xr:uid="{00000000-0005-0000-0000-00008A840000}"/>
    <cellStyle name="Followed Hyperlink 33" xfId="54134" hidden="1" xr:uid="{00000000-0005-0000-0000-00006A840000}"/>
    <cellStyle name="Followed Hyperlink 33" xfId="52797" hidden="1" xr:uid="{00000000-0005-0000-0000-00004A840000}"/>
    <cellStyle name="Followed Hyperlink 33" xfId="11738" hidden="1" xr:uid="{00000000-0005-0000-0000-0000E0860000}"/>
    <cellStyle name="Followed Hyperlink 33" xfId="11780" hidden="1" xr:uid="{00000000-0005-0000-0000-0000E1860000}"/>
    <cellStyle name="Followed Hyperlink 33" xfId="11581" hidden="1" xr:uid="{00000000-0005-0000-0000-0000E2860000}"/>
    <cellStyle name="Followed Hyperlink 33" xfId="11822" hidden="1" xr:uid="{00000000-0005-0000-0000-0000E3860000}"/>
    <cellStyle name="Followed Hyperlink 33" xfId="11864" hidden="1" xr:uid="{00000000-0005-0000-0000-0000E4860000}"/>
    <cellStyle name="Followed Hyperlink 33" xfId="11906" hidden="1" xr:uid="{00000000-0005-0000-0000-0000E5860000}"/>
    <cellStyle name="Followed Hyperlink 33" xfId="11985" hidden="1" xr:uid="{00000000-0005-0000-0000-0000E6860000}"/>
    <cellStyle name="Followed Hyperlink 33" xfId="12027" hidden="1" xr:uid="{00000000-0005-0000-0000-0000E7860000}"/>
    <cellStyle name="Followed Hyperlink 33" xfId="12069" hidden="1" xr:uid="{00000000-0005-0000-0000-0000E8860000}"/>
    <cellStyle name="Followed Hyperlink 33" xfId="55074" hidden="1" xr:uid="{00000000-0005-0000-0000-00007E840000}"/>
    <cellStyle name="Followed Hyperlink 33" xfId="54631" hidden="1" xr:uid="{00000000-0005-0000-0000-00007F840000}"/>
    <cellStyle name="Followed Hyperlink 33" xfId="55115" hidden="1" xr:uid="{00000000-0005-0000-0000-000080840000}"/>
    <cellStyle name="Followed Hyperlink 33" xfId="55170" hidden="1" xr:uid="{00000000-0005-0000-0000-000081840000}"/>
    <cellStyle name="Followed Hyperlink 33" xfId="55212" hidden="1" xr:uid="{00000000-0005-0000-0000-000082840000}"/>
    <cellStyle name="Followed Hyperlink 33" xfId="55227" hidden="1" xr:uid="{00000000-0005-0000-0000-000083840000}"/>
    <cellStyle name="Followed Hyperlink 33" xfId="55269" hidden="1" xr:uid="{00000000-0005-0000-0000-000084840000}"/>
    <cellStyle name="Followed Hyperlink 33" xfId="55312" hidden="1" xr:uid="{00000000-0005-0000-0000-000085840000}"/>
    <cellStyle name="Followed Hyperlink 33" xfId="55354" hidden="1" xr:uid="{00000000-0005-0000-0000-000086840000}"/>
    <cellStyle name="Followed Hyperlink 33" xfId="55409" hidden="1" xr:uid="{00000000-0005-0000-0000-000087840000}"/>
    <cellStyle name="Followed Hyperlink 33" xfId="55451" hidden="1" xr:uid="{00000000-0005-0000-0000-000088840000}"/>
    <cellStyle name="Followed Hyperlink 33" xfId="55524" hidden="1" xr:uid="{00000000-0005-0000-0000-000089840000}"/>
    <cellStyle name="Followed Hyperlink 33" xfId="55577" hidden="1" xr:uid="{00000000-0005-0000-0000-00008B840000}"/>
    <cellStyle name="Followed Hyperlink 33" xfId="55619" hidden="1" xr:uid="{00000000-0005-0000-0000-00008C840000}"/>
    <cellStyle name="Followed Hyperlink 33" xfId="55700" hidden="1" xr:uid="{00000000-0005-0000-0000-00008D840000}"/>
    <cellStyle name="Followed Hyperlink 33" xfId="55742" hidden="1" xr:uid="{00000000-0005-0000-0000-00008E840000}"/>
    <cellStyle name="Followed Hyperlink 33" xfId="54963" hidden="1" xr:uid="{00000000-0005-0000-0000-00008F840000}"/>
    <cellStyle name="Followed Hyperlink 33" xfId="55787" hidden="1" xr:uid="{00000000-0005-0000-0000-000090840000}"/>
    <cellStyle name="Followed Hyperlink 33" xfId="55864" hidden="1" xr:uid="{00000000-0005-0000-0000-000091840000}"/>
    <cellStyle name="Followed Hyperlink 33" xfId="55906" hidden="1" xr:uid="{00000000-0005-0000-0000-000092840000}"/>
    <cellStyle name="Followed Hyperlink 33" xfId="55475" hidden="1" xr:uid="{00000000-0005-0000-0000-000093840000}"/>
    <cellStyle name="Followed Hyperlink 33" xfId="55948" hidden="1" xr:uid="{00000000-0005-0000-0000-000094840000}"/>
    <cellStyle name="Followed Hyperlink 33" xfId="55990" hidden="1" xr:uid="{00000000-0005-0000-0000-000095840000}"/>
    <cellStyle name="Followed Hyperlink 33" xfId="56032" hidden="1" xr:uid="{00000000-0005-0000-0000-000096840000}"/>
    <cellStyle name="Followed Hyperlink 33" xfId="56074" hidden="1" xr:uid="{00000000-0005-0000-0000-000097840000}"/>
    <cellStyle name="Followed Hyperlink 33" xfId="56116" hidden="1" xr:uid="{00000000-0005-0000-0000-000098840000}"/>
    <cellStyle name="Followed Hyperlink 33" xfId="56158" hidden="1" xr:uid="{00000000-0005-0000-0000-000099840000}"/>
    <cellStyle name="Followed Hyperlink 33" xfId="55825" hidden="1" xr:uid="{00000000-0005-0000-0000-00009A840000}"/>
    <cellStyle name="Followed Hyperlink 33" xfId="56200" hidden="1" xr:uid="{00000000-0005-0000-0000-00009B840000}"/>
    <cellStyle name="Followed Hyperlink 33" xfId="56242" hidden="1" xr:uid="{00000000-0005-0000-0000-00009C840000}"/>
    <cellStyle name="Followed Hyperlink 33" xfId="56284" hidden="1" xr:uid="{00000000-0005-0000-0000-00009D840000}"/>
    <cellStyle name="Followed Hyperlink 33" xfId="56368" hidden="1" xr:uid="{00000000-0005-0000-0000-00009E840000}"/>
    <cellStyle name="Followed Hyperlink 33" xfId="56410" hidden="1" xr:uid="{00000000-0005-0000-0000-00009F840000}"/>
    <cellStyle name="Followed Hyperlink 33" xfId="56452" hidden="1" xr:uid="{00000000-0005-0000-0000-0000A0840000}"/>
    <cellStyle name="Followed Hyperlink 33" xfId="56494" hidden="1" xr:uid="{00000000-0005-0000-0000-0000A1840000}"/>
    <cellStyle name="Followed Hyperlink 33" xfId="56295" hidden="1" xr:uid="{00000000-0005-0000-0000-0000A2840000}"/>
    <cellStyle name="Followed Hyperlink 33" xfId="56536" hidden="1" xr:uid="{00000000-0005-0000-0000-0000A3840000}"/>
    <cellStyle name="Followed Hyperlink 33" xfId="56578" hidden="1" xr:uid="{00000000-0005-0000-0000-0000A4840000}"/>
    <cellStyle name="Followed Hyperlink 33" xfId="55654" hidden="1" xr:uid="{00000000-0005-0000-0000-0000A5840000}"/>
    <cellStyle name="Followed Hyperlink 33" xfId="54496" hidden="1" xr:uid="{00000000-0005-0000-0000-0000A6840000}"/>
    <cellStyle name="Followed Hyperlink 33" xfId="52645" hidden="1" xr:uid="{00000000-0005-0000-0000-0000A7840000}"/>
    <cellStyle name="Followed Hyperlink 33" xfId="51992" hidden="1" xr:uid="{00000000-0005-0000-0000-0000A8840000}"/>
    <cellStyle name="Followed Hyperlink 33" xfId="50699" hidden="1" xr:uid="{00000000-0005-0000-0000-0000A9840000}"/>
    <cellStyle name="Followed Hyperlink 33" xfId="47566" hidden="1" xr:uid="{00000000-0005-0000-0000-0000AB840000}"/>
    <cellStyle name="Followed Hyperlink 33" xfId="46284" hidden="1" xr:uid="{00000000-0005-0000-0000-0000AC840000}"/>
    <cellStyle name="Followed Hyperlink 33" xfId="22745" hidden="1" xr:uid="{00000000-0005-0000-0000-0000AD840000}"/>
    <cellStyle name="Followed Hyperlink 33" xfId="22787" hidden="1" xr:uid="{00000000-0005-0000-0000-0000AE840000}"/>
    <cellStyle name="Followed Hyperlink 33" xfId="22008" hidden="1" xr:uid="{00000000-0005-0000-0000-0000AF840000}"/>
    <cellStyle name="Followed Hyperlink 33" xfId="22832" hidden="1" xr:uid="{00000000-0005-0000-0000-0000B0840000}"/>
    <cellStyle name="Followed Hyperlink 33" xfId="22909" hidden="1" xr:uid="{00000000-0005-0000-0000-0000B1840000}"/>
    <cellStyle name="Followed Hyperlink 33" xfId="22951" hidden="1" xr:uid="{00000000-0005-0000-0000-0000B2840000}"/>
    <cellStyle name="Followed Hyperlink 33" xfId="22520" hidden="1" xr:uid="{00000000-0005-0000-0000-0000B3840000}"/>
    <cellStyle name="Followed Hyperlink 33" xfId="22993" hidden="1" xr:uid="{00000000-0005-0000-0000-0000B4840000}"/>
    <cellStyle name="Followed Hyperlink 33" xfId="23035" hidden="1" xr:uid="{00000000-0005-0000-0000-0000B5840000}"/>
    <cellStyle name="Followed Hyperlink 33" xfId="48841" hidden="1" xr:uid="{00000000-0005-0000-0000-0000EF830000}"/>
    <cellStyle name="Followed Hyperlink 33" xfId="48410" hidden="1" xr:uid="{00000000-0005-0000-0000-0000F0830000}"/>
    <cellStyle name="Followed Hyperlink 33" xfId="48883" hidden="1" xr:uid="{00000000-0005-0000-0000-0000F1830000}"/>
    <cellStyle name="Followed Hyperlink 33" xfId="48925" hidden="1" xr:uid="{00000000-0005-0000-0000-0000F2830000}"/>
    <cellStyle name="Followed Hyperlink 33" xfId="48967" hidden="1" xr:uid="{00000000-0005-0000-0000-0000F3830000}"/>
    <cellStyle name="Followed Hyperlink 33" xfId="48589" hidden="1" xr:uid="{00000000-0005-0000-0000-0000F4830000}"/>
    <cellStyle name="Followed Hyperlink 33" xfId="49009" hidden="1" xr:uid="{00000000-0005-0000-0000-0000F5830000}"/>
    <cellStyle name="Followed Hyperlink 33" xfId="49051" hidden="1" xr:uid="{00000000-0005-0000-0000-0000F6830000}"/>
    <cellStyle name="Followed Hyperlink 33" xfId="49093" hidden="1" xr:uid="{00000000-0005-0000-0000-0000F7830000}"/>
    <cellStyle name="Followed Hyperlink 33" xfId="48760" hidden="1" xr:uid="{00000000-0005-0000-0000-0000F8830000}"/>
    <cellStyle name="Followed Hyperlink 33" xfId="49135" hidden="1" xr:uid="{00000000-0005-0000-0000-0000F9830000}"/>
    <cellStyle name="Followed Hyperlink 33" xfId="49177" hidden="1" xr:uid="{00000000-0005-0000-0000-0000FA830000}"/>
    <cellStyle name="Followed Hyperlink 33" xfId="53588" hidden="1" xr:uid="{00000000-0005-0000-0000-00005B840000}"/>
    <cellStyle name="Followed Hyperlink 33" xfId="53157" hidden="1" xr:uid="{00000000-0005-0000-0000-00005C840000}"/>
    <cellStyle name="Followed Hyperlink 33" xfId="53630" hidden="1" xr:uid="{00000000-0005-0000-0000-00005D840000}"/>
    <cellStyle name="Followed Hyperlink 33" xfId="53672" hidden="1" xr:uid="{00000000-0005-0000-0000-00005E840000}"/>
    <cellStyle name="Followed Hyperlink 33" xfId="53714" hidden="1" xr:uid="{00000000-0005-0000-0000-00005F840000}"/>
    <cellStyle name="Followed Hyperlink 33" xfId="53336" hidden="1" xr:uid="{00000000-0005-0000-0000-000060840000}"/>
    <cellStyle name="Followed Hyperlink 33" xfId="53756" hidden="1" xr:uid="{00000000-0005-0000-0000-000061840000}"/>
    <cellStyle name="Followed Hyperlink 33" xfId="53798" hidden="1" xr:uid="{00000000-0005-0000-0000-000062840000}"/>
    <cellStyle name="Followed Hyperlink 33" xfId="53840" hidden="1" xr:uid="{00000000-0005-0000-0000-000063840000}"/>
    <cellStyle name="Followed Hyperlink 33" xfId="53507" hidden="1" xr:uid="{00000000-0005-0000-0000-000064840000}"/>
    <cellStyle name="Followed Hyperlink 33" xfId="53882" hidden="1" xr:uid="{00000000-0005-0000-0000-000065840000}"/>
    <cellStyle name="Followed Hyperlink 33" xfId="53924" hidden="1" xr:uid="{00000000-0005-0000-0000-000066840000}"/>
    <cellStyle name="Followed Hyperlink 33" xfId="53966" hidden="1" xr:uid="{00000000-0005-0000-0000-000067840000}"/>
    <cellStyle name="Followed Hyperlink 33" xfId="54050" hidden="1" xr:uid="{00000000-0005-0000-0000-000068840000}"/>
    <cellStyle name="Followed Hyperlink 33" xfId="54092" hidden="1" xr:uid="{00000000-0005-0000-0000-000069840000}"/>
    <cellStyle name="Followed Hyperlink 33" xfId="54176" hidden="1" xr:uid="{00000000-0005-0000-0000-00006B840000}"/>
    <cellStyle name="Followed Hyperlink 33" xfId="54218" hidden="1" xr:uid="{00000000-0005-0000-0000-00006D840000}"/>
    <cellStyle name="Followed Hyperlink 33" xfId="54260" hidden="1" xr:uid="{00000000-0005-0000-0000-00006E840000}"/>
    <cellStyle name="Followed Hyperlink 33" xfId="54302" hidden="1" xr:uid="{00000000-0005-0000-0000-00006F840000}"/>
    <cellStyle name="Followed Hyperlink 33" xfId="51932" hidden="1" xr:uid="{00000000-0005-0000-0000-000070840000}"/>
    <cellStyle name="Followed Hyperlink 33" xfId="54352" hidden="1" xr:uid="{00000000-0005-0000-0000-000071840000}"/>
    <cellStyle name="Followed Hyperlink 33" xfId="54394" hidden="1" xr:uid="{00000000-0005-0000-0000-000072840000}"/>
    <cellStyle name="Followed Hyperlink 33" xfId="54436" hidden="1" xr:uid="{00000000-0005-0000-0000-000073840000}"/>
    <cellStyle name="Followed Hyperlink 33" xfId="54569" hidden="1" xr:uid="{00000000-0005-0000-0000-000074840000}"/>
    <cellStyle name="Followed Hyperlink 33" xfId="54611" hidden="1" xr:uid="{00000000-0005-0000-0000-000075840000}"/>
    <cellStyle name="Followed Hyperlink 33" xfId="54695" hidden="1" xr:uid="{00000000-0005-0000-0000-000076840000}"/>
    <cellStyle name="Followed Hyperlink 33" xfId="54737" hidden="1" xr:uid="{00000000-0005-0000-0000-000077840000}"/>
    <cellStyle name="Followed Hyperlink 33" xfId="54779" hidden="1" xr:uid="{00000000-0005-0000-0000-000078840000}"/>
    <cellStyle name="Followed Hyperlink 33" xfId="54864" hidden="1" xr:uid="{00000000-0005-0000-0000-000079840000}"/>
    <cellStyle name="Followed Hyperlink 33" xfId="54906" hidden="1" xr:uid="{00000000-0005-0000-0000-00007A840000}"/>
    <cellStyle name="Followed Hyperlink 33" xfId="54470" hidden="1" xr:uid="{00000000-0005-0000-0000-00007B840000}"/>
    <cellStyle name="Followed Hyperlink 33" xfId="54947" hidden="1" xr:uid="{00000000-0005-0000-0000-00007C840000}"/>
    <cellStyle name="Followed Hyperlink 33" xfId="55032" hidden="1" xr:uid="{00000000-0005-0000-0000-00007D840000}"/>
    <cellStyle name="Followed Hyperlink 33" xfId="53977" hidden="1" xr:uid="{00000000-0005-0000-0000-00006C840000}"/>
    <cellStyle name="Followed Hyperlink 33" xfId="52852" hidden="1" xr:uid="{00000000-0005-0000-0000-00004B840000}"/>
    <cellStyle name="Followed Hyperlink 33" xfId="52894" hidden="1" xr:uid="{00000000-0005-0000-0000-00004C840000}"/>
    <cellStyle name="Followed Hyperlink 33" xfId="52909" hidden="1" xr:uid="{00000000-0005-0000-0000-00004D840000}"/>
    <cellStyle name="Followed Hyperlink 33" xfId="52951" hidden="1" xr:uid="{00000000-0005-0000-0000-00004E840000}"/>
    <cellStyle name="Followed Hyperlink 33" xfId="52994" hidden="1" xr:uid="{00000000-0005-0000-0000-00004F840000}"/>
    <cellStyle name="Followed Hyperlink 33" xfId="53036" hidden="1" xr:uid="{00000000-0005-0000-0000-000050840000}"/>
    <cellStyle name="Followed Hyperlink 33" xfId="53091" hidden="1" xr:uid="{00000000-0005-0000-0000-000051840000}"/>
    <cellStyle name="Followed Hyperlink 33" xfId="53133" hidden="1" xr:uid="{00000000-0005-0000-0000-000052840000}"/>
    <cellStyle name="Followed Hyperlink 33" xfId="53206" hidden="1" xr:uid="{00000000-0005-0000-0000-000053840000}"/>
    <cellStyle name="Followed Hyperlink 33" xfId="53248" hidden="1" xr:uid="{00000000-0005-0000-0000-000054840000}"/>
    <cellStyle name="Followed Hyperlink 33" xfId="53259" hidden="1" xr:uid="{00000000-0005-0000-0000-000055840000}"/>
    <cellStyle name="Followed Hyperlink 33" xfId="53301" hidden="1" xr:uid="{00000000-0005-0000-0000-000056840000}"/>
    <cellStyle name="Followed Hyperlink 33" xfId="53382" hidden="1" xr:uid="{00000000-0005-0000-0000-000057840000}"/>
    <cellStyle name="Followed Hyperlink 33" xfId="53424" hidden="1" xr:uid="{00000000-0005-0000-0000-000058840000}"/>
    <cellStyle name="Followed Hyperlink 33" xfId="53469" hidden="1" xr:uid="{00000000-0005-0000-0000-000059840000}"/>
    <cellStyle name="Followed Hyperlink 33" xfId="53546" hidden="1" xr:uid="{00000000-0005-0000-0000-00005A840000}"/>
    <cellStyle name="Followed Hyperlink 33" xfId="52461" hidden="1" xr:uid="{00000000-0005-0000-0000-000042840000}"/>
    <cellStyle name="Followed Hyperlink 33" xfId="52546" hidden="1" xr:uid="{00000000-0005-0000-0000-000043840000}"/>
    <cellStyle name="Followed Hyperlink 33" xfId="52588" hidden="1" xr:uid="{00000000-0005-0000-0000-000044840000}"/>
    <cellStyle name="Followed Hyperlink 33" xfId="52152" hidden="1" xr:uid="{00000000-0005-0000-0000-000045840000}"/>
    <cellStyle name="Followed Hyperlink 33" xfId="52629" hidden="1" xr:uid="{00000000-0005-0000-0000-000046840000}"/>
    <cellStyle name="Followed Hyperlink 33" xfId="52714" hidden="1" xr:uid="{00000000-0005-0000-0000-000047840000}"/>
    <cellStyle name="Followed Hyperlink 33" xfId="52756" hidden="1" xr:uid="{00000000-0005-0000-0000-000048840000}"/>
    <cellStyle name="Followed Hyperlink 33" xfId="52313" hidden="1" xr:uid="{00000000-0005-0000-0000-000049840000}"/>
    <cellStyle name="Followed Hyperlink 33" xfId="52293" hidden="1" xr:uid="{00000000-0005-0000-0000-00003E840000}"/>
    <cellStyle name="Followed Hyperlink 33" xfId="52377" hidden="1" xr:uid="{00000000-0005-0000-0000-00003F840000}"/>
    <cellStyle name="Followed Hyperlink 33" xfId="52419" hidden="1" xr:uid="{00000000-0005-0000-0000-000040840000}"/>
    <cellStyle name="Followed Hyperlink 33" xfId="52178" hidden="1" xr:uid="{00000000-0005-0000-0000-000041840000}"/>
    <cellStyle name="Followed Hyperlink 33" xfId="52118" hidden="1" xr:uid="{00000000-0005-0000-0000-00003C840000}"/>
    <cellStyle name="Followed Hyperlink 33" xfId="52251" hidden="1" xr:uid="{00000000-0005-0000-0000-00003D840000}"/>
    <cellStyle name="Followed Hyperlink 33" xfId="52076" hidden="1" xr:uid="{00000000-0005-0000-0000-00003B840000}"/>
    <cellStyle name="Followed Hyperlink 33" xfId="52034" hidden="1" xr:uid="{00000000-0005-0000-0000-00003A840000}"/>
    <cellStyle name="Followed Hyperlink 33" xfId="56620" xr:uid="{00000000-0005-0000-0000-0000ED880000}"/>
    <cellStyle name="Followed Hyperlink 34" xfId="469" hidden="1" xr:uid="{00000000-0005-0000-0000-0000288E0000}"/>
    <cellStyle name="Followed Hyperlink 34" xfId="553" hidden="1" xr:uid="{00000000-0005-0000-0000-0000298E0000}"/>
    <cellStyle name="Followed Hyperlink 34" xfId="168" hidden="1" xr:uid="{00000000-0005-0000-0000-00002A8E0000}"/>
    <cellStyle name="Followed Hyperlink 34" xfId="252" hidden="1" xr:uid="{00000000-0005-0000-0000-00002B8E0000}"/>
    <cellStyle name="Followed Hyperlink 34" xfId="84" hidden="1" xr:uid="{00000000-0005-0000-0000-00002D8E0000}"/>
    <cellStyle name="Followed Hyperlink 34" xfId="595" hidden="1" xr:uid="{00000000-0005-0000-0000-00001D8E0000}"/>
    <cellStyle name="Followed Hyperlink 34" xfId="2169" hidden="1" xr:uid="{00000000-0005-0000-0000-0000FD8D0000}"/>
    <cellStyle name="Followed Hyperlink 34" xfId="5574" hidden="1" xr:uid="{00000000-0005-0000-0000-0000DD8D0000}"/>
    <cellStyle name="Followed Hyperlink 34" xfId="4178" hidden="1" xr:uid="{00000000-0005-0000-0000-0000BD8D0000}"/>
    <cellStyle name="Followed Hyperlink 34" xfId="11094" hidden="1" xr:uid="{00000000-0005-0000-0000-00009D8D0000}"/>
    <cellStyle name="Followed Hyperlink 34" xfId="10193" hidden="1" xr:uid="{00000000-0005-0000-0000-00007D8D0000}"/>
    <cellStyle name="Followed Hyperlink 34" xfId="8892" hidden="1" xr:uid="{00000000-0005-0000-0000-00005D8D0000}"/>
    <cellStyle name="Followed Hyperlink 34" xfId="38045" hidden="1" xr:uid="{00000000-0005-0000-0000-00001A8B0000}"/>
    <cellStyle name="Followed Hyperlink 34" xfId="38312" hidden="1" xr:uid="{00000000-0005-0000-0000-00001B8B0000}"/>
    <cellStyle name="Followed Hyperlink 34" xfId="38397" hidden="1" xr:uid="{00000000-0005-0000-0000-00001C8B0000}"/>
    <cellStyle name="Followed Hyperlink 34" xfId="38020" hidden="1" xr:uid="{00000000-0005-0000-0000-00001E8B0000}"/>
    <cellStyle name="Followed Hyperlink 34" xfId="38480" hidden="1" xr:uid="{00000000-0005-0000-0000-00001F8B0000}"/>
    <cellStyle name="Followed Hyperlink 34" xfId="38565" hidden="1" xr:uid="{00000000-0005-0000-0000-0000208B0000}"/>
    <cellStyle name="Followed Hyperlink 34" xfId="38607" hidden="1" xr:uid="{00000000-0005-0000-0000-0000218B0000}"/>
    <cellStyle name="Followed Hyperlink 34" xfId="38181" hidden="1" xr:uid="{00000000-0005-0000-0000-0000228B0000}"/>
    <cellStyle name="Followed Hyperlink 34" xfId="38648" hidden="1" xr:uid="{00000000-0005-0000-0000-0000238B0000}"/>
    <cellStyle name="Followed Hyperlink 34" xfId="38703" hidden="1" xr:uid="{00000000-0005-0000-0000-0000248B0000}"/>
    <cellStyle name="Followed Hyperlink 34" xfId="38745" hidden="1" xr:uid="{00000000-0005-0000-0000-0000258B0000}"/>
    <cellStyle name="Followed Hyperlink 34" xfId="38760" hidden="1" xr:uid="{00000000-0005-0000-0000-0000268B0000}"/>
    <cellStyle name="Followed Hyperlink 34" xfId="38802" hidden="1" xr:uid="{00000000-0005-0000-0000-0000278B0000}"/>
    <cellStyle name="Followed Hyperlink 34" xfId="38845" hidden="1" xr:uid="{00000000-0005-0000-0000-0000288B0000}"/>
    <cellStyle name="Followed Hyperlink 34" xfId="38887" hidden="1" xr:uid="{00000000-0005-0000-0000-0000298B0000}"/>
    <cellStyle name="Followed Hyperlink 34" xfId="38942" hidden="1" xr:uid="{00000000-0005-0000-0000-00002A8B0000}"/>
    <cellStyle name="Followed Hyperlink 34" xfId="38984" hidden="1" xr:uid="{00000000-0005-0000-0000-00002B8B0000}"/>
    <cellStyle name="Followed Hyperlink 34" xfId="39057" hidden="1" xr:uid="{00000000-0005-0000-0000-00002C8B0000}"/>
    <cellStyle name="Followed Hyperlink 34" xfId="39099" hidden="1" xr:uid="{00000000-0005-0000-0000-00002D8B0000}"/>
    <cellStyle name="Followed Hyperlink 34" xfId="39110" hidden="1" xr:uid="{00000000-0005-0000-0000-00002E8B0000}"/>
    <cellStyle name="Followed Hyperlink 34" xfId="39152" hidden="1" xr:uid="{00000000-0005-0000-0000-00002F8B0000}"/>
    <cellStyle name="Followed Hyperlink 34" xfId="39233" hidden="1" xr:uid="{00000000-0005-0000-0000-0000308B0000}"/>
    <cellStyle name="Followed Hyperlink 34" xfId="39275" hidden="1" xr:uid="{00000000-0005-0000-0000-0000318B0000}"/>
    <cellStyle name="Followed Hyperlink 34" xfId="39320" hidden="1" xr:uid="{00000000-0005-0000-0000-0000338B0000}"/>
    <cellStyle name="Followed Hyperlink 34" xfId="39397" hidden="1" xr:uid="{00000000-0005-0000-0000-0000348B0000}"/>
    <cellStyle name="Followed Hyperlink 34" xfId="38667" hidden="1" xr:uid="{00000000-0005-0000-0000-0000368B0000}"/>
    <cellStyle name="Followed Hyperlink 34" xfId="39481" hidden="1" xr:uid="{00000000-0005-0000-0000-0000378B0000}"/>
    <cellStyle name="Followed Hyperlink 34" xfId="39523" hidden="1" xr:uid="{00000000-0005-0000-0000-0000388B0000}"/>
    <cellStyle name="Followed Hyperlink 34" xfId="39565" hidden="1" xr:uid="{00000000-0005-0000-0000-0000398B0000}"/>
    <cellStyle name="Followed Hyperlink 34" xfId="39169" hidden="1" xr:uid="{00000000-0005-0000-0000-00003A8B0000}"/>
    <cellStyle name="Followed Hyperlink 34" xfId="39607" hidden="1" xr:uid="{00000000-0005-0000-0000-00003B8B0000}"/>
    <cellStyle name="Followed Hyperlink 34" xfId="39649" hidden="1" xr:uid="{00000000-0005-0000-0000-00003C8B0000}"/>
    <cellStyle name="Followed Hyperlink 34" xfId="39691" hidden="1" xr:uid="{00000000-0005-0000-0000-00003D8B0000}"/>
    <cellStyle name="Followed Hyperlink 34" xfId="39340" hidden="1" xr:uid="{00000000-0005-0000-0000-00003E8B0000}"/>
    <cellStyle name="Followed Hyperlink 34" xfId="39733" hidden="1" xr:uid="{00000000-0005-0000-0000-00003F8B0000}"/>
    <cellStyle name="Followed Hyperlink 34" xfId="39775" hidden="1" xr:uid="{00000000-0005-0000-0000-0000408B0000}"/>
    <cellStyle name="Followed Hyperlink 34" xfId="39901" hidden="1" xr:uid="{00000000-0005-0000-0000-0000418B0000}"/>
    <cellStyle name="Followed Hyperlink 34" xfId="39943" hidden="1" xr:uid="{00000000-0005-0000-0000-0000428B0000}"/>
    <cellStyle name="Followed Hyperlink 34" xfId="39985" hidden="1" xr:uid="{00000000-0005-0000-0000-0000438B0000}"/>
    <cellStyle name="Followed Hyperlink 34" xfId="40027" hidden="1" xr:uid="{00000000-0005-0000-0000-0000448B0000}"/>
    <cellStyle name="Followed Hyperlink 34" xfId="39844" hidden="1" xr:uid="{00000000-0005-0000-0000-0000458B0000}"/>
    <cellStyle name="Followed Hyperlink 34" xfId="40069" hidden="1" xr:uid="{00000000-0005-0000-0000-0000468B0000}"/>
    <cellStyle name="Followed Hyperlink 34" xfId="40111" hidden="1" xr:uid="{00000000-0005-0000-0000-0000478B0000}"/>
    <cellStyle name="Followed Hyperlink 34" xfId="40153" hidden="1" xr:uid="{00000000-0005-0000-0000-0000488B0000}"/>
    <cellStyle name="Followed Hyperlink 34" xfId="40232" hidden="1" xr:uid="{00000000-0005-0000-0000-0000498B0000}"/>
    <cellStyle name="Followed Hyperlink 34" xfId="40274" hidden="1" xr:uid="{00000000-0005-0000-0000-00004A8B0000}"/>
    <cellStyle name="Followed Hyperlink 34" xfId="40316" hidden="1" xr:uid="{00000000-0005-0000-0000-00004B8B0000}"/>
    <cellStyle name="Followed Hyperlink 34" xfId="40358" hidden="1" xr:uid="{00000000-0005-0000-0000-00004C8B0000}"/>
    <cellStyle name="Followed Hyperlink 34" xfId="40491" hidden="1" xr:uid="{00000000-0005-0000-0000-00004D8B0000}"/>
    <cellStyle name="Followed Hyperlink 34" xfId="40533" hidden="1" xr:uid="{00000000-0005-0000-0000-00004E8B0000}"/>
    <cellStyle name="Followed Hyperlink 34" xfId="40617" hidden="1" xr:uid="{00000000-0005-0000-0000-00004F8B0000}"/>
    <cellStyle name="Followed Hyperlink 34" xfId="40659" hidden="1" xr:uid="{00000000-0005-0000-0000-0000508B0000}"/>
    <cellStyle name="Followed Hyperlink 34" xfId="40434" hidden="1" xr:uid="{00000000-0005-0000-0000-0000518B0000}"/>
    <cellStyle name="Followed Hyperlink 34" xfId="40701" hidden="1" xr:uid="{00000000-0005-0000-0000-0000528B0000}"/>
    <cellStyle name="Followed Hyperlink 34" xfId="40828" hidden="1" xr:uid="{00000000-0005-0000-0000-0000548B0000}"/>
    <cellStyle name="Followed Hyperlink 34" xfId="40409" hidden="1" xr:uid="{00000000-0005-0000-0000-0000558B0000}"/>
    <cellStyle name="Followed Hyperlink 34" xfId="40869" hidden="1" xr:uid="{00000000-0005-0000-0000-0000568B0000}"/>
    <cellStyle name="Followed Hyperlink 34" xfId="40954" hidden="1" xr:uid="{00000000-0005-0000-0000-0000578B0000}"/>
    <cellStyle name="Followed Hyperlink 34" xfId="40996" hidden="1" xr:uid="{00000000-0005-0000-0000-0000588B0000}"/>
    <cellStyle name="Followed Hyperlink 34" xfId="40570" hidden="1" xr:uid="{00000000-0005-0000-0000-0000598B0000}"/>
    <cellStyle name="Followed Hyperlink 34" xfId="39439" hidden="1" xr:uid="{00000000-0005-0000-0000-0000358B0000}"/>
    <cellStyle name="Followed Hyperlink 34" xfId="11571" hidden="1" xr:uid="{00000000-0005-0000-0000-0000A08D0000}"/>
    <cellStyle name="Followed Hyperlink 34" xfId="11655" hidden="1" xr:uid="{00000000-0005-0000-0000-0000A18D0000}"/>
    <cellStyle name="Followed Hyperlink 34" xfId="11697" hidden="1" xr:uid="{00000000-0005-0000-0000-0000A28D0000}"/>
    <cellStyle name="Followed Hyperlink 34" xfId="11739" hidden="1" xr:uid="{00000000-0005-0000-0000-0000A38D0000}"/>
    <cellStyle name="Followed Hyperlink 34" xfId="10361" hidden="1" xr:uid="{00000000-0005-0000-0000-0000A48D0000}"/>
    <cellStyle name="Followed Hyperlink 34" xfId="3178" hidden="1" xr:uid="{00000000-0005-0000-0000-0000A58D0000}"/>
    <cellStyle name="Followed Hyperlink 34" xfId="2759" hidden="1" xr:uid="{00000000-0005-0000-0000-0000A68D0000}"/>
    <cellStyle name="Followed Hyperlink 34" xfId="3219" hidden="1" xr:uid="{00000000-0005-0000-0000-0000A78D0000}"/>
    <cellStyle name="Followed Hyperlink 34" xfId="3304" hidden="1" xr:uid="{00000000-0005-0000-0000-0000A88D0000}"/>
    <cellStyle name="Followed Hyperlink 34" xfId="3346" hidden="1" xr:uid="{00000000-0005-0000-0000-0000A98D0000}"/>
    <cellStyle name="Followed Hyperlink 34" xfId="2920" hidden="1" xr:uid="{00000000-0005-0000-0000-0000AA8D0000}"/>
    <cellStyle name="Followed Hyperlink 34" xfId="3387" hidden="1" xr:uid="{00000000-0005-0000-0000-0000AB8D0000}"/>
    <cellStyle name="Followed Hyperlink 34" xfId="3442" hidden="1" xr:uid="{00000000-0005-0000-0000-0000AC8D0000}"/>
    <cellStyle name="Followed Hyperlink 34" xfId="3484" hidden="1" xr:uid="{00000000-0005-0000-0000-0000AD8D0000}"/>
    <cellStyle name="Followed Hyperlink 34" xfId="3499" hidden="1" xr:uid="{00000000-0005-0000-0000-0000AE8D0000}"/>
    <cellStyle name="Followed Hyperlink 34" xfId="3541" hidden="1" xr:uid="{00000000-0005-0000-0000-0000AF8D0000}"/>
    <cellStyle name="Followed Hyperlink 34" xfId="3584" hidden="1" xr:uid="{00000000-0005-0000-0000-0000B08D0000}"/>
    <cellStyle name="Followed Hyperlink 34" xfId="3626" hidden="1" xr:uid="{00000000-0005-0000-0000-0000B18D0000}"/>
    <cellStyle name="Followed Hyperlink 34" xfId="3681" hidden="1" xr:uid="{00000000-0005-0000-0000-0000B28D0000}"/>
    <cellStyle name="Followed Hyperlink 34" xfId="3723" hidden="1" xr:uid="{00000000-0005-0000-0000-0000B38D0000}"/>
    <cellStyle name="Followed Hyperlink 34" xfId="3796" hidden="1" xr:uid="{00000000-0005-0000-0000-0000B48D0000}"/>
    <cellStyle name="Followed Hyperlink 34" xfId="3838" hidden="1" xr:uid="{00000000-0005-0000-0000-0000B58D0000}"/>
    <cellStyle name="Followed Hyperlink 34" xfId="3849" hidden="1" xr:uid="{00000000-0005-0000-0000-0000B68D0000}"/>
    <cellStyle name="Followed Hyperlink 34" xfId="3891" hidden="1" xr:uid="{00000000-0005-0000-0000-0000B78D0000}"/>
    <cellStyle name="Followed Hyperlink 34" xfId="4014" hidden="1" xr:uid="{00000000-0005-0000-0000-0000B98D0000}"/>
    <cellStyle name="Followed Hyperlink 34" xfId="3235" hidden="1" xr:uid="{00000000-0005-0000-0000-0000BA8D0000}"/>
    <cellStyle name="Followed Hyperlink 34" xfId="4059" hidden="1" xr:uid="{00000000-0005-0000-0000-0000BB8D0000}"/>
    <cellStyle name="Followed Hyperlink 34" xfId="4136" hidden="1" xr:uid="{00000000-0005-0000-0000-0000BC8D0000}"/>
    <cellStyle name="Followed Hyperlink 34" xfId="3406" hidden="1" xr:uid="{00000000-0005-0000-0000-0000BE8D0000}"/>
    <cellStyle name="Followed Hyperlink 34" xfId="4220" hidden="1" xr:uid="{00000000-0005-0000-0000-0000BF8D0000}"/>
    <cellStyle name="Followed Hyperlink 34" xfId="4262" hidden="1" xr:uid="{00000000-0005-0000-0000-0000C08D0000}"/>
    <cellStyle name="Followed Hyperlink 34" xfId="4304" hidden="1" xr:uid="{00000000-0005-0000-0000-0000C18D0000}"/>
    <cellStyle name="Followed Hyperlink 34" xfId="3908" hidden="1" xr:uid="{00000000-0005-0000-0000-0000C28D0000}"/>
    <cellStyle name="Followed Hyperlink 34" xfId="4346" hidden="1" xr:uid="{00000000-0005-0000-0000-0000C38D0000}"/>
    <cellStyle name="Followed Hyperlink 34" xfId="4388" hidden="1" xr:uid="{00000000-0005-0000-0000-0000C48D0000}"/>
    <cellStyle name="Followed Hyperlink 34" xfId="4430" hidden="1" xr:uid="{00000000-0005-0000-0000-0000C58D0000}"/>
    <cellStyle name="Followed Hyperlink 34" xfId="4079" hidden="1" xr:uid="{00000000-0005-0000-0000-0000C68D0000}"/>
    <cellStyle name="Followed Hyperlink 34" xfId="4472" hidden="1" xr:uid="{00000000-0005-0000-0000-0000C78D0000}"/>
    <cellStyle name="Followed Hyperlink 34" xfId="4514" hidden="1" xr:uid="{00000000-0005-0000-0000-0000C88D0000}"/>
    <cellStyle name="Followed Hyperlink 34" xfId="4556" hidden="1" xr:uid="{00000000-0005-0000-0000-0000C98D0000}"/>
    <cellStyle name="Followed Hyperlink 34" xfId="4640" hidden="1" xr:uid="{00000000-0005-0000-0000-0000CA8D0000}"/>
    <cellStyle name="Followed Hyperlink 34" xfId="4682" hidden="1" xr:uid="{00000000-0005-0000-0000-0000CB8D0000}"/>
    <cellStyle name="Followed Hyperlink 34" xfId="4724" hidden="1" xr:uid="{00000000-0005-0000-0000-0000CC8D0000}"/>
    <cellStyle name="Followed Hyperlink 34" xfId="4766" hidden="1" xr:uid="{00000000-0005-0000-0000-0000CD8D0000}"/>
    <cellStyle name="Followed Hyperlink 34" xfId="4583" hidden="1" xr:uid="{00000000-0005-0000-0000-0000CE8D0000}"/>
    <cellStyle name="Followed Hyperlink 34" xfId="4808" hidden="1" xr:uid="{00000000-0005-0000-0000-0000CF8D0000}"/>
    <cellStyle name="Followed Hyperlink 34" xfId="4850" hidden="1" xr:uid="{00000000-0005-0000-0000-0000D08D0000}"/>
    <cellStyle name="Followed Hyperlink 34" xfId="4892" hidden="1" xr:uid="{00000000-0005-0000-0000-0000D18D0000}"/>
    <cellStyle name="Followed Hyperlink 34" xfId="4978" hidden="1" xr:uid="{00000000-0005-0000-0000-0000D28D0000}"/>
    <cellStyle name="Followed Hyperlink 34" xfId="5020" hidden="1" xr:uid="{00000000-0005-0000-0000-0000D38D0000}"/>
    <cellStyle name="Followed Hyperlink 34" xfId="5062" hidden="1" xr:uid="{00000000-0005-0000-0000-0000D48D0000}"/>
    <cellStyle name="Followed Hyperlink 34" xfId="5104" hidden="1" xr:uid="{00000000-0005-0000-0000-0000D58D0000}"/>
    <cellStyle name="Followed Hyperlink 34" xfId="5237" hidden="1" xr:uid="{00000000-0005-0000-0000-0000D68D0000}"/>
    <cellStyle name="Followed Hyperlink 34" xfId="5279" hidden="1" xr:uid="{00000000-0005-0000-0000-0000D78D0000}"/>
    <cellStyle name="Followed Hyperlink 34" xfId="5363" hidden="1" xr:uid="{00000000-0005-0000-0000-0000D88D0000}"/>
    <cellStyle name="Followed Hyperlink 34" xfId="5180" hidden="1" xr:uid="{00000000-0005-0000-0000-0000DA8D0000}"/>
    <cellStyle name="Followed Hyperlink 34" xfId="5447" hidden="1" xr:uid="{00000000-0005-0000-0000-0000DB8D0000}"/>
    <cellStyle name="Followed Hyperlink 34" xfId="5532" hidden="1" xr:uid="{00000000-0005-0000-0000-0000DC8D0000}"/>
    <cellStyle name="Followed Hyperlink 34" xfId="5155" hidden="1" xr:uid="{00000000-0005-0000-0000-0000DE8D0000}"/>
    <cellStyle name="Followed Hyperlink 34" xfId="5615" hidden="1" xr:uid="{00000000-0005-0000-0000-0000DF8D0000}"/>
    <cellStyle name="Followed Hyperlink 34" xfId="5700" hidden="1" xr:uid="{00000000-0005-0000-0000-0000E08D0000}"/>
    <cellStyle name="Followed Hyperlink 34" xfId="5742" hidden="1" xr:uid="{00000000-0005-0000-0000-0000E18D0000}"/>
    <cellStyle name="Followed Hyperlink 34" xfId="5316" hidden="1" xr:uid="{00000000-0005-0000-0000-0000E28D0000}"/>
    <cellStyle name="Followed Hyperlink 34" xfId="5783" hidden="1" xr:uid="{00000000-0005-0000-0000-0000E38D0000}"/>
    <cellStyle name="Followed Hyperlink 34" xfId="5838" hidden="1" xr:uid="{00000000-0005-0000-0000-0000E48D0000}"/>
    <cellStyle name="Followed Hyperlink 34" xfId="5880" hidden="1" xr:uid="{00000000-0005-0000-0000-0000E58D0000}"/>
    <cellStyle name="Followed Hyperlink 34" xfId="5895" hidden="1" xr:uid="{00000000-0005-0000-0000-0000E68D0000}"/>
    <cellStyle name="Followed Hyperlink 34" xfId="10151" hidden="1" xr:uid="{00000000-0005-0000-0000-00007C8D0000}"/>
    <cellStyle name="Followed Hyperlink 34" xfId="9774" hidden="1" xr:uid="{00000000-0005-0000-0000-00007E8D0000}"/>
    <cellStyle name="Followed Hyperlink 34" xfId="10234" hidden="1" xr:uid="{00000000-0005-0000-0000-00007F8D0000}"/>
    <cellStyle name="Followed Hyperlink 34" xfId="10319" hidden="1" xr:uid="{00000000-0005-0000-0000-0000808D0000}"/>
    <cellStyle name="Followed Hyperlink 34" xfId="9935" hidden="1" xr:uid="{00000000-0005-0000-0000-0000818D0000}"/>
    <cellStyle name="Followed Hyperlink 34" xfId="10402" hidden="1" xr:uid="{00000000-0005-0000-0000-0000828D0000}"/>
    <cellStyle name="Followed Hyperlink 34" xfId="10457" hidden="1" xr:uid="{00000000-0005-0000-0000-0000838D0000}"/>
    <cellStyle name="Followed Hyperlink 34" xfId="10499" hidden="1" xr:uid="{00000000-0005-0000-0000-0000848D0000}"/>
    <cellStyle name="Followed Hyperlink 34" xfId="10514" hidden="1" xr:uid="{00000000-0005-0000-0000-0000858D0000}"/>
    <cellStyle name="Followed Hyperlink 34" xfId="10556" hidden="1" xr:uid="{00000000-0005-0000-0000-0000868D0000}"/>
    <cellStyle name="Followed Hyperlink 34" xfId="10599" hidden="1" xr:uid="{00000000-0005-0000-0000-0000878D0000}"/>
    <cellStyle name="Followed Hyperlink 34" xfId="10641" hidden="1" xr:uid="{00000000-0005-0000-0000-0000888D0000}"/>
    <cellStyle name="Followed Hyperlink 34" xfId="10696" hidden="1" xr:uid="{00000000-0005-0000-0000-0000898D0000}"/>
    <cellStyle name="Followed Hyperlink 34" xfId="10738" hidden="1" xr:uid="{00000000-0005-0000-0000-00008A8D0000}"/>
    <cellStyle name="Followed Hyperlink 34" xfId="10811" hidden="1" xr:uid="{00000000-0005-0000-0000-00008B8D0000}"/>
    <cellStyle name="Followed Hyperlink 34" xfId="10853" hidden="1" xr:uid="{00000000-0005-0000-0000-00008C8D0000}"/>
    <cellStyle name="Followed Hyperlink 34" xfId="10864" hidden="1" xr:uid="{00000000-0005-0000-0000-00008D8D0000}"/>
    <cellStyle name="Followed Hyperlink 34" xfId="10906" hidden="1" xr:uid="{00000000-0005-0000-0000-00008E8D0000}"/>
    <cellStyle name="Followed Hyperlink 34" xfId="10987" hidden="1" xr:uid="{00000000-0005-0000-0000-00008F8D0000}"/>
    <cellStyle name="Followed Hyperlink 34" xfId="10250" hidden="1" xr:uid="{00000000-0005-0000-0000-0000918D0000}"/>
    <cellStyle name="Followed Hyperlink 34" xfId="11074" hidden="1" xr:uid="{00000000-0005-0000-0000-0000928D0000}"/>
    <cellStyle name="Followed Hyperlink 34" xfId="11151" hidden="1" xr:uid="{00000000-0005-0000-0000-0000938D0000}"/>
    <cellStyle name="Followed Hyperlink 34" xfId="11193" hidden="1" xr:uid="{00000000-0005-0000-0000-0000948D0000}"/>
    <cellStyle name="Followed Hyperlink 34" xfId="10421" hidden="1" xr:uid="{00000000-0005-0000-0000-0000958D0000}"/>
    <cellStyle name="Followed Hyperlink 34" xfId="11235" hidden="1" xr:uid="{00000000-0005-0000-0000-0000968D0000}"/>
    <cellStyle name="Followed Hyperlink 34" xfId="11277" hidden="1" xr:uid="{00000000-0005-0000-0000-0000978D0000}"/>
    <cellStyle name="Followed Hyperlink 34" xfId="11319" hidden="1" xr:uid="{00000000-0005-0000-0000-0000988D0000}"/>
    <cellStyle name="Followed Hyperlink 34" xfId="10923" hidden="1" xr:uid="{00000000-0005-0000-0000-0000998D0000}"/>
    <cellStyle name="Followed Hyperlink 34" xfId="11361" hidden="1" xr:uid="{00000000-0005-0000-0000-00009A8D0000}"/>
    <cellStyle name="Followed Hyperlink 34" xfId="11403" hidden="1" xr:uid="{00000000-0005-0000-0000-00009B8D0000}"/>
    <cellStyle name="Followed Hyperlink 34" xfId="11445" hidden="1" xr:uid="{00000000-0005-0000-0000-00009C8D0000}"/>
    <cellStyle name="Followed Hyperlink 34" xfId="11487" hidden="1" xr:uid="{00000000-0005-0000-0000-00009E8D0000}"/>
    <cellStyle name="Followed Hyperlink 34" xfId="11529" hidden="1" xr:uid="{00000000-0005-0000-0000-00009F8D0000}"/>
    <cellStyle name="Followed Hyperlink 34" xfId="9396" hidden="1" xr:uid="{00000000-0005-0000-0000-00006B8D0000}"/>
    <cellStyle name="Followed Hyperlink 34" xfId="9438" hidden="1" xr:uid="{00000000-0005-0000-0000-00006C8D0000}"/>
    <cellStyle name="Followed Hyperlink 34" xfId="9480" hidden="1" xr:uid="{00000000-0005-0000-0000-00006D8D0000}"/>
    <cellStyle name="Followed Hyperlink 34" xfId="9297" hidden="1" xr:uid="{00000000-0005-0000-0000-00006E8D0000}"/>
    <cellStyle name="Followed Hyperlink 34" xfId="9522" hidden="1" xr:uid="{00000000-0005-0000-0000-00006F8D0000}"/>
    <cellStyle name="Followed Hyperlink 34" xfId="9564" hidden="1" xr:uid="{00000000-0005-0000-0000-0000708D0000}"/>
    <cellStyle name="Followed Hyperlink 34" xfId="9606" hidden="1" xr:uid="{00000000-0005-0000-0000-0000718D0000}"/>
    <cellStyle name="Followed Hyperlink 34" xfId="2533" hidden="1" xr:uid="{00000000-0005-0000-0000-0000728D0000}"/>
    <cellStyle name="Followed Hyperlink 34" xfId="9639" hidden="1" xr:uid="{00000000-0005-0000-0000-0000738D0000}"/>
    <cellStyle name="Followed Hyperlink 34" xfId="9681" hidden="1" xr:uid="{00000000-0005-0000-0000-0000748D0000}"/>
    <cellStyle name="Followed Hyperlink 34" xfId="9723" hidden="1" xr:uid="{00000000-0005-0000-0000-0000758D0000}"/>
    <cellStyle name="Followed Hyperlink 34" xfId="9856" hidden="1" xr:uid="{00000000-0005-0000-0000-0000768D0000}"/>
    <cellStyle name="Followed Hyperlink 34" xfId="9898" hidden="1" xr:uid="{00000000-0005-0000-0000-0000778D0000}"/>
    <cellStyle name="Followed Hyperlink 34" xfId="9982" hidden="1" xr:uid="{00000000-0005-0000-0000-0000788D0000}"/>
    <cellStyle name="Followed Hyperlink 34" xfId="10024" hidden="1" xr:uid="{00000000-0005-0000-0000-0000798D0000}"/>
    <cellStyle name="Followed Hyperlink 34" xfId="9799" hidden="1" xr:uid="{00000000-0005-0000-0000-00007A8D0000}"/>
    <cellStyle name="Followed Hyperlink 34" xfId="10066" hidden="1" xr:uid="{00000000-0005-0000-0000-00007B8D0000}"/>
    <cellStyle name="Followed Hyperlink 34" xfId="9060" hidden="1" xr:uid="{00000000-0005-0000-0000-0000638D0000}"/>
    <cellStyle name="Followed Hyperlink 34" xfId="9102" hidden="1" xr:uid="{00000000-0005-0000-0000-0000648D0000}"/>
    <cellStyle name="Followed Hyperlink 34" xfId="9144" hidden="1" xr:uid="{00000000-0005-0000-0000-0000658D0000}"/>
    <cellStyle name="Followed Hyperlink 34" xfId="8793" hidden="1" xr:uid="{00000000-0005-0000-0000-0000668D0000}"/>
    <cellStyle name="Followed Hyperlink 34" xfId="9186" hidden="1" xr:uid="{00000000-0005-0000-0000-0000678D0000}"/>
    <cellStyle name="Followed Hyperlink 34" xfId="9228" hidden="1" xr:uid="{00000000-0005-0000-0000-0000688D0000}"/>
    <cellStyle name="Followed Hyperlink 34" xfId="9270" hidden="1" xr:uid="{00000000-0005-0000-0000-0000698D0000}"/>
    <cellStyle name="Followed Hyperlink 34" xfId="9354" hidden="1" xr:uid="{00000000-0005-0000-0000-00006A8D0000}"/>
    <cellStyle name="Followed Hyperlink 34" xfId="8120" hidden="1" xr:uid="{00000000-0005-0000-0000-00005E8D0000}"/>
    <cellStyle name="Followed Hyperlink 34" xfId="8934" hidden="1" xr:uid="{00000000-0005-0000-0000-00005F8D0000}"/>
    <cellStyle name="Followed Hyperlink 34" xfId="8976" hidden="1" xr:uid="{00000000-0005-0000-0000-0000608D0000}"/>
    <cellStyle name="Followed Hyperlink 34" xfId="9018" hidden="1" xr:uid="{00000000-0005-0000-0000-0000618D0000}"/>
    <cellStyle name="Followed Hyperlink 34" xfId="8773" hidden="1" xr:uid="{00000000-0005-0000-0000-00005B8D0000}"/>
    <cellStyle name="Followed Hyperlink 34" xfId="8850" hidden="1" xr:uid="{00000000-0005-0000-0000-00005C8D0000}"/>
    <cellStyle name="Followed Hyperlink 34" xfId="7949" hidden="1" xr:uid="{00000000-0005-0000-0000-00005A8D0000}"/>
    <cellStyle name="Followed Hyperlink 34" xfId="8728" hidden="1" xr:uid="{00000000-0005-0000-0000-0000598D0000}"/>
    <cellStyle name="Followed Hyperlink 34" xfId="8622" hidden="1" xr:uid="{00000000-0005-0000-0000-0000628D0000}"/>
    <cellStyle name="Followed Hyperlink 34" xfId="11029" hidden="1" xr:uid="{00000000-0005-0000-0000-0000908D0000}"/>
    <cellStyle name="Followed Hyperlink 34" xfId="5405" hidden="1" xr:uid="{00000000-0005-0000-0000-0000D98D0000}"/>
    <cellStyle name="Followed Hyperlink 34" xfId="3972" hidden="1" xr:uid="{00000000-0005-0000-0000-0000B88D0000}"/>
    <cellStyle name="Followed Hyperlink 34" xfId="40786" hidden="1" xr:uid="{00000000-0005-0000-0000-0000538B0000}"/>
    <cellStyle name="Followed Hyperlink 34" xfId="38496" hidden="1" xr:uid="{00000000-0005-0000-0000-0000328B0000}"/>
    <cellStyle name="Followed Hyperlink 34" xfId="126" hidden="1" xr:uid="{00000000-0005-0000-0000-00002C8E0000}"/>
    <cellStyle name="Followed Hyperlink 34" xfId="31424" hidden="1" xr:uid="{00000000-0005-0000-0000-0000788A0000}"/>
    <cellStyle name="Followed Hyperlink 34" xfId="31005" hidden="1" xr:uid="{00000000-0005-0000-0000-0000798A0000}"/>
    <cellStyle name="Followed Hyperlink 34" xfId="31465" hidden="1" xr:uid="{00000000-0005-0000-0000-00007A8A0000}"/>
    <cellStyle name="Followed Hyperlink 34" xfId="31592" hidden="1" xr:uid="{00000000-0005-0000-0000-00007C8A0000}"/>
    <cellStyle name="Followed Hyperlink 34" xfId="31166" hidden="1" xr:uid="{00000000-0005-0000-0000-00007D8A0000}"/>
    <cellStyle name="Followed Hyperlink 34" xfId="31633" hidden="1" xr:uid="{00000000-0005-0000-0000-00007E8A0000}"/>
    <cellStyle name="Followed Hyperlink 34" xfId="31688" hidden="1" xr:uid="{00000000-0005-0000-0000-00007F8A0000}"/>
    <cellStyle name="Followed Hyperlink 34" xfId="31730" hidden="1" xr:uid="{00000000-0005-0000-0000-0000808A0000}"/>
    <cellStyle name="Followed Hyperlink 34" xfId="31745" hidden="1" xr:uid="{00000000-0005-0000-0000-0000818A0000}"/>
    <cellStyle name="Followed Hyperlink 34" xfId="31787" hidden="1" xr:uid="{00000000-0005-0000-0000-0000828A0000}"/>
    <cellStyle name="Followed Hyperlink 34" xfId="31830" hidden="1" xr:uid="{00000000-0005-0000-0000-0000838A0000}"/>
    <cellStyle name="Followed Hyperlink 34" xfId="31927" hidden="1" xr:uid="{00000000-0005-0000-0000-0000848A0000}"/>
    <cellStyle name="Followed Hyperlink 34" xfId="31969" hidden="1" xr:uid="{00000000-0005-0000-0000-0000858A0000}"/>
    <cellStyle name="Followed Hyperlink 34" xfId="32042" hidden="1" xr:uid="{00000000-0005-0000-0000-0000868A0000}"/>
    <cellStyle name="Followed Hyperlink 34" xfId="32084" hidden="1" xr:uid="{00000000-0005-0000-0000-0000878A0000}"/>
    <cellStyle name="Followed Hyperlink 34" xfId="32095" hidden="1" xr:uid="{00000000-0005-0000-0000-0000888A0000}"/>
    <cellStyle name="Followed Hyperlink 34" xfId="32137" hidden="1" xr:uid="{00000000-0005-0000-0000-0000898A0000}"/>
    <cellStyle name="Followed Hyperlink 34" xfId="32218" hidden="1" xr:uid="{00000000-0005-0000-0000-00008A8A0000}"/>
    <cellStyle name="Followed Hyperlink 34" xfId="32260" hidden="1" xr:uid="{00000000-0005-0000-0000-00008B8A0000}"/>
    <cellStyle name="Followed Hyperlink 34" xfId="31481" hidden="1" xr:uid="{00000000-0005-0000-0000-00008C8A0000}"/>
    <cellStyle name="Followed Hyperlink 34" xfId="32305" hidden="1" xr:uid="{00000000-0005-0000-0000-00008D8A0000}"/>
    <cellStyle name="Followed Hyperlink 34" xfId="32382" hidden="1" xr:uid="{00000000-0005-0000-0000-00008E8A0000}"/>
    <cellStyle name="Followed Hyperlink 34" xfId="32424" hidden="1" xr:uid="{00000000-0005-0000-0000-00008F8A0000}"/>
    <cellStyle name="Followed Hyperlink 34" xfId="31652" hidden="1" xr:uid="{00000000-0005-0000-0000-0000908A0000}"/>
    <cellStyle name="Followed Hyperlink 34" xfId="32466" hidden="1" xr:uid="{00000000-0005-0000-0000-0000918A0000}"/>
    <cellStyle name="Followed Hyperlink 34" xfId="32508" hidden="1" xr:uid="{00000000-0005-0000-0000-0000928A0000}"/>
    <cellStyle name="Followed Hyperlink 34" xfId="32550" hidden="1" xr:uid="{00000000-0005-0000-0000-0000938A0000}"/>
    <cellStyle name="Followed Hyperlink 34" xfId="32154" hidden="1" xr:uid="{00000000-0005-0000-0000-0000948A0000}"/>
    <cellStyle name="Followed Hyperlink 34" xfId="32592" hidden="1" xr:uid="{00000000-0005-0000-0000-0000958A0000}"/>
    <cellStyle name="Followed Hyperlink 34" xfId="32634" hidden="1" xr:uid="{00000000-0005-0000-0000-0000968A0000}"/>
    <cellStyle name="Followed Hyperlink 34" xfId="32676" hidden="1" xr:uid="{00000000-0005-0000-0000-0000978A0000}"/>
    <cellStyle name="Followed Hyperlink 34" xfId="32325" hidden="1" xr:uid="{00000000-0005-0000-0000-0000988A0000}"/>
    <cellStyle name="Followed Hyperlink 34" xfId="32718" hidden="1" xr:uid="{00000000-0005-0000-0000-0000998A0000}"/>
    <cellStyle name="Followed Hyperlink 34" xfId="32760" hidden="1" xr:uid="{00000000-0005-0000-0000-00009A8A0000}"/>
    <cellStyle name="Followed Hyperlink 34" xfId="32802" hidden="1" xr:uid="{00000000-0005-0000-0000-00009B8A0000}"/>
    <cellStyle name="Followed Hyperlink 34" xfId="32886" hidden="1" xr:uid="{00000000-0005-0000-0000-00009C8A0000}"/>
    <cellStyle name="Followed Hyperlink 34" xfId="32928" hidden="1" xr:uid="{00000000-0005-0000-0000-00009D8A0000}"/>
    <cellStyle name="Followed Hyperlink 34" xfId="33012" hidden="1" xr:uid="{00000000-0005-0000-0000-00009F8A0000}"/>
    <cellStyle name="Followed Hyperlink 34" xfId="32829" hidden="1" xr:uid="{00000000-0005-0000-0000-0000A08A0000}"/>
    <cellStyle name="Followed Hyperlink 34" xfId="33054" hidden="1" xr:uid="{00000000-0005-0000-0000-0000A18A0000}"/>
    <cellStyle name="Followed Hyperlink 34" xfId="33096" hidden="1" xr:uid="{00000000-0005-0000-0000-0000A28A0000}"/>
    <cellStyle name="Followed Hyperlink 34" xfId="33138" hidden="1" xr:uid="{00000000-0005-0000-0000-0000A38A0000}"/>
    <cellStyle name="Followed Hyperlink 34" xfId="33224" hidden="1" xr:uid="{00000000-0005-0000-0000-0000A48A0000}"/>
    <cellStyle name="Followed Hyperlink 34" xfId="33266" hidden="1" xr:uid="{00000000-0005-0000-0000-0000A58A0000}"/>
    <cellStyle name="Followed Hyperlink 34" xfId="33308" hidden="1" xr:uid="{00000000-0005-0000-0000-0000A68A0000}"/>
    <cellStyle name="Followed Hyperlink 34" xfId="33350" hidden="1" xr:uid="{00000000-0005-0000-0000-0000A78A0000}"/>
    <cellStyle name="Followed Hyperlink 34" xfId="33483" hidden="1" xr:uid="{00000000-0005-0000-0000-0000A88A0000}"/>
    <cellStyle name="Followed Hyperlink 34" xfId="33525" hidden="1" xr:uid="{00000000-0005-0000-0000-0000A98A0000}"/>
    <cellStyle name="Followed Hyperlink 34" xfId="33609" hidden="1" xr:uid="{00000000-0005-0000-0000-0000AA8A0000}"/>
    <cellStyle name="Followed Hyperlink 34" xfId="33651" hidden="1" xr:uid="{00000000-0005-0000-0000-0000AB8A0000}"/>
    <cellStyle name="Followed Hyperlink 34" xfId="33426" hidden="1" xr:uid="{00000000-0005-0000-0000-0000AC8A0000}"/>
    <cellStyle name="Followed Hyperlink 34" xfId="33693" hidden="1" xr:uid="{00000000-0005-0000-0000-0000AD8A0000}"/>
    <cellStyle name="Followed Hyperlink 34" xfId="33778" hidden="1" xr:uid="{00000000-0005-0000-0000-0000AE8A0000}"/>
    <cellStyle name="Followed Hyperlink 34" xfId="33820" hidden="1" xr:uid="{00000000-0005-0000-0000-0000AF8A0000}"/>
    <cellStyle name="Followed Hyperlink 34" xfId="33401" hidden="1" xr:uid="{00000000-0005-0000-0000-0000B08A0000}"/>
    <cellStyle name="Followed Hyperlink 34" xfId="33861" hidden="1" xr:uid="{00000000-0005-0000-0000-0000B18A0000}"/>
    <cellStyle name="Followed Hyperlink 34" xfId="33946" hidden="1" xr:uid="{00000000-0005-0000-0000-0000B28A0000}"/>
    <cellStyle name="Followed Hyperlink 34" xfId="33988" hidden="1" xr:uid="{00000000-0005-0000-0000-0000B38A0000}"/>
    <cellStyle name="Followed Hyperlink 34" xfId="33562" hidden="1" xr:uid="{00000000-0005-0000-0000-0000B48A0000}"/>
    <cellStyle name="Followed Hyperlink 34" xfId="34029" hidden="1" xr:uid="{00000000-0005-0000-0000-0000B58A0000}"/>
    <cellStyle name="Followed Hyperlink 34" xfId="34084" hidden="1" xr:uid="{00000000-0005-0000-0000-0000B68A0000}"/>
    <cellStyle name="Followed Hyperlink 34" xfId="34126" hidden="1" xr:uid="{00000000-0005-0000-0000-0000B78A0000}"/>
    <cellStyle name="Followed Hyperlink 34" xfId="34141" hidden="1" xr:uid="{00000000-0005-0000-0000-0000B88A0000}"/>
    <cellStyle name="Followed Hyperlink 34" xfId="34183" hidden="1" xr:uid="{00000000-0005-0000-0000-0000B98A0000}"/>
    <cellStyle name="Followed Hyperlink 34" xfId="34226" hidden="1" xr:uid="{00000000-0005-0000-0000-0000BA8A0000}"/>
    <cellStyle name="Followed Hyperlink 34" xfId="34268" hidden="1" xr:uid="{00000000-0005-0000-0000-0000BB8A0000}"/>
    <cellStyle name="Followed Hyperlink 34" xfId="34365" hidden="1" xr:uid="{00000000-0005-0000-0000-0000BD8A0000}"/>
    <cellStyle name="Followed Hyperlink 34" xfId="34438" hidden="1" xr:uid="{00000000-0005-0000-0000-0000BE8A0000}"/>
    <cellStyle name="Followed Hyperlink 34" xfId="34480" hidden="1" xr:uid="{00000000-0005-0000-0000-0000BF8A0000}"/>
    <cellStyle name="Followed Hyperlink 34" xfId="34491" hidden="1" xr:uid="{00000000-0005-0000-0000-0000C08A0000}"/>
    <cellStyle name="Followed Hyperlink 34" xfId="34533" hidden="1" xr:uid="{00000000-0005-0000-0000-0000C18A0000}"/>
    <cellStyle name="Followed Hyperlink 34" xfId="34614" hidden="1" xr:uid="{00000000-0005-0000-0000-0000C28A0000}"/>
    <cellStyle name="Followed Hyperlink 34" xfId="33877" hidden="1" xr:uid="{00000000-0005-0000-0000-0000C38A0000}"/>
    <cellStyle name="Followed Hyperlink 34" xfId="34701" hidden="1" xr:uid="{00000000-0005-0000-0000-0000C48A0000}"/>
    <cellStyle name="Followed Hyperlink 34" xfId="34778" hidden="1" xr:uid="{00000000-0005-0000-0000-0000C58A0000}"/>
    <cellStyle name="Followed Hyperlink 34" xfId="34820" hidden="1" xr:uid="{00000000-0005-0000-0000-0000C68A0000}"/>
    <cellStyle name="Followed Hyperlink 34" xfId="34048" hidden="1" xr:uid="{00000000-0005-0000-0000-0000C78A0000}"/>
    <cellStyle name="Followed Hyperlink 34" xfId="34862" hidden="1" xr:uid="{00000000-0005-0000-0000-0000C88A0000}"/>
    <cellStyle name="Followed Hyperlink 34" xfId="34904" hidden="1" xr:uid="{00000000-0005-0000-0000-0000C98A0000}"/>
    <cellStyle name="Followed Hyperlink 34" xfId="34946" hidden="1" xr:uid="{00000000-0005-0000-0000-0000CA8A0000}"/>
    <cellStyle name="Followed Hyperlink 34" xfId="34550" hidden="1" xr:uid="{00000000-0005-0000-0000-0000CB8A0000}"/>
    <cellStyle name="Followed Hyperlink 34" xfId="34988" hidden="1" xr:uid="{00000000-0005-0000-0000-0000CC8A0000}"/>
    <cellStyle name="Followed Hyperlink 34" xfId="35030" hidden="1" xr:uid="{00000000-0005-0000-0000-0000CD8A0000}"/>
    <cellStyle name="Followed Hyperlink 34" xfId="35072" hidden="1" xr:uid="{00000000-0005-0000-0000-0000CE8A0000}"/>
    <cellStyle name="Followed Hyperlink 34" xfId="34721" hidden="1" xr:uid="{00000000-0005-0000-0000-0000CF8A0000}"/>
    <cellStyle name="Followed Hyperlink 34" xfId="35114" hidden="1" xr:uid="{00000000-0005-0000-0000-0000D08A0000}"/>
    <cellStyle name="Followed Hyperlink 34" xfId="35156" hidden="1" xr:uid="{00000000-0005-0000-0000-0000D18A0000}"/>
    <cellStyle name="Followed Hyperlink 34" xfId="35198" hidden="1" xr:uid="{00000000-0005-0000-0000-0000D28A0000}"/>
    <cellStyle name="Followed Hyperlink 34" xfId="35282" hidden="1" xr:uid="{00000000-0005-0000-0000-0000D38A0000}"/>
    <cellStyle name="Followed Hyperlink 34" xfId="35324" hidden="1" xr:uid="{00000000-0005-0000-0000-0000D48A0000}"/>
    <cellStyle name="Followed Hyperlink 34" xfId="35366" hidden="1" xr:uid="{00000000-0005-0000-0000-0000D58A0000}"/>
    <cellStyle name="Followed Hyperlink 34" xfId="35408" hidden="1" xr:uid="{00000000-0005-0000-0000-0000D68A0000}"/>
    <cellStyle name="Followed Hyperlink 34" xfId="35225" hidden="1" xr:uid="{00000000-0005-0000-0000-0000D78A0000}"/>
    <cellStyle name="Followed Hyperlink 34" xfId="35450" hidden="1" xr:uid="{00000000-0005-0000-0000-0000D88A0000}"/>
    <cellStyle name="Followed Hyperlink 34" xfId="35492" hidden="1" xr:uid="{00000000-0005-0000-0000-0000D98A0000}"/>
    <cellStyle name="Followed Hyperlink 34" xfId="35534" hidden="1" xr:uid="{00000000-0005-0000-0000-0000DA8A0000}"/>
    <cellStyle name="Followed Hyperlink 34" xfId="33162" hidden="1" xr:uid="{00000000-0005-0000-0000-0000DB8A0000}"/>
    <cellStyle name="Followed Hyperlink 34" xfId="35584" hidden="1" xr:uid="{00000000-0005-0000-0000-0000DC8A0000}"/>
    <cellStyle name="Followed Hyperlink 34" xfId="35668" hidden="1" xr:uid="{00000000-0005-0000-0000-0000DE8A0000}"/>
    <cellStyle name="Followed Hyperlink 34" xfId="35843" hidden="1" xr:uid="{00000000-0005-0000-0000-0000E08A0000}"/>
    <cellStyle name="Followed Hyperlink 34" xfId="35927" hidden="1" xr:uid="{00000000-0005-0000-0000-0000E18A0000}"/>
    <cellStyle name="Followed Hyperlink 34" xfId="35969" hidden="1" xr:uid="{00000000-0005-0000-0000-0000E28A0000}"/>
    <cellStyle name="Followed Hyperlink 34" xfId="35744" hidden="1" xr:uid="{00000000-0005-0000-0000-0000E38A0000}"/>
    <cellStyle name="Followed Hyperlink 34" xfId="36011" hidden="1" xr:uid="{00000000-0005-0000-0000-0000E48A0000}"/>
    <cellStyle name="Followed Hyperlink 34" xfId="36096" hidden="1" xr:uid="{00000000-0005-0000-0000-0000E58A0000}"/>
    <cellStyle name="Followed Hyperlink 34" xfId="36138" hidden="1" xr:uid="{00000000-0005-0000-0000-0000E68A0000}"/>
    <cellStyle name="Followed Hyperlink 34" xfId="35719" hidden="1" xr:uid="{00000000-0005-0000-0000-0000E78A0000}"/>
    <cellStyle name="Followed Hyperlink 34" xfId="36179" hidden="1" xr:uid="{00000000-0005-0000-0000-0000E88A0000}"/>
    <cellStyle name="Followed Hyperlink 34" xfId="36264" hidden="1" xr:uid="{00000000-0005-0000-0000-0000E98A0000}"/>
    <cellStyle name="Followed Hyperlink 34" xfId="36306" hidden="1" xr:uid="{00000000-0005-0000-0000-0000EA8A0000}"/>
    <cellStyle name="Followed Hyperlink 34" xfId="35880" hidden="1" xr:uid="{00000000-0005-0000-0000-0000EB8A0000}"/>
    <cellStyle name="Followed Hyperlink 34" xfId="36347" hidden="1" xr:uid="{00000000-0005-0000-0000-0000EC8A0000}"/>
    <cellStyle name="Followed Hyperlink 34" xfId="36402" hidden="1" xr:uid="{00000000-0005-0000-0000-0000ED8A0000}"/>
    <cellStyle name="Followed Hyperlink 34" xfId="36444" hidden="1" xr:uid="{00000000-0005-0000-0000-0000EE8A0000}"/>
    <cellStyle name="Followed Hyperlink 34" xfId="36459" hidden="1" xr:uid="{00000000-0005-0000-0000-0000EF8A0000}"/>
    <cellStyle name="Followed Hyperlink 34" xfId="36501" hidden="1" xr:uid="{00000000-0005-0000-0000-0000F08A0000}"/>
    <cellStyle name="Followed Hyperlink 34" xfId="36544" hidden="1" xr:uid="{00000000-0005-0000-0000-0000F18A0000}"/>
    <cellStyle name="Followed Hyperlink 34" xfId="36586" hidden="1" xr:uid="{00000000-0005-0000-0000-0000F28A0000}"/>
    <cellStyle name="Followed Hyperlink 34" xfId="36641" hidden="1" xr:uid="{00000000-0005-0000-0000-0000F38A0000}"/>
    <cellStyle name="Followed Hyperlink 34" xfId="36683" hidden="1" xr:uid="{00000000-0005-0000-0000-0000F48A0000}"/>
    <cellStyle name="Followed Hyperlink 34" xfId="36756" hidden="1" xr:uid="{00000000-0005-0000-0000-0000F58A0000}"/>
    <cellStyle name="Followed Hyperlink 34" xfId="36798" hidden="1" xr:uid="{00000000-0005-0000-0000-0000F68A0000}"/>
    <cellStyle name="Followed Hyperlink 34" xfId="36809" hidden="1" xr:uid="{00000000-0005-0000-0000-0000F78A0000}"/>
    <cellStyle name="Followed Hyperlink 34" xfId="36851" hidden="1" xr:uid="{00000000-0005-0000-0000-0000F88A0000}"/>
    <cellStyle name="Followed Hyperlink 34" xfId="36932" hidden="1" xr:uid="{00000000-0005-0000-0000-0000F98A0000}"/>
    <cellStyle name="Followed Hyperlink 34" xfId="36974" hidden="1" xr:uid="{00000000-0005-0000-0000-0000FA8A0000}"/>
    <cellStyle name="Followed Hyperlink 34" xfId="36195" hidden="1" xr:uid="{00000000-0005-0000-0000-0000FB8A0000}"/>
    <cellStyle name="Followed Hyperlink 34" xfId="37019" hidden="1" xr:uid="{00000000-0005-0000-0000-0000FC8A0000}"/>
    <cellStyle name="Followed Hyperlink 34" xfId="37096" hidden="1" xr:uid="{00000000-0005-0000-0000-0000FD8A0000}"/>
    <cellStyle name="Followed Hyperlink 34" xfId="36366" hidden="1" xr:uid="{00000000-0005-0000-0000-0000FF8A0000}"/>
    <cellStyle name="Followed Hyperlink 34" xfId="37180" hidden="1" xr:uid="{00000000-0005-0000-0000-0000008B0000}"/>
    <cellStyle name="Followed Hyperlink 34" xfId="37222" hidden="1" xr:uid="{00000000-0005-0000-0000-0000018B0000}"/>
    <cellStyle name="Followed Hyperlink 34" xfId="36868" hidden="1" xr:uid="{00000000-0005-0000-0000-0000028B0000}"/>
    <cellStyle name="Followed Hyperlink 34" xfId="37306" hidden="1" xr:uid="{00000000-0005-0000-0000-0000038B0000}"/>
    <cellStyle name="Followed Hyperlink 34" xfId="37348" hidden="1" xr:uid="{00000000-0005-0000-0000-0000048B0000}"/>
    <cellStyle name="Followed Hyperlink 34" xfId="37390" hidden="1" xr:uid="{00000000-0005-0000-0000-0000058B0000}"/>
    <cellStyle name="Followed Hyperlink 34" xfId="37039" hidden="1" xr:uid="{00000000-0005-0000-0000-0000068B0000}"/>
    <cellStyle name="Followed Hyperlink 34" xfId="37432" hidden="1" xr:uid="{00000000-0005-0000-0000-0000078B0000}"/>
    <cellStyle name="Followed Hyperlink 34" xfId="37474" hidden="1" xr:uid="{00000000-0005-0000-0000-0000088B0000}"/>
    <cellStyle name="Followed Hyperlink 34" xfId="37516" hidden="1" xr:uid="{00000000-0005-0000-0000-0000098B0000}"/>
    <cellStyle name="Followed Hyperlink 34" xfId="37600" hidden="1" xr:uid="{00000000-0005-0000-0000-00000A8B0000}"/>
    <cellStyle name="Followed Hyperlink 34" xfId="37642" hidden="1" xr:uid="{00000000-0005-0000-0000-00000B8B0000}"/>
    <cellStyle name="Followed Hyperlink 34" xfId="37684" hidden="1" xr:uid="{00000000-0005-0000-0000-00000C8B0000}"/>
    <cellStyle name="Followed Hyperlink 34" xfId="37726" hidden="1" xr:uid="{00000000-0005-0000-0000-00000D8B0000}"/>
    <cellStyle name="Followed Hyperlink 34" xfId="37543" hidden="1" xr:uid="{00000000-0005-0000-0000-00000E8B0000}"/>
    <cellStyle name="Followed Hyperlink 34" xfId="37768" hidden="1" xr:uid="{00000000-0005-0000-0000-00000F8B0000}"/>
    <cellStyle name="Followed Hyperlink 34" xfId="37810" hidden="1" xr:uid="{00000000-0005-0000-0000-0000108B0000}"/>
    <cellStyle name="Followed Hyperlink 34" xfId="37852" hidden="1" xr:uid="{00000000-0005-0000-0000-0000118B0000}"/>
    <cellStyle name="Followed Hyperlink 34" xfId="30779" hidden="1" xr:uid="{00000000-0005-0000-0000-0000128B0000}"/>
    <cellStyle name="Followed Hyperlink 34" xfId="37885" hidden="1" xr:uid="{00000000-0005-0000-0000-0000138B0000}"/>
    <cellStyle name="Followed Hyperlink 34" xfId="37927" hidden="1" xr:uid="{00000000-0005-0000-0000-0000148B0000}"/>
    <cellStyle name="Followed Hyperlink 34" xfId="37969" hidden="1" xr:uid="{00000000-0005-0000-0000-0000158B0000}"/>
    <cellStyle name="Followed Hyperlink 34" xfId="38102" hidden="1" xr:uid="{00000000-0005-0000-0000-0000168B0000}"/>
    <cellStyle name="Followed Hyperlink 34" xfId="38144" hidden="1" xr:uid="{00000000-0005-0000-0000-0000178B0000}"/>
    <cellStyle name="Followed Hyperlink 34" xfId="38228" hidden="1" xr:uid="{00000000-0005-0000-0000-0000188B0000}"/>
    <cellStyle name="Followed Hyperlink 34" xfId="38270" hidden="1" xr:uid="{00000000-0005-0000-0000-0000198B0000}"/>
    <cellStyle name="Followed Hyperlink 34" xfId="35626" hidden="1" xr:uid="{00000000-0005-0000-0000-0000DD8A0000}"/>
    <cellStyle name="Followed Hyperlink 34" xfId="29744" hidden="1" xr:uid="{00000000-0005-0000-0000-00005D8A0000}"/>
    <cellStyle name="Followed Hyperlink 34" xfId="53319" hidden="1" xr:uid="{00000000-0005-0000-0000-000077890000}"/>
    <cellStyle name="Followed Hyperlink 34" xfId="53757" hidden="1" xr:uid="{00000000-0005-0000-0000-000078890000}"/>
    <cellStyle name="Followed Hyperlink 34" xfId="53799" hidden="1" xr:uid="{00000000-0005-0000-0000-000079890000}"/>
    <cellStyle name="Followed Hyperlink 34" xfId="53490" hidden="1" xr:uid="{00000000-0005-0000-0000-00007B890000}"/>
    <cellStyle name="Followed Hyperlink 34" xfId="53883" hidden="1" xr:uid="{00000000-0005-0000-0000-00007C890000}"/>
    <cellStyle name="Followed Hyperlink 34" xfId="53925" hidden="1" xr:uid="{00000000-0005-0000-0000-00007D890000}"/>
    <cellStyle name="Followed Hyperlink 34" xfId="53967" hidden="1" xr:uid="{00000000-0005-0000-0000-00007E890000}"/>
    <cellStyle name="Followed Hyperlink 34" xfId="54051" hidden="1" xr:uid="{00000000-0005-0000-0000-00007F890000}"/>
    <cellStyle name="Followed Hyperlink 34" xfId="54093" hidden="1" xr:uid="{00000000-0005-0000-0000-000080890000}"/>
    <cellStyle name="Followed Hyperlink 34" xfId="54135" hidden="1" xr:uid="{00000000-0005-0000-0000-000081890000}"/>
    <cellStyle name="Followed Hyperlink 34" xfId="54177" hidden="1" xr:uid="{00000000-0005-0000-0000-000082890000}"/>
    <cellStyle name="Followed Hyperlink 34" xfId="53994" hidden="1" xr:uid="{00000000-0005-0000-0000-000083890000}"/>
    <cellStyle name="Followed Hyperlink 34" xfId="54219" hidden="1" xr:uid="{00000000-0005-0000-0000-000084890000}"/>
    <cellStyle name="Followed Hyperlink 34" xfId="54261" hidden="1" xr:uid="{00000000-0005-0000-0000-000085890000}"/>
    <cellStyle name="Followed Hyperlink 34" xfId="54303" hidden="1" xr:uid="{00000000-0005-0000-0000-000086890000}"/>
    <cellStyle name="Followed Hyperlink 34" xfId="51931" hidden="1" xr:uid="{00000000-0005-0000-0000-000087890000}"/>
    <cellStyle name="Followed Hyperlink 34" xfId="54353" hidden="1" xr:uid="{00000000-0005-0000-0000-000088890000}"/>
    <cellStyle name="Followed Hyperlink 34" xfId="54395" hidden="1" xr:uid="{00000000-0005-0000-0000-000089890000}"/>
    <cellStyle name="Followed Hyperlink 34" xfId="54437" hidden="1" xr:uid="{00000000-0005-0000-0000-00008A890000}"/>
    <cellStyle name="Followed Hyperlink 34" xfId="54570" hidden="1" xr:uid="{00000000-0005-0000-0000-00008B890000}"/>
    <cellStyle name="Followed Hyperlink 34" xfId="54612" hidden="1" xr:uid="{00000000-0005-0000-0000-00008C890000}"/>
    <cellStyle name="Followed Hyperlink 34" xfId="54696" hidden="1" xr:uid="{00000000-0005-0000-0000-00008D890000}"/>
    <cellStyle name="Followed Hyperlink 34" xfId="54513" hidden="1" xr:uid="{00000000-0005-0000-0000-00008E890000}"/>
    <cellStyle name="Followed Hyperlink 34" xfId="54780" hidden="1" xr:uid="{00000000-0005-0000-0000-00008F890000}"/>
    <cellStyle name="Followed Hyperlink 34" xfId="54865" hidden="1" xr:uid="{00000000-0005-0000-0000-000090890000}"/>
    <cellStyle name="Followed Hyperlink 34" xfId="54907" hidden="1" xr:uid="{00000000-0005-0000-0000-000091890000}"/>
    <cellStyle name="Followed Hyperlink 34" xfId="54488" hidden="1" xr:uid="{00000000-0005-0000-0000-000092890000}"/>
    <cellStyle name="Followed Hyperlink 34" xfId="54948" hidden="1" xr:uid="{00000000-0005-0000-0000-000093890000}"/>
    <cellStyle name="Followed Hyperlink 34" xfId="55033" hidden="1" xr:uid="{00000000-0005-0000-0000-000094890000}"/>
    <cellStyle name="Followed Hyperlink 34" xfId="55075" hidden="1" xr:uid="{00000000-0005-0000-0000-000095890000}"/>
    <cellStyle name="Followed Hyperlink 34" xfId="54649" hidden="1" xr:uid="{00000000-0005-0000-0000-000096890000}"/>
    <cellStyle name="Followed Hyperlink 34" xfId="55116" hidden="1" xr:uid="{00000000-0005-0000-0000-000097890000}"/>
    <cellStyle name="Followed Hyperlink 34" xfId="55171" hidden="1" xr:uid="{00000000-0005-0000-0000-000098890000}"/>
    <cellStyle name="Followed Hyperlink 34" xfId="55213" hidden="1" xr:uid="{00000000-0005-0000-0000-000099890000}"/>
    <cellStyle name="Followed Hyperlink 34" xfId="55270" hidden="1" xr:uid="{00000000-0005-0000-0000-00009B890000}"/>
    <cellStyle name="Followed Hyperlink 34" xfId="55313" hidden="1" xr:uid="{00000000-0005-0000-0000-00009C890000}"/>
    <cellStyle name="Followed Hyperlink 34" xfId="55355" hidden="1" xr:uid="{00000000-0005-0000-0000-00009D890000}"/>
    <cellStyle name="Followed Hyperlink 34" xfId="55410" hidden="1" xr:uid="{00000000-0005-0000-0000-00009E890000}"/>
    <cellStyle name="Followed Hyperlink 34" xfId="55452" hidden="1" xr:uid="{00000000-0005-0000-0000-00009F890000}"/>
    <cellStyle name="Followed Hyperlink 34" xfId="55525" hidden="1" xr:uid="{00000000-0005-0000-0000-0000A0890000}"/>
    <cellStyle name="Followed Hyperlink 34" xfId="55567" hidden="1" xr:uid="{00000000-0005-0000-0000-0000A1890000}"/>
    <cellStyle name="Followed Hyperlink 34" xfId="55578" hidden="1" xr:uid="{00000000-0005-0000-0000-0000A2890000}"/>
    <cellStyle name="Followed Hyperlink 34" xfId="55620" hidden="1" xr:uid="{00000000-0005-0000-0000-0000A3890000}"/>
    <cellStyle name="Followed Hyperlink 34" xfId="55701" hidden="1" xr:uid="{00000000-0005-0000-0000-0000A4890000}"/>
    <cellStyle name="Followed Hyperlink 34" xfId="55743" hidden="1" xr:uid="{00000000-0005-0000-0000-0000A5890000}"/>
    <cellStyle name="Followed Hyperlink 34" xfId="54964" hidden="1" xr:uid="{00000000-0005-0000-0000-0000A6890000}"/>
    <cellStyle name="Followed Hyperlink 34" xfId="55788" hidden="1" xr:uid="{00000000-0005-0000-0000-0000A7890000}"/>
    <cellStyle name="Followed Hyperlink 34" xfId="55865" hidden="1" xr:uid="{00000000-0005-0000-0000-0000A8890000}"/>
    <cellStyle name="Followed Hyperlink 34" xfId="55907" hidden="1" xr:uid="{00000000-0005-0000-0000-0000A9890000}"/>
    <cellStyle name="Followed Hyperlink 34" xfId="55135" hidden="1" xr:uid="{00000000-0005-0000-0000-0000AA890000}"/>
    <cellStyle name="Followed Hyperlink 34" xfId="55949" hidden="1" xr:uid="{00000000-0005-0000-0000-0000AB890000}"/>
    <cellStyle name="Followed Hyperlink 34" xfId="55991" hidden="1" xr:uid="{00000000-0005-0000-0000-0000AC890000}"/>
    <cellStyle name="Followed Hyperlink 34" xfId="55637" hidden="1" xr:uid="{00000000-0005-0000-0000-0000AD890000}"/>
    <cellStyle name="Followed Hyperlink 34" xfId="56075" hidden="1" xr:uid="{00000000-0005-0000-0000-0000AE890000}"/>
    <cellStyle name="Followed Hyperlink 34" xfId="56117" hidden="1" xr:uid="{00000000-0005-0000-0000-0000AF890000}"/>
    <cellStyle name="Followed Hyperlink 34" xfId="56159" hidden="1" xr:uid="{00000000-0005-0000-0000-0000B0890000}"/>
    <cellStyle name="Followed Hyperlink 34" xfId="55808" hidden="1" xr:uid="{00000000-0005-0000-0000-0000B1890000}"/>
    <cellStyle name="Followed Hyperlink 34" xfId="56201" hidden="1" xr:uid="{00000000-0005-0000-0000-0000B2890000}"/>
    <cellStyle name="Followed Hyperlink 34" xfId="56243" hidden="1" xr:uid="{00000000-0005-0000-0000-0000B3890000}"/>
    <cellStyle name="Followed Hyperlink 34" xfId="56285" hidden="1" xr:uid="{00000000-0005-0000-0000-0000B4890000}"/>
    <cellStyle name="Followed Hyperlink 34" xfId="56369" hidden="1" xr:uid="{00000000-0005-0000-0000-0000B5890000}"/>
    <cellStyle name="Followed Hyperlink 34" xfId="53841" hidden="1" xr:uid="{00000000-0005-0000-0000-00007A890000}"/>
    <cellStyle name="Followed Hyperlink 34" xfId="35801" hidden="1" xr:uid="{00000000-0005-0000-0000-0000DF8A0000}"/>
    <cellStyle name="Followed Hyperlink 34" xfId="32970" hidden="1" xr:uid="{00000000-0005-0000-0000-00009E8A0000}"/>
    <cellStyle name="Followed Hyperlink 34" xfId="30182" hidden="1" xr:uid="{00000000-0005-0000-0000-00005E8A0000}"/>
    <cellStyle name="Followed Hyperlink 34" xfId="27498" hidden="1" xr:uid="{00000000-0005-0000-0000-00001D8A0000}"/>
    <cellStyle name="Followed Hyperlink 34" xfId="7422" hidden="1" xr:uid="{00000000-0005-0000-0000-00003D8D0000}"/>
    <cellStyle name="Followed Hyperlink 34" xfId="22400" hidden="1" xr:uid="{00000000-0005-0000-0000-0000FC8C0000}"/>
    <cellStyle name="Followed Hyperlink 34" xfId="19637" hidden="1" xr:uid="{00000000-0005-0000-0000-0000BB8C0000}"/>
    <cellStyle name="Followed Hyperlink 34" xfId="16954" hidden="1" xr:uid="{00000000-0005-0000-0000-00007A8C0000}"/>
    <cellStyle name="Followed Hyperlink 34" xfId="41037" hidden="1" xr:uid="{00000000-0005-0000-0000-00005A8B0000}"/>
    <cellStyle name="Followed Hyperlink 34" xfId="41092" hidden="1" xr:uid="{00000000-0005-0000-0000-00005B8B0000}"/>
    <cellStyle name="Followed Hyperlink 34" xfId="41134" hidden="1" xr:uid="{00000000-0005-0000-0000-00005C8B0000}"/>
    <cellStyle name="Followed Hyperlink 34" xfId="41191" hidden="1" xr:uid="{00000000-0005-0000-0000-00005E8B0000}"/>
    <cellStyle name="Followed Hyperlink 34" xfId="41234" hidden="1" xr:uid="{00000000-0005-0000-0000-00005F8B0000}"/>
    <cellStyle name="Followed Hyperlink 34" xfId="41276" hidden="1" xr:uid="{00000000-0005-0000-0000-0000608B0000}"/>
    <cellStyle name="Followed Hyperlink 34" xfId="41331" hidden="1" xr:uid="{00000000-0005-0000-0000-0000618B0000}"/>
    <cellStyle name="Followed Hyperlink 34" xfId="41373" hidden="1" xr:uid="{00000000-0005-0000-0000-0000628B0000}"/>
    <cellStyle name="Followed Hyperlink 34" xfId="41446" hidden="1" xr:uid="{00000000-0005-0000-0000-0000638B0000}"/>
    <cellStyle name="Followed Hyperlink 34" xfId="41488" hidden="1" xr:uid="{00000000-0005-0000-0000-0000648B0000}"/>
    <cellStyle name="Followed Hyperlink 34" xfId="41499" hidden="1" xr:uid="{00000000-0005-0000-0000-0000658B0000}"/>
    <cellStyle name="Followed Hyperlink 34" xfId="41541" hidden="1" xr:uid="{00000000-0005-0000-0000-0000668B0000}"/>
    <cellStyle name="Followed Hyperlink 34" xfId="41622" hidden="1" xr:uid="{00000000-0005-0000-0000-0000678B0000}"/>
    <cellStyle name="Followed Hyperlink 34" xfId="41664" hidden="1" xr:uid="{00000000-0005-0000-0000-0000688B0000}"/>
    <cellStyle name="Followed Hyperlink 34" xfId="40885" hidden="1" xr:uid="{00000000-0005-0000-0000-0000698B0000}"/>
    <cellStyle name="Followed Hyperlink 34" xfId="41709" hidden="1" xr:uid="{00000000-0005-0000-0000-00006A8B0000}"/>
    <cellStyle name="Followed Hyperlink 34" xfId="41786" hidden="1" xr:uid="{00000000-0005-0000-0000-00006B8B0000}"/>
    <cellStyle name="Followed Hyperlink 34" xfId="41828" hidden="1" xr:uid="{00000000-0005-0000-0000-00006C8B0000}"/>
    <cellStyle name="Followed Hyperlink 34" xfId="41056" hidden="1" xr:uid="{00000000-0005-0000-0000-00006D8B0000}"/>
    <cellStyle name="Followed Hyperlink 34" xfId="41870" hidden="1" xr:uid="{00000000-0005-0000-0000-00006E8B0000}"/>
    <cellStyle name="Followed Hyperlink 34" xfId="41912" hidden="1" xr:uid="{00000000-0005-0000-0000-00006F8B0000}"/>
    <cellStyle name="Followed Hyperlink 34" xfId="41954" hidden="1" xr:uid="{00000000-0005-0000-0000-0000708B0000}"/>
    <cellStyle name="Followed Hyperlink 34" xfId="41558" hidden="1" xr:uid="{00000000-0005-0000-0000-0000718B0000}"/>
    <cellStyle name="Followed Hyperlink 34" xfId="41996" hidden="1" xr:uid="{00000000-0005-0000-0000-0000728B0000}"/>
    <cellStyle name="Followed Hyperlink 34" xfId="42038" hidden="1" xr:uid="{00000000-0005-0000-0000-0000738B0000}"/>
    <cellStyle name="Followed Hyperlink 34" xfId="42080" hidden="1" xr:uid="{00000000-0005-0000-0000-0000748B0000}"/>
    <cellStyle name="Followed Hyperlink 34" xfId="41729" hidden="1" xr:uid="{00000000-0005-0000-0000-0000758B0000}"/>
    <cellStyle name="Followed Hyperlink 34" xfId="42164" hidden="1" xr:uid="{00000000-0005-0000-0000-0000778B0000}"/>
    <cellStyle name="Followed Hyperlink 34" xfId="42206" hidden="1" xr:uid="{00000000-0005-0000-0000-0000788B0000}"/>
    <cellStyle name="Followed Hyperlink 34" xfId="42290" hidden="1" xr:uid="{00000000-0005-0000-0000-0000798B0000}"/>
    <cellStyle name="Followed Hyperlink 34" xfId="42332" hidden="1" xr:uid="{00000000-0005-0000-0000-00007A8B0000}"/>
    <cellStyle name="Followed Hyperlink 34" xfId="42374" hidden="1" xr:uid="{00000000-0005-0000-0000-00007B8B0000}"/>
    <cellStyle name="Followed Hyperlink 34" xfId="42416" hidden="1" xr:uid="{00000000-0005-0000-0000-00007C8B0000}"/>
    <cellStyle name="Followed Hyperlink 34" xfId="42233" hidden="1" xr:uid="{00000000-0005-0000-0000-00007D8B0000}"/>
    <cellStyle name="Followed Hyperlink 34" xfId="42458" hidden="1" xr:uid="{00000000-0005-0000-0000-00007E8B0000}"/>
    <cellStyle name="Followed Hyperlink 34" xfId="42500" hidden="1" xr:uid="{00000000-0005-0000-0000-00007F8B0000}"/>
    <cellStyle name="Followed Hyperlink 34" xfId="40170" hidden="1" xr:uid="{00000000-0005-0000-0000-0000808B0000}"/>
    <cellStyle name="Followed Hyperlink 34" xfId="42589" hidden="1" xr:uid="{00000000-0005-0000-0000-0000818B0000}"/>
    <cellStyle name="Followed Hyperlink 34" xfId="42631" hidden="1" xr:uid="{00000000-0005-0000-0000-0000828B0000}"/>
    <cellStyle name="Followed Hyperlink 34" xfId="42673" hidden="1" xr:uid="{00000000-0005-0000-0000-0000838B0000}"/>
    <cellStyle name="Followed Hyperlink 34" xfId="42806" hidden="1" xr:uid="{00000000-0005-0000-0000-0000848B0000}"/>
    <cellStyle name="Followed Hyperlink 34" xfId="42848" hidden="1" xr:uid="{00000000-0005-0000-0000-0000858B0000}"/>
    <cellStyle name="Followed Hyperlink 34" xfId="42932" hidden="1" xr:uid="{00000000-0005-0000-0000-0000868B0000}"/>
    <cellStyle name="Followed Hyperlink 34" xfId="42974" hidden="1" xr:uid="{00000000-0005-0000-0000-0000878B0000}"/>
    <cellStyle name="Followed Hyperlink 34" xfId="42749" hidden="1" xr:uid="{00000000-0005-0000-0000-0000888B0000}"/>
    <cellStyle name="Followed Hyperlink 34" xfId="43016" hidden="1" xr:uid="{00000000-0005-0000-0000-0000898B0000}"/>
    <cellStyle name="Followed Hyperlink 34" xfId="43101" hidden="1" xr:uid="{00000000-0005-0000-0000-00008A8B0000}"/>
    <cellStyle name="Followed Hyperlink 34" xfId="43143" hidden="1" xr:uid="{00000000-0005-0000-0000-00008B8B0000}"/>
    <cellStyle name="Followed Hyperlink 34" xfId="42724" hidden="1" xr:uid="{00000000-0005-0000-0000-00008C8B0000}"/>
    <cellStyle name="Followed Hyperlink 34" xfId="43184" hidden="1" xr:uid="{00000000-0005-0000-0000-00008D8B0000}"/>
    <cellStyle name="Followed Hyperlink 34" xfId="43269" hidden="1" xr:uid="{00000000-0005-0000-0000-00008E8B0000}"/>
    <cellStyle name="Followed Hyperlink 34" xfId="43311" hidden="1" xr:uid="{00000000-0005-0000-0000-00008F8B0000}"/>
    <cellStyle name="Followed Hyperlink 34" xfId="42885" hidden="1" xr:uid="{00000000-0005-0000-0000-0000908B0000}"/>
    <cellStyle name="Followed Hyperlink 34" xfId="43352" hidden="1" xr:uid="{00000000-0005-0000-0000-0000918B0000}"/>
    <cellStyle name="Followed Hyperlink 34" xfId="43407" hidden="1" xr:uid="{00000000-0005-0000-0000-0000928B0000}"/>
    <cellStyle name="Followed Hyperlink 34" xfId="43449" hidden="1" xr:uid="{00000000-0005-0000-0000-0000938B0000}"/>
    <cellStyle name="Followed Hyperlink 34" xfId="43464" hidden="1" xr:uid="{00000000-0005-0000-0000-0000948B0000}"/>
    <cellStyle name="Followed Hyperlink 34" xfId="43506" hidden="1" xr:uid="{00000000-0005-0000-0000-0000958B0000}"/>
    <cellStyle name="Followed Hyperlink 34" xfId="43549" hidden="1" xr:uid="{00000000-0005-0000-0000-0000968B0000}"/>
    <cellStyle name="Followed Hyperlink 34" xfId="43591" hidden="1" xr:uid="{00000000-0005-0000-0000-0000978B0000}"/>
    <cellStyle name="Followed Hyperlink 34" xfId="43646" hidden="1" xr:uid="{00000000-0005-0000-0000-0000988B0000}"/>
    <cellStyle name="Followed Hyperlink 34" xfId="43688" hidden="1" xr:uid="{00000000-0005-0000-0000-0000998B0000}"/>
    <cellStyle name="Followed Hyperlink 34" xfId="43761" hidden="1" xr:uid="{00000000-0005-0000-0000-00009A8B0000}"/>
    <cellStyle name="Followed Hyperlink 34" xfId="43803" hidden="1" xr:uid="{00000000-0005-0000-0000-00009B8B0000}"/>
    <cellStyle name="Followed Hyperlink 34" xfId="43814" hidden="1" xr:uid="{00000000-0005-0000-0000-00009C8B0000}"/>
    <cellStyle name="Followed Hyperlink 34" xfId="43937" hidden="1" xr:uid="{00000000-0005-0000-0000-00009E8B0000}"/>
    <cellStyle name="Followed Hyperlink 34" xfId="43979" hidden="1" xr:uid="{00000000-0005-0000-0000-00009F8B0000}"/>
    <cellStyle name="Followed Hyperlink 34" xfId="43200" hidden="1" xr:uid="{00000000-0005-0000-0000-0000A08B0000}"/>
    <cellStyle name="Followed Hyperlink 34" xfId="44024" hidden="1" xr:uid="{00000000-0005-0000-0000-0000A18B0000}"/>
    <cellStyle name="Followed Hyperlink 34" xfId="44101" hidden="1" xr:uid="{00000000-0005-0000-0000-0000A28B0000}"/>
    <cellStyle name="Followed Hyperlink 34" xfId="44143" hidden="1" xr:uid="{00000000-0005-0000-0000-0000A38B0000}"/>
    <cellStyle name="Followed Hyperlink 34" xfId="43371" hidden="1" xr:uid="{00000000-0005-0000-0000-0000A48B0000}"/>
    <cellStyle name="Followed Hyperlink 34" xfId="44185" hidden="1" xr:uid="{00000000-0005-0000-0000-0000A58B0000}"/>
    <cellStyle name="Followed Hyperlink 34" xfId="44227" hidden="1" xr:uid="{00000000-0005-0000-0000-0000A68B0000}"/>
    <cellStyle name="Followed Hyperlink 34" xfId="44269" hidden="1" xr:uid="{00000000-0005-0000-0000-0000A78B0000}"/>
    <cellStyle name="Followed Hyperlink 34" xfId="43873" hidden="1" xr:uid="{00000000-0005-0000-0000-0000A88B0000}"/>
    <cellStyle name="Followed Hyperlink 34" xfId="44311" hidden="1" xr:uid="{00000000-0005-0000-0000-0000A98B0000}"/>
    <cellStyle name="Followed Hyperlink 34" xfId="44353" hidden="1" xr:uid="{00000000-0005-0000-0000-0000AA8B0000}"/>
    <cellStyle name="Followed Hyperlink 34" xfId="44395" hidden="1" xr:uid="{00000000-0005-0000-0000-0000AB8B0000}"/>
    <cellStyle name="Followed Hyperlink 34" xfId="44044" hidden="1" xr:uid="{00000000-0005-0000-0000-0000AC8B0000}"/>
    <cellStyle name="Followed Hyperlink 34" xfId="44437" hidden="1" xr:uid="{00000000-0005-0000-0000-0000AD8B0000}"/>
    <cellStyle name="Followed Hyperlink 34" xfId="44479" hidden="1" xr:uid="{00000000-0005-0000-0000-0000AE8B0000}"/>
    <cellStyle name="Followed Hyperlink 34" xfId="44521" hidden="1" xr:uid="{00000000-0005-0000-0000-0000AF8B0000}"/>
    <cellStyle name="Followed Hyperlink 34" xfId="44605" hidden="1" xr:uid="{00000000-0005-0000-0000-0000B08B0000}"/>
    <cellStyle name="Followed Hyperlink 34" xfId="44647" hidden="1" xr:uid="{00000000-0005-0000-0000-0000B18B0000}"/>
    <cellStyle name="Followed Hyperlink 34" xfId="44689" hidden="1" xr:uid="{00000000-0005-0000-0000-0000B28B0000}"/>
    <cellStyle name="Followed Hyperlink 34" xfId="44731" hidden="1" xr:uid="{00000000-0005-0000-0000-0000B38B0000}"/>
    <cellStyle name="Followed Hyperlink 34" xfId="44548" hidden="1" xr:uid="{00000000-0005-0000-0000-0000B48B0000}"/>
    <cellStyle name="Followed Hyperlink 34" xfId="44773" hidden="1" xr:uid="{00000000-0005-0000-0000-0000B58B0000}"/>
    <cellStyle name="Followed Hyperlink 34" xfId="44815" hidden="1" xr:uid="{00000000-0005-0000-0000-0000B68B0000}"/>
    <cellStyle name="Followed Hyperlink 34" xfId="44983" hidden="1" xr:uid="{00000000-0005-0000-0000-0000B98B0000}"/>
    <cellStyle name="Followed Hyperlink 34" xfId="45025" hidden="1" xr:uid="{00000000-0005-0000-0000-0000BA8B0000}"/>
    <cellStyle name="Followed Hyperlink 34" xfId="45067" hidden="1" xr:uid="{00000000-0005-0000-0000-0000BB8B0000}"/>
    <cellStyle name="Followed Hyperlink 34" xfId="45200" hidden="1" xr:uid="{00000000-0005-0000-0000-0000BC8B0000}"/>
    <cellStyle name="Followed Hyperlink 34" xfId="45242" hidden="1" xr:uid="{00000000-0005-0000-0000-0000BD8B0000}"/>
    <cellStyle name="Followed Hyperlink 34" xfId="45326" hidden="1" xr:uid="{00000000-0005-0000-0000-0000BE8B0000}"/>
    <cellStyle name="Followed Hyperlink 34" xfId="45143" hidden="1" xr:uid="{00000000-0005-0000-0000-0000BF8B0000}"/>
    <cellStyle name="Followed Hyperlink 34" xfId="45410" hidden="1" xr:uid="{00000000-0005-0000-0000-0000C08B0000}"/>
    <cellStyle name="Followed Hyperlink 34" xfId="45495" hidden="1" xr:uid="{00000000-0005-0000-0000-0000C18B0000}"/>
    <cellStyle name="Followed Hyperlink 34" xfId="45537" hidden="1" xr:uid="{00000000-0005-0000-0000-0000C28B0000}"/>
    <cellStyle name="Followed Hyperlink 34" xfId="45118" hidden="1" xr:uid="{00000000-0005-0000-0000-0000C38B0000}"/>
    <cellStyle name="Followed Hyperlink 34" xfId="45578" hidden="1" xr:uid="{00000000-0005-0000-0000-0000C48B0000}"/>
    <cellStyle name="Followed Hyperlink 34" xfId="45663" hidden="1" xr:uid="{00000000-0005-0000-0000-0000C58B0000}"/>
    <cellStyle name="Followed Hyperlink 34" xfId="45705" hidden="1" xr:uid="{00000000-0005-0000-0000-0000C68B0000}"/>
    <cellStyle name="Followed Hyperlink 34" xfId="45279" hidden="1" xr:uid="{00000000-0005-0000-0000-0000C78B0000}"/>
    <cellStyle name="Followed Hyperlink 34" xfId="45746" hidden="1" xr:uid="{00000000-0005-0000-0000-0000C88B0000}"/>
    <cellStyle name="Followed Hyperlink 34" xfId="45801" hidden="1" xr:uid="{00000000-0005-0000-0000-0000C98B0000}"/>
    <cellStyle name="Followed Hyperlink 34" xfId="45843" hidden="1" xr:uid="{00000000-0005-0000-0000-0000CA8B0000}"/>
    <cellStyle name="Followed Hyperlink 34" xfId="45858" hidden="1" xr:uid="{00000000-0005-0000-0000-0000CB8B0000}"/>
    <cellStyle name="Followed Hyperlink 34" xfId="45900" hidden="1" xr:uid="{00000000-0005-0000-0000-0000CC8B0000}"/>
    <cellStyle name="Followed Hyperlink 34" xfId="45943" hidden="1" xr:uid="{00000000-0005-0000-0000-0000CD8B0000}"/>
    <cellStyle name="Followed Hyperlink 34" xfId="45985" hidden="1" xr:uid="{00000000-0005-0000-0000-0000CE8B0000}"/>
    <cellStyle name="Followed Hyperlink 34" xfId="46040" hidden="1" xr:uid="{00000000-0005-0000-0000-0000CF8B0000}"/>
    <cellStyle name="Followed Hyperlink 34" xfId="46082" hidden="1" xr:uid="{00000000-0005-0000-0000-0000D08B0000}"/>
    <cellStyle name="Followed Hyperlink 34" xfId="46155" hidden="1" xr:uid="{00000000-0005-0000-0000-0000D18B0000}"/>
    <cellStyle name="Followed Hyperlink 34" xfId="46197" hidden="1" xr:uid="{00000000-0005-0000-0000-0000D28B0000}"/>
    <cellStyle name="Followed Hyperlink 34" xfId="46208" hidden="1" xr:uid="{00000000-0005-0000-0000-0000D38B0000}"/>
    <cellStyle name="Followed Hyperlink 34" xfId="46250" hidden="1" xr:uid="{00000000-0005-0000-0000-0000D48B0000}"/>
    <cellStyle name="Followed Hyperlink 34" xfId="46331" hidden="1" xr:uid="{00000000-0005-0000-0000-0000D58B0000}"/>
    <cellStyle name="Followed Hyperlink 34" xfId="46373" hidden="1" xr:uid="{00000000-0005-0000-0000-0000D68B0000}"/>
    <cellStyle name="Followed Hyperlink 34" xfId="45594" hidden="1" xr:uid="{00000000-0005-0000-0000-0000D78B0000}"/>
    <cellStyle name="Followed Hyperlink 34" xfId="46418" hidden="1" xr:uid="{00000000-0005-0000-0000-0000D88B0000}"/>
    <cellStyle name="Followed Hyperlink 34" xfId="46495" hidden="1" xr:uid="{00000000-0005-0000-0000-0000D98B0000}"/>
    <cellStyle name="Followed Hyperlink 34" xfId="46537" hidden="1" xr:uid="{00000000-0005-0000-0000-0000DA8B0000}"/>
    <cellStyle name="Followed Hyperlink 34" xfId="45765" hidden="1" xr:uid="{00000000-0005-0000-0000-0000DB8B0000}"/>
    <cellStyle name="Followed Hyperlink 34" xfId="46579" hidden="1" xr:uid="{00000000-0005-0000-0000-0000DC8B0000}"/>
    <cellStyle name="Followed Hyperlink 34" xfId="46663" hidden="1" xr:uid="{00000000-0005-0000-0000-0000DE8B0000}"/>
    <cellStyle name="Followed Hyperlink 34" xfId="46267" hidden="1" xr:uid="{00000000-0005-0000-0000-0000DF8B0000}"/>
    <cellStyle name="Followed Hyperlink 34" xfId="46705" hidden="1" xr:uid="{00000000-0005-0000-0000-0000E08B0000}"/>
    <cellStyle name="Followed Hyperlink 34" xfId="46747" hidden="1" xr:uid="{00000000-0005-0000-0000-0000E18B0000}"/>
    <cellStyle name="Followed Hyperlink 34" xfId="46789" hidden="1" xr:uid="{00000000-0005-0000-0000-0000E28B0000}"/>
    <cellStyle name="Followed Hyperlink 34" xfId="46438" hidden="1" xr:uid="{00000000-0005-0000-0000-0000E38B0000}"/>
    <cellStyle name="Followed Hyperlink 34" xfId="46831" hidden="1" xr:uid="{00000000-0005-0000-0000-0000E48B0000}"/>
    <cellStyle name="Followed Hyperlink 34" xfId="46873" hidden="1" xr:uid="{00000000-0005-0000-0000-0000E58B0000}"/>
    <cellStyle name="Followed Hyperlink 34" xfId="46915" hidden="1" xr:uid="{00000000-0005-0000-0000-0000E68B0000}"/>
    <cellStyle name="Followed Hyperlink 34" xfId="46999" hidden="1" xr:uid="{00000000-0005-0000-0000-0000E78B0000}"/>
    <cellStyle name="Followed Hyperlink 34" xfId="47041" hidden="1" xr:uid="{00000000-0005-0000-0000-0000E88B0000}"/>
    <cellStyle name="Followed Hyperlink 34" xfId="47083" hidden="1" xr:uid="{00000000-0005-0000-0000-0000E98B0000}"/>
    <cellStyle name="Followed Hyperlink 34" xfId="47125" hidden="1" xr:uid="{00000000-0005-0000-0000-0000EA8B0000}"/>
    <cellStyle name="Followed Hyperlink 34" xfId="46942" hidden="1" xr:uid="{00000000-0005-0000-0000-0000EB8B0000}"/>
    <cellStyle name="Followed Hyperlink 34" xfId="47167" hidden="1" xr:uid="{00000000-0005-0000-0000-0000EC8B0000}"/>
    <cellStyle name="Followed Hyperlink 34" xfId="47209" hidden="1" xr:uid="{00000000-0005-0000-0000-0000ED8B0000}"/>
    <cellStyle name="Followed Hyperlink 34" xfId="47251" hidden="1" xr:uid="{00000000-0005-0000-0000-0000EE8B0000}"/>
    <cellStyle name="Followed Hyperlink 34" xfId="44890" hidden="1" xr:uid="{00000000-0005-0000-0000-0000EF8B0000}"/>
    <cellStyle name="Followed Hyperlink 34" xfId="47288" hidden="1" xr:uid="{00000000-0005-0000-0000-0000F08B0000}"/>
    <cellStyle name="Followed Hyperlink 34" xfId="47330" hidden="1" xr:uid="{00000000-0005-0000-0000-0000F18B0000}"/>
    <cellStyle name="Followed Hyperlink 34" xfId="47372" hidden="1" xr:uid="{00000000-0005-0000-0000-0000F28B0000}"/>
    <cellStyle name="Followed Hyperlink 34" xfId="47505" hidden="1" xr:uid="{00000000-0005-0000-0000-0000F38B0000}"/>
    <cellStyle name="Followed Hyperlink 34" xfId="47547" hidden="1" xr:uid="{00000000-0005-0000-0000-0000F48B0000}"/>
    <cellStyle name="Followed Hyperlink 34" xfId="47631" hidden="1" xr:uid="{00000000-0005-0000-0000-0000F58B0000}"/>
    <cellStyle name="Followed Hyperlink 34" xfId="47673" hidden="1" xr:uid="{00000000-0005-0000-0000-0000F68B0000}"/>
    <cellStyle name="Followed Hyperlink 34" xfId="47448" hidden="1" xr:uid="{00000000-0005-0000-0000-0000F78B0000}"/>
    <cellStyle name="Followed Hyperlink 34" xfId="47715" hidden="1" xr:uid="{00000000-0005-0000-0000-0000F88B0000}"/>
    <cellStyle name="Followed Hyperlink 34" xfId="42542" hidden="1" xr:uid="{00000000-0005-0000-0000-0000FA8B0000}"/>
    <cellStyle name="Followed Hyperlink 34" xfId="39817" hidden="1" xr:uid="{00000000-0005-0000-0000-0000FB8B0000}"/>
    <cellStyle name="Followed Hyperlink 34" xfId="37264" hidden="1" xr:uid="{00000000-0005-0000-0000-0000FC8B0000}"/>
    <cellStyle name="Followed Hyperlink 34" xfId="34656" hidden="1" xr:uid="{00000000-0005-0000-0000-0000FD8B0000}"/>
    <cellStyle name="Followed Hyperlink 34" xfId="31872" hidden="1" xr:uid="{00000000-0005-0000-0000-0000FE8B0000}"/>
    <cellStyle name="Followed Hyperlink 34" xfId="29182" hidden="1" xr:uid="{00000000-0005-0000-0000-0000FF8B0000}"/>
    <cellStyle name="Followed Hyperlink 34" xfId="26493" hidden="1" xr:uid="{00000000-0005-0000-0000-0000008C0000}"/>
    <cellStyle name="Followed Hyperlink 34" xfId="23666" hidden="1" xr:uid="{00000000-0005-0000-0000-0000018C0000}"/>
    <cellStyle name="Followed Hyperlink 34" xfId="11781" hidden="1" xr:uid="{00000000-0005-0000-0000-0000028C0000}"/>
    <cellStyle name="Followed Hyperlink 34" xfId="11598" hidden="1" xr:uid="{00000000-0005-0000-0000-0000038C0000}"/>
    <cellStyle name="Followed Hyperlink 34" xfId="11823" hidden="1" xr:uid="{00000000-0005-0000-0000-0000048C0000}"/>
    <cellStyle name="Followed Hyperlink 34" xfId="11865" hidden="1" xr:uid="{00000000-0005-0000-0000-0000058C0000}"/>
    <cellStyle name="Followed Hyperlink 34" xfId="11907" hidden="1" xr:uid="{00000000-0005-0000-0000-0000068C0000}"/>
    <cellStyle name="Followed Hyperlink 34" xfId="11986" hidden="1" xr:uid="{00000000-0005-0000-0000-0000078C0000}"/>
    <cellStyle name="Followed Hyperlink 34" xfId="12028" hidden="1" xr:uid="{00000000-0005-0000-0000-0000088C0000}"/>
    <cellStyle name="Followed Hyperlink 34" xfId="12070" hidden="1" xr:uid="{00000000-0005-0000-0000-0000098C0000}"/>
    <cellStyle name="Followed Hyperlink 34" xfId="12112" hidden="1" xr:uid="{00000000-0005-0000-0000-00000A8C0000}"/>
    <cellStyle name="Followed Hyperlink 34" xfId="12245" hidden="1" xr:uid="{00000000-0005-0000-0000-00000B8C0000}"/>
    <cellStyle name="Followed Hyperlink 34" xfId="12287" hidden="1" xr:uid="{00000000-0005-0000-0000-00000C8C0000}"/>
    <cellStyle name="Followed Hyperlink 34" xfId="12371" hidden="1" xr:uid="{00000000-0005-0000-0000-00000D8C0000}"/>
    <cellStyle name="Followed Hyperlink 34" xfId="12413" hidden="1" xr:uid="{00000000-0005-0000-0000-00000E8C0000}"/>
    <cellStyle name="Followed Hyperlink 34" xfId="12188" hidden="1" xr:uid="{00000000-0005-0000-0000-00000F8C0000}"/>
    <cellStyle name="Followed Hyperlink 34" xfId="12455" hidden="1" xr:uid="{00000000-0005-0000-0000-0000108C0000}"/>
    <cellStyle name="Followed Hyperlink 34" xfId="12540" hidden="1" xr:uid="{00000000-0005-0000-0000-0000118C0000}"/>
    <cellStyle name="Followed Hyperlink 34" xfId="12582" hidden="1" xr:uid="{00000000-0005-0000-0000-0000128C0000}"/>
    <cellStyle name="Followed Hyperlink 34" xfId="12163" hidden="1" xr:uid="{00000000-0005-0000-0000-0000138C0000}"/>
    <cellStyle name="Followed Hyperlink 34" xfId="12623" hidden="1" xr:uid="{00000000-0005-0000-0000-0000148C0000}"/>
    <cellStyle name="Followed Hyperlink 34" xfId="12708" hidden="1" xr:uid="{00000000-0005-0000-0000-0000158C0000}"/>
    <cellStyle name="Followed Hyperlink 34" xfId="12750" hidden="1" xr:uid="{00000000-0005-0000-0000-0000168C0000}"/>
    <cellStyle name="Followed Hyperlink 34" xfId="12324" hidden="1" xr:uid="{00000000-0005-0000-0000-0000178C0000}"/>
    <cellStyle name="Followed Hyperlink 34" xfId="12791" hidden="1" xr:uid="{00000000-0005-0000-0000-0000188C0000}"/>
    <cellStyle name="Followed Hyperlink 34" xfId="12846" hidden="1" xr:uid="{00000000-0005-0000-0000-0000198C0000}"/>
    <cellStyle name="Followed Hyperlink 34" xfId="12888" hidden="1" xr:uid="{00000000-0005-0000-0000-00001A8C0000}"/>
    <cellStyle name="Followed Hyperlink 34" xfId="12903" hidden="1" xr:uid="{00000000-0005-0000-0000-00001B8C0000}"/>
    <cellStyle name="Followed Hyperlink 34" xfId="12945" hidden="1" xr:uid="{00000000-0005-0000-0000-00001C8C0000}"/>
    <cellStyle name="Followed Hyperlink 34" xfId="13030" hidden="1" xr:uid="{00000000-0005-0000-0000-00001E8C0000}"/>
    <cellStyle name="Followed Hyperlink 34" xfId="13085" hidden="1" xr:uid="{00000000-0005-0000-0000-00001F8C0000}"/>
    <cellStyle name="Followed Hyperlink 34" xfId="13127" hidden="1" xr:uid="{00000000-0005-0000-0000-0000208C0000}"/>
    <cellStyle name="Followed Hyperlink 34" xfId="13200" hidden="1" xr:uid="{00000000-0005-0000-0000-0000218C0000}"/>
    <cellStyle name="Followed Hyperlink 34" xfId="13242" hidden="1" xr:uid="{00000000-0005-0000-0000-0000228C0000}"/>
    <cellStyle name="Followed Hyperlink 34" xfId="13253" hidden="1" xr:uid="{00000000-0005-0000-0000-0000238C0000}"/>
    <cellStyle name="Followed Hyperlink 34" xfId="13295" hidden="1" xr:uid="{00000000-0005-0000-0000-0000248C0000}"/>
    <cellStyle name="Followed Hyperlink 34" xfId="13376" hidden="1" xr:uid="{00000000-0005-0000-0000-0000258C0000}"/>
    <cellStyle name="Followed Hyperlink 34" xfId="13418" hidden="1" xr:uid="{00000000-0005-0000-0000-0000268C0000}"/>
    <cellStyle name="Followed Hyperlink 34" xfId="12639" hidden="1" xr:uid="{00000000-0005-0000-0000-0000278C0000}"/>
    <cellStyle name="Followed Hyperlink 34" xfId="13463" hidden="1" xr:uid="{00000000-0005-0000-0000-0000288C0000}"/>
    <cellStyle name="Followed Hyperlink 34" xfId="13540" hidden="1" xr:uid="{00000000-0005-0000-0000-0000298C0000}"/>
    <cellStyle name="Followed Hyperlink 34" xfId="13582" hidden="1" xr:uid="{00000000-0005-0000-0000-00002A8C0000}"/>
    <cellStyle name="Followed Hyperlink 34" xfId="12810" hidden="1" xr:uid="{00000000-0005-0000-0000-00002B8C0000}"/>
    <cellStyle name="Followed Hyperlink 34" xfId="13624" hidden="1" xr:uid="{00000000-0005-0000-0000-00002C8C0000}"/>
    <cellStyle name="Followed Hyperlink 34" xfId="13666" hidden="1" xr:uid="{00000000-0005-0000-0000-00002D8C0000}"/>
    <cellStyle name="Followed Hyperlink 34" xfId="13708" hidden="1" xr:uid="{00000000-0005-0000-0000-00002E8C0000}"/>
    <cellStyle name="Followed Hyperlink 34" xfId="13312" hidden="1" xr:uid="{00000000-0005-0000-0000-00002F8C0000}"/>
    <cellStyle name="Followed Hyperlink 34" xfId="13750" hidden="1" xr:uid="{00000000-0005-0000-0000-0000308C0000}"/>
    <cellStyle name="Followed Hyperlink 34" xfId="13792" hidden="1" xr:uid="{00000000-0005-0000-0000-0000318C0000}"/>
    <cellStyle name="Followed Hyperlink 34" xfId="13834" hidden="1" xr:uid="{00000000-0005-0000-0000-0000328C0000}"/>
    <cellStyle name="Followed Hyperlink 34" xfId="13483" hidden="1" xr:uid="{00000000-0005-0000-0000-0000338C0000}"/>
    <cellStyle name="Followed Hyperlink 34" xfId="13876" hidden="1" xr:uid="{00000000-0005-0000-0000-0000348C0000}"/>
    <cellStyle name="Followed Hyperlink 34" xfId="13918" hidden="1" xr:uid="{00000000-0005-0000-0000-0000358C0000}"/>
    <cellStyle name="Followed Hyperlink 34" xfId="13960" hidden="1" xr:uid="{00000000-0005-0000-0000-0000368C0000}"/>
    <cellStyle name="Followed Hyperlink 34" xfId="14044" hidden="1" xr:uid="{00000000-0005-0000-0000-0000378C0000}"/>
    <cellStyle name="Followed Hyperlink 34" xfId="14086" hidden="1" xr:uid="{00000000-0005-0000-0000-0000388C0000}"/>
    <cellStyle name="Followed Hyperlink 34" xfId="14170" hidden="1" xr:uid="{00000000-0005-0000-0000-00003A8C0000}"/>
    <cellStyle name="Followed Hyperlink 34" xfId="14212" hidden="1" xr:uid="{00000000-0005-0000-0000-00003C8C0000}"/>
    <cellStyle name="Followed Hyperlink 34" xfId="14254" hidden="1" xr:uid="{00000000-0005-0000-0000-00003D8C0000}"/>
    <cellStyle name="Followed Hyperlink 34" xfId="14296" hidden="1" xr:uid="{00000000-0005-0000-0000-00003E8C0000}"/>
    <cellStyle name="Followed Hyperlink 34" xfId="11924" hidden="1" xr:uid="{00000000-0005-0000-0000-00003F8C0000}"/>
    <cellStyle name="Followed Hyperlink 34" xfId="14343" hidden="1" xr:uid="{00000000-0005-0000-0000-0000408C0000}"/>
    <cellStyle name="Followed Hyperlink 34" xfId="14385" hidden="1" xr:uid="{00000000-0005-0000-0000-0000418C0000}"/>
    <cellStyle name="Followed Hyperlink 34" xfId="14427" hidden="1" xr:uid="{00000000-0005-0000-0000-0000428C0000}"/>
    <cellStyle name="Followed Hyperlink 34" xfId="14560" hidden="1" xr:uid="{00000000-0005-0000-0000-0000438C0000}"/>
    <cellStyle name="Followed Hyperlink 34" xfId="14602" hidden="1" xr:uid="{00000000-0005-0000-0000-0000448C0000}"/>
    <cellStyle name="Followed Hyperlink 34" xfId="14686" hidden="1" xr:uid="{00000000-0005-0000-0000-0000458C0000}"/>
    <cellStyle name="Followed Hyperlink 34" xfId="14728" hidden="1" xr:uid="{00000000-0005-0000-0000-0000468C0000}"/>
    <cellStyle name="Followed Hyperlink 34" xfId="14503" hidden="1" xr:uid="{00000000-0005-0000-0000-0000478C0000}"/>
    <cellStyle name="Followed Hyperlink 34" xfId="14770" hidden="1" xr:uid="{00000000-0005-0000-0000-0000488C0000}"/>
    <cellStyle name="Followed Hyperlink 34" xfId="14855" hidden="1" xr:uid="{00000000-0005-0000-0000-0000498C0000}"/>
    <cellStyle name="Followed Hyperlink 34" xfId="14897" hidden="1" xr:uid="{00000000-0005-0000-0000-00004A8C0000}"/>
    <cellStyle name="Followed Hyperlink 34" xfId="14478" hidden="1" xr:uid="{00000000-0005-0000-0000-00004B8C0000}"/>
    <cellStyle name="Followed Hyperlink 34" xfId="14938" hidden="1" xr:uid="{00000000-0005-0000-0000-00004C8C0000}"/>
    <cellStyle name="Followed Hyperlink 34" xfId="15023" hidden="1" xr:uid="{00000000-0005-0000-0000-00004D8C0000}"/>
    <cellStyle name="Followed Hyperlink 34" xfId="15065" hidden="1" xr:uid="{00000000-0005-0000-0000-00004E8C0000}"/>
    <cellStyle name="Followed Hyperlink 34" xfId="14639" hidden="1" xr:uid="{00000000-0005-0000-0000-00004F8C0000}"/>
    <cellStyle name="Followed Hyperlink 34" xfId="15106" hidden="1" xr:uid="{00000000-0005-0000-0000-0000508C0000}"/>
    <cellStyle name="Followed Hyperlink 34" xfId="15161" hidden="1" xr:uid="{00000000-0005-0000-0000-0000518C0000}"/>
    <cellStyle name="Followed Hyperlink 34" xfId="15203" hidden="1" xr:uid="{00000000-0005-0000-0000-0000528C0000}"/>
    <cellStyle name="Followed Hyperlink 34" xfId="15218" hidden="1" xr:uid="{00000000-0005-0000-0000-0000538C0000}"/>
    <cellStyle name="Followed Hyperlink 34" xfId="15260" hidden="1" xr:uid="{00000000-0005-0000-0000-0000548C0000}"/>
    <cellStyle name="Followed Hyperlink 34" xfId="15303" hidden="1" xr:uid="{00000000-0005-0000-0000-0000558C0000}"/>
    <cellStyle name="Followed Hyperlink 34" xfId="15345" hidden="1" xr:uid="{00000000-0005-0000-0000-0000568C0000}"/>
    <cellStyle name="Followed Hyperlink 34" xfId="15400" hidden="1" xr:uid="{00000000-0005-0000-0000-0000578C0000}"/>
    <cellStyle name="Followed Hyperlink 34" xfId="15442" hidden="1" xr:uid="{00000000-0005-0000-0000-0000588C0000}"/>
    <cellStyle name="Followed Hyperlink 34" xfId="15515" hidden="1" xr:uid="{00000000-0005-0000-0000-0000598C0000}"/>
    <cellStyle name="Followed Hyperlink 34" xfId="15557" hidden="1" xr:uid="{00000000-0005-0000-0000-00005A8C0000}"/>
    <cellStyle name="Followed Hyperlink 34" xfId="15568" hidden="1" xr:uid="{00000000-0005-0000-0000-00005B8C0000}"/>
    <cellStyle name="Followed Hyperlink 34" xfId="15610" hidden="1" xr:uid="{00000000-0005-0000-0000-00005C8C0000}"/>
    <cellStyle name="Followed Hyperlink 34" xfId="14954" hidden="1" xr:uid="{00000000-0005-0000-0000-00005E8C0000}"/>
    <cellStyle name="Followed Hyperlink 34" xfId="15778" hidden="1" xr:uid="{00000000-0005-0000-0000-00005F8C0000}"/>
    <cellStyle name="Followed Hyperlink 34" xfId="15855" hidden="1" xr:uid="{00000000-0005-0000-0000-0000608C0000}"/>
    <cellStyle name="Followed Hyperlink 34" xfId="15897" hidden="1" xr:uid="{00000000-0005-0000-0000-0000618C0000}"/>
    <cellStyle name="Followed Hyperlink 34" xfId="15125" hidden="1" xr:uid="{00000000-0005-0000-0000-0000628C0000}"/>
    <cellStyle name="Followed Hyperlink 34" xfId="15939" hidden="1" xr:uid="{00000000-0005-0000-0000-0000638C0000}"/>
    <cellStyle name="Followed Hyperlink 34" xfId="15981" hidden="1" xr:uid="{00000000-0005-0000-0000-0000648C0000}"/>
    <cellStyle name="Followed Hyperlink 34" xfId="16023" hidden="1" xr:uid="{00000000-0005-0000-0000-0000658C0000}"/>
    <cellStyle name="Followed Hyperlink 34" xfId="15627" hidden="1" xr:uid="{00000000-0005-0000-0000-0000668C0000}"/>
    <cellStyle name="Followed Hyperlink 34" xfId="16065" hidden="1" xr:uid="{00000000-0005-0000-0000-0000678C0000}"/>
    <cellStyle name="Followed Hyperlink 34" xfId="16107" hidden="1" xr:uid="{00000000-0005-0000-0000-0000688C0000}"/>
    <cellStyle name="Followed Hyperlink 34" xfId="16149" hidden="1" xr:uid="{00000000-0005-0000-0000-0000698C0000}"/>
    <cellStyle name="Followed Hyperlink 34" xfId="15798" hidden="1" xr:uid="{00000000-0005-0000-0000-00006A8C0000}"/>
    <cellStyle name="Followed Hyperlink 34" xfId="16191" hidden="1" xr:uid="{00000000-0005-0000-0000-00006B8C0000}"/>
    <cellStyle name="Followed Hyperlink 34" xfId="16233" hidden="1" xr:uid="{00000000-0005-0000-0000-00006C8C0000}"/>
    <cellStyle name="Followed Hyperlink 34" xfId="16275" hidden="1" xr:uid="{00000000-0005-0000-0000-00006D8C0000}"/>
    <cellStyle name="Followed Hyperlink 34" xfId="16359" hidden="1" xr:uid="{00000000-0005-0000-0000-00006E8C0000}"/>
    <cellStyle name="Followed Hyperlink 34" xfId="16401" hidden="1" xr:uid="{00000000-0005-0000-0000-00006F8C0000}"/>
    <cellStyle name="Followed Hyperlink 34" xfId="16443" hidden="1" xr:uid="{00000000-0005-0000-0000-0000708C0000}"/>
    <cellStyle name="Followed Hyperlink 34" xfId="16485" hidden="1" xr:uid="{00000000-0005-0000-0000-0000718C0000}"/>
    <cellStyle name="Followed Hyperlink 34" xfId="16302" hidden="1" xr:uid="{00000000-0005-0000-0000-0000728C0000}"/>
    <cellStyle name="Followed Hyperlink 34" xfId="16527" hidden="1" xr:uid="{00000000-0005-0000-0000-0000738C0000}"/>
    <cellStyle name="Followed Hyperlink 34" xfId="16569" hidden="1" xr:uid="{00000000-0005-0000-0000-0000748C0000}"/>
    <cellStyle name="Followed Hyperlink 34" xfId="16611" hidden="1" xr:uid="{00000000-0005-0000-0000-0000758C0000}"/>
    <cellStyle name="Followed Hyperlink 34" xfId="16695" hidden="1" xr:uid="{00000000-0005-0000-0000-0000768C0000}"/>
    <cellStyle name="Followed Hyperlink 34" xfId="14128" hidden="1" xr:uid="{00000000-0005-0000-0000-0000398C0000}"/>
    <cellStyle name="Followed Hyperlink 34" xfId="44857" hidden="1" xr:uid="{00000000-0005-0000-0000-0000B78B0000}"/>
    <cellStyle name="Followed Hyperlink 34" xfId="5937" hidden="1" xr:uid="{00000000-0005-0000-0000-0000E78D0000}"/>
    <cellStyle name="Followed Hyperlink 34" xfId="5980" hidden="1" xr:uid="{00000000-0005-0000-0000-0000E88D0000}"/>
    <cellStyle name="Followed Hyperlink 34" xfId="6022" hidden="1" xr:uid="{00000000-0005-0000-0000-0000E98D0000}"/>
    <cellStyle name="Followed Hyperlink 34" xfId="1722" hidden="1" xr:uid="{00000000-0005-0000-0000-0000EB8D0000}"/>
    <cellStyle name="Followed Hyperlink 34" xfId="1764" hidden="1" xr:uid="{00000000-0005-0000-0000-0000EC8D0000}"/>
    <cellStyle name="Followed Hyperlink 34" xfId="992" hidden="1" xr:uid="{00000000-0005-0000-0000-0000ED8D0000}"/>
    <cellStyle name="Followed Hyperlink 34" xfId="1806" hidden="1" xr:uid="{00000000-0005-0000-0000-0000EE8D0000}"/>
    <cellStyle name="Followed Hyperlink 34" xfId="1848" hidden="1" xr:uid="{00000000-0005-0000-0000-0000EF8D0000}"/>
    <cellStyle name="Followed Hyperlink 34" xfId="1890" hidden="1" xr:uid="{00000000-0005-0000-0000-0000F08D0000}"/>
    <cellStyle name="Followed Hyperlink 34" xfId="1494" hidden="1" xr:uid="{00000000-0005-0000-0000-0000F18D0000}"/>
    <cellStyle name="Followed Hyperlink 34" xfId="1932" hidden="1" xr:uid="{00000000-0005-0000-0000-0000F28D0000}"/>
    <cellStyle name="Followed Hyperlink 34" xfId="1974" hidden="1" xr:uid="{00000000-0005-0000-0000-0000F38D0000}"/>
    <cellStyle name="Followed Hyperlink 34" xfId="2016" hidden="1" xr:uid="{00000000-0005-0000-0000-0000F48D0000}"/>
    <cellStyle name="Followed Hyperlink 34" xfId="1665" hidden="1" xr:uid="{00000000-0005-0000-0000-0000F58D0000}"/>
    <cellStyle name="Followed Hyperlink 34" xfId="2058" hidden="1" xr:uid="{00000000-0005-0000-0000-0000F68D0000}"/>
    <cellStyle name="Followed Hyperlink 34" xfId="2100" hidden="1" xr:uid="{00000000-0005-0000-0000-0000F78D0000}"/>
    <cellStyle name="Followed Hyperlink 34" xfId="2142" hidden="1" xr:uid="{00000000-0005-0000-0000-0000F88D0000}"/>
    <cellStyle name="Followed Hyperlink 34" xfId="2226" hidden="1" xr:uid="{00000000-0005-0000-0000-0000F98D0000}"/>
    <cellStyle name="Followed Hyperlink 34" xfId="2268" hidden="1" xr:uid="{00000000-0005-0000-0000-0000FA8D0000}"/>
    <cellStyle name="Followed Hyperlink 34" xfId="2310" hidden="1" xr:uid="{00000000-0005-0000-0000-0000FB8D0000}"/>
    <cellStyle name="Followed Hyperlink 34" xfId="2352" hidden="1" xr:uid="{00000000-0005-0000-0000-0000FC8D0000}"/>
    <cellStyle name="Followed Hyperlink 34" xfId="2394" hidden="1" xr:uid="{00000000-0005-0000-0000-0000FE8D0000}"/>
    <cellStyle name="Followed Hyperlink 34" xfId="2436" hidden="1" xr:uid="{00000000-0005-0000-0000-0000FF8D0000}"/>
    <cellStyle name="Followed Hyperlink 34" xfId="2478" hidden="1" xr:uid="{00000000-0005-0000-0000-0000008E0000}"/>
    <cellStyle name="Followed Hyperlink 34" xfId="2582" hidden="1" xr:uid="{00000000-0005-0000-0000-0000018E0000}"/>
    <cellStyle name="Followed Hyperlink 34" xfId="2624" hidden="1" xr:uid="{00000000-0005-0000-0000-0000028E0000}"/>
    <cellStyle name="Followed Hyperlink 34" xfId="2666" hidden="1" xr:uid="{00000000-0005-0000-0000-0000038E0000}"/>
    <cellStyle name="Followed Hyperlink 34" xfId="2708" hidden="1" xr:uid="{00000000-0005-0000-0000-0000048E0000}"/>
    <cellStyle name="Followed Hyperlink 34" xfId="2841" hidden="1" xr:uid="{00000000-0005-0000-0000-0000058E0000}"/>
    <cellStyle name="Followed Hyperlink 34" xfId="2883" hidden="1" xr:uid="{00000000-0005-0000-0000-0000068E0000}"/>
    <cellStyle name="Followed Hyperlink 34" xfId="2967" hidden="1" xr:uid="{00000000-0005-0000-0000-0000078E0000}"/>
    <cellStyle name="Followed Hyperlink 34" xfId="3009" hidden="1" xr:uid="{00000000-0005-0000-0000-0000088E0000}"/>
    <cellStyle name="Followed Hyperlink 34" xfId="2784" hidden="1" xr:uid="{00000000-0005-0000-0000-0000098E0000}"/>
    <cellStyle name="Followed Hyperlink 34" xfId="3051" hidden="1" xr:uid="{00000000-0005-0000-0000-00000A8E0000}"/>
    <cellStyle name="Followed Hyperlink 34" xfId="3136" hidden="1" xr:uid="{00000000-0005-0000-0000-00000B8E0000}"/>
    <cellStyle name="Followed Hyperlink 34" xfId="506" hidden="1" xr:uid="{00000000-0005-0000-0000-00000C8E0000}"/>
    <cellStyle name="Followed Hyperlink 34" xfId="973" hidden="1" xr:uid="{00000000-0005-0000-0000-00000D8E0000}"/>
    <cellStyle name="Followed Hyperlink 34" xfId="1028" hidden="1" xr:uid="{00000000-0005-0000-0000-00000E8E0000}"/>
    <cellStyle name="Followed Hyperlink 34" xfId="1070" hidden="1" xr:uid="{00000000-0005-0000-0000-00000F8E0000}"/>
    <cellStyle name="Followed Hyperlink 34" xfId="1085" hidden="1" xr:uid="{00000000-0005-0000-0000-0000108E0000}"/>
    <cellStyle name="Followed Hyperlink 34" xfId="1127" hidden="1" xr:uid="{00000000-0005-0000-0000-0000118E0000}"/>
    <cellStyle name="Followed Hyperlink 34" xfId="1170" hidden="1" xr:uid="{00000000-0005-0000-0000-0000128E0000}"/>
    <cellStyle name="Followed Hyperlink 34" xfId="1212" hidden="1" xr:uid="{00000000-0005-0000-0000-0000138E0000}"/>
    <cellStyle name="Followed Hyperlink 34" xfId="1267" hidden="1" xr:uid="{00000000-0005-0000-0000-0000148E0000}"/>
    <cellStyle name="Followed Hyperlink 34" xfId="1309" hidden="1" xr:uid="{00000000-0005-0000-0000-0000158E0000}"/>
    <cellStyle name="Followed Hyperlink 34" xfId="1382" hidden="1" xr:uid="{00000000-0005-0000-0000-0000168E0000}"/>
    <cellStyle name="Followed Hyperlink 34" xfId="1424" hidden="1" xr:uid="{00000000-0005-0000-0000-0000178E0000}"/>
    <cellStyle name="Followed Hyperlink 34" xfId="1435" hidden="1" xr:uid="{00000000-0005-0000-0000-0000188E0000}"/>
    <cellStyle name="Followed Hyperlink 34" xfId="1477" hidden="1" xr:uid="{00000000-0005-0000-0000-0000198E0000}"/>
    <cellStyle name="Followed Hyperlink 34" xfId="1558" hidden="1" xr:uid="{00000000-0005-0000-0000-00001A8E0000}"/>
    <cellStyle name="Followed Hyperlink 34" xfId="1600" hidden="1" xr:uid="{00000000-0005-0000-0000-00001B8E0000}"/>
    <cellStyle name="Followed Hyperlink 34" xfId="821" hidden="1" xr:uid="{00000000-0005-0000-0000-00001C8E0000}"/>
    <cellStyle name="Followed Hyperlink 34" xfId="370" hidden="1" xr:uid="{00000000-0005-0000-0000-00001E8E0000}"/>
    <cellStyle name="Followed Hyperlink 34" xfId="637" hidden="1" xr:uid="{00000000-0005-0000-0000-00001F8E0000}"/>
    <cellStyle name="Followed Hyperlink 34" xfId="722" hidden="1" xr:uid="{00000000-0005-0000-0000-0000208E0000}"/>
    <cellStyle name="Followed Hyperlink 34" xfId="764" hidden="1" xr:uid="{00000000-0005-0000-0000-0000218E0000}"/>
    <cellStyle name="Followed Hyperlink 34" xfId="345" hidden="1" xr:uid="{00000000-0005-0000-0000-0000228E0000}"/>
    <cellStyle name="Followed Hyperlink 34" xfId="805" hidden="1" xr:uid="{00000000-0005-0000-0000-0000238E0000}"/>
    <cellStyle name="Followed Hyperlink 34" xfId="890" hidden="1" xr:uid="{00000000-0005-0000-0000-0000248E0000}"/>
    <cellStyle name="Followed Hyperlink 34" xfId="932" hidden="1" xr:uid="{00000000-0005-0000-0000-0000258E0000}"/>
    <cellStyle name="Followed Hyperlink 34" xfId="294" hidden="1" xr:uid="{00000000-0005-0000-0000-0000268E0000}"/>
    <cellStyle name="Followed Hyperlink 34" xfId="427" hidden="1" xr:uid="{00000000-0005-0000-0000-0000278E0000}"/>
    <cellStyle name="Followed Hyperlink 34" xfId="1645" hidden="1" xr:uid="{00000000-0005-0000-0000-0000EA8D0000}"/>
    <cellStyle name="Followed Hyperlink 34" xfId="13987" hidden="1" xr:uid="{00000000-0005-0000-0000-00003B8C0000}"/>
    <cellStyle name="Followed Hyperlink 34" xfId="45368" hidden="1" xr:uid="{00000000-0005-0000-0000-0000F98B0000}"/>
    <cellStyle name="Followed Hyperlink 34" xfId="44941" hidden="1" xr:uid="{00000000-0005-0000-0000-0000B88B0000}"/>
    <cellStyle name="Followed Hyperlink 34" xfId="42122" hidden="1" xr:uid="{00000000-0005-0000-0000-0000768B0000}"/>
    <cellStyle name="Followed Hyperlink 34" xfId="55228" hidden="1" xr:uid="{00000000-0005-0000-0000-00009A890000}"/>
    <cellStyle name="Followed Hyperlink 34" xfId="37138" hidden="1" xr:uid="{00000000-0005-0000-0000-0000FE8A0000}"/>
    <cellStyle name="Followed Hyperlink 34" xfId="34323" hidden="1" xr:uid="{00000000-0005-0000-0000-0000BC8A0000}"/>
    <cellStyle name="Followed Hyperlink 34" xfId="31550" hidden="1" xr:uid="{00000000-0005-0000-0000-00007B8A0000}"/>
    <cellStyle name="Followed Hyperlink 34" xfId="19554" hidden="1" xr:uid="{00000000-0005-0000-0000-0000B88C0000}"/>
    <cellStyle name="Followed Hyperlink 34" xfId="19596" hidden="1" xr:uid="{00000000-0005-0000-0000-0000B98C0000}"/>
    <cellStyle name="Followed Hyperlink 34" xfId="19177" hidden="1" xr:uid="{00000000-0005-0000-0000-0000BA8C0000}"/>
    <cellStyle name="Followed Hyperlink 34" xfId="19722" hidden="1" xr:uid="{00000000-0005-0000-0000-0000BC8C0000}"/>
    <cellStyle name="Followed Hyperlink 34" xfId="19764" hidden="1" xr:uid="{00000000-0005-0000-0000-0000BD8C0000}"/>
    <cellStyle name="Followed Hyperlink 34" xfId="19338" hidden="1" xr:uid="{00000000-0005-0000-0000-0000BE8C0000}"/>
    <cellStyle name="Followed Hyperlink 34" xfId="19805" hidden="1" xr:uid="{00000000-0005-0000-0000-0000BF8C0000}"/>
    <cellStyle name="Followed Hyperlink 34" xfId="19860" hidden="1" xr:uid="{00000000-0005-0000-0000-0000C08C0000}"/>
    <cellStyle name="Followed Hyperlink 34" xfId="19902" hidden="1" xr:uid="{00000000-0005-0000-0000-0000C18C0000}"/>
    <cellStyle name="Followed Hyperlink 34" xfId="19917" hidden="1" xr:uid="{00000000-0005-0000-0000-0000C28C0000}"/>
    <cellStyle name="Followed Hyperlink 34" xfId="19959" hidden="1" xr:uid="{00000000-0005-0000-0000-0000C38C0000}"/>
    <cellStyle name="Followed Hyperlink 34" xfId="20002" hidden="1" xr:uid="{00000000-0005-0000-0000-0000C48C0000}"/>
    <cellStyle name="Followed Hyperlink 34" xfId="20044" hidden="1" xr:uid="{00000000-0005-0000-0000-0000C58C0000}"/>
    <cellStyle name="Followed Hyperlink 34" xfId="20099" hidden="1" xr:uid="{00000000-0005-0000-0000-0000C68C0000}"/>
    <cellStyle name="Followed Hyperlink 34" xfId="20141" hidden="1" xr:uid="{00000000-0005-0000-0000-0000C78C0000}"/>
    <cellStyle name="Followed Hyperlink 34" xfId="20214" hidden="1" xr:uid="{00000000-0005-0000-0000-0000C88C0000}"/>
    <cellStyle name="Followed Hyperlink 34" xfId="20256" hidden="1" xr:uid="{00000000-0005-0000-0000-0000C98C0000}"/>
    <cellStyle name="Followed Hyperlink 34" xfId="20267" hidden="1" xr:uid="{00000000-0005-0000-0000-0000CA8C0000}"/>
    <cellStyle name="Followed Hyperlink 34" xfId="20309" hidden="1" xr:uid="{00000000-0005-0000-0000-0000CB8C0000}"/>
    <cellStyle name="Followed Hyperlink 34" xfId="20390" hidden="1" xr:uid="{00000000-0005-0000-0000-0000CC8C0000}"/>
    <cellStyle name="Followed Hyperlink 34" xfId="20432" hidden="1" xr:uid="{00000000-0005-0000-0000-0000CD8C0000}"/>
    <cellStyle name="Followed Hyperlink 34" xfId="19653" hidden="1" xr:uid="{00000000-0005-0000-0000-0000CE8C0000}"/>
    <cellStyle name="Followed Hyperlink 34" xfId="20477" hidden="1" xr:uid="{00000000-0005-0000-0000-0000CF8C0000}"/>
    <cellStyle name="Followed Hyperlink 34" xfId="20554" hidden="1" xr:uid="{00000000-0005-0000-0000-0000D08C0000}"/>
    <cellStyle name="Followed Hyperlink 34" xfId="20596" hidden="1" xr:uid="{00000000-0005-0000-0000-0000D18C0000}"/>
    <cellStyle name="Followed Hyperlink 34" xfId="19824" hidden="1" xr:uid="{00000000-0005-0000-0000-0000D28C0000}"/>
    <cellStyle name="Followed Hyperlink 34" xfId="20638" hidden="1" xr:uid="{00000000-0005-0000-0000-0000D38C0000}"/>
    <cellStyle name="Followed Hyperlink 34" xfId="20680" hidden="1" xr:uid="{00000000-0005-0000-0000-0000D48C0000}"/>
    <cellStyle name="Followed Hyperlink 34" xfId="20722" hidden="1" xr:uid="{00000000-0005-0000-0000-0000D58C0000}"/>
    <cellStyle name="Followed Hyperlink 34" xfId="20326" hidden="1" xr:uid="{00000000-0005-0000-0000-0000D68C0000}"/>
    <cellStyle name="Followed Hyperlink 34" xfId="20764" hidden="1" xr:uid="{00000000-0005-0000-0000-0000D78C0000}"/>
    <cellStyle name="Followed Hyperlink 34" xfId="20806" hidden="1" xr:uid="{00000000-0005-0000-0000-0000D88C0000}"/>
    <cellStyle name="Followed Hyperlink 34" xfId="20848" hidden="1" xr:uid="{00000000-0005-0000-0000-0000D98C0000}"/>
    <cellStyle name="Followed Hyperlink 34" xfId="20497" hidden="1" xr:uid="{00000000-0005-0000-0000-0000DA8C0000}"/>
    <cellStyle name="Followed Hyperlink 34" xfId="20890" hidden="1" xr:uid="{00000000-0005-0000-0000-0000DB8C0000}"/>
    <cellStyle name="Followed Hyperlink 34" xfId="20932" hidden="1" xr:uid="{00000000-0005-0000-0000-0000DC8C0000}"/>
    <cellStyle name="Followed Hyperlink 34" xfId="21100" hidden="1" xr:uid="{00000000-0005-0000-0000-0000DE8C0000}"/>
    <cellStyle name="Followed Hyperlink 34" xfId="21142" hidden="1" xr:uid="{00000000-0005-0000-0000-0000DF8C0000}"/>
    <cellStyle name="Followed Hyperlink 34" xfId="21184" hidden="1" xr:uid="{00000000-0005-0000-0000-0000E08C0000}"/>
    <cellStyle name="Followed Hyperlink 34" xfId="21001" hidden="1" xr:uid="{00000000-0005-0000-0000-0000E18C0000}"/>
    <cellStyle name="Followed Hyperlink 34" xfId="21226" hidden="1" xr:uid="{00000000-0005-0000-0000-0000E28C0000}"/>
    <cellStyle name="Followed Hyperlink 34" xfId="21268" hidden="1" xr:uid="{00000000-0005-0000-0000-0000E38C0000}"/>
    <cellStyle name="Followed Hyperlink 34" xfId="21310" hidden="1" xr:uid="{00000000-0005-0000-0000-0000E48C0000}"/>
    <cellStyle name="Followed Hyperlink 34" xfId="21356" hidden="1" xr:uid="{00000000-0005-0000-0000-0000E58C0000}"/>
    <cellStyle name="Followed Hyperlink 34" xfId="21398" hidden="1" xr:uid="{00000000-0005-0000-0000-0000E68C0000}"/>
    <cellStyle name="Followed Hyperlink 34" xfId="21440" hidden="1" xr:uid="{00000000-0005-0000-0000-0000E78C0000}"/>
    <cellStyle name="Followed Hyperlink 34" xfId="21482" hidden="1" xr:uid="{00000000-0005-0000-0000-0000E88C0000}"/>
    <cellStyle name="Followed Hyperlink 34" xfId="21615" hidden="1" xr:uid="{00000000-0005-0000-0000-0000E98C0000}"/>
    <cellStyle name="Followed Hyperlink 34" xfId="21657" hidden="1" xr:uid="{00000000-0005-0000-0000-0000EA8C0000}"/>
    <cellStyle name="Followed Hyperlink 34" xfId="21741" hidden="1" xr:uid="{00000000-0005-0000-0000-0000EB8C0000}"/>
    <cellStyle name="Followed Hyperlink 34" xfId="21783" hidden="1" xr:uid="{00000000-0005-0000-0000-0000EC8C0000}"/>
    <cellStyle name="Followed Hyperlink 34" xfId="21558" hidden="1" xr:uid="{00000000-0005-0000-0000-0000ED8C0000}"/>
    <cellStyle name="Followed Hyperlink 34" xfId="21825" hidden="1" xr:uid="{00000000-0005-0000-0000-0000EE8C0000}"/>
    <cellStyle name="Followed Hyperlink 34" xfId="21910" hidden="1" xr:uid="{00000000-0005-0000-0000-0000EF8C0000}"/>
    <cellStyle name="Followed Hyperlink 34" xfId="21952" hidden="1" xr:uid="{00000000-0005-0000-0000-0000F08C0000}"/>
    <cellStyle name="Followed Hyperlink 34" xfId="21533" hidden="1" xr:uid="{00000000-0005-0000-0000-0000F18C0000}"/>
    <cellStyle name="Followed Hyperlink 34" xfId="21993" hidden="1" xr:uid="{00000000-0005-0000-0000-0000F28C0000}"/>
    <cellStyle name="Followed Hyperlink 34" xfId="22078" hidden="1" xr:uid="{00000000-0005-0000-0000-0000F38C0000}"/>
    <cellStyle name="Followed Hyperlink 34" xfId="22120" hidden="1" xr:uid="{00000000-0005-0000-0000-0000F48C0000}"/>
    <cellStyle name="Followed Hyperlink 34" xfId="21694" hidden="1" xr:uid="{00000000-0005-0000-0000-0000F58C0000}"/>
    <cellStyle name="Followed Hyperlink 34" xfId="22161" hidden="1" xr:uid="{00000000-0005-0000-0000-0000F68C0000}"/>
    <cellStyle name="Followed Hyperlink 34" xfId="22216" hidden="1" xr:uid="{00000000-0005-0000-0000-0000F78C0000}"/>
    <cellStyle name="Followed Hyperlink 34" xfId="22258" hidden="1" xr:uid="{00000000-0005-0000-0000-0000F88C0000}"/>
    <cellStyle name="Followed Hyperlink 34" xfId="22273" hidden="1" xr:uid="{00000000-0005-0000-0000-0000F98C0000}"/>
    <cellStyle name="Followed Hyperlink 34" xfId="22315" hidden="1" xr:uid="{00000000-0005-0000-0000-0000FA8C0000}"/>
    <cellStyle name="Followed Hyperlink 34" xfId="22358" hidden="1" xr:uid="{00000000-0005-0000-0000-0000FB8C0000}"/>
    <cellStyle name="Followed Hyperlink 34" xfId="22455" hidden="1" xr:uid="{00000000-0005-0000-0000-0000FD8C0000}"/>
    <cellStyle name="Followed Hyperlink 34" xfId="22497" hidden="1" xr:uid="{00000000-0005-0000-0000-0000FE8C0000}"/>
    <cellStyle name="Followed Hyperlink 34" xfId="22570" hidden="1" xr:uid="{00000000-0005-0000-0000-0000FF8C0000}"/>
    <cellStyle name="Followed Hyperlink 34" xfId="22612" hidden="1" xr:uid="{00000000-0005-0000-0000-0000008D0000}"/>
    <cellStyle name="Followed Hyperlink 34" xfId="22623" hidden="1" xr:uid="{00000000-0005-0000-0000-0000018D0000}"/>
    <cellStyle name="Followed Hyperlink 34" xfId="22665" hidden="1" xr:uid="{00000000-0005-0000-0000-0000028D0000}"/>
    <cellStyle name="Followed Hyperlink 34" xfId="22746" hidden="1" xr:uid="{00000000-0005-0000-0000-0000038D0000}"/>
    <cellStyle name="Followed Hyperlink 34" xfId="22788" hidden="1" xr:uid="{00000000-0005-0000-0000-0000048D0000}"/>
    <cellStyle name="Followed Hyperlink 34" xfId="22009" hidden="1" xr:uid="{00000000-0005-0000-0000-0000058D0000}"/>
    <cellStyle name="Followed Hyperlink 34" xfId="22833" hidden="1" xr:uid="{00000000-0005-0000-0000-0000068D0000}"/>
    <cellStyle name="Followed Hyperlink 34" xfId="22910" hidden="1" xr:uid="{00000000-0005-0000-0000-0000078D0000}"/>
    <cellStyle name="Followed Hyperlink 34" xfId="22952" hidden="1" xr:uid="{00000000-0005-0000-0000-0000088D0000}"/>
    <cellStyle name="Followed Hyperlink 34" xfId="22180" hidden="1" xr:uid="{00000000-0005-0000-0000-0000098D0000}"/>
    <cellStyle name="Followed Hyperlink 34" xfId="22994" hidden="1" xr:uid="{00000000-0005-0000-0000-00000A8D0000}"/>
    <cellStyle name="Followed Hyperlink 34" xfId="23036" hidden="1" xr:uid="{00000000-0005-0000-0000-00000B8D0000}"/>
    <cellStyle name="Followed Hyperlink 34" xfId="23078" hidden="1" xr:uid="{00000000-0005-0000-0000-00000C8D0000}"/>
    <cellStyle name="Followed Hyperlink 34" xfId="22682" hidden="1" xr:uid="{00000000-0005-0000-0000-00000D8D0000}"/>
    <cellStyle name="Followed Hyperlink 34" xfId="23120" hidden="1" xr:uid="{00000000-0005-0000-0000-00000E8D0000}"/>
    <cellStyle name="Followed Hyperlink 34" xfId="23162" hidden="1" xr:uid="{00000000-0005-0000-0000-00000F8D0000}"/>
    <cellStyle name="Followed Hyperlink 34" xfId="23204" hidden="1" xr:uid="{00000000-0005-0000-0000-0000108D0000}"/>
    <cellStyle name="Followed Hyperlink 34" xfId="22853" hidden="1" xr:uid="{00000000-0005-0000-0000-0000118D0000}"/>
    <cellStyle name="Followed Hyperlink 34" xfId="23246" hidden="1" xr:uid="{00000000-0005-0000-0000-0000128D0000}"/>
    <cellStyle name="Followed Hyperlink 34" xfId="23288" hidden="1" xr:uid="{00000000-0005-0000-0000-0000138D0000}"/>
    <cellStyle name="Followed Hyperlink 34" xfId="23330" hidden="1" xr:uid="{00000000-0005-0000-0000-0000148D0000}"/>
    <cellStyle name="Followed Hyperlink 34" xfId="23414" hidden="1" xr:uid="{00000000-0005-0000-0000-0000158D0000}"/>
    <cellStyle name="Followed Hyperlink 34" xfId="23498" hidden="1" xr:uid="{00000000-0005-0000-0000-0000178D0000}"/>
    <cellStyle name="Followed Hyperlink 34" xfId="20974" hidden="1" xr:uid="{00000000-0005-0000-0000-0000188D0000}"/>
    <cellStyle name="Followed Hyperlink 34" xfId="15733" hidden="1" xr:uid="{00000000-0005-0000-0000-0000198D0000}"/>
    <cellStyle name="Followed Hyperlink 34" xfId="6077" hidden="1" xr:uid="{00000000-0005-0000-0000-00001A8D0000}"/>
    <cellStyle name="Followed Hyperlink 34" xfId="6119" hidden="1" xr:uid="{00000000-0005-0000-0000-00001B8D0000}"/>
    <cellStyle name="Followed Hyperlink 34" xfId="6192" hidden="1" xr:uid="{00000000-0005-0000-0000-00001C8D0000}"/>
    <cellStyle name="Followed Hyperlink 34" xfId="6245" hidden="1" xr:uid="{00000000-0005-0000-0000-00001E8D0000}"/>
    <cellStyle name="Followed Hyperlink 34" xfId="6287" hidden="1" xr:uid="{00000000-0005-0000-0000-00001F8D0000}"/>
    <cellStyle name="Followed Hyperlink 34" xfId="6368" hidden="1" xr:uid="{00000000-0005-0000-0000-0000208D0000}"/>
    <cellStyle name="Followed Hyperlink 34" xfId="6410" hidden="1" xr:uid="{00000000-0005-0000-0000-0000218D0000}"/>
    <cellStyle name="Followed Hyperlink 34" xfId="5631" hidden="1" xr:uid="{00000000-0005-0000-0000-0000228D0000}"/>
    <cellStyle name="Followed Hyperlink 34" xfId="6455" hidden="1" xr:uid="{00000000-0005-0000-0000-0000238D0000}"/>
    <cellStyle name="Followed Hyperlink 34" xfId="6532" hidden="1" xr:uid="{00000000-0005-0000-0000-0000248D0000}"/>
    <cellStyle name="Followed Hyperlink 34" xfId="6574" hidden="1" xr:uid="{00000000-0005-0000-0000-0000258D0000}"/>
    <cellStyle name="Followed Hyperlink 34" xfId="5802" hidden="1" xr:uid="{00000000-0005-0000-0000-0000268D0000}"/>
    <cellStyle name="Followed Hyperlink 34" xfId="6616" hidden="1" xr:uid="{00000000-0005-0000-0000-0000278D0000}"/>
    <cellStyle name="Followed Hyperlink 34" xfId="6658" hidden="1" xr:uid="{00000000-0005-0000-0000-0000288D0000}"/>
    <cellStyle name="Followed Hyperlink 34" xfId="6700" hidden="1" xr:uid="{00000000-0005-0000-0000-0000298D0000}"/>
    <cellStyle name="Followed Hyperlink 34" xfId="6304" hidden="1" xr:uid="{00000000-0005-0000-0000-00002A8D0000}"/>
    <cellStyle name="Followed Hyperlink 34" xfId="6742" hidden="1" xr:uid="{00000000-0005-0000-0000-00002B8D0000}"/>
    <cellStyle name="Followed Hyperlink 34" xfId="6784" hidden="1" xr:uid="{00000000-0005-0000-0000-00002C8D0000}"/>
    <cellStyle name="Followed Hyperlink 34" xfId="6826" hidden="1" xr:uid="{00000000-0005-0000-0000-00002D8D0000}"/>
    <cellStyle name="Followed Hyperlink 34" xfId="6475" hidden="1" xr:uid="{00000000-0005-0000-0000-00002E8D0000}"/>
    <cellStyle name="Followed Hyperlink 34" xfId="6868" hidden="1" xr:uid="{00000000-0005-0000-0000-00002F8D0000}"/>
    <cellStyle name="Followed Hyperlink 34" xfId="6910" hidden="1" xr:uid="{00000000-0005-0000-0000-0000308D0000}"/>
    <cellStyle name="Followed Hyperlink 34" xfId="6952" hidden="1" xr:uid="{00000000-0005-0000-0000-0000318D0000}"/>
    <cellStyle name="Followed Hyperlink 34" xfId="7036" hidden="1" xr:uid="{00000000-0005-0000-0000-0000328D0000}"/>
    <cellStyle name="Followed Hyperlink 34" xfId="7078" hidden="1" xr:uid="{00000000-0005-0000-0000-0000338D0000}"/>
    <cellStyle name="Followed Hyperlink 34" xfId="7120" hidden="1" xr:uid="{00000000-0005-0000-0000-0000348D0000}"/>
    <cellStyle name="Followed Hyperlink 34" xfId="7162" hidden="1" xr:uid="{00000000-0005-0000-0000-0000358D0000}"/>
    <cellStyle name="Followed Hyperlink 34" xfId="6979" hidden="1" xr:uid="{00000000-0005-0000-0000-0000368D0000}"/>
    <cellStyle name="Followed Hyperlink 34" xfId="7204" hidden="1" xr:uid="{00000000-0005-0000-0000-0000378D0000}"/>
    <cellStyle name="Followed Hyperlink 34" xfId="7246" hidden="1" xr:uid="{00000000-0005-0000-0000-0000388D0000}"/>
    <cellStyle name="Followed Hyperlink 34" xfId="7288" hidden="1" xr:uid="{00000000-0005-0000-0000-0000398D0000}"/>
    <cellStyle name="Followed Hyperlink 34" xfId="4916" hidden="1" xr:uid="{00000000-0005-0000-0000-00003A8D0000}"/>
    <cellStyle name="Followed Hyperlink 34" xfId="7338" hidden="1" xr:uid="{00000000-0005-0000-0000-00003B8D0000}"/>
    <cellStyle name="Followed Hyperlink 34" xfId="7380" hidden="1" xr:uid="{00000000-0005-0000-0000-00003C8D0000}"/>
    <cellStyle name="Followed Hyperlink 34" xfId="7555" hidden="1" xr:uid="{00000000-0005-0000-0000-00003E8D0000}"/>
    <cellStyle name="Followed Hyperlink 34" xfId="7597" hidden="1" xr:uid="{00000000-0005-0000-0000-00003F8D0000}"/>
    <cellStyle name="Followed Hyperlink 34" xfId="7681" hidden="1" xr:uid="{00000000-0005-0000-0000-0000408D0000}"/>
    <cellStyle name="Followed Hyperlink 34" xfId="7723" hidden="1" xr:uid="{00000000-0005-0000-0000-0000418D0000}"/>
    <cellStyle name="Followed Hyperlink 34" xfId="7498" hidden="1" xr:uid="{00000000-0005-0000-0000-0000428D0000}"/>
    <cellStyle name="Followed Hyperlink 34" xfId="7765" hidden="1" xr:uid="{00000000-0005-0000-0000-0000438D0000}"/>
    <cellStyle name="Followed Hyperlink 34" xfId="7850" hidden="1" xr:uid="{00000000-0005-0000-0000-0000448D0000}"/>
    <cellStyle name="Followed Hyperlink 34" xfId="7892" hidden="1" xr:uid="{00000000-0005-0000-0000-0000458D0000}"/>
    <cellStyle name="Followed Hyperlink 34" xfId="7473" hidden="1" xr:uid="{00000000-0005-0000-0000-0000468D0000}"/>
    <cellStyle name="Followed Hyperlink 34" xfId="7933" hidden="1" xr:uid="{00000000-0005-0000-0000-0000478D0000}"/>
    <cellStyle name="Followed Hyperlink 34" xfId="8018" hidden="1" xr:uid="{00000000-0005-0000-0000-0000488D0000}"/>
    <cellStyle name="Followed Hyperlink 34" xfId="8060" hidden="1" xr:uid="{00000000-0005-0000-0000-0000498D0000}"/>
    <cellStyle name="Followed Hyperlink 34" xfId="7634" hidden="1" xr:uid="{00000000-0005-0000-0000-00004A8D0000}"/>
    <cellStyle name="Followed Hyperlink 34" xfId="8101" hidden="1" xr:uid="{00000000-0005-0000-0000-00004B8D0000}"/>
    <cellStyle name="Followed Hyperlink 34" xfId="8156" hidden="1" xr:uid="{00000000-0005-0000-0000-00004C8D0000}"/>
    <cellStyle name="Followed Hyperlink 34" xfId="8198" hidden="1" xr:uid="{00000000-0005-0000-0000-00004D8D0000}"/>
    <cellStyle name="Followed Hyperlink 34" xfId="8213" hidden="1" xr:uid="{00000000-0005-0000-0000-00004E8D0000}"/>
    <cellStyle name="Followed Hyperlink 34" xfId="8255" hidden="1" xr:uid="{00000000-0005-0000-0000-00004F8D0000}"/>
    <cellStyle name="Followed Hyperlink 34" xfId="8298" hidden="1" xr:uid="{00000000-0005-0000-0000-0000508D0000}"/>
    <cellStyle name="Followed Hyperlink 34" xfId="8340" hidden="1" xr:uid="{00000000-0005-0000-0000-0000518D0000}"/>
    <cellStyle name="Followed Hyperlink 34" xfId="8395" hidden="1" xr:uid="{00000000-0005-0000-0000-0000528D0000}"/>
    <cellStyle name="Followed Hyperlink 34" xfId="8437" hidden="1" xr:uid="{00000000-0005-0000-0000-0000538D0000}"/>
    <cellStyle name="Followed Hyperlink 34" xfId="8510" hidden="1" xr:uid="{00000000-0005-0000-0000-0000548D0000}"/>
    <cellStyle name="Followed Hyperlink 34" xfId="8552" hidden="1" xr:uid="{00000000-0005-0000-0000-0000558D0000}"/>
    <cellStyle name="Followed Hyperlink 34" xfId="8563" hidden="1" xr:uid="{00000000-0005-0000-0000-0000568D0000}"/>
    <cellStyle name="Followed Hyperlink 34" xfId="8605" hidden="1" xr:uid="{00000000-0005-0000-0000-0000578D0000}"/>
    <cellStyle name="Followed Hyperlink 34" xfId="8686" hidden="1" xr:uid="{00000000-0005-0000-0000-0000588D0000}"/>
    <cellStyle name="Followed Hyperlink 34" xfId="6234" hidden="1" xr:uid="{00000000-0005-0000-0000-00001D8D0000}"/>
    <cellStyle name="Followed Hyperlink 34" xfId="21058" hidden="1" xr:uid="{00000000-0005-0000-0000-0000DD8C0000}"/>
    <cellStyle name="Followed Hyperlink 34" xfId="18417" hidden="1" xr:uid="{00000000-0005-0000-0000-00009D8C0000}"/>
    <cellStyle name="Followed Hyperlink 34" xfId="15691" hidden="1" xr:uid="{00000000-0005-0000-0000-00005D8C0000}"/>
    <cellStyle name="Followed Hyperlink 34" xfId="12988" hidden="1" xr:uid="{00000000-0005-0000-0000-00001D8C0000}"/>
    <cellStyle name="Followed Hyperlink 34" xfId="46621" hidden="1" xr:uid="{00000000-0005-0000-0000-0000DD8B0000}"/>
    <cellStyle name="Followed Hyperlink 34" xfId="43856" hidden="1" xr:uid="{00000000-0005-0000-0000-00009D8B0000}"/>
    <cellStyle name="Followed Hyperlink 34" xfId="41149" hidden="1" xr:uid="{00000000-0005-0000-0000-00005D8B0000}"/>
    <cellStyle name="Followed Hyperlink 34" xfId="38439" hidden="1" xr:uid="{00000000-0005-0000-0000-00001D8B0000}"/>
    <cellStyle name="Followed Hyperlink 34" xfId="26192" hidden="1" xr:uid="{00000000-0005-0000-0000-0000028A0000}"/>
    <cellStyle name="Followed Hyperlink 34" xfId="26325" hidden="1" xr:uid="{00000000-0005-0000-0000-0000038A0000}"/>
    <cellStyle name="Followed Hyperlink 34" xfId="26367" hidden="1" xr:uid="{00000000-0005-0000-0000-0000048A0000}"/>
    <cellStyle name="Followed Hyperlink 34" xfId="26451" hidden="1" xr:uid="{00000000-0005-0000-0000-0000058A0000}"/>
    <cellStyle name="Followed Hyperlink 34" xfId="26268" hidden="1" xr:uid="{00000000-0005-0000-0000-0000068A0000}"/>
    <cellStyle name="Followed Hyperlink 34" xfId="26535" hidden="1" xr:uid="{00000000-0005-0000-0000-0000078A0000}"/>
    <cellStyle name="Followed Hyperlink 34" xfId="26620" hidden="1" xr:uid="{00000000-0005-0000-0000-0000088A0000}"/>
    <cellStyle name="Followed Hyperlink 34" xfId="26662" hidden="1" xr:uid="{00000000-0005-0000-0000-0000098A0000}"/>
    <cellStyle name="Followed Hyperlink 34" xfId="26243" hidden="1" xr:uid="{00000000-0005-0000-0000-00000A8A0000}"/>
    <cellStyle name="Followed Hyperlink 34" xfId="26703" hidden="1" xr:uid="{00000000-0005-0000-0000-00000B8A0000}"/>
    <cellStyle name="Followed Hyperlink 34" xfId="26788" hidden="1" xr:uid="{00000000-0005-0000-0000-00000C8A0000}"/>
    <cellStyle name="Followed Hyperlink 34" xfId="26830" hidden="1" xr:uid="{00000000-0005-0000-0000-00000D8A0000}"/>
    <cellStyle name="Followed Hyperlink 34" xfId="26404" hidden="1" xr:uid="{00000000-0005-0000-0000-00000E8A0000}"/>
    <cellStyle name="Followed Hyperlink 34" xfId="26871" hidden="1" xr:uid="{00000000-0005-0000-0000-00000F8A0000}"/>
    <cellStyle name="Followed Hyperlink 34" xfId="26926" hidden="1" xr:uid="{00000000-0005-0000-0000-0000108A0000}"/>
    <cellStyle name="Followed Hyperlink 34" xfId="26968" hidden="1" xr:uid="{00000000-0005-0000-0000-0000118A0000}"/>
    <cellStyle name="Followed Hyperlink 34" xfId="26983" hidden="1" xr:uid="{00000000-0005-0000-0000-0000128A0000}"/>
    <cellStyle name="Followed Hyperlink 34" xfId="27025" hidden="1" xr:uid="{00000000-0005-0000-0000-0000138A0000}"/>
    <cellStyle name="Followed Hyperlink 34" xfId="27068" hidden="1" xr:uid="{00000000-0005-0000-0000-0000148A0000}"/>
    <cellStyle name="Followed Hyperlink 34" xfId="27110" hidden="1" xr:uid="{00000000-0005-0000-0000-0000158A0000}"/>
    <cellStyle name="Followed Hyperlink 34" xfId="27165" hidden="1" xr:uid="{00000000-0005-0000-0000-0000168A0000}"/>
    <cellStyle name="Followed Hyperlink 34" xfId="27207" hidden="1" xr:uid="{00000000-0005-0000-0000-0000178A0000}"/>
    <cellStyle name="Followed Hyperlink 34" xfId="27280" hidden="1" xr:uid="{00000000-0005-0000-0000-0000188A0000}"/>
    <cellStyle name="Followed Hyperlink 34" xfId="27322" hidden="1" xr:uid="{00000000-0005-0000-0000-0000198A0000}"/>
    <cellStyle name="Followed Hyperlink 34" xfId="27333" hidden="1" xr:uid="{00000000-0005-0000-0000-00001A8A0000}"/>
    <cellStyle name="Followed Hyperlink 34" xfId="27375" hidden="1" xr:uid="{00000000-0005-0000-0000-00001B8A0000}"/>
    <cellStyle name="Followed Hyperlink 34" xfId="27456" hidden="1" xr:uid="{00000000-0005-0000-0000-00001C8A0000}"/>
    <cellStyle name="Followed Hyperlink 34" xfId="26719" hidden="1" xr:uid="{00000000-0005-0000-0000-00001E8A0000}"/>
    <cellStyle name="Followed Hyperlink 34" xfId="27543" hidden="1" xr:uid="{00000000-0005-0000-0000-00001F8A0000}"/>
    <cellStyle name="Followed Hyperlink 34" xfId="27620" hidden="1" xr:uid="{00000000-0005-0000-0000-0000208A0000}"/>
    <cellStyle name="Followed Hyperlink 34" xfId="27662" hidden="1" xr:uid="{00000000-0005-0000-0000-0000218A0000}"/>
    <cellStyle name="Followed Hyperlink 34" xfId="26890" hidden="1" xr:uid="{00000000-0005-0000-0000-0000228A0000}"/>
    <cellStyle name="Followed Hyperlink 34" xfId="27704" hidden="1" xr:uid="{00000000-0005-0000-0000-0000238A0000}"/>
    <cellStyle name="Followed Hyperlink 34" xfId="27746" hidden="1" xr:uid="{00000000-0005-0000-0000-0000248A0000}"/>
    <cellStyle name="Followed Hyperlink 34" xfId="27788" hidden="1" xr:uid="{00000000-0005-0000-0000-0000258A0000}"/>
    <cellStyle name="Followed Hyperlink 34" xfId="27392" hidden="1" xr:uid="{00000000-0005-0000-0000-0000268A0000}"/>
    <cellStyle name="Followed Hyperlink 34" xfId="27830" hidden="1" xr:uid="{00000000-0005-0000-0000-0000278A0000}"/>
    <cellStyle name="Followed Hyperlink 34" xfId="27872" hidden="1" xr:uid="{00000000-0005-0000-0000-0000288A0000}"/>
    <cellStyle name="Followed Hyperlink 34" xfId="27914" hidden="1" xr:uid="{00000000-0005-0000-0000-0000298A0000}"/>
    <cellStyle name="Followed Hyperlink 34" xfId="27563" hidden="1" xr:uid="{00000000-0005-0000-0000-00002A8A0000}"/>
    <cellStyle name="Followed Hyperlink 34" xfId="27956" hidden="1" xr:uid="{00000000-0005-0000-0000-00002B8A0000}"/>
    <cellStyle name="Followed Hyperlink 34" xfId="27998" hidden="1" xr:uid="{00000000-0005-0000-0000-00002C8A0000}"/>
    <cellStyle name="Followed Hyperlink 34" xfId="28040" hidden="1" xr:uid="{00000000-0005-0000-0000-00002D8A0000}"/>
    <cellStyle name="Followed Hyperlink 34" xfId="28124" hidden="1" xr:uid="{00000000-0005-0000-0000-00002E8A0000}"/>
    <cellStyle name="Followed Hyperlink 34" xfId="28166" hidden="1" xr:uid="{00000000-0005-0000-0000-00002F8A0000}"/>
    <cellStyle name="Followed Hyperlink 34" xfId="28208" hidden="1" xr:uid="{00000000-0005-0000-0000-0000308A0000}"/>
    <cellStyle name="Followed Hyperlink 34" xfId="28250" hidden="1" xr:uid="{00000000-0005-0000-0000-0000318A0000}"/>
    <cellStyle name="Followed Hyperlink 34" xfId="28067" hidden="1" xr:uid="{00000000-0005-0000-0000-0000328A0000}"/>
    <cellStyle name="Followed Hyperlink 34" xfId="28292" hidden="1" xr:uid="{00000000-0005-0000-0000-0000338A0000}"/>
    <cellStyle name="Followed Hyperlink 34" xfId="28334" hidden="1" xr:uid="{00000000-0005-0000-0000-0000348A0000}"/>
    <cellStyle name="Followed Hyperlink 34" xfId="28376" hidden="1" xr:uid="{00000000-0005-0000-0000-0000358A0000}"/>
    <cellStyle name="Followed Hyperlink 34" xfId="28418" hidden="1" xr:uid="{00000000-0005-0000-0000-0000368A0000}"/>
    <cellStyle name="Followed Hyperlink 34" xfId="28460" hidden="1" xr:uid="{00000000-0005-0000-0000-0000378A0000}"/>
    <cellStyle name="Followed Hyperlink 34" xfId="28502" hidden="1" xr:uid="{00000000-0005-0000-0000-0000388A0000}"/>
    <cellStyle name="Followed Hyperlink 34" xfId="28677" hidden="1" xr:uid="{00000000-0005-0000-0000-00003A8A0000}"/>
    <cellStyle name="Followed Hyperlink 34" xfId="28719" hidden="1" xr:uid="{00000000-0005-0000-0000-00003B8A0000}"/>
    <cellStyle name="Followed Hyperlink 34" xfId="28803" hidden="1" xr:uid="{00000000-0005-0000-0000-00003C8A0000}"/>
    <cellStyle name="Followed Hyperlink 34" xfId="28845" hidden="1" xr:uid="{00000000-0005-0000-0000-00003D8A0000}"/>
    <cellStyle name="Followed Hyperlink 34" xfId="28620" hidden="1" xr:uid="{00000000-0005-0000-0000-00003E8A0000}"/>
    <cellStyle name="Followed Hyperlink 34" xfId="28887" hidden="1" xr:uid="{00000000-0005-0000-0000-00003F8A0000}"/>
    <cellStyle name="Followed Hyperlink 34" xfId="28972" hidden="1" xr:uid="{00000000-0005-0000-0000-0000408A0000}"/>
    <cellStyle name="Followed Hyperlink 34" xfId="29014" hidden="1" xr:uid="{00000000-0005-0000-0000-0000418A0000}"/>
    <cellStyle name="Followed Hyperlink 34" xfId="28595" hidden="1" xr:uid="{00000000-0005-0000-0000-0000428A0000}"/>
    <cellStyle name="Followed Hyperlink 34" xfId="29055" hidden="1" xr:uid="{00000000-0005-0000-0000-0000438A0000}"/>
    <cellStyle name="Followed Hyperlink 34" xfId="29140" hidden="1" xr:uid="{00000000-0005-0000-0000-0000448A0000}"/>
    <cellStyle name="Followed Hyperlink 34" xfId="28756" hidden="1" xr:uid="{00000000-0005-0000-0000-0000458A0000}"/>
    <cellStyle name="Followed Hyperlink 34" xfId="29223" hidden="1" xr:uid="{00000000-0005-0000-0000-0000468A0000}"/>
    <cellStyle name="Followed Hyperlink 34" xfId="29278" hidden="1" xr:uid="{00000000-0005-0000-0000-0000478A0000}"/>
    <cellStyle name="Followed Hyperlink 34" xfId="29320" hidden="1" xr:uid="{00000000-0005-0000-0000-0000488A0000}"/>
    <cellStyle name="Followed Hyperlink 34" xfId="29335" hidden="1" xr:uid="{00000000-0005-0000-0000-0000498A0000}"/>
    <cellStyle name="Followed Hyperlink 34" xfId="29377" hidden="1" xr:uid="{00000000-0005-0000-0000-00004A8A0000}"/>
    <cellStyle name="Followed Hyperlink 34" xfId="29420" hidden="1" xr:uid="{00000000-0005-0000-0000-00004B8A0000}"/>
    <cellStyle name="Followed Hyperlink 34" xfId="29462" hidden="1" xr:uid="{00000000-0005-0000-0000-00004C8A0000}"/>
    <cellStyle name="Followed Hyperlink 34" xfId="29517" hidden="1" xr:uid="{00000000-0005-0000-0000-00004D8A0000}"/>
    <cellStyle name="Followed Hyperlink 34" xfId="29559" hidden="1" xr:uid="{00000000-0005-0000-0000-00004E8A0000}"/>
    <cellStyle name="Followed Hyperlink 34" xfId="29632" hidden="1" xr:uid="{00000000-0005-0000-0000-00004F8A0000}"/>
    <cellStyle name="Followed Hyperlink 34" xfId="29674" hidden="1" xr:uid="{00000000-0005-0000-0000-0000508A0000}"/>
    <cellStyle name="Followed Hyperlink 34" xfId="29685" hidden="1" xr:uid="{00000000-0005-0000-0000-0000518A0000}"/>
    <cellStyle name="Followed Hyperlink 34" xfId="29727" hidden="1" xr:uid="{00000000-0005-0000-0000-0000528A0000}"/>
    <cellStyle name="Followed Hyperlink 34" xfId="29808" hidden="1" xr:uid="{00000000-0005-0000-0000-0000538A0000}"/>
    <cellStyle name="Followed Hyperlink 34" xfId="29850" hidden="1" xr:uid="{00000000-0005-0000-0000-0000548A0000}"/>
    <cellStyle name="Followed Hyperlink 34" xfId="29071" hidden="1" xr:uid="{00000000-0005-0000-0000-0000558A0000}"/>
    <cellStyle name="Followed Hyperlink 34" xfId="29895" hidden="1" xr:uid="{00000000-0005-0000-0000-0000568A0000}"/>
    <cellStyle name="Followed Hyperlink 34" xfId="29972" hidden="1" xr:uid="{00000000-0005-0000-0000-0000578A0000}"/>
    <cellStyle name="Followed Hyperlink 34" xfId="30014" hidden="1" xr:uid="{00000000-0005-0000-0000-0000588A0000}"/>
    <cellStyle name="Followed Hyperlink 34" xfId="29242" hidden="1" xr:uid="{00000000-0005-0000-0000-0000598A0000}"/>
    <cellStyle name="Followed Hyperlink 34" xfId="30056" hidden="1" xr:uid="{00000000-0005-0000-0000-00005A8A0000}"/>
    <cellStyle name="Followed Hyperlink 34" xfId="30098" hidden="1" xr:uid="{00000000-0005-0000-0000-00005B8A0000}"/>
    <cellStyle name="Followed Hyperlink 34" xfId="30140" hidden="1" xr:uid="{00000000-0005-0000-0000-00005C8A0000}"/>
    <cellStyle name="Followed Hyperlink 34" xfId="30224" hidden="1" xr:uid="{00000000-0005-0000-0000-00005F8A0000}"/>
    <cellStyle name="Followed Hyperlink 34" xfId="30266" hidden="1" xr:uid="{00000000-0005-0000-0000-0000608A0000}"/>
    <cellStyle name="Followed Hyperlink 34" xfId="29915" hidden="1" xr:uid="{00000000-0005-0000-0000-0000618A0000}"/>
    <cellStyle name="Followed Hyperlink 34" xfId="30308" hidden="1" xr:uid="{00000000-0005-0000-0000-0000628A0000}"/>
    <cellStyle name="Followed Hyperlink 34" xfId="30350" hidden="1" xr:uid="{00000000-0005-0000-0000-0000638A0000}"/>
    <cellStyle name="Followed Hyperlink 34" xfId="30392" hidden="1" xr:uid="{00000000-0005-0000-0000-0000648A0000}"/>
    <cellStyle name="Followed Hyperlink 34" xfId="30476" hidden="1" xr:uid="{00000000-0005-0000-0000-0000658A0000}"/>
    <cellStyle name="Followed Hyperlink 34" xfId="30518" hidden="1" xr:uid="{00000000-0005-0000-0000-0000668A0000}"/>
    <cellStyle name="Followed Hyperlink 34" xfId="30560" hidden="1" xr:uid="{00000000-0005-0000-0000-0000678A0000}"/>
    <cellStyle name="Followed Hyperlink 34" xfId="30602" hidden="1" xr:uid="{00000000-0005-0000-0000-0000688A0000}"/>
    <cellStyle name="Followed Hyperlink 34" xfId="30419" hidden="1" xr:uid="{00000000-0005-0000-0000-0000698A0000}"/>
    <cellStyle name="Followed Hyperlink 34" xfId="30644" hidden="1" xr:uid="{00000000-0005-0000-0000-00006A8A0000}"/>
    <cellStyle name="Followed Hyperlink 34" xfId="30686" hidden="1" xr:uid="{00000000-0005-0000-0000-00006B8A0000}"/>
    <cellStyle name="Followed Hyperlink 34" xfId="30728" hidden="1" xr:uid="{00000000-0005-0000-0000-00006C8A0000}"/>
    <cellStyle name="Followed Hyperlink 34" xfId="30828" hidden="1" xr:uid="{00000000-0005-0000-0000-00006D8A0000}"/>
    <cellStyle name="Followed Hyperlink 34" xfId="30870" hidden="1" xr:uid="{00000000-0005-0000-0000-00006E8A0000}"/>
    <cellStyle name="Followed Hyperlink 34" xfId="30912" hidden="1" xr:uid="{00000000-0005-0000-0000-00006F8A0000}"/>
    <cellStyle name="Followed Hyperlink 34" xfId="30954" hidden="1" xr:uid="{00000000-0005-0000-0000-0000708A0000}"/>
    <cellStyle name="Followed Hyperlink 34" xfId="31087" hidden="1" xr:uid="{00000000-0005-0000-0000-0000718A0000}"/>
    <cellStyle name="Followed Hyperlink 34" xfId="31129" hidden="1" xr:uid="{00000000-0005-0000-0000-0000728A0000}"/>
    <cellStyle name="Followed Hyperlink 34" xfId="31213" hidden="1" xr:uid="{00000000-0005-0000-0000-0000738A0000}"/>
    <cellStyle name="Followed Hyperlink 34" xfId="31255" hidden="1" xr:uid="{00000000-0005-0000-0000-0000748A0000}"/>
    <cellStyle name="Followed Hyperlink 34" xfId="31030" hidden="1" xr:uid="{00000000-0005-0000-0000-0000758A0000}"/>
    <cellStyle name="Followed Hyperlink 34" xfId="31297" hidden="1" xr:uid="{00000000-0005-0000-0000-0000768A0000}"/>
    <cellStyle name="Followed Hyperlink 34" xfId="31382" hidden="1" xr:uid="{00000000-0005-0000-0000-0000778A0000}"/>
    <cellStyle name="Followed Hyperlink 34" xfId="28544" hidden="1" xr:uid="{00000000-0005-0000-0000-0000398A0000}"/>
    <cellStyle name="Followed Hyperlink 34" xfId="23456" hidden="1" xr:uid="{00000000-0005-0000-0000-0000168D0000}"/>
    <cellStyle name="Followed Hyperlink 34" xfId="53631" hidden="1" xr:uid="{00000000-0005-0000-0000-000074890000}"/>
    <cellStyle name="Followed Hyperlink 34" xfId="53673" hidden="1" xr:uid="{00000000-0005-0000-0000-000075890000}"/>
    <cellStyle name="Followed Hyperlink 34" xfId="53715" hidden="1" xr:uid="{00000000-0005-0000-0000-000076890000}"/>
    <cellStyle name="Followed Hyperlink 34" xfId="49136" hidden="1" xr:uid="{00000000-0005-0000-0000-000010890000}"/>
    <cellStyle name="Followed Hyperlink 34" xfId="49178" hidden="1" xr:uid="{00000000-0005-0000-0000-000011890000}"/>
    <cellStyle name="Followed Hyperlink 34" xfId="49304" hidden="1" xr:uid="{00000000-0005-0000-0000-000012890000}"/>
    <cellStyle name="Followed Hyperlink 34" xfId="49346" hidden="1" xr:uid="{00000000-0005-0000-0000-000013890000}"/>
    <cellStyle name="Followed Hyperlink 34" xfId="49388" hidden="1" xr:uid="{00000000-0005-0000-0000-000014890000}"/>
    <cellStyle name="Followed Hyperlink 34" xfId="49430" hidden="1" xr:uid="{00000000-0005-0000-0000-000015890000}"/>
    <cellStyle name="Followed Hyperlink 34" xfId="49247" hidden="1" xr:uid="{00000000-0005-0000-0000-000016890000}"/>
    <cellStyle name="Followed Hyperlink 34" xfId="49472" hidden="1" xr:uid="{00000000-0005-0000-0000-000017890000}"/>
    <cellStyle name="Followed Hyperlink 34" xfId="49514" hidden="1" xr:uid="{00000000-0005-0000-0000-000018890000}"/>
    <cellStyle name="Followed Hyperlink 34" xfId="49556" hidden="1" xr:uid="{00000000-0005-0000-0000-000019890000}"/>
    <cellStyle name="Followed Hyperlink 34" xfId="49601" hidden="1" xr:uid="{00000000-0005-0000-0000-00001A890000}"/>
    <cellStyle name="Followed Hyperlink 34" xfId="49643" hidden="1" xr:uid="{00000000-0005-0000-0000-00001B890000}"/>
    <cellStyle name="Followed Hyperlink 34" xfId="49685" hidden="1" xr:uid="{00000000-0005-0000-0000-00001C890000}"/>
    <cellStyle name="Followed Hyperlink 34" xfId="49727" hidden="1" xr:uid="{00000000-0005-0000-0000-00001D890000}"/>
    <cellStyle name="Followed Hyperlink 34" xfId="49860" hidden="1" xr:uid="{00000000-0005-0000-0000-00001E890000}"/>
    <cellStyle name="Followed Hyperlink 34" xfId="49902" hidden="1" xr:uid="{00000000-0005-0000-0000-00001F890000}"/>
    <cellStyle name="Followed Hyperlink 34" xfId="49986" hidden="1" xr:uid="{00000000-0005-0000-0000-000020890000}"/>
    <cellStyle name="Followed Hyperlink 34" xfId="50028" hidden="1" xr:uid="{00000000-0005-0000-0000-000021890000}"/>
    <cellStyle name="Followed Hyperlink 34" xfId="49803" hidden="1" xr:uid="{00000000-0005-0000-0000-000022890000}"/>
    <cellStyle name="Followed Hyperlink 34" xfId="50155" hidden="1" xr:uid="{00000000-0005-0000-0000-000024890000}"/>
    <cellStyle name="Followed Hyperlink 34" xfId="50197" hidden="1" xr:uid="{00000000-0005-0000-0000-000025890000}"/>
    <cellStyle name="Followed Hyperlink 34" xfId="49778" hidden="1" xr:uid="{00000000-0005-0000-0000-000026890000}"/>
    <cellStyle name="Followed Hyperlink 34" xfId="50238" hidden="1" xr:uid="{00000000-0005-0000-0000-000027890000}"/>
    <cellStyle name="Followed Hyperlink 34" xfId="50323" hidden="1" xr:uid="{00000000-0005-0000-0000-000028890000}"/>
    <cellStyle name="Followed Hyperlink 34" xfId="50365" hidden="1" xr:uid="{00000000-0005-0000-0000-000029890000}"/>
    <cellStyle name="Followed Hyperlink 34" xfId="49939" hidden="1" xr:uid="{00000000-0005-0000-0000-00002A890000}"/>
    <cellStyle name="Followed Hyperlink 34" xfId="50406" hidden="1" xr:uid="{00000000-0005-0000-0000-00002B890000}"/>
    <cellStyle name="Followed Hyperlink 34" xfId="50461" hidden="1" xr:uid="{00000000-0005-0000-0000-00002C890000}"/>
    <cellStyle name="Followed Hyperlink 34" xfId="50503" hidden="1" xr:uid="{00000000-0005-0000-0000-00002D890000}"/>
    <cellStyle name="Followed Hyperlink 34" xfId="50518" hidden="1" xr:uid="{00000000-0005-0000-0000-00002E890000}"/>
    <cellStyle name="Followed Hyperlink 34" xfId="50560" hidden="1" xr:uid="{00000000-0005-0000-0000-00002F890000}"/>
    <cellStyle name="Followed Hyperlink 34" xfId="50603" hidden="1" xr:uid="{00000000-0005-0000-0000-000030890000}"/>
    <cellStyle name="Followed Hyperlink 34" xfId="50700" hidden="1" xr:uid="{00000000-0005-0000-0000-000031890000}"/>
    <cellStyle name="Followed Hyperlink 34" xfId="48513" hidden="1" xr:uid="{00000000-0005-0000-0000-0000FF880000}"/>
    <cellStyle name="Followed Hyperlink 34" xfId="48555" hidden="1" xr:uid="{00000000-0005-0000-0000-000000890000}"/>
    <cellStyle name="Followed Hyperlink 34" xfId="48636" hidden="1" xr:uid="{00000000-0005-0000-0000-000001890000}"/>
    <cellStyle name="Followed Hyperlink 34" xfId="48678" hidden="1" xr:uid="{00000000-0005-0000-0000-000002890000}"/>
    <cellStyle name="Followed Hyperlink 34" xfId="47899" hidden="1" xr:uid="{00000000-0005-0000-0000-000003890000}"/>
    <cellStyle name="Followed Hyperlink 34" xfId="48723" hidden="1" xr:uid="{00000000-0005-0000-0000-000004890000}"/>
    <cellStyle name="Followed Hyperlink 34" xfId="48800" hidden="1" xr:uid="{00000000-0005-0000-0000-000005890000}"/>
    <cellStyle name="Followed Hyperlink 34" xfId="48842" hidden="1" xr:uid="{00000000-0005-0000-0000-000006890000}"/>
    <cellStyle name="Followed Hyperlink 34" xfId="48070" hidden="1" xr:uid="{00000000-0005-0000-0000-000007890000}"/>
    <cellStyle name="Followed Hyperlink 34" xfId="48884" hidden="1" xr:uid="{00000000-0005-0000-0000-000008890000}"/>
    <cellStyle name="Followed Hyperlink 34" xfId="48926" hidden="1" xr:uid="{00000000-0005-0000-0000-000009890000}"/>
    <cellStyle name="Followed Hyperlink 34" xfId="48968" hidden="1" xr:uid="{00000000-0005-0000-0000-00000A890000}"/>
    <cellStyle name="Followed Hyperlink 34" xfId="48572" hidden="1" xr:uid="{00000000-0005-0000-0000-00000B890000}"/>
    <cellStyle name="Followed Hyperlink 34" xfId="49010" hidden="1" xr:uid="{00000000-0005-0000-0000-00000C890000}"/>
    <cellStyle name="Followed Hyperlink 34" xfId="49052" hidden="1" xr:uid="{00000000-0005-0000-0000-00000D890000}"/>
    <cellStyle name="Followed Hyperlink 34" xfId="49094" hidden="1" xr:uid="{00000000-0005-0000-0000-00000E890000}"/>
    <cellStyle name="Followed Hyperlink 34" xfId="48743" hidden="1" xr:uid="{00000000-0005-0000-0000-00000F890000}"/>
    <cellStyle name="Followed Hyperlink 34" xfId="48163" hidden="1" xr:uid="{00000000-0005-0000-0000-0000F7880000}"/>
    <cellStyle name="Followed Hyperlink 34" xfId="48205" hidden="1" xr:uid="{00000000-0005-0000-0000-0000F8880000}"/>
    <cellStyle name="Followed Hyperlink 34" xfId="48248" hidden="1" xr:uid="{00000000-0005-0000-0000-0000F9880000}"/>
    <cellStyle name="Followed Hyperlink 34" xfId="48290" hidden="1" xr:uid="{00000000-0005-0000-0000-0000FA880000}"/>
    <cellStyle name="Followed Hyperlink 34" xfId="48345" hidden="1" xr:uid="{00000000-0005-0000-0000-0000FB880000}"/>
    <cellStyle name="Followed Hyperlink 34" xfId="48387" hidden="1" xr:uid="{00000000-0005-0000-0000-0000FC880000}"/>
    <cellStyle name="Followed Hyperlink 34" xfId="48460" hidden="1" xr:uid="{00000000-0005-0000-0000-0000FD880000}"/>
    <cellStyle name="Followed Hyperlink 34" xfId="48502" hidden="1" xr:uid="{00000000-0005-0000-0000-0000FE880000}"/>
    <cellStyle name="Followed Hyperlink 34" xfId="47968" hidden="1" xr:uid="{00000000-0005-0000-0000-0000F2880000}"/>
    <cellStyle name="Followed Hyperlink 34" xfId="47584" hidden="1" xr:uid="{00000000-0005-0000-0000-0000F3880000}"/>
    <cellStyle name="Followed Hyperlink 34" xfId="48051" hidden="1" xr:uid="{00000000-0005-0000-0000-0000F4880000}"/>
    <cellStyle name="Followed Hyperlink 34" xfId="48106" hidden="1" xr:uid="{00000000-0005-0000-0000-0000F5880000}"/>
    <cellStyle name="Followed Hyperlink 34" xfId="47423" hidden="1" xr:uid="{00000000-0005-0000-0000-0000F0880000}"/>
    <cellStyle name="Followed Hyperlink 34" xfId="47883" hidden="1" xr:uid="{00000000-0005-0000-0000-0000F1880000}"/>
    <cellStyle name="Followed Hyperlink 34" xfId="47842" hidden="1" xr:uid="{00000000-0005-0000-0000-0000EF880000}"/>
    <cellStyle name="Followed Hyperlink 34" xfId="47800" hidden="1" xr:uid="{00000000-0005-0000-0000-0000EE880000}"/>
    <cellStyle name="Followed Hyperlink 34" xfId="48148" hidden="1" xr:uid="{00000000-0005-0000-0000-0000F6880000}"/>
    <cellStyle name="Followed Hyperlink 34" xfId="50070" hidden="1" xr:uid="{00000000-0005-0000-0000-000023890000}"/>
    <cellStyle name="Followed Hyperlink 34" xfId="53207" hidden="1" xr:uid="{00000000-0005-0000-0000-00006A890000}"/>
    <cellStyle name="Followed Hyperlink 34" xfId="51701" hidden="1" xr:uid="{00000000-0005-0000-0000-00004A890000}"/>
    <cellStyle name="Followed Hyperlink 34" xfId="25749" hidden="1" xr:uid="{00000000-0005-0000-0000-0000FB890000}"/>
    <cellStyle name="Followed Hyperlink 34" xfId="24650" hidden="1" xr:uid="{00000000-0005-0000-0000-0000DA890000}"/>
    <cellStyle name="Followed Hyperlink 34" xfId="56537" hidden="1" xr:uid="{00000000-0005-0000-0000-0000BA890000}"/>
    <cellStyle name="Followed Hyperlink 34" xfId="16737" hidden="1" xr:uid="{00000000-0005-0000-0000-0000778C0000}"/>
    <cellStyle name="Followed Hyperlink 34" xfId="16779" hidden="1" xr:uid="{00000000-0005-0000-0000-0000788C0000}"/>
    <cellStyle name="Followed Hyperlink 34" xfId="16821" hidden="1" xr:uid="{00000000-0005-0000-0000-0000798C0000}"/>
    <cellStyle name="Followed Hyperlink 34" xfId="16996" hidden="1" xr:uid="{00000000-0005-0000-0000-00007B8C0000}"/>
    <cellStyle name="Followed Hyperlink 34" xfId="17080" hidden="1" xr:uid="{00000000-0005-0000-0000-00007C8C0000}"/>
    <cellStyle name="Followed Hyperlink 34" xfId="17122" hidden="1" xr:uid="{00000000-0005-0000-0000-00007D8C0000}"/>
    <cellStyle name="Followed Hyperlink 34" xfId="16897" hidden="1" xr:uid="{00000000-0005-0000-0000-00007E8C0000}"/>
    <cellStyle name="Followed Hyperlink 34" xfId="17164" hidden="1" xr:uid="{00000000-0005-0000-0000-00007F8C0000}"/>
    <cellStyle name="Followed Hyperlink 34" xfId="17249" hidden="1" xr:uid="{00000000-0005-0000-0000-0000808C0000}"/>
    <cellStyle name="Followed Hyperlink 34" xfId="17291" hidden="1" xr:uid="{00000000-0005-0000-0000-0000818C0000}"/>
    <cellStyle name="Followed Hyperlink 34" xfId="16872" hidden="1" xr:uid="{00000000-0005-0000-0000-0000828C0000}"/>
    <cellStyle name="Followed Hyperlink 34" xfId="17332" hidden="1" xr:uid="{00000000-0005-0000-0000-0000838C0000}"/>
    <cellStyle name="Followed Hyperlink 34" xfId="17417" hidden="1" xr:uid="{00000000-0005-0000-0000-0000848C0000}"/>
    <cellStyle name="Followed Hyperlink 34" xfId="17459" hidden="1" xr:uid="{00000000-0005-0000-0000-0000858C0000}"/>
    <cellStyle name="Followed Hyperlink 34" xfId="17033" hidden="1" xr:uid="{00000000-0005-0000-0000-0000868C0000}"/>
    <cellStyle name="Followed Hyperlink 34" xfId="17500" hidden="1" xr:uid="{00000000-0005-0000-0000-0000878C0000}"/>
    <cellStyle name="Followed Hyperlink 34" xfId="17555" hidden="1" xr:uid="{00000000-0005-0000-0000-0000888C0000}"/>
    <cellStyle name="Followed Hyperlink 34" xfId="17597" hidden="1" xr:uid="{00000000-0005-0000-0000-0000898C0000}"/>
    <cellStyle name="Followed Hyperlink 34" xfId="17612" hidden="1" xr:uid="{00000000-0005-0000-0000-00008A8C0000}"/>
    <cellStyle name="Followed Hyperlink 34" xfId="17654" hidden="1" xr:uid="{00000000-0005-0000-0000-00008B8C0000}"/>
    <cellStyle name="Followed Hyperlink 34" xfId="17697" hidden="1" xr:uid="{00000000-0005-0000-0000-00008C8C0000}"/>
    <cellStyle name="Followed Hyperlink 34" xfId="17739" hidden="1" xr:uid="{00000000-0005-0000-0000-00008D8C0000}"/>
    <cellStyle name="Followed Hyperlink 34" xfId="17794" hidden="1" xr:uid="{00000000-0005-0000-0000-00008E8C0000}"/>
    <cellStyle name="Followed Hyperlink 34" xfId="17836" hidden="1" xr:uid="{00000000-0005-0000-0000-00008F8C0000}"/>
    <cellStyle name="Followed Hyperlink 34" xfId="17909" hidden="1" xr:uid="{00000000-0005-0000-0000-0000908C0000}"/>
    <cellStyle name="Followed Hyperlink 34" xfId="17951" hidden="1" xr:uid="{00000000-0005-0000-0000-0000918C0000}"/>
    <cellStyle name="Followed Hyperlink 34" xfId="18004" hidden="1" xr:uid="{00000000-0005-0000-0000-0000938C0000}"/>
    <cellStyle name="Followed Hyperlink 34" xfId="18085" hidden="1" xr:uid="{00000000-0005-0000-0000-0000948C0000}"/>
    <cellStyle name="Followed Hyperlink 34" xfId="18127" hidden="1" xr:uid="{00000000-0005-0000-0000-0000958C0000}"/>
    <cellStyle name="Followed Hyperlink 34" xfId="17348" hidden="1" xr:uid="{00000000-0005-0000-0000-0000968C0000}"/>
    <cellStyle name="Followed Hyperlink 34" xfId="18172" hidden="1" xr:uid="{00000000-0005-0000-0000-0000978C0000}"/>
    <cellStyle name="Followed Hyperlink 34" xfId="18249" hidden="1" xr:uid="{00000000-0005-0000-0000-0000988C0000}"/>
    <cellStyle name="Followed Hyperlink 34" xfId="18291" hidden="1" xr:uid="{00000000-0005-0000-0000-0000998C0000}"/>
    <cellStyle name="Followed Hyperlink 34" xfId="17519" hidden="1" xr:uid="{00000000-0005-0000-0000-00009A8C0000}"/>
    <cellStyle name="Followed Hyperlink 34" xfId="18333" hidden="1" xr:uid="{00000000-0005-0000-0000-00009B8C0000}"/>
    <cellStyle name="Followed Hyperlink 34" xfId="18375" hidden="1" xr:uid="{00000000-0005-0000-0000-00009C8C0000}"/>
    <cellStyle name="Followed Hyperlink 34" xfId="18021" hidden="1" xr:uid="{00000000-0005-0000-0000-00009E8C0000}"/>
    <cellStyle name="Followed Hyperlink 34" xfId="18459" hidden="1" xr:uid="{00000000-0005-0000-0000-00009F8C0000}"/>
    <cellStyle name="Followed Hyperlink 34" xfId="18501" hidden="1" xr:uid="{00000000-0005-0000-0000-0000A08C0000}"/>
    <cellStyle name="Followed Hyperlink 34" xfId="18543" hidden="1" xr:uid="{00000000-0005-0000-0000-0000A18C0000}"/>
    <cellStyle name="Followed Hyperlink 34" xfId="18192" hidden="1" xr:uid="{00000000-0005-0000-0000-0000A28C0000}"/>
    <cellStyle name="Followed Hyperlink 34" xfId="18585" hidden="1" xr:uid="{00000000-0005-0000-0000-0000A38C0000}"/>
    <cellStyle name="Followed Hyperlink 34" xfId="18627" hidden="1" xr:uid="{00000000-0005-0000-0000-0000A48C0000}"/>
    <cellStyle name="Followed Hyperlink 34" xfId="18669" hidden="1" xr:uid="{00000000-0005-0000-0000-0000A58C0000}"/>
    <cellStyle name="Followed Hyperlink 34" xfId="18753" hidden="1" xr:uid="{00000000-0005-0000-0000-0000A68C0000}"/>
    <cellStyle name="Followed Hyperlink 34" xfId="18795" hidden="1" xr:uid="{00000000-0005-0000-0000-0000A78C0000}"/>
    <cellStyle name="Followed Hyperlink 34" xfId="18837" hidden="1" xr:uid="{00000000-0005-0000-0000-0000A88C0000}"/>
    <cellStyle name="Followed Hyperlink 34" xfId="18879" hidden="1" xr:uid="{00000000-0005-0000-0000-0000A98C0000}"/>
    <cellStyle name="Followed Hyperlink 34" xfId="18696" hidden="1" xr:uid="{00000000-0005-0000-0000-0000AA8C0000}"/>
    <cellStyle name="Followed Hyperlink 34" xfId="18921" hidden="1" xr:uid="{00000000-0005-0000-0000-0000AB8C0000}"/>
    <cellStyle name="Followed Hyperlink 34" xfId="18963" hidden="1" xr:uid="{00000000-0005-0000-0000-0000AC8C0000}"/>
    <cellStyle name="Followed Hyperlink 34" xfId="19005" hidden="1" xr:uid="{00000000-0005-0000-0000-0000AD8C0000}"/>
    <cellStyle name="Followed Hyperlink 34" xfId="16644" hidden="1" xr:uid="{00000000-0005-0000-0000-0000AE8C0000}"/>
    <cellStyle name="Followed Hyperlink 34" xfId="19042" hidden="1" xr:uid="{00000000-0005-0000-0000-0000AF8C0000}"/>
    <cellStyle name="Followed Hyperlink 34" xfId="19084" hidden="1" xr:uid="{00000000-0005-0000-0000-0000B08C0000}"/>
    <cellStyle name="Followed Hyperlink 34" xfId="19126" hidden="1" xr:uid="{00000000-0005-0000-0000-0000B18C0000}"/>
    <cellStyle name="Followed Hyperlink 34" xfId="19259" hidden="1" xr:uid="{00000000-0005-0000-0000-0000B28C0000}"/>
    <cellStyle name="Followed Hyperlink 34" xfId="19301" hidden="1" xr:uid="{00000000-0005-0000-0000-0000B38C0000}"/>
    <cellStyle name="Followed Hyperlink 34" xfId="19385" hidden="1" xr:uid="{00000000-0005-0000-0000-0000B48C0000}"/>
    <cellStyle name="Followed Hyperlink 34" xfId="19427" hidden="1" xr:uid="{00000000-0005-0000-0000-0000B58C0000}"/>
    <cellStyle name="Followed Hyperlink 34" xfId="19202" hidden="1" xr:uid="{00000000-0005-0000-0000-0000B68C0000}"/>
    <cellStyle name="Followed Hyperlink 34" xfId="19469" hidden="1" xr:uid="{00000000-0005-0000-0000-0000B78C0000}"/>
    <cellStyle name="Followed Hyperlink 34" xfId="17962" hidden="1" xr:uid="{00000000-0005-0000-0000-0000928C0000}"/>
    <cellStyle name="Followed Hyperlink 34" xfId="26058" hidden="1" xr:uid="{00000000-0005-0000-0000-0000FE890000}"/>
    <cellStyle name="Followed Hyperlink 34" xfId="23686" hidden="1" xr:uid="{00000000-0005-0000-0000-0000FF890000}"/>
    <cellStyle name="Followed Hyperlink 34" xfId="26108" hidden="1" xr:uid="{00000000-0005-0000-0000-0000008A0000}"/>
    <cellStyle name="Followed Hyperlink 34" xfId="26150" hidden="1" xr:uid="{00000000-0005-0000-0000-0000018A0000}"/>
    <cellStyle name="Followed Hyperlink 34" xfId="24750" hidden="1" xr:uid="{00000000-0005-0000-0000-0000DD890000}"/>
    <cellStyle name="Followed Hyperlink 34" xfId="50742" hidden="1" xr:uid="{00000000-0005-0000-0000-000032890000}"/>
    <cellStyle name="Followed Hyperlink 34" xfId="50815" hidden="1" xr:uid="{00000000-0005-0000-0000-000033890000}"/>
    <cellStyle name="Followed Hyperlink 34" xfId="50857" hidden="1" xr:uid="{00000000-0005-0000-0000-000034890000}"/>
    <cellStyle name="Followed Hyperlink 34" xfId="50868" hidden="1" xr:uid="{00000000-0005-0000-0000-000035890000}"/>
    <cellStyle name="Followed Hyperlink 34" xfId="50910" hidden="1" xr:uid="{00000000-0005-0000-0000-000036890000}"/>
    <cellStyle name="Followed Hyperlink 34" xfId="50991" hidden="1" xr:uid="{00000000-0005-0000-0000-000037890000}"/>
    <cellStyle name="Followed Hyperlink 34" xfId="51033" hidden="1" xr:uid="{00000000-0005-0000-0000-000038890000}"/>
    <cellStyle name="Followed Hyperlink 34" xfId="50254" hidden="1" xr:uid="{00000000-0005-0000-0000-000039890000}"/>
    <cellStyle name="Followed Hyperlink 34" xfId="51078" hidden="1" xr:uid="{00000000-0005-0000-0000-00003A890000}"/>
    <cellStyle name="Followed Hyperlink 34" xfId="51155" hidden="1" xr:uid="{00000000-0005-0000-0000-00003B890000}"/>
    <cellStyle name="Followed Hyperlink 34" xfId="51197" hidden="1" xr:uid="{00000000-0005-0000-0000-00003C890000}"/>
    <cellStyle name="Followed Hyperlink 34" xfId="50425" hidden="1" xr:uid="{00000000-0005-0000-0000-00003D890000}"/>
    <cellStyle name="Followed Hyperlink 34" xfId="51239" hidden="1" xr:uid="{00000000-0005-0000-0000-00003E890000}"/>
    <cellStyle name="Followed Hyperlink 34" xfId="51281" hidden="1" xr:uid="{00000000-0005-0000-0000-00003F890000}"/>
    <cellStyle name="Followed Hyperlink 34" xfId="51323" hidden="1" xr:uid="{00000000-0005-0000-0000-000040890000}"/>
    <cellStyle name="Followed Hyperlink 34" xfId="50927" hidden="1" xr:uid="{00000000-0005-0000-0000-000041890000}"/>
    <cellStyle name="Followed Hyperlink 34" xfId="51365" hidden="1" xr:uid="{00000000-0005-0000-0000-000042890000}"/>
    <cellStyle name="Followed Hyperlink 34" xfId="51407" hidden="1" xr:uid="{00000000-0005-0000-0000-000043890000}"/>
    <cellStyle name="Followed Hyperlink 34" xfId="51449" hidden="1" xr:uid="{00000000-0005-0000-0000-000044890000}"/>
    <cellStyle name="Followed Hyperlink 34" xfId="51098" hidden="1" xr:uid="{00000000-0005-0000-0000-000045890000}"/>
    <cellStyle name="Followed Hyperlink 34" xfId="51491" hidden="1" xr:uid="{00000000-0005-0000-0000-000046890000}"/>
    <cellStyle name="Followed Hyperlink 34" xfId="51533" hidden="1" xr:uid="{00000000-0005-0000-0000-000047890000}"/>
    <cellStyle name="Followed Hyperlink 34" xfId="51575" hidden="1" xr:uid="{00000000-0005-0000-0000-000048890000}"/>
    <cellStyle name="Followed Hyperlink 34" xfId="51659" hidden="1" xr:uid="{00000000-0005-0000-0000-000049890000}"/>
    <cellStyle name="Followed Hyperlink 34" xfId="51743" hidden="1" xr:uid="{00000000-0005-0000-0000-00004B890000}"/>
    <cellStyle name="Followed Hyperlink 34" xfId="51785" hidden="1" xr:uid="{00000000-0005-0000-0000-00004C890000}"/>
    <cellStyle name="Followed Hyperlink 34" xfId="51602" hidden="1" xr:uid="{00000000-0005-0000-0000-00004D890000}"/>
    <cellStyle name="Followed Hyperlink 34" xfId="51827" hidden="1" xr:uid="{00000000-0005-0000-0000-00004E890000}"/>
    <cellStyle name="Followed Hyperlink 34" xfId="51869" hidden="1" xr:uid="{00000000-0005-0000-0000-00004F890000}"/>
    <cellStyle name="Followed Hyperlink 34" xfId="51993" hidden="1" xr:uid="{00000000-0005-0000-0000-000050890000}"/>
    <cellStyle name="Followed Hyperlink 34" xfId="52035" hidden="1" xr:uid="{00000000-0005-0000-0000-000051890000}"/>
    <cellStyle name="Followed Hyperlink 34" xfId="52077" hidden="1" xr:uid="{00000000-0005-0000-0000-000052890000}"/>
    <cellStyle name="Followed Hyperlink 34" xfId="52119" hidden="1" xr:uid="{00000000-0005-0000-0000-000053890000}"/>
    <cellStyle name="Followed Hyperlink 34" xfId="52252" hidden="1" xr:uid="{00000000-0005-0000-0000-000054890000}"/>
    <cellStyle name="Followed Hyperlink 34" xfId="52294" hidden="1" xr:uid="{00000000-0005-0000-0000-000055890000}"/>
    <cellStyle name="Followed Hyperlink 34" xfId="52378" hidden="1" xr:uid="{00000000-0005-0000-0000-000056890000}"/>
    <cellStyle name="Followed Hyperlink 34" xfId="52420" hidden="1" xr:uid="{00000000-0005-0000-0000-000057890000}"/>
    <cellStyle name="Followed Hyperlink 34" xfId="52195" hidden="1" xr:uid="{00000000-0005-0000-0000-000058890000}"/>
    <cellStyle name="Followed Hyperlink 34" xfId="52462" hidden="1" xr:uid="{00000000-0005-0000-0000-000059890000}"/>
    <cellStyle name="Followed Hyperlink 34" xfId="52547" hidden="1" xr:uid="{00000000-0005-0000-0000-00005A890000}"/>
    <cellStyle name="Followed Hyperlink 34" xfId="52589" hidden="1" xr:uid="{00000000-0005-0000-0000-00005B890000}"/>
    <cellStyle name="Followed Hyperlink 34" xfId="52170" hidden="1" xr:uid="{00000000-0005-0000-0000-00005C890000}"/>
    <cellStyle name="Followed Hyperlink 34" xfId="52630" hidden="1" xr:uid="{00000000-0005-0000-0000-00005D890000}"/>
    <cellStyle name="Followed Hyperlink 34" xfId="52715" hidden="1" xr:uid="{00000000-0005-0000-0000-00005E890000}"/>
    <cellStyle name="Followed Hyperlink 34" xfId="52757" hidden="1" xr:uid="{00000000-0005-0000-0000-00005F890000}"/>
    <cellStyle name="Followed Hyperlink 34" xfId="52331" hidden="1" xr:uid="{00000000-0005-0000-0000-000060890000}"/>
    <cellStyle name="Followed Hyperlink 34" xfId="52798" hidden="1" xr:uid="{00000000-0005-0000-0000-000061890000}"/>
    <cellStyle name="Followed Hyperlink 34" xfId="52853" hidden="1" xr:uid="{00000000-0005-0000-0000-000062890000}"/>
    <cellStyle name="Followed Hyperlink 34" xfId="52895" hidden="1" xr:uid="{00000000-0005-0000-0000-000063890000}"/>
    <cellStyle name="Followed Hyperlink 34" xfId="52910" hidden="1" xr:uid="{00000000-0005-0000-0000-000064890000}"/>
    <cellStyle name="Followed Hyperlink 34" xfId="52952" hidden="1" xr:uid="{00000000-0005-0000-0000-000065890000}"/>
    <cellStyle name="Followed Hyperlink 34" xfId="52995" hidden="1" xr:uid="{00000000-0005-0000-0000-000066890000}"/>
    <cellStyle name="Followed Hyperlink 34" xfId="53037" hidden="1" xr:uid="{00000000-0005-0000-0000-000067890000}"/>
    <cellStyle name="Followed Hyperlink 34" xfId="53092" hidden="1" xr:uid="{00000000-0005-0000-0000-000068890000}"/>
    <cellStyle name="Followed Hyperlink 34" xfId="53134" hidden="1" xr:uid="{00000000-0005-0000-0000-000069890000}"/>
    <cellStyle name="Followed Hyperlink 34" xfId="53249" hidden="1" xr:uid="{00000000-0005-0000-0000-00006B890000}"/>
    <cellStyle name="Followed Hyperlink 34" xfId="53260" hidden="1" xr:uid="{00000000-0005-0000-0000-00006C890000}"/>
    <cellStyle name="Followed Hyperlink 34" xfId="53302" hidden="1" xr:uid="{00000000-0005-0000-0000-00006D890000}"/>
    <cellStyle name="Followed Hyperlink 34" xfId="53383" hidden="1" xr:uid="{00000000-0005-0000-0000-00006E890000}"/>
    <cellStyle name="Followed Hyperlink 34" xfId="52646" hidden="1" xr:uid="{00000000-0005-0000-0000-00006F890000}"/>
    <cellStyle name="Followed Hyperlink 34" xfId="53470" hidden="1" xr:uid="{00000000-0005-0000-0000-000070890000}"/>
    <cellStyle name="Followed Hyperlink 34" xfId="53547" hidden="1" xr:uid="{00000000-0005-0000-0000-000071890000}"/>
    <cellStyle name="Followed Hyperlink 34" xfId="53589" hidden="1" xr:uid="{00000000-0005-0000-0000-000072890000}"/>
    <cellStyle name="Followed Hyperlink 34" xfId="52817" hidden="1" xr:uid="{00000000-0005-0000-0000-000073890000}"/>
    <cellStyle name="Followed Hyperlink 34" xfId="24608" hidden="1" xr:uid="{00000000-0005-0000-0000-0000D9890000}"/>
    <cellStyle name="Followed Hyperlink 34" xfId="24665" hidden="1" xr:uid="{00000000-0005-0000-0000-0000DB890000}"/>
    <cellStyle name="Followed Hyperlink 34" xfId="24707" hidden="1" xr:uid="{00000000-0005-0000-0000-0000DC890000}"/>
    <cellStyle name="Followed Hyperlink 34" xfId="24792" hidden="1" xr:uid="{00000000-0005-0000-0000-0000DE890000}"/>
    <cellStyle name="Followed Hyperlink 34" xfId="24847" hidden="1" xr:uid="{00000000-0005-0000-0000-0000DF890000}"/>
    <cellStyle name="Followed Hyperlink 34" xfId="24889" hidden="1" xr:uid="{00000000-0005-0000-0000-0000E0890000}"/>
    <cellStyle name="Followed Hyperlink 34" xfId="24962" hidden="1" xr:uid="{00000000-0005-0000-0000-0000E1890000}"/>
    <cellStyle name="Followed Hyperlink 34" xfId="25004" hidden="1" xr:uid="{00000000-0005-0000-0000-0000E2890000}"/>
    <cellStyle name="Followed Hyperlink 34" xfId="25015" hidden="1" xr:uid="{00000000-0005-0000-0000-0000E3890000}"/>
    <cellStyle name="Followed Hyperlink 34" xfId="25057" hidden="1" xr:uid="{00000000-0005-0000-0000-0000E4890000}"/>
    <cellStyle name="Followed Hyperlink 34" xfId="25138" hidden="1" xr:uid="{00000000-0005-0000-0000-0000E5890000}"/>
    <cellStyle name="Followed Hyperlink 34" xfId="25180" hidden="1" xr:uid="{00000000-0005-0000-0000-0000E6890000}"/>
    <cellStyle name="Followed Hyperlink 34" xfId="24401" hidden="1" xr:uid="{00000000-0005-0000-0000-0000E7890000}"/>
    <cellStyle name="Followed Hyperlink 34" xfId="25225" hidden="1" xr:uid="{00000000-0005-0000-0000-0000E8890000}"/>
    <cellStyle name="Followed Hyperlink 34" xfId="25302" hidden="1" xr:uid="{00000000-0005-0000-0000-0000E9890000}"/>
    <cellStyle name="Followed Hyperlink 34" xfId="25344" hidden="1" xr:uid="{00000000-0005-0000-0000-0000EA890000}"/>
    <cellStyle name="Followed Hyperlink 34" xfId="24572" hidden="1" xr:uid="{00000000-0005-0000-0000-0000EB890000}"/>
    <cellStyle name="Followed Hyperlink 34" xfId="25386" hidden="1" xr:uid="{00000000-0005-0000-0000-0000EC890000}"/>
    <cellStyle name="Followed Hyperlink 34" xfId="25428" hidden="1" xr:uid="{00000000-0005-0000-0000-0000ED890000}"/>
    <cellStyle name="Followed Hyperlink 34" xfId="25470" hidden="1" xr:uid="{00000000-0005-0000-0000-0000EE890000}"/>
    <cellStyle name="Followed Hyperlink 34" xfId="25074" hidden="1" xr:uid="{00000000-0005-0000-0000-0000EF890000}"/>
    <cellStyle name="Followed Hyperlink 34" xfId="25512" hidden="1" xr:uid="{00000000-0005-0000-0000-0000F0890000}"/>
    <cellStyle name="Followed Hyperlink 34" xfId="25554" hidden="1" xr:uid="{00000000-0005-0000-0000-0000F1890000}"/>
    <cellStyle name="Followed Hyperlink 34" xfId="25596" hidden="1" xr:uid="{00000000-0005-0000-0000-0000F2890000}"/>
    <cellStyle name="Followed Hyperlink 34" xfId="25245" hidden="1" xr:uid="{00000000-0005-0000-0000-0000F3890000}"/>
    <cellStyle name="Followed Hyperlink 34" xfId="25638" hidden="1" xr:uid="{00000000-0005-0000-0000-0000F4890000}"/>
    <cellStyle name="Followed Hyperlink 34" xfId="25680" hidden="1" xr:uid="{00000000-0005-0000-0000-0000F5890000}"/>
    <cellStyle name="Followed Hyperlink 34" xfId="25722" hidden="1" xr:uid="{00000000-0005-0000-0000-0000F6890000}"/>
    <cellStyle name="Followed Hyperlink 34" xfId="25806" hidden="1" xr:uid="{00000000-0005-0000-0000-0000F7890000}"/>
    <cellStyle name="Followed Hyperlink 34" xfId="25848" hidden="1" xr:uid="{00000000-0005-0000-0000-0000F8890000}"/>
    <cellStyle name="Followed Hyperlink 34" xfId="25890" hidden="1" xr:uid="{00000000-0005-0000-0000-0000F9890000}"/>
    <cellStyle name="Followed Hyperlink 34" xfId="25932" hidden="1" xr:uid="{00000000-0005-0000-0000-0000FA890000}"/>
    <cellStyle name="Followed Hyperlink 34" xfId="25974" hidden="1" xr:uid="{00000000-0005-0000-0000-0000FC890000}"/>
    <cellStyle name="Followed Hyperlink 34" xfId="26016" hidden="1" xr:uid="{00000000-0005-0000-0000-0000FD890000}"/>
    <cellStyle name="Followed Hyperlink 34" xfId="23790" hidden="1" xr:uid="{00000000-0005-0000-0000-0000C8890000}"/>
    <cellStyle name="Followed Hyperlink 34" xfId="23832" hidden="1" xr:uid="{00000000-0005-0000-0000-0000C9890000}"/>
    <cellStyle name="Followed Hyperlink 34" xfId="23874" hidden="1" xr:uid="{00000000-0005-0000-0000-0000CA890000}"/>
    <cellStyle name="Followed Hyperlink 34" xfId="24007" hidden="1" xr:uid="{00000000-0005-0000-0000-0000CB890000}"/>
    <cellStyle name="Followed Hyperlink 34" xfId="24049" hidden="1" xr:uid="{00000000-0005-0000-0000-0000CC890000}"/>
    <cellStyle name="Followed Hyperlink 34" xfId="24133" hidden="1" xr:uid="{00000000-0005-0000-0000-0000CD890000}"/>
    <cellStyle name="Followed Hyperlink 34" xfId="24175" hidden="1" xr:uid="{00000000-0005-0000-0000-0000CE890000}"/>
    <cellStyle name="Followed Hyperlink 34" xfId="23950" hidden="1" xr:uid="{00000000-0005-0000-0000-0000CF890000}"/>
    <cellStyle name="Followed Hyperlink 34" xfId="24217" hidden="1" xr:uid="{00000000-0005-0000-0000-0000D0890000}"/>
    <cellStyle name="Followed Hyperlink 34" xfId="24302" hidden="1" xr:uid="{00000000-0005-0000-0000-0000D1890000}"/>
    <cellStyle name="Followed Hyperlink 34" xfId="24344" hidden="1" xr:uid="{00000000-0005-0000-0000-0000D2890000}"/>
    <cellStyle name="Followed Hyperlink 34" xfId="23925" hidden="1" xr:uid="{00000000-0005-0000-0000-0000D3890000}"/>
    <cellStyle name="Followed Hyperlink 34" xfId="24385" hidden="1" xr:uid="{00000000-0005-0000-0000-0000D4890000}"/>
    <cellStyle name="Followed Hyperlink 34" xfId="24470" hidden="1" xr:uid="{00000000-0005-0000-0000-0000D5890000}"/>
    <cellStyle name="Followed Hyperlink 34" xfId="24512" hidden="1" xr:uid="{00000000-0005-0000-0000-0000D6890000}"/>
    <cellStyle name="Followed Hyperlink 34" xfId="24086" hidden="1" xr:uid="{00000000-0005-0000-0000-0000D7890000}"/>
    <cellStyle name="Followed Hyperlink 34" xfId="24553" hidden="1" xr:uid="{00000000-0005-0000-0000-0000D8890000}"/>
    <cellStyle name="Followed Hyperlink 34" xfId="51911" hidden="1" xr:uid="{00000000-0005-0000-0000-0000BF890000}"/>
    <cellStyle name="Followed Hyperlink 34" xfId="50645" hidden="1" xr:uid="{00000000-0005-0000-0000-0000C0890000}"/>
    <cellStyle name="Followed Hyperlink 34" xfId="49220" hidden="1" xr:uid="{00000000-0005-0000-0000-0000C1890000}"/>
    <cellStyle name="Followed Hyperlink 34" xfId="48010" hidden="1" xr:uid="{00000000-0005-0000-0000-0000C2890000}"/>
    <cellStyle name="Followed Hyperlink 34" xfId="23540" hidden="1" xr:uid="{00000000-0005-0000-0000-0000C3890000}"/>
    <cellStyle name="Followed Hyperlink 34" xfId="23357" hidden="1" xr:uid="{00000000-0005-0000-0000-0000C4890000}"/>
    <cellStyle name="Followed Hyperlink 34" xfId="23582" hidden="1" xr:uid="{00000000-0005-0000-0000-0000C5890000}"/>
    <cellStyle name="Followed Hyperlink 34" xfId="23624" hidden="1" xr:uid="{00000000-0005-0000-0000-0000C6890000}"/>
    <cellStyle name="Followed Hyperlink 34" xfId="23748" hidden="1" xr:uid="{00000000-0005-0000-0000-0000C7890000}"/>
    <cellStyle name="Followed Hyperlink 34" xfId="56579" hidden="1" xr:uid="{00000000-0005-0000-0000-0000BB890000}"/>
    <cellStyle name="Followed Hyperlink 34" xfId="56033" hidden="1" xr:uid="{00000000-0005-0000-0000-0000BC890000}"/>
    <cellStyle name="Followed Hyperlink 34" xfId="54738" hidden="1" xr:uid="{00000000-0005-0000-0000-0000BD890000}"/>
    <cellStyle name="Followed Hyperlink 34" xfId="53425" hidden="1" xr:uid="{00000000-0005-0000-0000-0000BE890000}"/>
    <cellStyle name="Followed Hyperlink 34" xfId="56495" hidden="1" xr:uid="{00000000-0005-0000-0000-0000B8890000}"/>
    <cellStyle name="Followed Hyperlink 34" xfId="56312" hidden="1" xr:uid="{00000000-0005-0000-0000-0000B9890000}"/>
    <cellStyle name="Followed Hyperlink 34" xfId="56453" hidden="1" xr:uid="{00000000-0005-0000-0000-0000B7890000}"/>
    <cellStyle name="Followed Hyperlink 34" xfId="56411" hidden="1" xr:uid="{00000000-0005-0000-0000-0000B6890000}"/>
    <cellStyle name="Followed Hyperlink 34" xfId="56621" xr:uid="{00000000-0005-0000-0000-00002E8E0000}"/>
    <cellStyle name="Followed Hyperlink 35" xfId="45944" hidden="1" xr:uid="{00000000-0005-0000-0000-0000CD900000}"/>
    <cellStyle name="Followed Hyperlink 35" xfId="45986" hidden="1" xr:uid="{00000000-0005-0000-0000-0000CE900000}"/>
    <cellStyle name="Followed Hyperlink 35" xfId="46041" hidden="1" xr:uid="{00000000-0005-0000-0000-0000CF900000}"/>
    <cellStyle name="Followed Hyperlink 35" xfId="46083" hidden="1" xr:uid="{00000000-0005-0000-0000-0000D0900000}"/>
    <cellStyle name="Followed Hyperlink 35" xfId="46156" hidden="1" xr:uid="{00000000-0005-0000-0000-0000D1900000}"/>
    <cellStyle name="Followed Hyperlink 35" xfId="46198" hidden="1" xr:uid="{00000000-0005-0000-0000-0000D2900000}"/>
    <cellStyle name="Followed Hyperlink 35" xfId="46209" hidden="1" xr:uid="{00000000-0005-0000-0000-0000D3900000}"/>
    <cellStyle name="Followed Hyperlink 35" xfId="46251" hidden="1" xr:uid="{00000000-0005-0000-0000-0000D4900000}"/>
    <cellStyle name="Followed Hyperlink 35" xfId="46332" hidden="1" xr:uid="{00000000-0005-0000-0000-0000D5900000}"/>
    <cellStyle name="Followed Hyperlink 35" xfId="46374" hidden="1" xr:uid="{00000000-0005-0000-0000-0000D6900000}"/>
    <cellStyle name="Followed Hyperlink 35" xfId="45595" hidden="1" xr:uid="{00000000-0005-0000-0000-0000D7900000}"/>
    <cellStyle name="Followed Hyperlink 35" xfId="46419" hidden="1" xr:uid="{00000000-0005-0000-0000-0000D8900000}"/>
    <cellStyle name="Followed Hyperlink 35" xfId="46496" hidden="1" xr:uid="{00000000-0005-0000-0000-0000D9900000}"/>
    <cellStyle name="Followed Hyperlink 35" xfId="46538" hidden="1" xr:uid="{00000000-0005-0000-0000-0000DA900000}"/>
    <cellStyle name="Followed Hyperlink 35" xfId="45766" hidden="1" xr:uid="{00000000-0005-0000-0000-0000DB900000}"/>
    <cellStyle name="Followed Hyperlink 35" xfId="46580" hidden="1" xr:uid="{00000000-0005-0000-0000-0000DC900000}"/>
    <cellStyle name="Followed Hyperlink 35" xfId="46664" hidden="1" xr:uid="{00000000-0005-0000-0000-0000DE900000}"/>
    <cellStyle name="Followed Hyperlink 35" xfId="46268" hidden="1" xr:uid="{00000000-0005-0000-0000-0000DF900000}"/>
    <cellStyle name="Followed Hyperlink 35" xfId="46706" hidden="1" xr:uid="{00000000-0005-0000-0000-0000E0900000}"/>
    <cellStyle name="Followed Hyperlink 35" xfId="46748" hidden="1" xr:uid="{00000000-0005-0000-0000-0000E1900000}"/>
    <cellStyle name="Followed Hyperlink 35" xfId="46790" hidden="1" xr:uid="{00000000-0005-0000-0000-0000E2900000}"/>
    <cellStyle name="Followed Hyperlink 35" xfId="46439" hidden="1" xr:uid="{00000000-0005-0000-0000-0000E3900000}"/>
    <cellStyle name="Followed Hyperlink 35" xfId="46832" hidden="1" xr:uid="{00000000-0005-0000-0000-0000E4900000}"/>
    <cellStyle name="Followed Hyperlink 35" xfId="46916" hidden="1" xr:uid="{00000000-0005-0000-0000-0000E6900000}"/>
    <cellStyle name="Followed Hyperlink 35" xfId="47000" hidden="1" xr:uid="{00000000-0005-0000-0000-0000E7900000}"/>
    <cellStyle name="Followed Hyperlink 35" xfId="42123" hidden="1" xr:uid="{00000000-0005-0000-0000-000076900000}"/>
    <cellStyle name="Followed Hyperlink 35" xfId="5238" hidden="1" xr:uid="{00000000-0005-0000-0000-00000F930000}"/>
    <cellStyle name="Followed Hyperlink 35" xfId="5280" hidden="1" xr:uid="{00000000-0005-0000-0000-000010930000}"/>
    <cellStyle name="Followed Hyperlink 35" xfId="5364" hidden="1" xr:uid="{00000000-0005-0000-0000-000011930000}"/>
    <cellStyle name="Followed Hyperlink 35" xfId="5406" hidden="1" xr:uid="{00000000-0005-0000-0000-000012930000}"/>
    <cellStyle name="Followed Hyperlink 35" xfId="5179" hidden="1" xr:uid="{00000000-0005-0000-0000-000013930000}"/>
    <cellStyle name="Followed Hyperlink 35" xfId="5448" hidden="1" xr:uid="{00000000-0005-0000-0000-000014930000}"/>
    <cellStyle name="Followed Hyperlink 35" xfId="5533" hidden="1" xr:uid="{00000000-0005-0000-0000-000015930000}"/>
    <cellStyle name="Followed Hyperlink 35" xfId="5575" hidden="1" xr:uid="{00000000-0005-0000-0000-000016930000}"/>
    <cellStyle name="Followed Hyperlink 35" xfId="5138" hidden="1" xr:uid="{00000000-0005-0000-0000-000017930000}"/>
    <cellStyle name="Followed Hyperlink 35" xfId="5616" hidden="1" xr:uid="{00000000-0005-0000-0000-000018930000}"/>
    <cellStyle name="Followed Hyperlink 35" xfId="5701" hidden="1" xr:uid="{00000000-0005-0000-0000-000019930000}"/>
    <cellStyle name="Followed Hyperlink 35" xfId="5743" hidden="1" xr:uid="{00000000-0005-0000-0000-00001A930000}"/>
    <cellStyle name="Followed Hyperlink 35" xfId="5299" hidden="1" xr:uid="{00000000-0005-0000-0000-00001B930000}"/>
    <cellStyle name="Followed Hyperlink 35" xfId="5784" hidden="1" xr:uid="{00000000-0005-0000-0000-00001C930000}"/>
    <cellStyle name="Followed Hyperlink 35" xfId="5881" hidden="1" xr:uid="{00000000-0005-0000-0000-00001E930000}"/>
    <cellStyle name="Followed Hyperlink 35" xfId="5896" hidden="1" xr:uid="{00000000-0005-0000-0000-00001F930000}"/>
    <cellStyle name="Followed Hyperlink 35" xfId="5938" hidden="1" xr:uid="{00000000-0005-0000-0000-000020930000}"/>
    <cellStyle name="Followed Hyperlink 35" xfId="5981" hidden="1" xr:uid="{00000000-0005-0000-0000-000021930000}"/>
    <cellStyle name="Followed Hyperlink 35" xfId="6023" hidden="1" xr:uid="{00000000-0005-0000-0000-000022930000}"/>
    <cellStyle name="Followed Hyperlink 35" xfId="6078" hidden="1" xr:uid="{00000000-0005-0000-0000-000023930000}"/>
    <cellStyle name="Followed Hyperlink 35" xfId="6120" hidden="1" xr:uid="{00000000-0005-0000-0000-000024930000}"/>
    <cellStyle name="Followed Hyperlink 35" xfId="6193" hidden="1" xr:uid="{00000000-0005-0000-0000-000025930000}"/>
    <cellStyle name="Followed Hyperlink 35" xfId="6235" hidden="1" xr:uid="{00000000-0005-0000-0000-000026930000}"/>
    <cellStyle name="Followed Hyperlink 35" xfId="6246" hidden="1" xr:uid="{00000000-0005-0000-0000-000027930000}"/>
    <cellStyle name="Followed Hyperlink 35" xfId="1723" hidden="1" xr:uid="{00000000-0005-0000-0000-000028930000}"/>
    <cellStyle name="Followed Hyperlink 35" xfId="1765" hidden="1" xr:uid="{00000000-0005-0000-0000-000029930000}"/>
    <cellStyle name="Followed Hyperlink 35" xfId="993" hidden="1" xr:uid="{00000000-0005-0000-0000-00002A930000}"/>
    <cellStyle name="Followed Hyperlink 35" xfId="1807" hidden="1" xr:uid="{00000000-0005-0000-0000-00002B930000}"/>
    <cellStyle name="Followed Hyperlink 35" xfId="1891" hidden="1" xr:uid="{00000000-0005-0000-0000-00002D930000}"/>
    <cellStyle name="Followed Hyperlink 35" xfId="1495" hidden="1" xr:uid="{00000000-0005-0000-0000-00002E930000}"/>
    <cellStyle name="Followed Hyperlink 35" xfId="1933" hidden="1" xr:uid="{00000000-0005-0000-0000-00002F930000}"/>
    <cellStyle name="Followed Hyperlink 35" xfId="1975" hidden="1" xr:uid="{00000000-0005-0000-0000-000030930000}"/>
    <cellStyle name="Followed Hyperlink 35" xfId="2017" hidden="1" xr:uid="{00000000-0005-0000-0000-000031930000}"/>
    <cellStyle name="Followed Hyperlink 35" xfId="1666" hidden="1" xr:uid="{00000000-0005-0000-0000-000032930000}"/>
    <cellStyle name="Followed Hyperlink 35" xfId="2059" hidden="1" xr:uid="{00000000-0005-0000-0000-000033930000}"/>
    <cellStyle name="Followed Hyperlink 35" xfId="2101" hidden="1" xr:uid="{00000000-0005-0000-0000-000034930000}"/>
    <cellStyle name="Followed Hyperlink 35" xfId="2143" hidden="1" xr:uid="{00000000-0005-0000-0000-000035930000}"/>
    <cellStyle name="Followed Hyperlink 35" xfId="2227" hidden="1" xr:uid="{00000000-0005-0000-0000-000036930000}"/>
    <cellStyle name="Followed Hyperlink 35" xfId="2269" hidden="1" xr:uid="{00000000-0005-0000-0000-000037930000}"/>
    <cellStyle name="Followed Hyperlink 35" xfId="2311" hidden="1" xr:uid="{00000000-0005-0000-0000-000038930000}"/>
    <cellStyle name="Followed Hyperlink 35" xfId="2353" hidden="1" xr:uid="{00000000-0005-0000-0000-000039930000}"/>
    <cellStyle name="Followed Hyperlink 35" xfId="2168" hidden="1" xr:uid="{00000000-0005-0000-0000-00003A930000}"/>
    <cellStyle name="Followed Hyperlink 35" xfId="2395" hidden="1" xr:uid="{00000000-0005-0000-0000-00003B930000}"/>
    <cellStyle name="Followed Hyperlink 35" xfId="2437" hidden="1" xr:uid="{00000000-0005-0000-0000-00003C930000}"/>
    <cellStyle name="Followed Hyperlink 35" xfId="2583" hidden="1" xr:uid="{00000000-0005-0000-0000-00003E930000}"/>
    <cellStyle name="Followed Hyperlink 35" xfId="2625" hidden="1" xr:uid="{00000000-0005-0000-0000-00003F930000}"/>
    <cellStyle name="Followed Hyperlink 35" xfId="2667" hidden="1" xr:uid="{00000000-0005-0000-0000-000040930000}"/>
    <cellStyle name="Followed Hyperlink 35" xfId="2709" hidden="1" xr:uid="{00000000-0005-0000-0000-000041930000}"/>
    <cellStyle name="Followed Hyperlink 35" xfId="2842" hidden="1" xr:uid="{00000000-0005-0000-0000-000042930000}"/>
    <cellStyle name="Followed Hyperlink 35" xfId="2884" hidden="1" xr:uid="{00000000-0005-0000-0000-000043930000}"/>
    <cellStyle name="Followed Hyperlink 35" xfId="2968" hidden="1" xr:uid="{00000000-0005-0000-0000-000044930000}"/>
    <cellStyle name="Followed Hyperlink 35" xfId="3010" hidden="1" xr:uid="{00000000-0005-0000-0000-000045930000}"/>
    <cellStyle name="Followed Hyperlink 35" xfId="2783" hidden="1" xr:uid="{00000000-0005-0000-0000-000046930000}"/>
    <cellStyle name="Followed Hyperlink 35" xfId="3052" hidden="1" xr:uid="{00000000-0005-0000-0000-000047930000}"/>
    <cellStyle name="Followed Hyperlink 35" xfId="3137" hidden="1" xr:uid="{00000000-0005-0000-0000-000048930000}"/>
    <cellStyle name="Followed Hyperlink 35" xfId="3179" hidden="1" xr:uid="{00000000-0005-0000-0000-000049930000}"/>
    <cellStyle name="Followed Hyperlink 35" xfId="2742" hidden="1" xr:uid="{00000000-0005-0000-0000-00004A930000}"/>
    <cellStyle name="Followed Hyperlink 35" xfId="3220" hidden="1" xr:uid="{00000000-0005-0000-0000-00004B930000}"/>
    <cellStyle name="Followed Hyperlink 35" xfId="489" hidden="1" xr:uid="{00000000-0005-0000-0000-00004C930000}"/>
    <cellStyle name="Followed Hyperlink 35" xfId="1029" hidden="1" xr:uid="{00000000-0005-0000-0000-00004E930000}"/>
    <cellStyle name="Followed Hyperlink 35" xfId="1071" hidden="1" xr:uid="{00000000-0005-0000-0000-00004F930000}"/>
    <cellStyle name="Followed Hyperlink 35" xfId="1086" hidden="1" xr:uid="{00000000-0005-0000-0000-000050930000}"/>
    <cellStyle name="Followed Hyperlink 35" xfId="1128" hidden="1" xr:uid="{00000000-0005-0000-0000-000051930000}"/>
    <cellStyle name="Followed Hyperlink 35" xfId="1171" hidden="1" xr:uid="{00000000-0005-0000-0000-000052930000}"/>
    <cellStyle name="Followed Hyperlink 35" xfId="1213" hidden="1" xr:uid="{00000000-0005-0000-0000-000053930000}"/>
    <cellStyle name="Followed Hyperlink 35" xfId="1268" hidden="1" xr:uid="{00000000-0005-0000-0000-000054930000}"/>
    <cellStyle name="Followed Hyperlink 35" xfId="1310" hidden="1" xr:uid="{00000000-0005-0000-0000-000055930000}"/>
    <cellStyle name="Followed Hyperlink 35" xfId="1383" hidden="1" xr:uid="{00000000-0005-0000-0000-000056930000}"/>
    <cellStyle name="Followed Hyperlink 35" xfId="1425" hidden="1" xr:uid="{00000000-0005-0000-0000-000057930000}"/>
    <cellStyle name="Followed Hyperlink 35" xfId="3627" hidden="1" xr:uid="{00000000-0005-0000-0000-0000EA920000}"/>
    <cellStyle name="Followed Hyperlink 35" xfId="3682" hidden="1" xr:uid="{00000000-0005-0000-0000-0000EB920000}"/>
    <cellStyle name="Followed Hyperlink 35" xfId="3724" hidden="1" xr:uid="{00000000-0005-0000-0000-0000EC920000}"/>
    <cellStyle name="Followed Hyperlink 35" xfId="3797" hidden="1" xr:uid="{00000000-0005-0000-0000-0000ED920000}"/>
    <cellStyle name="Followed Hyperlink 35" xfId="3839" hidden="1" xr:uid="{00000000-0005-0000-0000-0000EE920000}"/>
    <cellStyle name="Followed Hyperlink 35" xfId="3850" hidden="1" xr:uid="{00000000-0005-0000-0000-0000EF920000}"/>
    <cellStyle name="Followed Hyperlink 35" xfId="3892" hidden="1" xr:uid="{00000000-0005-0000-0000-0000F0920000}"/>
    <cellStyle name="Followed Hyperlink 35" xfId="3973" hidden="1" xr:uid="{00000000-0005-0000-0000-0000F1920000}"/>
    <cellStyle name="Followed Hyperlink 35" xfId="4015" hidden="1" xr:uid="{00000000-0005-0000-0000-0000F2920000}"/>
    <cellStyle name="Followed Hyperlink 35" xfId="3236" hidden="1" xr:uid="{00000000-0005-0000-0000-0000F3920000}"/>
    <cellStyle name="Followed Hyperlink 35" xfId="4060" hidden="1" xr:uid="{00000000-0005-0000-0000-0000F4920000}"/>
    <cellStyle name="Followed Hyperlink 35" xfId="4137" hidden="1" xr:uid="{00000000-0005-0000-0000-0000F5920000}"/>
    <cellStyle name="Followed Hyperlink 35" xfId="4179" hidden="1" xr:uid="{00000000-0005-0000-0000-0000F6920000}"/>
    <cellStyle name="Followed Hyperlink 35" xfId="3407" hidden="1" xr:uid="{00000000-0005-0000-0000-0000F7920000}"/>
    <cellStyle name="Followed Hyperlink 35" xfId="4221" hidden="1" xr:uid="{00000000-0005-0000-0000-0000F8920000}"/>
    <cellStyle name="Followed Hyperlink 35" xfId="4263" hidden="1" xr:uid="{00000000-0005-0000-0000-0000F9920000}"/>
    <cellStyle name="Followed Hyperlink 35" xfId="4305" hidden="1" xr:uid="{00000000-0005-0000-0000-0000FA920000}"/>
    <cellStyle name="Followed Hyperlink 35" xfId="3909" hidden="1" xr:uid="{00000000-0005-0000-0000-0000FB920000}"/>
    <cellStyle name="Followed Hyperlink 35" xfId="4347" hidden="1" xr:uid="{00000000-0005-0000-0000-0000FC920000}"/>
    <cellStyle name="Followed Hyperlink 35" xfId="4431" hidden="1" xr:uid="{00000000-0005-0000-0000-0000FE920000}"/>
    <cellStyle name="Followed Hyperlink 35" xfId="4080" hidden="1" xr:uid="{00000000-0005-0000-0000-0000FF920000}"/>
    <cellStyle name="Followed Hyperlink 35" xfId="4515" hidden="1" xr:uid="{00000000-0005-0000-0000-000001930000}"/>
    <cellStyle name="Followed Hyperlink 35" xfId="4557" hidden="1" xr:uid="{00000000-0005-0000-0000-000002930000}"/>
    <cellStyle name="Followed Hyperlink 35" xfId="4641" hidden="1" xr:uid="{00000000-0005-0000-0000-000003930000}"/>
    <cellStyle name="Followed Hyperlink 35" xfId="4683" hidden="1" xr:uid="{00000000-0005-0000-0000-000004930000}"/>
    <cellStyle name="Followed Hyperlink 35" xfId="4725" hidden="1" xr:uid="{00000000-0005-0000-0000-000005930000}"/>
    <cellStyle name="Followed Hyperlink 35" xfId="4767" hidden="1" xr:uid="{00000000-0005-0000-0000-000006930000}"/>
    <cellStyle name="Followed Hyperlink 35" xfId="4582" hidden="1" xr:uid="{00000000-0005-0000-0000-000007930000}"/>
    <cellStyle name="Followed Hyperlink 35" xfId="4809" hidden="1" xr:uid="{00000000-0005-0000-0000-000008930000}"/>
    <cellStyle name="Followed Hyperlink 35" xfId="4851" hidden="1" xr:uid="{00000000-0005-0000-0000-000009930000}"/>
    <cellStyle name="Followed Hyperlink 35" xfId="4893" hidden="1" xr:uid="{00000000-0005-0000-0000-00000A930000}"/>
    <cellStyle name="Followed Hyperlink 35" xfId="4979" hidden="1" xr:uid="{00000000-0005-0000-0000-00000B930000}"/>
    <cellStyle name="Followed Hyperlink 35" xfId="5021" hidden="1" xr:uid="{00000000-0005-0000-0000-00000C930000}"/>
    <cellStyle name="Followed Hyperlink 35" xfId="5063" hidden="1" xr:uid="{00000000-0005-0000-0000-00000D930000}"/>
    <cellStyle name="Followed Hyperlink 35" xfId="5105" hidden="1" xr:uid="{00000000-0005-0000-0000-00000E930000}"/>
    <cellStyle name="Followed Hyperlink 35" xfId="11597" hidden="1" xr:uid="{00000000-0005-0000-0000-0000D7920000}"/>
    <cellStyle name="Followed Hyperlink 35" xfId="11824" hidden="1" xr:uid="{00000000-0005-0000-0000-0000D8920000}"/>
    <cellStyle name="Followed Hyperlink 35" xfId="11866" hidden="1" xr:uid="{00000000-0005-0000-0000-0000D9920000}"/>
    <cellStyle name="Followed Hyperlink 35" xfId="11908" hidden="1" xr:uid="{00000000-0005-0000-0000-0000DA920000}"/>
    <cellStyle name="Followed Hyperlink 35" xfId="11987" hidden="1" xr:uid="{00000000-0005-0000-0000-0000DB920000}"/>
    <cellStyle name="Followed Hyperlink 35" xfId="12029" hidden="1" xr:uid="{00000000-0005-0000-0000-0000DC920000}"/>
    <cellStyle name="Followed Hyperlink 35" xfId="12113" hidden="1" xr:uid="{00000000-0005-0000-0000-0000DE920000}"/>
    <cellStyle name="Followed Hyperlink 35" xfId="12246" hidden="1" xr:uid="{00000000-0005-0000-0000-0000DF920000}"/>
    <cellStyle name="Followed Hyperlink 35" xfId="7682" hidden="1" xr:uid="{00000000-0005-0000-0000-0000E0920000}"/>
    <cellStyle name="Followed Hyperlink 35" xfId="3305" hidden="1" xr:uid="{00000000-0005-0000-0000-0000E1920000}"/>
    <cellStyle name="Followed Hyperlink 35" xfId="3347" hidden="1" xr:uid="{00000000-0005-0000-0000-0000E2920000}"/>
    <cellStyle name="Followed Hyperlink 35" xfId="2903" hidden="1" xr:uid="{00000000-0005-0000-0000-0000E3920000}"/>
    <cellStyle name="Followed Hyperlink 35" xfId="3388" hidden="1" xr:uid="{00000000-0005-0000-0000-0000E4920000}"/>
    <cellStyle name="Followed Hyperlink 35" xfId="3443" hidden="1" xr:uid="{00000000-0005-0000-0000-0000E5920000}"/>
    <cellStyle name="Followed Hyperlink 35" xfId="3485" hidden="1" xr:uid="{00000000-0005-0000-0000-0000E6920000}"/>
    <cellStyle name="Followed Hyperlink 35" xfId="3500" hidden="1" xr:uid="{00000000-0005-0000-0000-0000E7920000}"/>
    <cellStyle name="Followed Hyperlink 35" xfId="3542" hidden="1" xr:uid="{00000000-0005-0000-0000-0000E8920000}"/>
    <cellStyle name="Followed Hyperlink 35" xfId="11446" hidden="1" xr:uid="{00000000-0005-0000-0000-0000CE920000}"/>
    <cellStyle name="Followed Hyperlink 35" xfId="11095" hidden="1" xr:uid="{00000000-0005-0000-0000-0000CF920000}"/>
    <cellStyle name="Followed Hyperlink 35" xfId="11488" hidden="1" xr:uid="{00000000-0005-0000-0000-0000D0920000}"/>
    <cellStyle name="Followed Hyperlink 35" xfId="11530" hidden="1" xr:uid="{00000000-0005-0000-0000-0000D1920000}"/>
    <cellStyle name="Followed Hyperlink 35" xfId="11572" hidden="1" xr:uid="{00000000-0005-0000-0000-0000D2920000}"/>
    <cellStyle name="Followed Hyperlink 35" xfId="11656" hidden="1" xr:uid="{00000000-0005-0000-0000-0000D3920000}"/>
    <cellStyle name="Followed Hyperlink 35" xfId="11698" hidden="1" xr:uid="{00000000-0005-0000-0000-0000D4920000}"/>
    <cellStyle name="Followed Hyperlink 35" xfId="11740" hidden="1" xr:uid="{00000000-0005-0000-0000-0000D5920000}"/>
    <cellStyle name="Followed Hyperlink 35" xfId="11782" hidden="1" xr:uid="{00000000-0005-0000-0000-0000D6920000}"/>
    <cellStyle name="Followed Hyperlink 35" xfId="11320" hidden="1" xr:uid="{00000000-0005-0000-0000-0000CA920000}"/>
    <cellStyle name="Followed Hyperlink 35" xfId="10924" hidden="1" xr:uid="{00000000-0005-0000-0000-0000CB920000}"/>
    <cellStyle name="Followed Hyperlink 35" xfId="11362" hidden="1" xr:uid="{00000000-0005-0000-0000-0000CC920000}"/>
    <cellStyle name="Followed Hyperlink 35" xfId="11404" hidden="1" xr:uid="{00000000-0005-0000-0000-0000CD920000}"/>
    <cellStyle name="Followed Hyperlink 35" xfId="11236" hidden="1" xr:uid="{00000000-0005-0000-0000-0000C8920000}"/>
    <cellStyle name="Followed Hyperlink 35" xfId="11278" hidden="1" xr:uid="{00000000-0005-0000-0000-0000C9920000}"/>
    <cellStyle name="Followed Hyperlink 35" xfId="10422" hidden="1" xr:uid="{00000000-0005-0000-0000-0000C7920000}"/>
    <cellStyle name="Followed Hyperlink 35" xfId="11194" hidden="1" xr:uid="{00000000-0005-0000-0000-0000C6920000}"/>
    <cellStyle name="Followed Hyperlink 35" xfId="3585" hidden="1" xr:uid="{00000000-0005-0000-0000-0000E9920000}"/>
    <cellStyle name="Followed Hyperlink 35" xfId="4473" hidden="1" xr:uid="{00000000-0005-0000-0000-000000930000}"/>
    <cellStyle name="Followed Hyperlink 35" xfId="974" hidden="1" xr:uid="{00000000-0005-0000-0000-00004D930000}"/>
    <cellStyle name="Followed Hyperlink 35" xfId="1849" hidden="1" xr:uid="{00000000-0005-0000-0000-00002C930000}"/>
    <cellStyle name="Followed Hyperlink 35" xfId="46874" hidden="1" xr:uid="{00000000-0005-0000-0000-0000E5900000}"/>
    <cellStyle name="Followed Hyperlink 35" xfId="38497" hidden="1" xr:uid="{00000000-0005-0000-0000-000032900000}"/>
    <cellStyle name="Followed Hyperlink 35" xfId="39321" hidden="1" xr:uid="{00000000-0005-0000-0000-000033900000}"/>
    <cellStyle name="Followed Hyperlink 35" xfId="39398" hidden="1" xr:uid="{00000000-0005-0000-0000-000034900000}"/>
    <cellStyle name="Followed Hyperlink 35" xfId="39440" hidden="1" xr:uid="{00000000-0005-0000-0000-000035900000}"/>
    <cellStyle name="Followed Hyperlink 35" xfId="38668" hidden="1" xr:uid="{00000000-0005-0000-0000-000036900000}"/>
    <cellStyle name="Followed Hyperlink 35" xfId="39482" hidden="1" xr:uid="{00000000-0005-0000-0000-000037900000}"/>
    <cellStyle name="Followed Hyperlink 35" xfId="39524" hidden="1" xr:uid="{00000000-0005-0000-0000-000038900000}"/>
    <cellStyle name="Followed Hyperlink 35" xfId="39566" hidden="1" xr:uid="{00000000-0005-0000-0000-000039900000}"/>
    <cellStyle name="Followed Hyperlink 35" xfId="39170" hidden="1" xr:uid="{00000000-0005-0000-0000-00003A900000}"/>
    <cellStyle name="Followed Hyperlink 35" xfId="39608" hidden="1" xr:uid="{00000000-0005-0000-0000-00003B900000}"/>
    <cellStyle name="Followed Hyperlink 35" xfId="39650" hidden="1" xr:uid="{00000000-0005-0000-0000-00003C900000}"/>
    <cellStyle name="Followed Hyperlink 35" xfId="39692" hidden="1" xr:uid="{00000000-0005-0000-0000-00003D900000}"/>
    <cellStyle name="Followed Hyperlink 35" xfId="39341" hidden="1" xr:uid="{00000000-0005-0000-0000-00003E900000}"/>
    <cellStyle name="Followed Hyperlink 35" xfId="39818" hidden="1" xr:uid="{00000000-0005-0000-0000-000040900000}"/>
    <cellStyle name="Followed Hyperlink 35" xfId="39902" hidden="1" xr:uid="{00000000-0005-0000-0000-000041900000}"/>
    <cellStyle name="Followed Hyperlink 35" xfId="39944" hidden="1" xr:uid="{00000000-0005-0000-0000-000042900000}"/>
    <cellStyle name="Followed Hyperlink 35" xfId="39986" hidden="1" xr:uid="{00000000-0005-0000-0000-000043900000}"/>
    <cellStyle name="Followed Hyperlink 35" xfId="40028" hidden="1" xr:uid="{00000000-0005-0000-0000-000044900000}"/>
    <cellStyle name="Followed Hyperlink 35" xfId="39843" hidden="1" xr:uid="{00000000-0005-0000-0000-000045900000}"/>
    <cellStyle name="Followed Hyperlink 35" xfId="40070" hidden="1" xr:uid="{00000000-0005-0000-0000-000046900000}"/>
    <cellStyle name="Followed Hyperlink 35" xfId="40112" hidden="1" xr:uid="{00000000-0005-0000-0000-000047900000}"/>
    <cellStyle name="Followed Hyperlink 35" xfId="40154" hidden="1" xr:uid="{00000000-0005-0000-0000-000048900000}"/>
    <cellStyle name="Followed Hyperlink 35" xfId="40233" hidden="1" xr:uid="{00000000-0005-0000-0000-000049900000}"/>
    <cellStyle name="Followed Hyperlink 35" xfId="40275" hidden="1" xr:uid="{00000000-0005-0000-0000-00004A900000}"/>
    <cellStyle name="Followed Hyperlink 35" xfId="40317" hidden="1" xr:uid="{00000000-0005-0000-0000-00004B900000}"/>
    <cellStyle name="Followed Hyperlink 35" xfId="40359" hidden="1" xr:uid="{00000000-0005-0000-0000-00004C900000}"/>
    <cellStyle name="Followed Hyperlink 35" xfId="40492" hidden="1" xr:uid="{00000000-0005-0000-0000-00004D900000}"/>
    <cellStyle name="Followed Hyperlink 35" xfId="40534" hidden="1" xr:uid="{00000000-0005-0000-0000-00004E900000}"/>
    <cellStyle name="Followed Hyperlink 35" xfId="40618" hidden="1" xr:uid="{00000000-0005-0000-0000-00004F900000}"/>
    <cellStyle name="Followed Hyperlink 35" xfId="40660" hidden="1" xr:uid="{00000000-0005-0000-0000-000050900000}"/>
    <cellStyle name="Followed Hyperlink 35" xfId="40433" hidden="1" xr:uid="{00000000-0005-0000-0000-000051900000}"/>
    <cellStyle name="Followed Hyperlink 35" xfId="40702" hidden="1" xr:uid="{00000000-0005-0000-0000-000052900000}"/>
    <cellStyle name="Followed Hyperlink 35" xfId="40787" hidden="1" xr:uid="{00000000-0005-0000-0000-000053900000}"/>
    <cellStyle name="Followed Hyperlink 35" xfId="40829" hidden="1" xr:uid="{00000000-0005-0000-0000-000054900000}"/>
    <cellStyle name="Followed Hyperlink 35" xfId="40392" hidden="1" xr:uid="{00000000-0005-0000-0000-000055900000}"/>
    <cellStyle name="Followed Hyperlink 35" xfId="40870" hidden="1" xr:uid="{00000000-0005-0000-0000-000056900000}"/>
    <cellStyle name="Followed Hyperlink 35" xfId="40955" hidden="1" xr:uid="{00000000-0005-0000-0000-000057900000}"/>
    <cellStyle name="Followed Hyperlink 35" xfId="40997" hidden="1" xr:uid="{00000000-0005-0000-0000-000058900000}"/>
    <cellStyle name="Followed Hyperlink 35" xfId="40553" hidden="1" xr:uid="{00000000-0005-0000-0000-000059900000}"/>
    <cellStyle name="Followed Hyperlink 35" xfId="41038" hidden="1" xr:uid="{00000000-0005-0000-0000-00005A900000}"/>
    <cellStyle name="Followed Hyperlink 35" xfId="41093" hidden="1" xr:uid="{00000000-0005-0000-0000-00005B900000}"/>
    <cellStyle name="Followed Hyperlink 35" xfId="41135" hidden="1" xr:uid="{00000000-0005-0000-0000-00005C900000}"/>
    <cellStyle name="Followed Hyperlink 35" xfId="41192" hidden="1" xr:uid="{00000000-0005-0000-0000-00005E900000}"/>
    <cellStyle name="Followed Hyperlink 35" xfId="41235" hidden="1" xr:uid="{00000000-0005-0000-0000-00005F900000}"/>
    <cellStyle name="Followed Hyperlink 35" xfId="41332" hidden="1" xr:uid="{00000000-0005-0000-0000-000061900000}"/>
    <cellStyle name="Followed Hyperlink 35" xfId="41374" hidden="1" xr:uid="{00000000-0005-0000-0000-000062900000}"/>
    <cellStyle name="Followed Hyperlink 35" xfId="41447" hidden="1" xr:uid="{00000000-0005-0000-0000-000063900000}"/>
    <cellStyle name="Followed Hyperlink 35" xfId="41489" hidden="1" xr:uid="{00000000-0005-0000-0000-000064900000}"/>
    <cellStyle name="Followed Hyperlink 35" xfId="41500" hidden="1" xr:uid="{00000000-0005-0000-0000-000065900000}"/>
    <cellStyle name="Followed Hyperlink 35" xfId="41542" hidden="1" xr:uid="{00000000-0005-0000-0000-000066900000}"/>
    <cellStyle name="Followed Hyperlink 35" xfId="41623" hidden="1" xr:uid="{00000000-0005-0000-0000-000067900000}"/>
    <cellStyle name="Followed Hyperlink 35" xfId="41665" hidden="1" xr:uid="{00000000-0005-0000-0000-000068900000}"/>
    <cellStyle name="Followed Hyperlink 35" xfId="40886" hidden="1" xr:uid="{00000000-0005-0000-0000-000069900000}"/>
    <cellStyle name="Followed Hyperlink 35" xfId="41710" hidden="1" xr:uid="{00000000-0005-0000-0000-00006A900000}"/>
    <cellStyle name="Followed Hyperlink 35" xfId="41787" hidden="1" xr:uid="{00000000-0005-0000-0000-00006B900000}"/>
    <cellStyle name="Followed Hyperlink 35" xfId="41829" hidden="1" xr:uid="{00000000-0005-0000-0000-00006C900000}"/>
    <cellStyle name="Followed Hyperlink 35" xfId="41057" hidden="1" xr:uid="{00000000-0005-0000-0000-00006D900000}"/>
    <cellStyle name="Followed Hyperlink 35" xfId="41871" hidden="1" xr:uid="{00000000-0005-0000-0000-00006E900000}"/>
    <cellStyle name="Followed Hyperlink 35" xfId="41913" hidden="1" xr:uid="{00000000-0005-0000-0000-00006F900000}"/>
    <cellStyle name="Followed Hyperlink 35" xfId="41955" hidden="1" xr:uid="{00000000-0005-0000-0000-000070900000}"/>
    <cellStyle name="Followed Hyperlink 35" xfId="41150" hidden="1" xr:uid="{00000000-0005-0000-0000-00005D900000}"/>
    <cellStyle name="Followed Hyperlink 35" xfId="35627" hidden="1" xr:uid="{00000000-0005-0000-0000-0000DD8F0000}"/>
    <cellStyle name="Followed Hyperlink 35" xfId="29745" hidden="1" xr:uid="{00000000-0005-0000-0000-00005D8F0000}"/>
    <cellStyle name="Followed Hyperlink 35" xfId="54965" hidden="1" xr:uid="{00000000-0005-0000-0000-0000BD8E0000}"/>
    <cellStyle name="Followed Hyperlink 35" xfId="55789" hidden="1" xr:uid="{00000000-0005-0000-0000-0000BE8E0000}"/>
    <cellStyle name="Followed Hyperlink 35" xfId="55866" hidden="1" xr:uid="{00000000-0005-0000-0000-0000BF8E0000}"/>
    <cellStyle name="Followed Hyperlink 35" xfId="55908" hidden="1" xr:uid="{00000000-0005-0000-0000-0000C08E0000}"/>
    <cellStyle name="Followed Hyperlink 35" xfId="55136" hidden="1" xr:uid="{00000000-0005-0000-0000-0000C18E0000}"/>
    <cellStyle name="Followed Hyperlink 35" xfId="55950" hidden="1" xr:uid="{00000000-0005-0000-0000-0000C28E0000}"/>
    <cellStyle name="Followed Hyperlink 35" xfId="56034" hidden="1" xr:uid="{00000000-0005-0000-0000-0000C38E0000}"/>
    <cellStyle name="Followed Hyperlink 35" xfId="55638" hidden="1" xr:uid="{00000000-0005-0000-0000-0000C48E0000}"/>
    <cellStyle name="Followed Hyperlink 35" xfId="56076" hidden="1" xr:uid="{00000000-0005-0000-0000-0000C58E0000}"/>
    <cellStyle name="Followed Hyperlink 35" xfId="56118" hidden="1" xr:uid="{00000000-0005-0000-0000-0000C68E0000}"/>
    <cellStyle name="Followed Hyperlink 35" xfId="56160" hidden="1" xr:uid="{00000000-0005-0000-0000-0000C78E0000}"/>
    <cellStyle name="Followed Hyperlink 35" xfId="55809" hidden="1" xr:uid="{00000000-0005-0000-0000-0000C88E0000}"/>
    <cellStyle name="Followed Hyperlink 35" xfId="56244" hidden="1" xr:uid="{00000000-0005-0000-0000-0000CA8E0000}"/>
    <cellStyle name="Followed Hyperlink 35" xfId="56286" hidden="1" xr:uid="{00000000-0005-0000-0000-0000CB8E0000}"/>
    <cellStyle name="Followed Hyperlink 35" xfId="56370" hidden="1" xr:uid="{00000000-0005-0000-0000-0000CC8E0000}"/>
    <cellStyle name="Followed Hyperlink 35" xfId="56412" hidden="1" xr:uid="{00000000-0005-0000-0000-0000CD8E0000}"/>
    <cellStyle name="Followed Hyperlink 35" xfId="56454" hidden="1" xr:uid="{00000000-0005-0000-0000-0000CE8E0000}"/>
    <cellStyle name="Followed Hyperlink 35" xfId="56496" hidden="1" xr:uid="{00000000-0005-0000-0000-0000CF8E0000}"/>
    <cellStyle name="Followed Hyperlink 35" xfId="56311" hidden="1" xr:uid="{00000000-0005-0000-0000-0000D08E0000}"/>
    <cellStyle name="Followed Hyperlink 35" xfId="56538" hidden="1" xr:uid="{00000000-0005-0000-0000-0000D18E0000}"/>
    <cellStyle name="Followed Hyperlink 35" xfId="56580" hidden="1" xr:uid="{00000000-0005-0000-0000-0000D28E0000}"/>
    <cellStyle name="Followed Hyperlink 35" xfId="55992" hidden="1" xr:uid="{00000000-0005-0000-0000-0000D38E0000}"/>
    <cellStyle name="Followed Hyperlink 35" xfId="54697" hidden="1" xr:uid="{00000000-0005-0000-0000-0000D48E0000}"/>
    <cellStyle name="Followed Hyperlink 35" xfId="53384" hidden="1" xr:uid="{00000000-0005-0000-0000-0000D58E0000}"/>
    <cellStyle name="Followed Hyperlink 35" xfId="51870" hidden="1" xr:uid="{00000000-0005-0000-0000-0000D68E0000}"/>
    <cellStyle name="Followed Hyperlink 35" xfId="50604" hidden="1" xr:uid="{00000000-0005-0000-0000-0000D78E0000}"/>
    <cellStyle name="Followed Hyperlink 35" xfId="24554" hidden="1" xr:uid="{00000000-0005-0000-0000-0000D88E0000}"/>
    <cellStyle name="Followed Hyperlink 35" xfId="24609" hidden="1" xr:uid="{00000000-0005-0000-0000-0000D98E0000}"/>
    <cellStyle name="Followed Hyperlink 35" xfId="24651" hidden="1" xr:uid="{00000000-0005-0000-0000-0000DA8E0000}"/>
    <cellStyle name="Followed Hyperlink 35" xfId="24666" hidden="1" xr:uid="{00000000-0005-0000-0000-0000DB8E0000}"/>
    <cellStyle name="Followed Hyperlink 35" xfId="24708" hidden="1" xr:uid="{00000000-0005-0000-0000-0000DC8E0000}"/>
    <cellStyle name="Followed Hyperlink 35" xfId="24793" hidden="1" xr:uid="{00000000-0005-0000-0000-0000DE8E0000}"/>
    <cellStyle name="Followed Hyperlink 35" xfId="24848" hidden="1" xr:uid="{00000000-0005-0000-0000-0000DF8E0000}"/>
    <cellStyle name="Followed Hyperlink 35" xfId="24890" hidden="1" xr:uid="{00000000-0005-0000-0000-0000E08E0000}"/>
    <cellStyle name="Followed Hyperlink 35" xfId="24963" hidden="1" xr:uid="{00000000-0005-0000-0000-0000E18E0000}"/>
    <cellStyle name="Followed Hyperlink 35" xfId="25005" hidden="1" xr:uid="{00000000-0005-0000-0000-0000E28E0000}"/>
    <cellStyle name="Followed Hyperlink 35" xfId="25016" hidden="1" xr:uid="{00000000-0005-0000-0000-0000E38E0000}"/>
    <cellStyle name="Followed Hyperlink 35" xfId="25058" hidden="1" xr:uid="{00000000-0005-0000-0000-0000E48E0000}"/>
    <cellStyle name="Followed Hyperlink 35" xfId="25139" hidden="1" xr:uid="{00000000-0005-0000-0000-0000E58E0000}"/>
    <cellStyle name="Followed Hyperlink 35" xfId="25181" hidden="1" xr:uid="{00000000-0005-0000-0000-0000E68E0000}"/>
    <cellStyle name="Followed Hyperlink 35" xfId="24402" hidden="1" xr:uid="{00000000-0005-0000-0000-0000E78E0000}"/>
    <cellStyle name="Followed Hyperlink 35" xfId="25226" hidden="1" xr:uid="{00000000-0005-0000-0000-0000E88E0000}"/>
    <cellStyle name="Followed Hyperlink 35" xfId="25303" hidden="1" xr:uid="{00000000-0005-0000-0000-0000E98E0000}"/>
    <cellStyle name="Followed Hyperlink 35" xfId="25345" hidden="1" xr:uid="{00000000-0005-0000-0000-0000EA8E0000}"/>
    <cellStyle name="Followed Hyperlink 35" xfId="25387" hidden="1" xr:uid="{00000000-0005-0000-0000-0000EC8E0000}"/>
    <cellStyle name="Followed Hyperlink 35" xfId="25429" hidden="1" xr:uid="{00000000-0005-0000-0000-0000ED8E0000}"/>
    <cellStyle name="Followed Hyperlink 35" xfId="25471" hidden="1" xr:uid="{00000000-0005-0000-0000-0000EE8E0000}"/>
    <cellStyle name="Followed Hyperlink 35" xfId="25075" hidden="1" xr:uid="{00000000-0005-0000-0000-0000EF8E0000}"/>
    <cellStyle name="Followed Hyperlink 35" xfId="25513" hidden="1" xr:uid="{00000000-0005-0000-0000-0000F08E0000}"/>
    <cellStyle name="Followed Hyperlink 35" xfId="25555" hidden="1" xr:uid="{00000000-0005-0000-0000-0000F18E0000}"/>
    <cellStyle name="Followed Hyperlink 35" xfId="25597" hidden="1" xr:uid="{00000000-0005-0000-0000-0000F28E0000}"/>
    <cellStyle name="Followed Hyperlink 35" xfId="25246" hidden="1" xr:uid="{00000000-0005-0000-0000-0000F38E0000}"/>
    <cellStyle name="Followed Hyperlink 35" xfId="25639" hidden="1" xr:uid="{00000000-0005-0000-0000-0000F48E0000}"/>
    <cellStyle name="Followed Hyperlink 35" xfId="25681" hidden="1" xr:uid="{00000000-0005-0000-0000-0000F58E0000}"/>
    <cellStyle name="Followed Hyperlink 35" xfId="25723" hidden="1" xr:uid="{00000000-0005-0000-0000-0000F68E0000}"/>
    <cellStyle name="Followed Hyperlink 35" xfId="25807" hidden="1" xr:uid="{00000000-0005-0000-0000-0000F78E0000}"/>
    <cellStyle name="Followed Hyperlink 35" xfId="25849" hidden="1" xr:uid="{00000000-0005-0000-0000-0000F88E0000}"/>
    <cellStyle name="Followed Hyperlink 35" xfId="25891" hidden="1" xr:uid="{00000000-0005-0000-0000-0000F98E0000}"/>
    <cellStyle name="Followed Hyperlink 35" xfId="25933" hidden="1" xr:uid="{00000000-0005-0000-0000-0000FA8E0000}"/>
    <cellStyle name="Followed Hyperlink 35" xfId="25748" hidden="1" xr:uid="{00000000-0005-0000-0000-0000FB8E0000}"/>
    <cellStyle name="Followed Hyperlink 35" xfId="25975" hidden="1" xr:uid="{00000000-0005-0000-0000-0000FC8E0000}"/>
    <cellStyle name="Followed Hyperlink 35" xfId="26017" hidden="1" xr:uid="{00000000-0005-0000-0000-0000FD8E0000}"/>
    <cellStyle name="Followed Hyperlink 35" xfId="26059" hidden="1" xr:uid="{00000000-0005-0000-0000-0000FE8E0000}"/>
    <cellStyle name="Followed Hyperlink 35" xfId="23685" hidden="1" xr:uid="{00000000-0005-0000-0000-0000FF8E0000}"/>
    <cellStyle name="Followed Hyperlink 35" xfId="26109" hidden="1" xr:uid="{00000000-0005-0000-0000-0000008F0000}"/>
    <cellStyle name="Followed Hyperlink 35" xfId="26151" hidden="1" xr:uid="{00000000-0005-0000-0000-0000018F0000}"/>
    <cellStyle name="Followed Hyperlink 35" xfId="26193" hidden="1" xr:uid="{00000000-0005-0000-0000-0000028F0000}"/>
    <cellStyle name="Followed Hyperlink 35" xfId="26326" hidden="1" xr:uid="{00000000-0005-0000-0000-0000038F0000}"/>
    <cellStyle name="Followed Hyperlink 35" xfId="26368" hidden="1" xr:uid="{00000000-0005-0000-0000-0000048F0000}"/>
    <cellStyle name="Followed Hyperlink 35" xfId="26494" hidden="1" xr:uid="{00000000-0005-0000-0000-0000058F0000}"/>
    <cellStyle name="Followed Hyperlink 35" xfId="26267" hidden="1" xr:uid="{00000000-0005-0000-0000-0000068F0000}"/>
    <cellStyle name="Followed Hyperlink 35" xfId="26536" hidden="1" xr:uid="{00000000-0005-0000-0000-0000078F0000}"/>
    <cellStyle name="Followed Hyperlink 35" xfId="26621" hidden="1" xr:uid="{00000000-0005-0000-0000-0000088F0000}"/>
    <cellStyle name="Followed Hyperlink 35" xfId="26663" hidden="1" xr:uid="{00000000-0005-0000-0000-0000098F0000}"/>
    <cellStyle name="Followed Hyperlink 35" xfId="26704" hidden="1" xr:uid="{00000000-0005-0000-0000-00000B8F0000}"/>
    <cellStyle name="Followed Hyperlink 35" xfId="26789" hidden="1" xr:uid="{00000000-0005-0000-0000-00000C8F0000}"/>
    <cellStyle name="Followed Hyperlink 35" xfId="26831" hidden="1" xr:uid="{00000000-0005-0000-0000-00000D8F0000}"/>
    <cellStyle name="Followed Hyperlink 35" xfId="26387" hidden="1" xr:uid="{00000000-0005-0000-0000-00000E8F0000}"/>
    <cellStyle name="Followed Hyperlink 35" xfId="26872" hidden="1" xr:uid="{00000000-0005-0000-0000-00000F8F0000}"/>
    <cellStyle name="Followed Hyperlink 35" xfId="26927" hidden="1" xr:uid="{00000000-0005-0000-0000-0000108F0000}"/>
    <cellStyle name="Followed Hyperlink 35" xfId="26969" hidden="1" xr:uid="{00000000-0005-0000-0000-0000118F0000}"/>
    <cellStyle name="Followed Hyperlink 35" xfId="26984" hidden="1" xr:uid="{00000000-0005-0000-0000-0000128F0000}"/>
    <cellStyle name="Followed Hyperlink 35" xfId="27026" hidden="1" xr:uid="{00000000-0005-0000-0000-0000138F0000}"/>
    <cellStyle name="Followed Hyperlink 35" xfId="27069" hidden="1" xr:uid="{00000000-0005-0000-0000-0000148F0000}"/>
    <cellStyle name="Followed Hyperlink 35" xfId="27111" hidden="1" xr:uid="{00000000-0005-0000-0000-0000158F0000}"/>
    <cellStyle name="Followed Hyperlink 35" xfId="27166" hidden="1" xr:uid="{00000000-0005-0000-0000-0000168F0000}"/>
    <cellStyle name="Followed Hyperlink 35" xfId="27208" hidden="1" xr:uid="{00000000-0005-0000-0000-0000178F0000}"/>
    <cellStyle name="Followed Hyperlink 35" xfId="27281" hidden="1" xr:uid="{00000000-0005-0000-0000-0000188F0000}"/>
    <cellStyle name="Followed Hyperlink 35" xfId="27323" hidden="1" xr:uid="{00000000-0005-0000-0000-0000198F0000}"/>
    <cellStyle name="Followed Hyperlink 35" xfId="27334" hidden="1" xr:uid="{00000000-0005-0000-0000-00001A8F0000}"/>
    <cellStyle name="Followed Hyperlink 35" xfId="27376" hidden="1" xr:uid="{00000000-0005-0000-0000-00001B8F0000}"/>
    <cellStyle name="Followed Hyperlink 35" xfId="27457" hidden="1" xr:uid="{00000000-0005-0000-0000-00001C8F0000}"/>
    <cellStyle name="Followed Hyperlink 35" xfId="27499" hidden="1" xr:uid="{00000000-0005-0000-0000-00001D8F0000}"/>
    <cellStyle name="Followed Hyperlink 35" xfId="26720" hidden="1" xr:uid="{00000000-0005-0000-0000-00001E8F0000}"/>
    <cellStyle name="Followed Hyperlink 35" xfId="27544" hidden="1" xr:uid="{00000000-0005-0000-0000-00001F8F0000}"/>
    <cellStyle name="Followed Hyperlink 35" xfId="27621" hidden="1" xr:uid="{00000000-0005-0000-0000-0000208F0000}"/>
    <cellStyle name="Followed Hyperlink 35" xfId="27663" hidden="1" xr:uid="{00000000-0005-0000-0000-0000218F0000}"/>
    <cellStyle name="Followed Hyperlink 35" xfId="26891" hidden="1" xr:uid="{00000000-0005-0000-0000-0000228F0000}"/>
    <cellStyle name="Followed Hyperlink 35" xfId="27705" hidden="1" xr:uid="{00000000-0005-0000-0000-0000238F0000}"/>
    <cellStyle name="Followed Hyperlink 35" xfId="27747" hidden="1" xr:uid="{00000000-0005-0000-0000-0000248F0000}"/>
    <cellStyle name="Followed Hyperlink 35" xfId="27789" hidden="1" xr:uid="{00000000-0005-0000-0000-0000258F0000}"/>
    <cellStyle name="Followed Hyperlink 35" xfId="27393" hidden="1" xr:uid="{00000000-0005-0000-0000-0000268F0000}"/>
    <cellStyle name="Followed Hyperlink 35" xfId="27831" hidden="1" xr:uid="{00000000-0005-0000-0000-0000278F0000}"/>
    <cellStyle name="Followed Hyperlink 35" xfId="27873" hidden="1" xr:uid="{00000000-0005-0000-0000-0000288F0000}"/>
    <cellStyle name="Followed Hyperlink 35" xfId="27915" hidden="1" xr:uid="{00000000-0005-0000-0000-0000298F0000}"/>
    <cellStyle name="Followed Hyperlink 35" xfId="27564" hidden="1" xr:uid="{00000000-0005-0000-0000-00002A8F0000}"/>
    <cellStyle name="Followed Hyperlink 35" xfId="27957" hidden="1" xr:uid="{00000000-0005-0000-0000-00002B8F0000}"/>
    <cellStyle name="Followed Hyperlink 35" xfId="28041" hidden="1" xr:uid="{00000000-0005-0000-0000-00002D8F0000}"/>
    <cellStyle name="Followed Hyperlink 35" xfId="28125" hidden="1" xr:uid="{00000000-0005-0000-0000-00002E8F0000}"/>
    <cellStyle name="Followed Hyperlink 35" xfId="28167" hidden="1" xr:uid="{00000000-0005-0000-0000-00002F8F0000}"/>
    <cellStyle name="Followed Hyperlink 35" xfId="28209" hidden="1" xr:uid="{00000000-0005-0000-0000-0000308F0000}"/>
    <cellStyle name="Followed Hyperlink 35" xfId="28251" hidden="1" xr:uid="{00000000-0005-0000-0000-0000318F0000}"/>
    <cellStyle name="Followed Hyperlink 35" xfId="28066" hidden="1" xr:uid="{00000000-0005-0000-0000-0000328F0000}"/>
    <cellStyle name="Followed Hyperlink 35" xfId="26226" hidden="1" xr:uid="{00000000-0005-0000-0000-00000A8F0000}"/>
    <cellStyle name="Followed Hyperlink 35" xfId="56202" hidden="1" xr:uid="{00000000-0005-0000-0000-0000C98E0000}"/>
    <cellStyle name="Followed Hyperlink 35" xfId="39734" hidden="1" xr:uid="{00000000-0005-0000-0000-00003F900000}"/>
    <cellStyle name="Followed Hyperlink 35" xfId="36367" hidden="1" xr:uid="{00000000-0005-0000-0000-0000FF8F0000}"/>
    <cellStyle name="Followed Hyperlink 35" xfId="34439" hidden="1" xr:uid="{00000000-0005-0000-0000-0000BE8F0000}"/>
    <cellStyle name="Followed Hyperlink 35" xfId="31634" hidden="1" xr:uid="{00000000-0005-0000-0000-00007E8F0000}"/>
    <cellStyle name="Followed Hyperlink 35" xfId="10865" hidden="1" xr:uid="{00000000-0005-0000-0000-0000BF920000}"/>
    <cellStyle name="Followed Hyperlink 35" xfId="8199" hidden="1" xr:uid="{00000000-0005-0000-0000-00007E920000}"/>
    <cellStyle name="Followed Hyperlink 35" xfId="23749" hidden="1" xr:uid="{00000000-0005-0000-0000-00003D920000}"/>
    <cellStyle name="Followed Hyperlink 35" xfId="47042" hidden="1" xr:uid="{00000000-0005-0000-0000-0000E8900000}"/>
    <cellStyle name="Followed Hyperlink 35" xfId="47084" hidden="1" xr:uid="{00000000-0005-0000-0000-0000E9900000}"/>
    <cellStyle name="Followed Hyperlink 35" xfId="47126" hidden="1" xr:uid="{00000000-0005-0000-0000-0000EA900000}"/>
    <cellStyle name="Followed Hyperlink 35" xfId="46941" hidden="1" xr:uid="{00000000-0005-0000-0000-0000EB900000}"/>
    <cellStyle name="Followed Hyperlink 35" xfId="47168" hidden="1" xr:uid="{00000000-0005-0000-0000-0000EC900000}"/>
    <cellStyle name="Followed Hyperlink 35" xfId="47210" hidden="1" xr:uid="{00000000-0005-0000-0000-0000ED900000}"/>
    <cellStyle name="Followed Hyperlink 35" xfId="47252" hidden="1" xr:uid="{00000000-0005-0000-0000-0000EE900000}"/>
    <cellStyle name="Followed Hyperlink 35" xfId="44889" hidden="1" xr:uid="{00000000-0005-0000-0000-0000EF900000}"/>
    <cellStyle name="Followed Hyperlink 35" xfId="47289" hidden="1" xr:uid="{00000000-0005-0000-0000-0000F0900000}"/>
    <cellStyle name="Followed Hyperlink 35" xfId="47331" hidden="1" xr:uid="{00000000-0005-0000-0000-0000F1900000}"/>
    <cellStyle name="Followed Hyperlink 35" xfId="47373" hidden="1" xr:uid="{00000000-0005-0000-0000-0000F2900000}"/>
    <cellStyle name="Followed Hyperlink 35" xfId="47506" hidden="1" xr:uid="{00000000-0005-0000-0000-0000F3900000}"/>
    <cellStyle name="Followed Hyperlink 35" xfId="47548" hidden="1" xr:uid="{00000000-0005-0000-0000-0000F4900000}"/>
    <cellStyle name="Followed Hyperlink 35" xfId="47632" hidden="1" xr:uid="{00000000-0005-0000-0000-0000F5900000}"/>
    <cellStyle name="Followed Hyperlink 35" xfId="47674" hidden="1" xr:uid="{00000000-0005-0000-0000-0000F6900000}"/>
    <cellStyle name="Followed Hyperlink 35" xfId="47447" hidden="1" xr:uid="{00000000-0005-0000-0000-0000F7900000}"/>
    <cellStyle name="Followed Hyperlink 35" xfId="47801" hidden="1" xr:uid="{00000000-0005-0000-0000-0000F9900000}"/>
    <cellStyle name="Followed Hyperlink 35" xfId="47843" hidden="1" xr:uid="{00000000-0005-0000-0000-0000FA900000}"/>
    <cellStyle name="Followed Hyperlink 35" xfId="47406" hidden="1" xr:uid="{00000000-0005-0000-0000-0000FB900000}"/>
    <cellStyle name="Followed Hyperlink 35" xfId="47884" hidden="1" xr:uid="{00000000-0005-0000-0000-0000FC900000}"/>
    <cellStyle name="Followed Hyperlink 35" xfId="48011" hidden="1" xr:uid="{00000000-0005-0000-0000-0000FD900000}"/>
    <cellStyle name="Followed Hyperlink 35" xfId="47567" hidden="1" xr:uid="{00000000-0005-0000-0000-0000FE900000}"/>
    <cellStyle name="Followed Hyperlink 35" xfId="48052" hidden="1" xr:uid="{00000000-0005-0000-0000-0000FF900000}"/>
    <cellStyle name="Followed Hyperlink 35" xfId="48107" hidden="1" xr:uid="{00000000-0005-0000-0000-000000910000}"/>
    <cellStyle name="Followed Hyperlink 35" xfId="48149" hidden="1" xr:uid="{00000000-0005-0000-0000-000001910000}"/>
    <cellStyle name="Followed Hyperlink 35" xfId="48164" hidden="1" xr:uid="{00000000-0005-0000-0000-000002910000}"/>
    <cellStyle name="Followed Hyperlink 35" xfId="48206" hidden="1" xr:uid="{00000000-0005-0000-0000-000003910000}"/>
    <cellStyle name="Followed Hyperlink 35" xfId="48249" hidden="1" xr:uid="{00000000-0005-0000-0000-000004910000}"/>
    <cellStyle name="Followed Hyperlink 35" xfId="48291" hidden="1" xr:uid="{00000000-0005-0000-0000-000005910000}"/>
    <cellStyle name="Followed Hyperlink 35" xfId="48346" hidden="1" xr:uid="{00000000-0005-0000-0000-000006910000}"/>
    <cellStyle name="Followed Hyperlink 35" xfId="48388" hidden="1" xr:uid="{00000000-0005-0000-0000-000007910000}"/>
    <cellStyle name="Followed Hyperlink 35" xfId="48461" hidden="1" xr:uid="{00000000-0005-0000-0000-000008910000}"/>
    <cellStyle name="Followed Hyperlink 35" xfId="48503" hidden="1" xr:uid="{00000000-0005-0000-0000-000009910000}"/>
    <cellStyle name="Followed Hyperlink 35" xfId="48514" hidden="1" xr:uid="{00000000-0005-0000-0000-00000A910000}"/>
    <cellStyle name="Followed Hyperlink 35" xfId="48556" hidden="1" xr:uid="{00000000-0005-0000-0000-00000B910000}"/>
    <cellStyle name="Followed Hyperlink 35" xfId="48637" hidden="1" xr:uid="{00000000-0005-0000-0000-00000C910000}"/>
    <cellStyle name="Followed Hyperlink 35" xfId="48679" hidden="1" xr:uid="{00000000-0005-0000-0000-00000D910000}"/>
    <cellStyle name="Followed Hyperlink 35" xfId="47900" hidden="1" xr:uid="{00000000-0005-0000-0000-00000E910000}"/>
    <cellStyle name="Followed Hyperlink 35" xfId="48724" hidden="1" xr:uid="{00000000-0005-0000-0000-00000F910000}"/>
    <cellStyle name="Followed Hyperlink 35" xfId="48801" hidden="1" xr:uid="{00000000-0005-0000-0000-000010910000}"/>
    <cellStyle name="Followed Hyperlink 35" xfId="48843" hidden="1" xr:uid="{00000000-0005-0000-0000-000011910000}"/>
    <cellStyle name="Followed Hyperlink 35" xfId="48071" hidden="1" xr:uid="{00000000-0005-0000-0000-000012910000}"/>
    <cellStyle name="Followed Hyperlink 35" xfId="48885" hidden="1" xr:uid="{00000000-0005-0000-0000-000013910000}"/>
    <cellStyle name="Followed Hyperlink 35" xfId="48927" hidden="1" xr:uid="{00000000-0005-0000-0000-000014910000}"/>
    <cellStyle name="Followed Hyperlink 35" xfId="48969" hidden="1" xr:uid="{00000000-0005-0000-0000-000015910000}"/>
    <cellStyle name="Followed Hyperlink 35" xfId="48573" hidden="1" xr:uid="{00000000-0005-0000-0000-000016910000}"/>
    <cellStyle name="Followed Hyperlink 35" xfId="49011" hidden="1" xr:uid="{00000000-0005-0000-0000-000017910000}"/>
    <cellStyle name="Followed Hyperlink 35" xfId="49053" hidden="1" xr:uid="{00000000-0005-0000-0000-000018910000}"/>
    <cellStyle name="Followed Hyperlink 35" xfId="48744" hidden="1" xr:uid="{00000000-0005-0000-0000-00001A910000}"/>
    <cellStyle name="Followed Hyperlink 35" xfId="49137" hidden="1" xr:uid="{00000000-0005-0000-0000-00001B910000}"/>
    <cellStyle name="Followed Hyperlink 35" xfId="49179" hidden="1" xr:uid="{00000000-0005-0000-0000-00001C910000}"/>
    <cellStyle name="Followed Hyperlink 35" xfId="49305" hidden="1" xr:uid="{00000000-0005-0000-0000-00001E910000}"/>
    <cellStyle name="Followed Hyperlink 35" xfId="49347" hidden="1" xr:uid="{00000000-0005-0000-0000-00001F910000}"/>
    <cellStyle name="Followed Hyperlink 35" xfId="49389" hidden="1" xr:uid="{00000000-0005-0000-0000-000020910000}"/>
    <cellStyle name="Followed Hyperlink 35" xfId="49431" hidden="1" xr:uid="{00000000-0005-0000-0000-000021910000}"/>
    <cellStyle name="Followed Hyperlink 35" xfId="49246" hidden="1" xr:uid="{00000000-0005-0000-0000-000022910000}"/>
    <cellStyle name="Followed Hyperlink 35" xfId="49473" hidden="1" xr:uid="{00000000-0005-0000-0000-000023910000}"/>
    <cellStyle name="Followed Hyperlink 35" xfId="47969" hidden="1" xr:uid="{00000000-0005-0000-0000-000024910000}"/>
    <cellStyle name="Followed Hyperlink 35" xfId="45327" hidden="1" xr:uid="{00000000-0005-0000-0000-000025910000}"/>
    <cellStyle name="Followed Hyperlink 35" xfId="42501" hidden="1" xr:uid="{00000000-0005-0000-0000-000026910000}"/>
    <cellStyle name="Followed Hyperlink 35" xfId="39776" hidden="1" xr:uid="{00000000-0005-0000-0000-000027910000}"/>
    <cellStyle name="Followed Hyperlink 35" xfId="37223" hidden="1" xr:uid="{00000000-0005-0000-0000-000028910000}"/>
    <cellStyle name="Followed Hyperlink 35" xfId="34615" hidden="1" xr:uid="{00000000-0005-0000-0000-000029910000}"/>
    <cellStyle name="Followed Hyperlink 35" xfId="31831" hidden="1" xr:uid="{00000000-0005-0000-0000-00002A910000}"/>
    <cellStyle name="Followed Hyperlink 35" xfId="29141" hidden="1" xr:uid="{00000000-0005-0000-0000-00002B910000}"/>
    <cellStyle name="Followed Hyperlink 35" xfId="26452" hidden="1" xr:uid="{00000000-0005-0000-0000-00002C910000}"/>
    <cellStyle name="Followed Hyperlink 35" xfId="12288" hidden="1" xr:uid="{00000000-0005-0000-0000-00002D910000}"/>
    <cellStyle name="Followed Hyperlink 35" xfId="12372" hidden="1" xr:uid="{00000000-0005-0000-0000-00002E910000}"/>
    <cellStyle name="Followed Hyperlink 35" xfId="12414" hidden="1" xr:uid="{00000000-0005-0000-0000-00002F910000}"/>
    <cellStyle name="Followed Hyperlink 35" xfId="12187" hidden="1" xr:uid="{00000000-0005-0000-0000-000030910000}"/>
    <cellStyle name="Followed Hyperlink 35" xfId="12456" hidden="1" xr:uid="{00000000-0005-0000-0000-000031910000}"/>
    <cellStyle name="Followed Hyperlink 35" xfId="12541" hidden="1" xr:uid="{00000000-0005-0000-0000-000032910000}"/>
    <cellStyle name="Followed Hyperlink 35" xfId="12583" hidden="1" xr:uid="{00000000-0005-0000-0000-000033910000}"/>
    <cellStyle name="Followed Hyperlink 35" xfId="12146" hidden="1" xr:uid="{00000000-0005-0000-0000-000034910000}"/>
    <cellStyle name="Followed Hyperlink 35" xfId="12624" hidden="1" xr:uid="{00000000-0005-0000-0000-000035910000}"/>
    <cellStyle name="Followed Hyperlink 35" xfId="12709" hidden="1" xr:uid="{00000000-0005-0000-0000-000036910000}"/>
    <cellStyle name="Followed Hyperlink 35" xfId="12751" hidden="1" xr:uid="{00000000-0005-0000-0000-000037910000}"/>
    <cellStyle name="Followed Hyperlink 35" xfId="12307" hidden="1" xr:uid="{00000000-0005-0000-0000-000038910000}"/>
    <cellStyle name="Followed Hyperlink 35" xfId="12792" hidden="1" xr:uid="{00000000-0005-0000-0000-000039910000}"/>
    <cellStyle name="Followed Hyperlink 35" xfId="12847" hidden="1" xr:uid="{00000000-0005-0000-0000-00003A910000}"/>
    <cellStyle name="Followed Hyperlink 35" xfId="12889" hidden="1" xr:uid="{00000000-0005-0000-0000-00003B910000}"/>
    <cellStyle name="Followed Hyperlink 35" xfId="12904" hidden="1" xr:uid="{00000000-0005-0000-0000-00003C910000}"/>
    <cellStyle name="Followed Hyperlink 35" xfId="12946" hidden="1" xr:uid="{00000000-0005-0000-0000-00003D910000}"/>
    <cellStyle name="Followed Hyperlink 35" xfId="13031" hidden="1" xr:uid="{00000000-0005-0000-0000-00003E910000}"/>
    <cellStyle name="Followed Hyperlink 35" xfId="13086" hidden="1" xr:uid="{00000000-0005-0000-0000-00003F910000}"/>
    <cellStyle name="Followed Hyperlink 35" xfId="13128" hidden="1" xr:uid="{00000000-0005-0000-0000-000040910000}"/>
    <cellStyle name="Followed Hyperlink 35" xfId="13201" hidden="1" xr:uid="{00000000-0005-0000-0000-000041910000}"/>
    <cellStyle name="Followed Hyperlink 35" xfId="13243" hidden="1" xr:uid="{00000000-0005-0000-0000-000042910000}"/>
    <cellStyle name="Followed Hyperlink 35" xfId="13254" hidden="1" xr:uid="{00000000-0005-0000-0000-000043910000}"/>
    <cellStyle name="Followed Hyperlink 35" xfId="13296" hidden="1" xr:uid="{00000000-0005-0000-0000-000044910000}"/>
    <cellStyle name="Followed Hyperlink 35" xfId="13377" hidden="1" xr:uid="{00000000-0005-0000-0000-000045910000}"/>
    <cellStyle name="Followed Hyperlink 35" xfId="13419" hidden="1" xr:uid="{00000000-0005-0000-0000-000046910000}"/>
    <cellStyle name="Followed Hyperlink 35" xfId="12640" hidden="1" xr:uid="{00000000-0005-0000-0000-000047910000}"/>
    <cellStyle name="Followed Hyperlink 35" xfId="13464" hidden="1" xr:uid="{00000000-0005-0000-0000-000048910000}"/>
    <cellStyle name="Followed Hyperlink 35" xfId="13541" hidden="1" xr:uid="{00000000-0005-0000-0000-000049910000}"/>
    <cellStyle name="Followed Hyperlink 35" xfId="13583" hidden="1" xr:uid="{00000000-0005-0000-0000-00004A910000}"/>
    <cellStyle name="Followed Hyperlink 35" xfId="12811" hidden="1" xr:uid="{00000000-0005-0000-0000-00004B910000}"/>
    <cellStyle name="Followed Hyperlink 35" xfId="13625" hidden="1" xr:uid="{00000000-0005-0000-0000-00004C910000}"/>
    <cellStyle name="Followed Hyperlink 35" xfId="13667" hidden="1" xr:uid="{00000000-0005-0000-0000-00004D910000}"/>
    <cellStyle name="Followed Hyperlink 35" xfId="13709" hidden="1" xr:uid="{00000000-0005-0000-0000-00004E910000}"/>
    <cellStyle name="Followed Hyperlink 35" xfId="13313" hidden="1" xr:uid="{00000000-0005-0000-0000-00004F910000}"/>
    <cellStyle name="Followed Hyperlink 35" xfId="13751" hidden="1" xr:uid="{00000000-0005-0000-0000-000050910000}"/>
    <cellStyle name="Followed Hyperlink 35" xfId="13793" hidden="1" xr:uid="{00000000-0005-0000-0000-000051910000}"/>
    <cellStyle name="Followed Hyperlink 35" xfId="13835" hidden="1" xr:uid="{00000000-0005-0000-0000-000052910000}"/>
    <cellStyle name="Followed Hyperlink 35" xfId="13484" hidden="1" xr:uid="{00000000-0005-0000-0000-000053910000}"/>
    <cellStyle name="Followed Hyperlink 35" xfId="13877" hidden="1" xr:uid="{00000000-0005-0000-0000-000054910000}"/>
    <cellStyle name="Followed Hyperlink 35" xfId="13919" hidden="1" xr:uid="{00000000-0005-0000-0000-000055910000}"/>
    <cellStyle name="Followed Hyperlink 35" xfId="13961" hidden="1" xr:uid="{00000000-0005-0000-0000-000056910000}"/>
    <cellStyle name="Followed Hyperlink 35" xfId="14045" hidden="1" xr:uid="{00000000-0005-0000-0000-000057910000}"/>
    <cellStyle name="Followed Hyperlink 35" xfId="14087" hidden="1" xr:uid="{00000000-0005-0000-0000-000058910000}"/>
    <cellStyle name="Followed Hyperlink 35" xfId="14129" hidden="1" xr:uid="{00000000-0005-0000-0000-000059910000}"/>
    <cellStyle name="Followed Hyperlink 35" xfId="13986" hidden="1" xr:uid="{00000000-0005-0000-0000-00005B910000}"/>
    <cellStyle name="Followed Hyperlink 35" xfId="14213" hidden="1" xr:uid="{00000000-0005-0000-0000-00005C910000}"/>
    <cellStyle name="Followed Hyperlink 35" xfId="14297" hidden="1" xr:uid="{00000000-0005-0000-0000-00005E910000}"/>
    <cellStyle name="Followed Hyperlink 35" xfId="11923" hidden="1" xr:uid="{00000000-0005-0000-0000-00005F910000}"/>
    <cellStyle name="Followed Hyperlink 35" xfId="14344" hidden="1" xr:uid="{00000000-0005-0000-0000-000060910000}"/>
    <cellStyle name="Followed Hyperlink 35" xfId="14386" hidden="1" xr:uid="{00000000-0005-0000-0000-000061910000}"/>
    <cellStyle name="Followed Hyperlink 35" xfId="14428" hidden="1" xr:uid="{00000000-0005-0000-0000-000062910000}"/>
    <cellStyle name="Followed Hyperlink 35" xfId="14561" hidden="1" xr:uid="{00000000-0005-0000-0000-000063910000}"/>
    <cellStyle name="Followed Hyperlink 35" xfId="14603" hidden="1" xr:uid="{00000000-0005-0000-0000-000064910000}"/>
    <cellStyle name="Followed Hyperlink 35" xfId="14687" hidden="1" xr:uid="{00000000-0005-0000-0000-000065910000}"/>
    <cellStyle name="Followed Hyperlink 35" xfId="14729" hidden="1" xr:uid="{00000000-0005-0000-0000-000066910000}"/>
    <cellStyle name="Followed Hyperlink 35" xfId="14502" hidden="1" xr:uid="{00000000-0005-0000-0000-000067910000}"/>
    <cellStyle name="Followed Hyperlink 35" xfId="14771" hidden="1" xr:uid="{00000000-0005-0000-0000-000068910000}"/>
    <cellStyle name="Followed Hyperlink 35" xfId="14856" hidden="1" xr:uid="{00000000-0005-0000-0000-000069910000}"/>
    <cellStyle name="Followed Hyperlink 35" xfId="14898" hidden="1" xr:uid="{00000000-0005-0000-0000-00006A910000}"/>
    <cellStyle name="Followed Hyperlink 35" xfId="14461" hidden="1" xr:uid="{00000000-0005-0000-0000-00006B910000}"/>
    <cellStyle name="Followed Hyperlink 35" xfId="14939" hidden="1" xr:uid="{00000000-0005-0000-0000-00006C910000}"/>
    <cellStyle name="Followed Hyperlink 35" xfId="15024" hidden="1" xr:uid="{00000000-0005-0000-0000-00006D910000}"/>
    <cellStyle name="Followed Hyperlink 35" xfId="15066" hidden="1" xr:uid="{00000000-0005-0000-0000-00006E910000}"/>
    <cellStyle name="Followed Hyperlink 35" xfId="14622" hidden="1" xr:uid="{00000000-0005-0000-0000-00006F910000}"/>
    <cellStyle name="Followed Hyperlink 35" xfId="15107" hidden="1" xr:uid="{00000000-0005-0000-0000-000070910000}"/>
    <cellStyle name="Followed Hyperlink 35" xfId="15162" hidden="1" xr:uid="{00000000-0005-0000-0000-000071910000}"/>
    <cellStyle name="Followed Hyperlink 35" xfId="15204" hidden="1" xr:uid="{00000000-0005-0000-0000-000072910000}"/>
    <cellStyle name="Followed Hyperlink 35" xfId="15219" hidden="1" xr:uid="{00000000-0005-0000-0000-000073910000}"/>
    <cellStyle name="Followed Hyperlink 35" xfId="15261" hidden="1" xr:uid="{00000000-0005-0000-0000-000074910000}"/>
    <cellStyle name="Followed Hyperlink 35" xfId="15304" hidden="1" xr:uid="{00000000-0005-0000-0000-000075910000}"/>
    <cellStyle name="Followed Hyperlink 35" xfId="15346" hidden="1" xr:uid="{00000000-0005-0000-0000-000076910000}"/>
    <cellStyle name="Followed Hyperlink 35" xfId="15401" hidden="1" xr:uid="{00000000-0005-0000-0000-000077910000}"/>
    <cellStyle name="Followed Hyperlink 35" xfId="15443" hidden="1" xr:uid="{00000000-0005-0000-0000-000078910000}"/>
    <cellStyle name="Followed Hyperlink 35" xfId="15516" hidden="1" xr:uid="{00000000-0005-0000-0000-000079910000}"/>
    <cellStyle name="Followed Hyperlink 35" xfId="15569" hidden="1" xr:uid="{00000000-0005-0000-0000-00007B910000}"/>
    <cellStyle name="Followed Hyperlink 35" xfId="15611" hidden="1" xr:uid="{00000000-0005-0000-0000-00007C910000}"/>
    <cellStyle name="Followed Hyperlink 35" xfId="15692" hidden="1" xr:uid="{00000000-0005-0000-0000-00007D910000}"/>
    <cellStyle name="Followed Hyperlink 35" xfId="15734" hidden="1" xr:uid="{00000000-0005-0000-0000-00007E910000}"/>
    <cellStyle name="Followed Hyperlink 35" xfId="14955" hidden="1" xr:uid="{00000000-0005-0000-0000-00007F910000}"/>
    <cellStyle name="Followed Hyperlink 35" xfId="15779" hidden="1" xr:uid="{00000000-0005-0000-0000-000080910000}"/>
    <cellStyle name="Followed Hyperlink 35" xfId="15856" hidden="1" xr:uid="{00000000-0005-0000-0000-000081910000}"/>
    <cellStyle name="Followed Hyperlink 35" xfId="15898" hidden="1" xr:uid="{00000000-0005-0000-0000-000082910000}"/>
    <cellStyle name="Followed Hyperlink 35" xfId="15126" hidden="1" xr:uid="{00000000-0005-0000-0000-000083910000}"/>
    <cellStyle name="Followed Hyperlink 35" xfId="15940" hidden="1" xr:uid="{00000000-0005-0000-0000-000084910000}"/>
    <cellStyle name="Followed Hyperlink 35" xfId="15982" hidden="1" xr:uid="{00000000-0005-0000-0000-000085910000}"/>
    <cellStyle name="Followed Hyperlink 35" xfId="16024" hidden="1" xr:uid="{00000000-0005-0000-0000-000086910000}"/>
    <cellStyle name="Followed Hyperlink 35" xfId="15628" hidden="1" xr:uid="{00000000-0005-0000-0000-000087910000}"/>
    <cellStyle name="Followed Hyperlink 35" xfId="16066" hidden="1" xr:uid="{00000000-0005-0000-0000-000088910000}"/>
    <cellStyle name="Followed Hyperlink 35" xfId="16108" hidden="1" xr:uid="{00000000-0005-0000-0000-000089910000}"/>
    <cellStyle name="Followed Hyperlink 35" xfId="16150" hidden="1" xr:uid="{00000000-0005-0000-0000-00008A910000}"/>
    <cellStyle name="Followed Hyperlink 35" xfId="15799" hidden="1" xr:uid="{00000000-0005-0000-0000-00008B910000}"/>
    <cellStyle name="Followed Hyperlink 35" xfId="16192" hidden="1" xr:uid="{00000000-0005-0000-0000-00008C910000}"/>
    <cellStyle name="Followed Hyperlink 35" xfId="16234" hidden="1" xr:uid="{00000000-0005-0000-0000-00008D910000}"/>
    <cellStyle name="Followed Hyperlink 35" xfId="16276" hidden="1" xr:uid="{00000000-0005-0000-0000-00008E910000}"/>
    <cellStyle name="Followed Hyperlink 35" xfId="16360" hidden="1" xr:uid="{00000000-0005-0000-0000-00008F910000}"/>
    <cellStyle name="Followed Hyperlink 35" xfId="16402" hidden="1" xr:uid="{00000000-0005-0000-0000-000090910000}"/>
    <cellStyle name="Followed Hyperlink 35" xfId="16444" hidden="1" xr:uid="{00000000-0005-0000-0000-000091910000}"/>
    <cellStyle name="Followed Hyperlink 35" xfId="16486" hidden="1" xr:uid="{00000000-0005-0000-0000-000092910000}"/>
    <cellStyle name="Followed Hyperlink 35" xfId="16301" hidden="1" xr:uid="{00000000-0005-0000-0000-000093910000}"/>
    <cellStyle name="Followed Hyperlink 35" xfId="16528" hidden="1" xr:uid="{00000000-0005-0000-0000-000094910000}"/>
    <cellStyle name="Followed Hyperlink 35" xfId="16570" hidden="1" xr:uid="{00000000-0005-0000-0000-000095910000}"/>
    <cellStyle name="Followed Hyperlink 35" xfId="16612" hidden="1" xr:uid="{00000000-0005-0000-0000-000096910000}"/>
    <cellStyle name="Followed Hyperlink 35" xfId="16696" hidden="1" xr:uid="{00000000-0005-0000-0000-000097910000}"/>
    <cellStyle name="Followed Hyperlink 35" xfId="16738" hidden="1" xr:uid="{00000000-0005-0000-0000-000098910000}"/>
    <cellStyle name="Followed Hyperlink 35" xfId="16780" hidden="1" xr:uid="{00000000-0005-0000-0000-000099910000}"/>
    <cellStyle name="Followed Hyperlink 35" xfId="16822" hidden="1" xr:uid="{00000000-0005-0000-0000-00009A910000}"/>
    <cellStyle name="Followed Hyperlink 35" xfId="16955" hidden="1" xr:uid="{00000000-0005-0000-0000-00009B910000}"/>
    <cellStyle name="Followed Hyperlink 35" xfId="17123" hidden="1" xr:uid="{00000000-0005-0000-0000-00009E910000}"/>
    <cellStyle name="Followed Hyperlink 35" xfId="16896" hidden="1" xr:uid="{00000000-0005-0000-0000-00009F910000}"/>
    <cellStyle name="Followed Hyperlink 35" xfId="17165" hidden="1" xr:uid="{00000000-0005-0000-0000-0000A0910000}"/>
    <cellStyle name="Followed Hyperlink 35" xfId="17250" hidden="1" xr:uid="{00000000-0005-0000-0000-0000A1910000}"/>
    <cellStyle name="Followed Hyperlink 35" xfId="17292" hidden="1" xr:uid="{00000000-0005-0000-0000-0000A2910000}"/>
    <cellStyle name="Followed Hyperlink 35" xfId="16855" hidden="1" xr:uid="{00000000-0005-0000-0000-0000A3910000}"/>
    <cellStyle name="Followed Hyperlink 35" xfId="17333" hidden="1" xr:uid="{00000000-0005-0000-0000-0000A4910000}"/>
    <cellStyle name="Followed Hyperlink 35" xfId="17418" hidden="1" xr:uid="{00000000-0005-0000-0000-0000A5910000}"/>
    <cellStyle name="Followed Hyperlink 35" xfId="17460" hidden="1" xr:uid="{00000000-0005-0000-0000-0000A6910000}"/>
    <cellStyle name="Followed Hyperlink 35" xfId="17016" hidden="1" xr:uid="{00000000-0005-0000-0000-0000A7910000}"/>
    <cellStyle name="Followed Hyperlink 35" xfId="17501" hidden="1" xr:uid="{00000000-0005-0000-0000-0000A8910000}"/>
    <cellStyle name="Followed Hyperlink 35" xfId="17556" hidden="1" xr:uid="{00000000-0005-0000-0000-0000A9910000}"/>
    <cellStyle name="Followed Hyperlink 35" xfId="17598" hidden="1" xr:uid="{00000000-0005-0000-0000-0000AA910000}"/>
    <cellStyle name="Followed Hyperlink 35" xfId="17613" hidden="1" xr:uid="{00000000-0005-0000-0000-0000AB910000}"/>
    <cellStyle name="Followed Hyperlink 35" xfId="17655" hidden="1" xr:uid="{00000000-0005-0000-0000-0000AC910000}"/>
    <cellStyle name="Followed Hyperlink 35" xfId="17698" hidden="1" xr:uid="{00000000-0005-0000-0000-0000AD910000}"/>
    <cellStyle name="Followed Hyperlink 35" xfId="17740" hidden="1" xr:uid="{00000000-0005-0000-0000-0000AE910000}"/>
    <cellStyle name="Followed Hyperlink 35" xfId="17795" hidden="1" xr:uid="{00000000-0005-0000-0000-0000AF910000}"/>
    <cellStyle name="Followed Hyperlink 35" xfId="17837" hidden="1" xr:uid="{00000000-0005-0000-0000-0000B0910000}"/>
    <cellStyle name="Followed Hyperlink 35" xfId="17910" hidden="1" xr:uid="{00000000-0005-0000-0000-0000B1910000}"/>
    <cellStyle name="Followed Hyperlink 35" xfId="17952" hidden="1" xr:uid="{00000000-0005-0000-0000-0000B2910000}"/>
    <cellStyle name="Followed Hyperlink 35" xfId="17963" hidden="1" xr:uid="{00000000-0005-0000-0000-0000B3910000}"/>
    <cellStyle name="Followed Hyperlink 35" xfId="18005" hidden="1" xr:uid="{00000000-0005-0000-0000-0000B4910000}"/>
    <cellStyle name="Followed Hyperlink 35" xfId="18086" hidden="1" xr:uid="{00000000-0005-0000-0000-0000B5910000}"/>
    <cellStyle name="Followed Hyperlink 35" xfId="18128" hidden="1" xr:uid="{00000000-0005-0000-0000-0000B6910000}"/>
    <cellStyle name="Followed Hyperlink 35" xfId="17349" hidden="1" xr:uid="{00000000-0005-0000-0000-0000B7910000}"/>
    <cellStyle name="Followed Hyperlink 35" xfId="18173" hidden="1" xr:uid="{00000000-0005-0000-0000-0000B8910000}"/>
    <cellStyle name="Followed Hyperlink 35" xfId="18250" hidden="1" xr:uid="{00000000-0005-0000-0000-0000B9910000}"/>
    <cellStyle name="Followed Hyperlink 35" xfId="18292" hidden="1" xr:uid="{00000000-0005-0000-0000-0000BA910000}"/>
    <cellStyle name="Followed Hyperlink 35" xfId="17520" hidden="1" xr:uid="{00000000-0005-0000-0000-0000BB910000}"/>
    <cellStyle name="Followed Hyperlink 35" xfId="18334" hidden="1" xr:uid="{00000000-0005-0000-0000-0000BC910000}"/>
    <cellStyle name="Followed Hyperlink 35" xfId="18418" hidden="1" xr:uid="{00000000-0005-0000-0000-0000BD910000}"/>
    <cellStyle name="Followed Hyperlink 35" xfId="18022" hidden="1" xr:uid="{00000000-0005-0000-0000-0000BE910000}"/>
    <cellStyle name="Followed Hyperlink 35" xfId="18460" hidden="1" xr:uid="{00000000-0005-0000-0000-0000BF910000}"/>
    <cellStyle name="Followed Hyperlink 35" xfId="18502" hidden="1" xr:uid="{00000000-0005-0000-0000-0000C0910000}"/>
    <cellStyle name="Followed Hyperlink 35" xfId="18544" hidden="1" xr:uid="{00000000-0005-0000-0000-0000C1910000}"/>
    <cellStyle name="Followed Hyperlink 35" xfId="18193" hidden="1" xr:uid="{00000000-0005-0000-0000-0000C2910000}"/>
    <cellStyle name="Followed Hyperlink 35" xfId="18586" hidden="1" xr:uid="{00000000-0005-0000-0000-0000C3910000}"/>
    <cellStyle name="Followed Hyperlink 35" xfId="18628" hidden="1" xr:uid="{00000000-0005-0000-0000-0000C4910000}"/>
    <cellStyle name="Followed Hyperlink 35" xfId="18670" hidden="1" xr:uid="{00000000-0005-0000-0000-0000C5910000}"/>
    <cellStyle name="Followed Hyperlink 35" xfId="18754" hidden="1" xr:uid="{00000000-0005-0000-0000-0000C6910000}"/>
    <cellStyle name="Followed Hyperlink 35" xfId="18796" hidden="1" xr:uid="{00000000-0005-0000-0000-0000C7910000}"/>
    <cellStyle name="Followed Hyperlink 35" xfId="18838" hidden="1" xr:uid="{00000000-0005-0000-0000-0000C8910000}"/>
    <cellStyle name="Followed Hyperlink 35" xfId="18880" hidden="1" xr:uid="{00000000-0005-0000-0000-0000C9910000}"/>
    <cellStyle name="Followed Hyperlink 35" xfId="18695" hidden="1" xr:uid="{00000000-0005-0000-0000-0000CA910000}"/>
    <cellStyle name="Followed Hyperlink 35" xfId="18922" hidden="1" xr:uid="{00000000-0005-0000-0000-0000CB910000}"/>
    <cellStyle name="Followed Hyperlink 35" xfId="18964" hidden="1" xr:uid="{00000000-0005-0000-0000-0000CC910000}"/>
    <cellStyle name="Followed Hyperlink 35" xfId="19006" hidden="1" xr:uid="{00000000-0005-0000-0000-0000CD910000}"/>
    <cellStyle name="Followed Hyperlink 35" xfId="16643" hidden="1" xr:uid="{00000000-0005-0000-0000-0000CE910000}"/>
    <cellStyle name="Followed Hyperlink 35" xfId="19043" hidden="1" xr:uid="{00000000-0005-0000-0000-0000CF910000}"/>
    <cellStyle name="Followed Hyperlink 35" xfId="19085" hidden="1" xr:uid="{00000000-0005-0000-0000-0000D0910000}"/>
    <cellStyle name="Followed Hyperlink 35" xfId="19127" hidden="1" xr:uid="{00000000-0005-0000-0000-0000D1910000}"/>
    <cellStyle name="Followed Hyperlink 35" xfId="19260" hidden="1" xr:uid="{00000000-0005-0000-0000-0000D2910000}"/>
    <cellStyle name="Followed Hyperlink 35" xfId="19302" hidden="1" xr:uid="{00000000-0005-0000-0000-0000D3910000}"/>
    <cellStyle name="Followed Hyperlink 35" xfId="19386" hidden="1" xr:uid="{00000000-0005-0000-0000-0000D4910000}"/>
    <cellStyle name="Followed Hyperlink 35" xfId="19428" hidden="1" xr:uid="{00000000-0005-0000-0000-0000D5910000}"/>
    <cellStyle name="Followed Hyperlink 35" xfId="19201" hidden="1" xr:uid="{00000000-0005-0000-0000-0000D6910000}"/>
    <cellStyle name="Followed Hyperlink 35" xfId="19470" hidden="1" xr:uid="{00000000-0005-0000-0000-0000D7910000}"/>
    <cellStyle name="Followed Hyperlink 35" xfId="19555" hidden="1" xr:uid="{00000000-0005-0000-0000-0000D8910000}"/>
    <cellStyle name="Followed Hyperlink 35" xfId="19597" hidden="1" xr:uid="{00000000-0005-0000-0000-0000D9910000}"/>
    <cellStyle name="Followed Hyperlink 35" xfId="19160" hidden="1" xr:uid="{00000000-0005-0000-0000-0000DA910000}"/>
    <cellStyle name="Followed Hyperlink 35" xfId="19638" hidden="1" xr:uid="{00000000-0005-0000-0000-0000DB910000}"/>
    <cellStyle name="Followed Hyperlink 35" xfId="19723" hidden="1" xr:uid="{00000000-0005-0000-0000-0000DC910000}"/>
    <cellStyle name="Followed Hyperlink 35" xfId="19806" hidden="1" xr:uid="{00000000-0005-0000-0000-0000DF910000}"/>
    <cellStyle name="Followed Hyperlink 35" xfId="19861" hidden="1" xr:uid="{00000000-0005-0000-0000-0000E0910000}"/>
    <cellStyle name="Followed Hyperlink 35" xfId="19903" hidden="1" xr:uid="{00000000-0005-0000-0000-0000E1910000}"/>
    <cellStyle name="Followed Hyperlink 35" xfId="19918" hidden="1" xr:uid="{00000000-0005-0000-0000-0000E2910000}"/>
    <cellStyle name="Followed Hyperlink 35" xfId="19960" hidden="1" xr:uid="{00000000-0005-0000-0000-0000E3910000}"/>
    <cellStyle name="Followed Hyperlink 35" xfId="20003" hidden="1" xr:uid="{00000000-0005-0000-0000-0000E4910000}"/>
    <cellStyle name="Followed Hyperlink 35" xfId="20045" hidden="1" xr:uid="{00000000-0005-0000-0000-0000E5910000}"/>
    <cellStyle name="Followed Hyperlink 35" xfId="20100" hidden="1" xr:uid="{00000000-0005-0000-0000-0000E6910000}"/>
    <cellStyle name="Followed Hyperlink 35" xfId="20142" hidden="1" xr:uid="{00000000-0005-0000-0000-0000E7910000}"/>
    <cellStyle name="Followed Hyperlink 35" xfId="20215" hidden="1" xr:uid="{00000000-0005-0000-0000-0000E8910000}"/>
    <cellStyle name="Followed Hyperlink 35" xfId="20257" hidden="1" xr:uid="{00000000-0005-0000-0000-0000E9910000}"/>
    <cellStyle name="Followed Hyperlink 35" xfId="20268" hidden="1" xr:uid="{00000000-0005-0000-0000-0000EA910000}"/>
    <cellStyle name="Followed Hyperlink 35" xfId="20310" hidden="1" xr:uid="{00000000-0005-0000-0000-0000EB910000}"/>
    <cellStyle name="Followed Hyperlink 35" xfId="20391" hidden="1" xr:uid="{00000000-0005-0000-0000-0000EC910000}"/>
    <cellStyle name="Followed Hyperlink 35" xfId="20433" hidden="1" xr:uid="{00000000-0005-0000-0000-0000ED910000}"/>
    <cellStyle name="Followed Hyperlink 35" xfId="19654" hidden="1" xr:uid="{00000000-0005-0000-0000-0000EE910000}"/>
    <cellStyle name="Followed Hyperlink 35" xfId="20478" hidden="1" xr:uid="{00000000-0005-0000-0000-0000EF910000}"/>
    <cellStyle name="Followed Hyperlink 35" xfId="20555" hidden="1" xr:uid="{00000000-0005-0000-0000-0000F0910000}"/>
    <cellStyle name="Followed Hyperlink 35" xfId="20597" hidden="1" xr:uid="{00000000-0005-0000-0000-0000F1910000}"/>
    <cellStyle name="Followed Hyperlink 35" xfId="19825" hidden="1" xr:uid="{00000000-0005-0000-0000-0000F2910000}"/>
    <cellStyle name="Followed Hyperlink 35" xfId="20639" hidden="1" xr:uid="{00000000-0005-0000-0000-0000F3910000}"/>
    <cellStyle name="Followed Hyperlink 35" xfId="20681" hidden="1" xr:uid="{00000000-0005-0000-0000-0000F4910000}"/>
    <cellStyle name="Followed Hyperlink 35" xfId="20723" hidden="1" xr:uid="{00000000-0005-0000-0000-0000F5910000}"/>
    <cellStyle name="Followed Hyperlink 35" xfId="20327" hidden="1" xr:uid="{00000000-0005-0000-0000-0000F6910000}"/>
    <cellStyle name="Followed Hyperlink 35" xfId="20765" hidden="1" xr:uid="{00000000-0005-0000-0000-0000F7910000}"/>
    <cellStyle name="Followed Hyperlink 35" xfId="20807" hidden="1" xr:uid="{00000000-0005-0000-0000-0000F8910000}"/>
    <cellStyle name="Followed Hyperlink 35" xfId="20849" hidden="1" xr:uid="{00000000-0005-0000-0000-0000F9910000}"/>
    <cellStyle name="Followed Hyperlink 35" xfId="20498" hidden="1" xr:uid="{00000000-0005-0000-0000-0000FA910000}"/>
    <cellStyle name="Followed Hyperlink 35" xfId="20891" hidden="1" xr:uid="{00000000-0005-0000-0000-0000FB910000}"/>
    <cellStyle name="Followed Hyperlink 35" xfId="20975" hidden="1" xr:uid="{00000000-0005-0000-0000-0000FD910000}"/>
    <cellStyle name="Followed Hyperlink 35" xfId="21059" hidden="1" xr:uid="{00000000-0005-0000-0000-0000FE910000}"/>
    <cellStyle name="Followed Hyperlink 35" xfId="21101" hidden="1" xr:uid="{00000000-0005-0000-0000-0000FF910000}"/>
    <cellStyle name="Followed Hyperlink 35" xfId="21143" hidden="1" xr:uid="{00000000-0005-0000-0000-000000920000}"/>
    <cellStyle name="Followed Hyperlink 35" xfId="21185" hidden="1" xr:uid="{00000000-0005-0000-0000-000001920000}"/>
    <cellStyle name="Followed Hyperlink 35" xfId="21000" hidden="1" xr:uid="{00000000-0005-0000-0000-000002920000}"/>
    <cellStyle name="Followed Hyperlink 35" xfId="21227" hidden="1" xr:uid="{00000000-0005-0000-0000-000003920000}"/>
    <cellStyle name="Followed Hyperlink 35" xfId="21269" hidden="1" xr:uid="{00000000-0005-0000-0000-000004920000}"/>
    <cellStyle name="Followed Hyperlink 35" xfId="21311" hidden="1" xr:uid="{00000000-0005-0000-0000-000005920000}"/>
    <cellStyle name="Followed Hyperlink 35" xfId="21357" hidden="1" xr:uid="{00000000-0005-0000-0000-000006920000}"/>
    <cellStyle name="Followed Hyperlink 35" xfId="21399" hidden="1" xr:uid="{00000000-0005-0000-0000-000007920000}"/>
    <cellStyle name="Followed Hyperlink 35" xfId="21441" hidden="1" xr:uid="{00000000-0005-0000-0000-000008920000}"/>
    <cellStyle name="Followed Hyperlink 35" xfId="21483" hidden="1" xr:uid="{00000000-0005-0000-0000-000009920000}"/>
    <cellStyle name="Followed Hyperlink 35" xfId="21616" hidden="1" xr:uid="{00000000-0005-0000-0000-00000A920000}"/>
    <cellStyle name="Followed Hyperlink 35" xfId="21658" hidden="1" xr:uid="{00000000-0005-0000-0000-00000B920000}"/>
    <cellStyle name="Followed Hyperlink 35" xfId="21742" hidden="1" xr:uid="{00000000-0005-0000-0000-00000C920000}"/>
    <cellStyle name="Followed Hyperlink 35" xfId="21784" hidden="1" xr:uid="{00000000-0005-0000-0000-00000D920000}"/>
    <cellStyle name="Followed Hyperlink 35" xfId="21557" hidden="1" xr:uid="{00000000-0005-0000-0000-00000E920000}"/>
    <cellStyle name="Followed Hyperlink 35" xfId="21826" hidden="1" xr:uid="{00000000-0005-0000-0000-00000F920000}"/>
    <cellStyle name="Followed Hyperlink 35" xfId="20933" hidden="1" xr:uid="{00000000-0005-0000-0000-0000FC910000}"/>
    <cellStyle name="Followed Hyperlink 35" xfId="15558" hidden="1" xr:uid="{00000000-0005-0000-0000-00007A910000}"/>
    <cellStyle name="Followed Hyperlink 35" xfId="47716" hidden="1" xr:uid="{00000000-0005-0000-0000-0000F8900000}"/>
    <cellStyle name="Followed Hyperlink 35" xfId="1436" hidden="1" xr:uid="{00000000-0005-0000-0000-000058930000}"/>
    <cellStyle name="Followed Hyperlink 35" xfId="1478" hidden="1" xr:uid="{00000000-0005-0000-0000-000059930000}"/>
    <cellStyle name="Followed Hyperlink 35" xfId="1559" hidden="1" xr:uid="{00000000-0005-0000-0000-00005A930000}"/>
    <cellStyle name="Followed Hyperlink 35" xfId="1601" hidden="1" xr:uid="{00000000-0005-0000-0000-00005B930000}"/>
    <cellStyle name="Followed Hyperlink 35" xfId="822" hidden="1" xr:uid="{00000000-0005-0000-0000-00005C930000}"/>
    <cellStyle name="Followed Hyperlink 35" xfId="596" hidden="1" xr:uid="{00000000-0005-0000-0000-00005E930000}"/>
    <cellStyle name="Followed Hyperlink 35" xfId="369" hidden="1" xr:uid="{00000000-0005-0000-0000-00005F930000}"/>
    <cellStyle name="Followed Hyperlink 35" xfId="638" hidden="1" xr:uid="{00000000-0005-0000-0000-000060930000}"/>
    <cellStyle name="Followed Hyperlink 35" xfId="723" hidden="1" xr:uid="{00000000-0005-0000-0000-000061930000}"/>
    <cellStyle name="Followed Hyperlink 35" xfId="765" hidden="1" xr:uid="{00000000-0005-0000-0000-000062930000}"/>
    <cellStyle name="Followed Hyperlink 35" xfId="328" hidden="1" xr:uid="{00000000-0005-0000-0000-000063930000}"/>
    <cellStyle name="Followed Hyperlink 35" xfId="806" hidden="1" xr:uid="{00000000-0005-0000-0000-000064930000}"/>
    <cellStyle name="Followed Hyperlink 35" xfId="933" hidden="1" xr:uid="{00000000-0005-0000-0000-000066930000}"/>
    <cellStyle name="Followed Hyperlink 35" xfId="295" hidden="1" xr:uid="{00000000-0005-0000-0000-000067930000}"/>
    <cellStyle name="Followed Hyperlink 35" xfId="428" hidden="1" xr:uid="{00000000-0005-0000-0000-000068930000}"/>
    <cellStyle name="Followed Hyperlink 35" xfId="470" hidden="1" xr:uid="{00000000-0005-0000-0000-000069930000}"/>
    <cellStyle name="Followed Hyperlink 35" xfId="554" hidden="1" xr:uid="{00000000-0005-0000-0000-00006A930000}"/>
    <cellStyle name="Followed Hyperlink 35" xfId="169" hidden="1" xr:uid="{00000000-0005-0000-0000-00006B930000}"/>
    <cellStyle name="Followed Hyperlink 35" xfId="253" hidden="1" xr:uid="{00000000-0005-0000-0000-00006C930000}"/>
    <cellStyle name="Followed Hyperlink 35" xfId="127" hidden="1" xr:uid="{00000000-0005-0000-0000-00006D930000}"/>
    <cellStyle name="Followed Hyperlink 35" xfId="85" hidden="1" xr:uid="{00000000-0005-0000-0000-00006E930000}"/>
    <cellStyle name="Followed Hyperlink 35" xfId="1646" hidden="1" xr:uid="{00000000-0005-0000-0000-00005D930000}"/>
    <cellStyle name="Followed Hyperlink 35" xfId="2479" hidden="1" xr:uid="{00000000-0005-0000-0000-00003D930000}"/>
    <cellStyle name="Followed Hyperlink 35" xfId="5839" hidden="1" xr:uid="{00000000-0005-0000-0000-00001D930000}"/>
    <cellStyle name="Followed Hyperlink 35" xfId="4389" hidden="1" xr:uid="{00000000-0005-0000-0000-0000FD920000}"/>
    <cellStyle name="Followed Hyperlink 35" xfId="12071" hidden="1" xr:uid="{00000000-0005-0000-0000-0000DD920000}"/>
    <cellStyle name="Followed Hyperlink 35" xfId="41559" hidden="1" xr:uid="{00000000-0005-0000-0000-000071900000}"/>
    <cellStyle name="Followed Hyperlink 35" xfId="41997" hidden="1" xr:uid="{00000000-0005-0000-0000-000072900000}"/>
    <cellStyle name="Followed Hyperlink 35" xfId="42039" hidden="1" xr:uid="{00000000-0005-0000-0000-000073900000}"/>
    <cellStyle name="Followed Hyperlink 35" xfId="42081" hidden="1" xr:uid="{00000000-0005-0000-0000-000074900000}"/>
    <cellStyle name="Followed Hyperlink 35" xfId="41730" hidden="1" xr:uid="{00000000-0005-0000-0000-000075900000}"/>
    <cellStyle name="Followed Hyperlink 35" xfId="42165" hidden="1" xr:uid="{00000000-0005-0000-0000-000077900000}"/>
    <cellStyle name="Followed Hyperlink 35" xfId="42207" hidden="1" xr:uid="{00000000-0005-0000-0000-000078900000}"/>
    <cellStyle name="Followed Hyperlink 35" xfId="42291" hidden="1" xr:uid="{00000000-0005-0000-0000-000079900000}"/>
    <cellStyle name="Followed Hyperlink 35" xfId="42333" hidden="1" xr:uid="{00000000-0005-0000-0000-00007A900000}"/>
    <cellStyle name="Followed Hyperlink 35" xfId="42375" hidden="1" xr:uid="{00000000-0005-0000-0000-00007B900000}"/>
    <cellStyle name="Followed Hyperlink 35" xfId="42417" hidden="1" xr:uid="{00000000-0005-0000-0000-00007C900000}"/>
    <cellStyle name="Followed Hyperlink 35" xfId="42232" hidden="1" xr:uid="{00000000-0005-0000-0000-00007D900000}"/>
    <cellStyle name="Followed Hyperlink 35" xfId="42459" hidden="1" xr:uid="{00000000-0005-0000-0000-00007E900000}"/>
    <cellStyle name="Followed Hyperlink 35" xfId="42543" hidden="1" xr:uid="{00000000-0005-0000-0000-00007F900000}"/>
    <cellStyle name="Followed Hyperlink 35" xfId="40169" hidden="1" xr:uid="{00000000-0005-0000-0000-000080900000}"/>
    <cellStyle name="Followed Hyperlink 35" xfId="42590" hidden="1" xr:uid="{00000000-0005-0000-0000-000081900000}"/>
    <cellStyle name="Followed Hyperlink 35" xfId="42632" hidden="1" xr:uid="{00000000-0005-0000-0000-000082900000}"/>
    <cellStyle name="Followed Hyperlink 35" xfId="42674" hidden="1" xr:uid="{00000000-0005-0000-0000-000083900000}"/>
    <cellStyle name="Followed Hyperlink 35" xfId="42807" hidden="1" xr:uid="{00000000-0005-0000-0000-000084900000}"/>
    <cellStyle name="Followed Hyperlink 35" xfId="42849" hidden="1" xr:uid="{00000000-0005-0000-0000-000085900000}"/>
    <cellStyle name="Followed Hyperlink 35" xfId="42933" hidden="1" xr:uid="{00000000-0005-0000-0000-000086900000}"/>
    <cellStyle name="Followed Hyperlink 35" xfId="42975" hidden="1" xr:uid="{00000000-0005-0000-0000-000087900000}"/>
    <cellStyle name="Followed Hyperlink 35" xfId="42748" hidden="1" xr:uid="{00000000-0005-0000-0000-000088900000}"/>
    <cellStyle name="Followed Hyperlink 35" xfId="43017" hidden="1" xr:uid="{00000000-0005-0000-0000-000089900000}"/>
    <cellStyle name="Followed Hyperlink 35" xfId="43102" hidden="1" xr:uid="{00000000-0005-0000-0000-00008A900000}"/>
    <cellStyle name="Followed Hyperlink 35" xfId="43144" hidden="1" xr:uid="{00000000-0005-0000-0000-00008B900000}"/>
    <cellStyle name="Followed Hyperlink 35" xfId="42707" hidden="1" xr:uid="{00000000-0005-0000-0000-00008C900000}"/>
    <cellStyle name="Followed Hyperlink 35" xfId="43185" hidden="1" xr:uid="{00000000-0005-0000-0000-00008D900000}"/>
    <cellStyle name="Followed Hyperlink 35" xfId="43270" hidden="1" xr:uid="{00000000-0005-0000-0000-00008E900000}"/>
    <cellStyle name="Followed Hyperlink 35" xfId="43312" hidden="1" xr:uid="{00000000-0005-0000-0000-00008F900000}"/>
    <cellStyle name="Followed Hyperlink 35" xfId="42868" hidden="1" xr:uid="{00000000-0005-0000-0000-000090900000}"/>
    <cellStyle name="Followed Hyperlink 35" xfId="43353" hidden="1" xr:uid="{00000000-0005-0000-0000-000091900000}"/>
    <cellStyle name="Followed Hyperlink 35" xfId="43408" hidden="1" xr:uid="{00000000-0005-0000-0000-000092900000}"/>
    <cellStyle name="Followed Hyperlink 35" xfId="43450" hidden="1" xr:uid="{00000000-0005-0000-0000-000093900000}"/>
    <cellStyle name="Followed Hyperlink 35" xfId="43465" hidden="1" xr:uid="{00000000-0005-0000-0000-000094900000}"/>
    <cellStyle name="Followed Hyperlink 35" xfId="43507" hidden="1" xr:uid="{00000000-0005-0000-0000-000095900000}"/>
    <cellStyle name="Followed Hyperlink 35" xfId="43550" hidden="1" xr:uid="{00000000-0005-0000-0000-000096900000}"/>
    <cellStyle name="Followed Hyperlink 35" xfId="43592" hidden="1" xr:uid="{00000000-0005-0000-0000-000097900000}"/>
    <cellStyle name="Followed Hyperlink 35" xfId="43647" hidden="1" xr:uid="{00000000-0005-0000-0000-000098900000}"/>
    <cellStyle name="Followed Hyperlink 35" xfId="43689" hidden="1" xr:uid="{00000000-0005-0000-0000-000099900000}"/>
    <cellStyle name="Followed Hyperlink 35" xfId="43762" hidden="1" xr:uid="{00000000-0005-0000-0000-00009A900000}"/>
    <cellStyle name="Followed Hyperlink 35" xfId="43804" hidden="1" xr:uid="{00000000-0005-0000-0000-00009B900000}"/>
    <cellStyle name="Followed Hyperlink 35" xfId="43815" hidden="1" xr:uid="{00000000-0005-0000-0000-00009C900000}"/>
    <cellStyle name="Followed Hyperlink 35" xfId="43938" hidden="1" xr:uid="{00000000-0005-0000-0000-00009E900000}"/>
    <cellStyle name="Followed Hyperlink 35" xfId="43980" hidden="1" xr:uid="{00000000-0005-0000-0000-00009F900000}"/>
    <cellStyle name="Followed Hyperlink 35" xfId="43201" hidden="1" xr:uid="{00000000-0005-0000-0000-0000A0900000}"/>
    <cellStyle name="Followed Hyperlink 35" xfId="44025" hidden="1" xr:uid="{00000000-0005-0000-0000-0000A1900000}"/>
    <cellStyle name="Followed Hyperlink 35" xfId="44102" hidden="1" xr:uid="{00000000-0005-0000-0000-0000A2900000}"/>
    <cellStyle name="Followed Hyperlink 35" xfId="44144" hidden="1" xr:uid="{00000000-0005-0000-0000-0000A3900000}"/>
    <cellStyle name="Followed Hyperlink 35" xfId="44186" hidden="1" xr:uid="{00000000-0005-0000-0000-0000A5900000}"/>
    <cellStyle name="Followed Hyperlink 35" xfId="44228" hidden="1" xr:uid="{00000000-0005-0000-0000-0000A6900000}"/>
    <cellStyle name="Followed Hyperlink 35" xfId="44270" hidden="1" xr:uid="{00000000-0005-0000-0000-0000A7900000}"/>
    <cellStyle name="Followed Hyperlink 35" xfId="43874" hidden="1" xr:uid="{00000000-0005-0000-0000-0000A8900000}"/>
    <cellStyle name="Followed Hyperlink 35" xfId="44312" hidden="1" xr:uid="{00000000-0005-0000-0000-0000A9900000}"/>
    <cellStyle name="Followed Hyperlink 35" xfId="44354" hidden="1" xr:uid="{00000000-0005-0000-0000-0000AA900000}"/>
    <cellStyle name="Followed Hyperlink 35" xfId="44396" hidden="1" xr:uid="{00000000-0005-0000-0000-0000AB900000}"/>
    <cellStyle name="Followed Hyperlink 35" xfId="44045" hidden="1" xr:uid="{00000000-0005-0000-0000-0000AC900000}"/>
    <cellStyle name="Followed Hyperlink 35" xfId="44438" hidden="1" xr:uid="{00000000-0005-0000-0000-0000AD900000}"/>
    <cellStyle name="Followed Hyperlink 35" xfId="44480" hidden="1" xr:uid="{00000000-0005-0000-0000-0000AE900000}"/>
    <cellStyle name="Followed Hyperlink 35" xfId="44522" hidden="1" xr:uid="{00000000-0005-0000-0000-0000AF900000}"/>
    <cellStyle name="Followed Hyperlink 35" xfId="44606" hidden="1" xr:uid="{00000000-0005-0000-0000-0000B0900000}"/>
    <cellStyle name="Followed Hyperlink 35" xfId="44648" hidden="1" xr:uid="{00000000-0005-0000-0000-0000B1900000}"/>
    <cellStyle name="Followed Hyperlink 35" xfId="44690" hidden="1" xr:uid="{00000000-0005-0000-0000-0000B2900000}"/>
    <cellStyle name="Followed Hyperlink 35" xfId="44732" hidden="1" xr:uid="{00000000-0005-0000-0000-0000B3900000}"/>
    <cellStyle name="Followed Hyperlink 35" xfId="44547" hidden="1" xr:uid="{00000000-0005-0000-0000-0000B4900000}"/>
    <cellStyle name="Followed Hyperlink 35" xfId="44774" hidden="1" xr:uid="{00000000-0005-0000-0000-0000B5900000}"/>
    <cellStyle name="Followed Hyperlink 35" xfId="44816" hidden="1" xr:uid="{00000000-0005-0000-0000-0000B6900000}"/>
    <cellStyle name="Followed Hyperlink 35" xfId="44858" hidden="1" xr:uid="{00000000-0005-0000-0000-0000B7900000}"/>
    <cellStyle name="Followed Hyperlink 35" xfId="44942" hidden="1" xr:uid="{00000000-0005-0000-0000-0000B8900000}"/>
    <cellStyle name="Followed Hyperlink 35" xfId="44984" hidden="1" xr:uid="{00000000-0005-0000-0000-0000B9900000}"/>
    <cellStyle name="Followed Hyperlink 35" xfId="45026" hidden="1" xr:uid="{00000000-0005-0000-0000-0000BA900000}"/>
    <cellStyle name="Followed Hyperlink 35" xfId="45068" hidden="1" xr:uid="{00000000-0005-0000-0000-0000BB900000}"/>
    <cellStyle name="Followed Hyperlink 35" xfId="45201" hidden="1" xr:uid="{00000000-0005-0000-0000-0000BC900000}"/>
    <cellStyle name="Followed Hyperlink 35" xfId="45243" hidden="1" xr:uid="{00000000-0005-0000-0000-0000BD900000}"/>
    <cellStyle name="Followed Hyperlink 35" xfId="45369" hidden="1" xr:uid="{00000000-0005-0000-0000-0000BE900000}"/>
    <cellStyle name="Followed Hyperlink 35" xfId="45142" hidden="1" xr:uid="{00000000-0005-0000-0000-0000BF900000}"/>
    <cellStyle name="Followed Hyperlink 35" xfId="45411" hidden="1" xr:uid="{00000000-0005-0000-0000-0000C0900000}"/>
    <cellStyle name="Followed Hyperlink 35" xfId="45496" hidden="1" xr:uid="{00000000-0005-0000-0000-0000C1900000}"/>
    <cellStyle name="Followed Hyperlink 35" xfId="45538" hidden="1" xr:uid="{00000000-0005-0000-0000-0000C2900000}"/>
    <cellStyle name="Followed Hyperlink 35" xfId="45101" hidden="1" xr:uid="{00000000-0005-0000-0000-0000C3900000}"/>
    <cellStyle name="Followed Hyperlink 35" xfId="45579" hidden="1" xr:uid="{00000000-0005-0000-0000-0000C4900000}"/>
    <cellStyle name="Followed Hyperlink 35" xfId="45664" hidden="1" xr:uid="{00000000-0005-0000-0000-0000C5900000}"/>
    <cellStyle name="Followed Hyperlink 35" xfId="45706" hidden="1" xr:uid="{00000000-0005-0000-0000-0000C6900000}"/>
    <cellStyle name="Followed Hyperlink 35" xfId="45262" hidden="1" xr:uid="{00000000-0005-0000-0000-0000C7900000}"/>
    <cellStyle name="Followed Hyperlink 35" xfId="45747" hidden="1" xr:uid="{00000000-0005-0000-0000-0000C8900000}"/>
    <cellStyle name="Followed Hyperlink 35" xfId="45802" hidden="1" xr:uid="{00000000-0005-0000-0000-0000C9900000}"/>
    <cellStyle name="Followed Hyperlink 35" xfId="45844" hidden="1" xr:uid="{00000000-0005-0000-0000-0000CA900000}"/>
    <cellStyle name="Followed Hyperlink 35" xfId="45859" hidden="1" xr:uid="{00000000-0005-0000-0000-0000CB900000}"/>
    <cellStyle name="Followed Hyperlink 35" xfId="45901" hidden="1" xr:uid="{00000000-0005-0000-0000-0000CC900000}"/>
    <cellStyle name="Followed Hyperlink 35" xfId="43372" hidden="1" xr:uid="{00000000-0005-0000-0000-0000A4900000}"/>
    <cellStyle name="Followed Hyperlink 35" xfId="891" hidden="1" xr:uid="{00000000-0005-0000-0000-000065930000}"/>
    <cellStyle name="Followed Hyperlink 35" xfId="19321" hidden="1" xr:uid="{00000000-0005-0000-0000-0000DE910000}"/>
    <cellStyle name="Followed Hyperlink 35" xfId="16997" hidden="1" xr:uid="{00000000-0005-0000-0000-00009C910000}"/>
    <cellStyle name="Followed Hyperlink 35" xfId="14171" hidden="1" xr:uid="{00000000-0005-0000-0000-00005A910000}"/>
    <cellStyle name="Followed Hyperlink 35" xfId="49095" hidden="1" xr:uid="{00000000-0005-0000-0000-000019910000}"/>
    <cellStyle name="Followed Hyperlink 35" xfId="27999" hidden="1" xr:uid="{00000000-0005-0000-0000-00002C8F0000}"/>
    <cellStyle name="Followed Hyperlink 35" xfId="24573" hidden="1" xr:uid="{00000000-0005-0000-0000-0000EB8E0000}"/>
    <cellStyle name="Followed Hyperlink 35" xfId="41277" hidden="1" xr:uid="{00000000-0005-0000-0000-000060900000}"/>
    <cellStyle name="Followed Hyperlink 35" xfId="8687" hidden="1" xr:uid="{00000000-0005-0000-0000-000089920000}"/>
    <cellStyle name="Followed Hyperlink 35" xfId="8729" hidden="1" xr:uid="{00000000-0005-0000-0000-00008A920000}"/>
    <cellStyle name="Followed Hyperlink 35" xfId="7950" hidden="1" xr:uid="{00000000-0005-0000-0000-00008B920000}"/>
    <cellStyle name="Followed Hyperlink 35" xfId="8774" hidden="1" xr:uid="{00000000-0005-0000-0000-00008C920000}"/>
    <cellStyle name="Followed Hyperlink 35" xfId="8851" hidden="1" xr:uid="{00000000-0005-0000-0000-00008D920000}"/>
    <cellStyle name="Followed Hyperlink 35" xfId="8893" hidden="1" xr:uid="{00000000-0005-0000-0000-00008E920000}"/>
    <cellStyle name="Followed Hyperlink 35" xfId="8121" hidden="1" xr:uid="{00000000-0005-0000-0000-00008F920000}"/>
    <cellStyle name="Followed Hyperlink 35" xfId="8935" hidden="1" xr:uid="{00000000-0005-0000-0000-000090920000}"/>
    <cellStyle name="Followed Hyperlink 35" xfId="8977" hidden="1" xr:uid="{00000000-0005-0000-0000-000091920000}"/>
    <cellStyle name="Followed Hyperlink 35" xfId="9019" hidden="1" xr:uid="{00000000-0005-0000-0000-000092920000}"/>
    <cellStyle name="Followed Hyperlink 35" xfId="8623" hidden="1" xr:uid="{00000000-0005-0000-0000-000093920000}"/>
    <cellStyle name="Followed Hyperlink 35" xfId="9061" hidden="1" xr:uid="{00000000-0005-0000-0000-000094920000}"/>
    <cellStyle name="Followed Hyperlink 35" xfId="9103" hidden="1" xr:uid="{00000000-0005-0000-0000-000095920000}"/>
    <cellStyle name="Followed Hyperlink 35" xfId="9145" hidden="1" xr:uid="{00000000-0005-0000-0000-000096920000}"/>
    <cellStyle name="Followed Hyperlink 35" xfId="8794" hidden="1" xr:uid="{00000000-0005-0000-0000-000097920000}"/>
    <cellStyle name="Followed Hyperlink 35" xfId="9187" hidden="1" xr:uid="{00000000-0005-0000-0000-000098920000}"/>
    <cellStyle name="Followed Hyperlink 35" xfId="9271" hidden="1" xr:uid="{00000000-0005-0000-0000-00009A920000}"/>
    <cellStyle name="Followed Hyperlink 35" xfId="9355" hidden="1" xr:uid="{00000000-0005-0000-0000-00009B920000}"/>
    <cellStyle name="Followed Hyperlink 35" xfId="9397" hidden="1" xr:uid="{00000000-0005-0000-0000-00009C920000}"/>
    <cellStyle name="Followed Hyperlink 35" xfId="9481" hidden="1" xr:uid="{00000000-0005-0000-0000-00009E920000}"/>
    <cellStyle name="Followed Hyperlink 35" xfId="9296" hidden="1" xr:uid="{00000000-0005-0000-0000-00009F920000}"/>
    <cellStyle name="Followed Hyperlink 35" xfId="9523" hidden="1" xr:uid="{00000000-0005-0000-0000-0000A0920000}"/>
    <cellStyle name="Followed Hyperlink 35" xfId="9565" hidden="1" xr:uid="{00000000-0005-0000-0000-0000A1920000}"/>
    <cellStyle name="Followed Hyperlink 35" xfId="9607" hidden="1" xr:uid="{00000000-0005-0000-0000-0000A2920000}"/>
    <cellStyle name="Followed Hyperlink 35" xfId="2532" hidden="1" xr:uid="{00000000-0005-0000-0000-0000A3920000}"/>
    <cellStyle name="Followed Hyperlink 35" xfId="9640" hidden="1" xr:uid="{00000000-0005-0000-0000-0000A4920000}"/>
    <cellStyle name="Followed Hyperlink 35" xfId="9682" hidden="1" xr:uid="{00000000-0005-0000-0000-0000A5920000}"/>
    <cellStyle name="Followed Hyperlink 35" xfId="9724" hidden="1" xr:uid="{00000000-0005-0000-0000-0000A6920000}"/>
    <cellStyle name="Followed Hyperlink 35" xfId="9857" hidden="1" xr:uid="{00000000-0005-0000-0000-0000A7920000}"/>
    <cellStyle name="Followed Hyperlink 35" xfId="9899" hidden="1" xr:uid="{00000000-0005-0000-0000-0000A8920000}"/>
    <cellStyle name="Followed Hyperlink 35" xfId="9983" hidden="1" xr:uid="{00000000-0005-0000-0000-0000A9920000}"/>
    <cellStyle name="Followed Hyperlink 35" xfId="10025" hidden="1" xr:uid="{00000000-0005-0000-0000-0000AA920000}"/>
    <cellStyle name="Followed Hyperlink 35" xfId="9798" hidden="1" xr:uid="{00000000-0005-0000-0000-0000AB920000}"/>
    <cellStyle name="Followed Hyperlink 35" xfId="10067" hidden="1" xr:uid="{00000000-0005-0000-0000-0000AC920000}"/>
    <cellStyle name="Followed Hyperlink 35" xfId="10152" hidden="1" xr:uid="{00000000-0005-0000-0000-0000AD920000}"/>
    <cellStyle name="Followed Hyperlink 35" xfId="10194" hidden="1" xr:uid="{00000000-0005-0000-0000-0000AE920000}"/>
    <cellStyle name="Followed Hyperlink 35" xfId="9757" hidden="1" xr:uid="{00000000-0005-0000-0000-0000AF920000}"/>
    <cellStyle name="Followed Hyperlink 35" xfId="10235" hidden="1" xr:uid="{00000000-0005-0000-0000-0000B0920000}"/>
    <cellStyle name="Followed Hyperlink 35" xfId="10320" hidden="1" xr:uid="{00000000-0005-0000-0000-0000B1920000}"/>
    <cellStyle name="Followed Hyperlink 35" xfId="10362" hidden="1" xr:uid="{00000000-0005-0000-0000-0000B2920000}"/>
    <cellStyle name="Followed Hyperlink 35" xfId="9918" hidden="1" xr:uid="{00000000-0005-0000-0000-0000B3920000}"/>
    <cellStyle name="Followed Hyperlink 35" xfId="10403" hidden="1" xr:uid="{00000000-0005-0000-0000-0000B4920000}"/>
    <cellStyle name="Followed Hyperlink 35" xfId="10458" hidden="1" xr:uid="{00000000-0005-0000-0000-0000B5920000}"/>
    <cellStyle name="Followed Hyperlink 35" xfId="10500" hidden="1" xr:uid="{00000000-0005-0000-0000-0000B6920000}"/>
    <cellStyle name="Followed Hyperlink 35" xfId="10515" hidden="1" xr:uid="{00000000-0005-0000-0000-0000B7920000}"/>
    <cellStyle name="Followed Hyperlink 35" xfId="10557" hidden="1" xr:uid="{00000000-0005-0000-0000-0000B8920000}"/>
    <cellStyle name="Followed Hyperlink 35" xfId="10600" hidden="1" xr:uid="{00000000-0005-0000-0000-0000B9920000}"/>
    <cellStyle name="Followed Hyperlink 35" xfId="10642" hidden="1" xr:uid="{00000000-0005-0000-0000-0000BA920000}"/>
    <cellStyle name="Followed Hyperlink 35" xfId="10697" hidden="1" xr:uid="{00000000-0005-0000-0000-0000BB920000}"/>
    <cellStyle name="Followed Hyperlink 35" xfId="10739" hidden="1" xr:uid="{00000000-0005-0000-0000-0000BC920000}"/>
    <cellStyle name="Followed Hyperlink 35" xfId="10812" hidden="1" xr:uid="{00000000-0005-0000-0000-0000BD920000}"/>
    <cellStyle name="Followed Hyperlink 35" xfId="10854" hidden="1" xr:uid="{00000000-0005-0000-0000-0000BE920000}"/>
    <cellStyle name="Followed Hyperlink 35" xfId="10907" hidden="1" xr:uid="{00000000-0005-0000-0000-0000C0920000}"/>
    <cellStyle name="Followed Hyperlink 35" xfId="10988" hidden="1" xr:uid="{00000000-0005-0000-0000-0000C1920000}"/>
    <cellStyle name="Followed Hyperlink 35" xfId="11030" hidden="1" xr:uid="{00000000-0005-0000-0000-0000C2920000}"/>
    <cellStyle name="Followed Hyperlink 35" xfId="10251" hidden="1" xr:uid="{00000000-0005-0000-0000-0000C3920000}"/>
    <cellStyle name="Followed Hyperlink 35" xfId="11075" hidden="1" xr:uid="{00000000-0005-0000-0000-0000C4920000}"/>
    <cellStyle name="Followed Hyperlink 35" xfId="11152" hidden="1" xr:uid="{00000000-0005-0000-0000-0000C5920000}"/>
    <cellStyle name="Followed Hyperlink 35" xfId="9439" hidden="1" xr:uid="{00000000-0005-0000-0000-00009D920000}"/>
    <cellStyle name="Followed Hyperlink 35" xfId="6743" hidden="1" xr:uid="{00000000-0005-0000-0000-00005D920000}"/>
    <cellStyle name="Followed Hyperlink 35" xfId="22401" hidden="1" xr:uid="{00000000-0005-0000-0000-00001D920000}"/>
    <cellStyle name="Followed Hyperlink 35" xfId="19765" hidden="1" xr:uid="{00000000-0005-0000-0000-0000DD910000}"/>
    <cellStyle name="Followed Hyperlink 35" xfId="17081" hidden="1" xr:uid="{00000000-0005-0000-0000-00009D910000}"/>
    <cellStyle name="Followed Hyperlink 35" xfId="14255" hidden="1" xr:uid="{00000000-0005-0000-0000-00005D910000}"/>
    <cellStyle name="Followed Hyperlink 35" xfId="49221" hidden="1" xr:uid="{00000000-0005-0000-0000-00001D910000}"/>
    <cellStyle name="Followed Hyperlink 35" xfId="46622" hidden="1" xr:uid="{00000000-0005-0000-0000-0000DD900000}"/>
    <cellStyle name="Followed Hyperlink 35" xfId="43857" hidden="1" xr:uid="{00000000-0005-0000-0000-00009D900000}"/>
    <cellStyle name="Followed Hyperlink 35" xfId="29518" hidden="1" xr:uid="{00000000-0005-0000-0000-00004D8F0000}"/>
    <cellStyle name="Followed Hyperlink 35" xfId="29560" hidden="1" xr:uid="{00000000-0005-0000-0000-00004E8F0000}"/>
    <cellStyle name="Followed Hyperlink 35" xfId="29633" hidden="1" xr:uid="{00000000-0005-0000-0000-00004F8F0000}"/>
    <cellStyle name="Followed Hyperlink 35" xfId="29675" hidden="1" xr:uid="{00000000-0005-0000-0000-0000508F0000}"/>
    <cellStyle name="Followed Hyperlink 35" xfId="29686" hidden="1" xr:uid="{00000000-0005-0000-0000-0000518F0000}"/>
    <cellStyle name="Followed Hyperlink 35" xfId="29728" hidden="1" xr:uid="{00000000-0005-0000-0000-0000528F0000}"/>
    <cellStyle name="Followed Hyperlink 35" xfId="29809" hidden="1" xr:uid="{00000000-0005-0000-0000-0000538F0000}"/>
    <cellStyle name="Followed Hyperlink 35" xfId="29851" hidden="1" xr:uid="{00000000-0005-0000-0000-0000548F0000}"/>
    <cellStyle name="Followed Hyperlink 35" xfId="29072" hidden="1" xr:uid="{00000000-0005-0000-0000-0000558F0000}"/>
    <cellStyle name="Followed Hyperlink 35" xfId="29896" hidden="1" xr:uid="{00000000-0005-0000-0000-0000568F0000}"/>
    <cellStyle name="Followed Hyperlink 35" xfId="29973" hidden="1" xr:uid="{00000000-0005-0000-0000-0000578F0000}"/>
    <cellStyle name="Followed Hyperlink 35" xfId="30015" hidden="1" xr:uid="{00000000-0005-0000-0000-0000588F0000}"/>
    <cellStyle name="Followed Hyperlink 35" xfId="29243" hidden="1" xr:uid="{00000000-0005-0000-0000-0000598F0000}"/>
    <cellStyle name="Followed Hyperlink 35" xfId="30057" hidden="1" xr:uid="{00000000-0005-0000-0000-00005A8F0000}"/>
    <cellStyle name="Followed Hyperlink 35" xfId="30099" hidden="1" xr:uid="{00000000-0005-0000-0000-00005B8F0000}"/>
    <cellStyle name="Followed Hyperlink 35" xfId="30141" hidden="1" xr:uid="{00000000-0005-0000-0000-00005C8F0000}"/>
    <cellStyle name="Followed Hyperlink 35" xfId="30183" hidden="1" xr:uid="{00000000-0005-0000-0000-00005E8F0000}"/>
    <cellStyle name="Followed Hyperlink 35" xfId="30225" hidden="1" xr:uid="{00000000-0005-0000-0000-00005F8F0000}"/>
    <cellStyle name="Followed Hyperlink 35" xfId="30267" hidden="1" xr:uid="{00000000-0005-0000-0000-0000608F0000}"/>
    <cellStyle name="Followed Hyperlink 35" xfId="29916" hidden="1" xr:uid="{00000000-0005-0000-0000-0000618F0000}"/>
    <cellStyle name="Followed Hyperlink 35" xfId="30309" hidden="1" xr:uid="{00000000-0005-0000-0000-0000628F0000}"/>
    <cellStyle name="Followed Hyperlink 35" xfId="30351" hidden="1" xr:uid="{00000000-0005-0000-0000-0000638F0000}"/>
    <cellStyle name="Followed Hyperlink 35" xfId="30393" hidden="1" xr:uid="{00000000-0005-0000-0000-0000648F0000}"/>
    <cellStyle name="Followed Hyperlink 35" xfId="30477" hidden="1" xr:uid="{00000000-0005-0000-0000-0000658F0000}"/>
    <cellStyle name="Followed Hyperlink 35" xfId="30519" hidden="1" xr:uid="{00000000-0005-0000-0000-0000668F0000}"/>
    <cellStyle name="Followed Hyperlink 35" xfId="30561" hidden="1" xr:uid="{00000000-0005-0000-0000-0000678F0000}"/>
    <cellStyle name="Followed Hyperlink 35" xfId="30603" hidden="1" xr:uid="{00000000-0005-0000-0000-0000688F0000}"/>
    <cellStyle name="Followed Hyperlink 35" xfId="30418" hidden="1" xr:uid="{00000000-0005-0000-0000-0000698F0000}"/>
    <cellStyle name="Followed Hyperlink 35" xfId="30645" hidden="1" xr:uid="{00000000-0005-0000-0000-00006A8F0000}"/>
    <cellStyle name="Followed Hyperlink 35" xfId="30687" hidden="1" xr:uid="{00000000-0005-0000-0000-00006B8F0000}"/>
    <cellStyle name="Followed Hyperlink 35" xfId="30729" hidden="1" xr:uid="{00000000-0005-0000-0000-00006C8F0000}"/>
    <cellStyle name="Followed Hyperlink 35" xfId="30829" hidden="1" xr:uid="{00000000-0005-0000-0000-00006D8F0000}"/>
    <cellStyle name="Followed Hyperlink 35" xfId="30871" hidden="1" xr:uid="{00000000-0005-0000-0000-00006E8F0000}"/>
    <cellStyle name="Followed Hyperlink 35" xfId="30913" hidden="1" xr:uid="{00000000-0005-0000-0000-00006F8F0000}"/>
    <cellStyle name="Followed Hyperlink 35" xfId="30955" hidden="1" xr:uid="{00000000-0005-0000-0000-0000708F0000}"/>
    <cellStyle name="Followed Hyperlink 35" xfId="31088" hidden="1" xr:uid="{00000000-0005-0000-0000-0000718F0000}"/>
    <cellStyle name="Followed Hyperlink 35" xfId="31130" hidden="1" xr:uid="{00000000-0005-0000-0000-0000728F0000}"/>
    <cellStyle name="Followed Hyperlink 35" xfId="31214" hidden="1" xr:uid="{00000000-0005-0000-0000-0000738F0000}"/>
    <cellStyle name="Followed Hyperlink 35" xfId="31256" hidden="1" xr:uid="{00000000-0005-0000-0000-0000748F0000}"/>
    <cellStyle name="Followed Hyperlink 35" xfId="31029" hidden="1" xr:uid="{00000000-0005-0000-0000-0000758F0000}"/>
    <cellStyle name="Followed Hyperlink 35" xfId="31298" hidden="1" xr:uid="{00000000-0005-0000-0000-0000768F0000}"/>
    <cellStyle name="Followed Hyperlink 35" xfId="31383" hidden="1" xr:uid="{00000000-0005-0000-0000-0000778F0000}"/>
    <cellStyle name="Followed Hyperlink 35" xfId="31425" hidden="1" xr:uid="{00000000-0005-0000-0000-0000788F0000}"/>
    <cellStyle name="Followed Hyperlink 35" xfId="30988" hidden="1" xr:uid="{00000000-0005-0000-0000-0000798F0000}"/>
    <cellStyle name="Followed Hyperlink 35" xfId="31466" hidden="1" xr:uid="{00000000-0005-0000-0000-00007A8F0000}"/>
    <cellStyle name="Followed Hyperlink 35" xfId="31551" hidden="1" xr:uid="{00000000-0005-0000-0000-00007B8F0000}"/>
    <cellStyle name="Followed Hyperlink 35" xfId="31593" hidden="1" xr:uid="{00000000-0005-0000-0000-00007C8F0000}"/>
    <cellStyle name="Followed Hyperlink 35" xfId="31149" hidden="1" xr:uid="{00000000-0005-0000-0000-00007D8F0000}"/>
    <cellStyle name="Followed Hyperlink 35" xfId="31689" hidden="1" xr:uid="{00000000-0005-0000-0000-00007F8F0000}"/>
    <cellStyle name="Followed Hyperlink 35" xfId="31731" hidden="1" xr:uid="{00000000-0005-0000-0000-0000808F0000}"/>
    <cellStyle name="Followed Hyperlink 35" xfId="31746" hidden="1" xr:uid="{00000000-0005-0000-0000-0000818F0000}"/>
    <cellStyle name="Followed Hyperlink 35" xfId="31788" hidden="1" xr:uid="{00000000-0005-0000-0000-0000828F0000}"/>
    <cellStyle name="Followed Hyperlink 35" xfId="31873" hidden="1" xr:uid="{00000000-0005-0000-0000-0000838F0000}"/>
    <cellStyle name="Followed Hyperlink 35" xfId="31928" hidden="1" xr:uid="{00000000-0005-0000-0000-0000848F0000}"/>
    <cellStyle name="Followed Hyperlink 35" xfId="31970" hidden="1" xr:uid="{00000000-0005-0000-0000-0000858F0000}"/>
    <cellStyle name="Followed Hyperlink 35" xfId="32043" hidden="1" xr:uid="{00000000-0005-0000-0000-0000868F0000}"/>
    <cellStyle name="Followed Hyperlink 35" xfId="32085" hidden="1" xr:uid="{00000000-0005-0000-0000-0000878F0000}"/>
    <cellStyle name="Followed Hyperlink 35" xfId="32096" hidden="1" xr:uid="{00000000-0005-0000-0000-0000888F0000}"/>
    <cellStyle name="Followed Hyperlink 35" xfId="32138" hidden="1" xr:uid="{00000000-0005-0000-0000-0000898F0000}"/>
    <cellStyle name="Followed Hyperlink 35" xfId="32219" hidden="1" xr:uid="{00000000-0005-0000-0000-00008A8F0000}"/>
    <cellStyle name="Followed Hyperlink 35" xfId="32261" hidden="1" xr:uid="{00000000-0005-0000-0000-00008B8F0000}"/>
    <cellStyle name="Followed Hyperlink 35" xfId="31482" hidden="1" xr:uid="{00000000-0005-0000-0000-00008C8F0000}"/>
    <cellStyle name="Followed Hyperlink 35" xfId="32306" hidden="1" xr:uid="{00000000-0005-0000-0000-00008D8F0000}"/>
    <cellStyle name="Followed Hyperlink 35" xfId="32383" hidden="1" xr:uid="{00000000-0005-0000-0000-00008E8F0000}"/>
    <cellStyle name="Followed Hyperlink 35" xfId="32425" hidden="1" xr:uid="{00000000-0005-0000-0000-00008F8F0000}"/>
    <cellStyle name="Followed Hyperlink 35" xfId="31653" hidden="1" xr:uid="{00000000-0005-0000-0000-0000908F0000}"/>
    <cellStyle name="Followed Hyperlink 35" xfId="32467" hidden="1" xr:uid="{00000000-0005-0000-0000-0000918F0000}"/>
    <cellStyle name="Followed Hyperlink 35" xfId="32509" hidden="1" xr:uid="{00000000-0005-0000-0000-0000928F0000}"/>
    <cellStyle name="Followed Hyperlink 35" xfId="32551" hidden="1" xr:uid="{00000000-0005-0000-0000-0000938F0000}"/>
    <cellStyle name="Followed Hyperlink 35" xfId="32155" hidden="1" xr:uid="{00000000-0005-0000-0000-0000948F0000}"/>
    <cellStyle name="Followed Hyperlink 35" xfId="32593" hidden="1" xr:uid="{00000000-0005-0000-0000-0000958F0000}"/>
    <cellStyle name="Followed Hyperlink 35" xfId="32635" hidden="1" xr:uid="{00000000-0005-0000-0000-0000968F0000}"/>
    <cellStyle name="Followed Hyperlink 35" xfId="32677" hidden="1" xr:uid="{00000000-0005-0000-0000-0000978F0000}"/>
    <cellStyle name="Followed Hyperlink 35" xfId="32326" hidden="1" xr:uid="{00000000-0005-0000-0000-0000988F0000}"/>
    <cellStyle name="Followed Hyperlink 35" xfId="32719" hidden="1" xr:uid="{00000000-0005-0000-0000-0000998F0000}"/>
    <cellStyle name="Followed Hyperlink 35" xfId="32761" hidden="1" xr:uid="{00000000-0005-0000-0000-00009A8F0000}"/>
    <cellStyle name="Followed Hyperlink 35" xfId="32887" hidden="1" xr:uid="{00000000-0005-0000-0000-00009C8F0000}"/>
    <cellStyle name="Followed Hyperlink 35" xfId="32929" hidden="1" xr:uid="{00000000-0005-0000-0000-00009D8F0000}"/>
    <cellStyle name="Followed Hyperlink 35" xfId="32971" hidden="1" xr:uid="{00000000-0005-0000-0000-00009E8F0000}"/>
    <cellStyle name="Followed Hyperlink 35" xfId="33013" hidden="1" xr:uid="{00000000-0005-0000-0000-00009F8F0000}"/>
    <cellStyle name="Followed Hyperlink 35" xfId="32828" hidden="1" xr:uid="{00000000-0005-0000-0000-0000A08F0000}"/>
    <cellStyle name="Followed Hyperlink 35" xfId="33055" hidden="1" xr:uid="{00000000-0005-0000-0000-0000A18F0000}"/>
    <cellStyle name="Followed Hyperlink 35" xfId="33097" hidden="1" xr:uid="{00000000-0005-0000-0000-0000A28F0000}"/>
    <cellStyle name="Followed Hyperlink 35" xfId="33139" hidden="1" xr:uid="{00000000-0005-0000-0000-0000A38F0000}"/>
    <cellStyle name="Followed Hyperlink 35" xfId="33225" hidden="1" xr:uid="{00000000-0005-0000-0000-0000A48F0000}"/>
    <cellStyle name="Followed Hyperlink 35" xfId="33267" hidden="1" xr:uid="{00000000-0005-0000-0000-0000A58F0000}"/>
    <cellStyle name="Followed Hyperlink 35" xfId="33309" hidden="1" xr:uid="{00000000-0005-0000-0000-0000A68F0000}"/>
    <cellStyle name="Followed Hyperlink 35" xfId="33351" hidden="1" xr:uid="{00000000-0005-0000-0000-0000A78F0000}"/>
    <cellStyle name="Followed Hyperlink 35" xfId="33484" hidden="1" xr:uid="{00000000-0005-0000-0000-0000A88F0000}"/>
    <cellStyle name="Followed Hyperlink 35" xfId="33526" hidden="1" xr:uid="{00000000-0005-0000-0000-0000A98F0000}"/>
    <cellStyle name="Followed Hyperlink 35" xfId="33610" hidden="1" xr:uid="{00000000-0005-0000-0000-0000AA8F0000}"/>
    <cellStyle name="Followed Hyperlink 35" xfId="33652" hidden="1" xr:uid="{00000000-0005-0000-0000-0000AB8F0000}"/>
    <cellStyle name="Followed Hyperlink 35" xfId="33425" hidden="1" xr:uid="{00000000-0005-0000-0000-0000AC8F0000}"/>
    <cellStyle name="Followed Hyperlink 35" xfId="33694" hidden="1" xr:uid="{00000000-0005-0000-0000-0000AD8F0000}"/>
    <cellStyle name="Followed Hyperlink 35" xfId="33779" hidden="1" xr:uid="{00000000-0005-0000-0000-0000AE8F0000}"/>
    <cellStyle name="Followed Hyperlink 35" xfId="33821" hidden="1" xr:uid="{00000000-0005-0000-0000-0000AF8F0000}"/>
    <cellStyle name="Followed Hyperlink 35" xfId="33384" hidden="1" xr:uid="{00000000-0005-0000-0000-0000B08F0000}"/>
    <cellStyle name="Followed Hyperlink 35" xfId="33862" hidden="1" xr:uid="{00000000-0005-0000-0000-0000B18F0000}"/>
    <cellStyle name="Followed Hyperlink 35" xfId="33947" hidden="1" xr:uid="{00000000-0005-0000-0000-0000B28F0000}"/>
    <cellStyle name="Followed Hyperlink 35" xfId="33989" hidden="1" xr:uid="{00000000-0005-0000-0000-0000B38F0000}"/>
    <cellStyle name="Followed Hyperlink 35" xfId="33545" hidden="1" xr:uid="{00000000-0005-0000-0000-0000B48F0000}"/>
    <cellStyle name="Followed Hyperlink 35" xfId="34030" hidden="1" xr:uid="{00000000-0005-0000-0000-0000B58F0000}"/>
    <cellStyle name="Followed Hyperlink 35" xfId="34085" hidden="1" xr:uid="{00000000-0005-0000-0000-0000B68F0000}"/>
    <cellStyle name="Followed Hyperlink 35" xfId="34127" hidden="1" xr:uid="{00000000-0005-0000-0000-0000B78F0000}"/>
    <cellStyle name="Followed Hyperlink 35" xfId="34142" hidden="1" xr:uid="{00000000-0005-0000-0000-0000B88F0000}"/>
    <cellStyle name="Followed Hyperlink 35" xfId="34184" hidden="1" xr:uid="{00000000-0005-0000-0000-0000B98F0000}"/>
    <cellStyle name="Followed Hyperlink 35" xfId="34227" hidden="1" xr:uid="{00000000-0005-0000-0000-0000BA8F0000}"/>
    <cellStyle name="Followed Hyperlink 35" xfId="34269" hidden="1" xr:uid="{00000000-0005-0000-0000-0000BB8F0000}"/>
    <cellStyle name="Followed Hyperlink 35" xfId="34324" hidden="1" xr:uid="{00000000-0005-0000-0000-0000BC8F0000}"/>
    <cellStyle name="Followed Hyperlink 35" xfId="34366" hidden="1" xr:uid="{00000000-0005-0000-0000-0000BD8F0000}"/>
    <cellStyle name="Followed Hyperlink 35" xfId="34481" hidden="1" xr:uid="{00000000-0005-0000-0000-0000BF8F0000}"/>
    <cellStyle name="Followed Hyperlink 35" xfId="34492" hidden="1" xr:uid="{00000000-0005-0000-0000-0000C08F0000}"/>
    <cellStyle name="Followed Hyperlink 35" xfId="34534" hidden="1" xr:uid="{00000000-0005-0000-0000-0000C18F0000}"/>
    <cellStyle name="Followed Hyperlink 35" xfId="34657" hidden="1" xr:uid="{00000000-0005-0000-0000-0000C28F0000}"/>
    <cellStyle name="Followed Hyperlink 35" xfId="33878" hidden="1" xr:uid="{00000000-0005-0000-0000-0000C38F0000}"/>
    <cellStyle name="Followed Hyperlink 35" xfId="34702" hidden="1" xr:uid="{00000000-0005-0000-0000-0000C48F0000}"/>
    <cellStyle name="Followed Hyperlink 35" xfId="34779" hidden="1" xr:uid="{00000000-0005-0000-0000-0000C58F0000}"/>
    <cellStyle name="Followed Hyperlink 35" xfId="34821" hidden="1" xr:uid="{00000000-0005-0000-0000-0000C68F0000}"/>
    <cellStyle name="Followed Hyperlink 35" xfId="34049" hidden="1" xr:uid="{00000000-0005-0000-0000-0000C78F0000}"/>
    <cellStyle name="Followed Hyperlink 35" xfId="34863" hidden="1" xr:uid="{00000000-0005-0000-0000-0000C88F0000}"/>
    <cellStyle name="Followed Hyperlink 35" xfId="34905" hidden="1" xr:uid="{00000000-0005-0000-0000-0000C98F0000}"/>
    <cellStyle name="Followed Hyperlink 35" xfId="34947" hidden="1" xr:uid="{00000000-0005-0000-0000-0000CA8F0000}"/>
    <cellStyle name="Followed Hyperlink 35" xfId="34551" hidden="1" xr:uid="{00000000-0005-0000-0000-0000CB8F0000}"/>
    <cellStyle name="Followed Hyperlink 35" xfId="34989" hidden="1" xr:uid="{00000000-0005-0000-0000-0000CC8F0000}"/>
    <cellStyle name="Followed Hyperlink 35" xfId="35031" hidden="1" xr:uid="{00000000-0005-0000-0000-0000CD8F0000}"/>
    <cellStyle name="Followed Hyperlink 35" xfId="35073" hidden="1" xr:uid="{00000000-0005-0000-0000-0000CE8F0000}"/>
    <cellStyle name="Followed Hyperlink 35" xfId="34722" hidden="1" xr:uid="{00000000-0005-0000-0000-0000CF8F0000}"/>
    <cellStyle name="Followed Hyperlink 35" xfId="35115" hidden="1" xr:uid="{00000000-0005-0000-0000-0000D08F0000}"/>
    <cellStyle name="Followed Hyperlink 35" xfId="35157" hidden="1" xr:uid="{00000000-0005-0000-0000-0000D18F0000}"/>
    <cellStyle name="Followed Hyperlink 35" xfId="35199" hidden="1" xr:uid="{00000000-0005-0000-0000-0000D28F0000}"/>
    <cellStyle name="Followed Hyperlink 35" xfId="35283" hidden="1" xr:uid="{00000000-0005-0000-0000-0000D38F0000}"/>
    <cellStyle name="Followed Hyperlink 35" xfId="35325" hidden="1" xr:uid="{00000000-0005-0000-0000-0000D48F0000}"/>
    <cellStyle name="Followed Hyperlink 35" xfId="35367" hidden="1" xr:uid="{00000000-0005-0000-0000-0000D58F0000}"/>
    <cellStyle name="Followed Hyperlink 35" xfId="35409" hidden="1" xr:uid="{00000000-0005-0000-0000-0000D68F0000}"/>
    <cellStyle name="Followed Hyperlink 35" xfId="35224" hidden="1" xr:uid="{00000000-0005-0000-0000-0000D78F0000}"/>
    <cellStyle name="Followed Hyperlink 35" xfId="35451" hidden="1" xr:uid="{00000000-0005-0000-0000-0000D88F0000}"/>
    <cellStyle name="Followed Hyperlink 35" xfId="35493" hidden="1" xr:uid="{00000000-0005-0000-0000-0000D98F0000}"/>
    <cellStyle name="Followed Hyperlink 35" xfId="35535" hidden="1" xr:uid="{00000000-0005-0000-0000-0000DA8F0000}"/>
    <cellStyle name="Followed Hyperlink 35" xfId="33161" hidden="1" xr:uid="{00000000-0005-0000-0000-0000DB8F0000}"/>
    <cellStyle name="Followed Hyperlink 35" xfId="35585" hidden="1" xr:uid="{00000000-0005-0000-0000-0000DC8F0000}"/>
    <cellStyle name="Followed Hyperlink 35" xfId="35669" hidden="1" xr:uid="{00000000-0005-0000-0000-0000DE8F0000}"/>
    <cellStyle name="Followed Hyperlink 35" xfId="35802" hidden="1" xr:uid="{00000000-0005-0000-0000-0000DF8F0000}"/>
    <cellStyle name="Followed Hyperlink 35" xfId="35844" hidden="1" xr:uid="{00000000-0005-0000-0000-0000E08F0000}"/>
    <cellStyle name="Followed Hyperlink 35" xfId="35928" hidden="1" xr:uid="{00000000-0005-0000-0000-0000E18F0000}"/>
    <cellStyle name="Followed Hyperlink 35" xfId="35970" hidden="1" xr:uid="{00000000-0005-0000-0000-0000E28F0000}"/>
    <cellStyle name="Followed Hyperlink 35" xfId="35743" hidden="1" xr:uid="{00000000-0005-0000-0000-0000E38F0000}"/>
    <cellStyle name="Followed Hyperlink 35" xfId="36012" hidden="1" xr:uid="{00000000-0005-0000-0000-0000E48F0000}"/>
    <cellStyle name="Followed Hyperlink 35" xfId="36097" hidden="1" xr:uid="{00000000-0005-0000-0000-0000E58F0000}"/>
    <cellStyle name="Followed Hyperlink 35" xfId="36139" hidden="1" xr:uid="{00000000-0005-0000-0000-0000E68F0000}"/>
    <cellStyle name="Followed Hyperlink 35" xfId="35702" hidden="1" xr:uid="{00000000-0005-0000-0000-0000E78F0000}"/>
    <cellStyle name="Followed Hyperlink 35" xfId="36180" hidden="1" xr:uid="{00000000-0005-0000-0000-0000E88F0000}"/>
    <cellStyle name="Followed Hyperlink 35" xfId="36265" hidden="1" xr:uid="{00000000-0005-0000-0000-0000E98F0000}"/>
    <cellStyle name="Followed Hyperlink 35" xfId="36307" hidden="1" xr:uid="{00000000-0005-0000-0000-0000EA8F0000}"/>
    <cellStyle name="Followed Hyperlink 35" xfId="35863" hidden="1" xr:uid="{00000000-0005-0000-0000-0000EB8F0000}"/>
    <cellStyle name="Followed Hyperlink 35" xfId="36348" hidden="1" xr:uid="{00000000-0005-0000-0000-0000EC8F0000}"/>
    <cellStyle name="Followed Hyperlink 35" xfId="36403" hidden="1" xr:uid="{00000000-0005-0000-0000-0000ED8F0000}"/>
    <cellStyle name="Followed Hyperlink 35" xfId="36445" hidden="1" xr:uid="{00000000-0005-0000-0000-0000EE8F0000}"/>
    <cellStyle name="Followed Hyperlink 35" xfId="36460" hidden="1" xr:uid="{00000000-0005-0000-0000-0000EF8F0000}"/>
    <cellStyle name="Followed Hyperlink 35" xfId="36502" hidden="1" xr:uid="{00000000-0005-0000-0000-0000F08F0000}"/>
    <cellStyle name="Followed Hyperlink 35" xfId="36545" hidden="1" xr:uid="{00000000-0005-0000-0000-0000F18F0000}"/>
    <cellStyle name="Followed Hyperlink 35" xfId="36587" hidden="1" xr:uid="{00000000-0005-0000-0000-0000F28F0000}"/>
    <cellStyle name="Followed Hyperlink 35" xfId="36642" hidden="1" xr:uid="{00000000-0005-0000-0000-0000F38F0000}"/>
    <cellStyle name="Followed Hyperlink 35" xfId="36684" hidden="1" xr:uid="{00000000-0005-0000-0000-0000F48F0000}"/>
    <cellStyle name="Followed Hyperlink 35" xfId="36757" hidden="1" xr:uid="{00000000-0005-0000-0000-0000F58F0000}"/>
    <cellStyle name="Followed Hyperlink 35" xfId="36799" hidden="1" xr:uid="{00000000-0005-0000-0000-0000F68F0000}"/>
    <cellStyle name="Followed Hyperlink 35" xfId="36810" hidden="1" xr:uid="{00000000-0005-0000-0000-0000F78F0000}"/>
    <cellStyle name="Followed Hyperlink 35" xfId="36852" hidden="1" xr:uid="{00000000-0005-0000-0000-0000F88F0000}"/>
    <cellStyle name="Followed Hyperlink 35" xfId="36933" hidden="1" xr:uid="{00000000-0005-0000-0000-0000F98F0000}"/>
    <cellStyle name="Followed Hyperlink 35" xfId="36975" hidden="1" xr:uid="{00000000-0005-0000-0000-0000FA8F0000}"/>
    <cellStyle name="Followed Hyperlink 35" xfId="36196" hidden="1" xr:uid="{00000000-0005-0000-0000-0000FB8F0000}"/>
    <cellStyle name="Followed Hyperlink 35" xfId="37020" hidden="1" xr:uid="{00000000-0005-0000-0000-0000FC8F0000}"/>
    <cellStyle name="Followed Hyperlink 35" xfId="37097" hidden="1" xr:uid="{00000000-0005-0000-0000-0000FD8F0000}"/>
    <cellStyle name="Followed Hyperlink 35" xfId="37139" hidden="1" xr:uid="{00000000-0005-0000-0000-0000FE8F0000}"/>
    <cellStyle name="Followed Hyperlink 35" xfId="37181" hidden="1" xr:uid="{00000000-0005-0000-0000-000000900000}"/>
    <cellStyle name="Followed Hyperlink 35" xfId="37265" hidden="1" xr:uid="{00000000-0005-0000-0000-000001900000}"/>
    <cellStyle name="Followed Hyperlink 35" xfId="36869" hidden="1" xr:uid="{00000000-0005-0000-0000-000002900000}"/>
    <cellStyle name="Followed Hyperlink 35" xfId="37307" hidden="1" xr:uid="{00000000-0005-0000-0000-000003900000}"/>
    <cellStyle name="Followed Hyperlink 35" xfId="37349" hidden="1" xr:uid="{00000000-0005-0000-0000-000004900000}"/>
    <cellStyle name="Followed Hyperlink 35" xfId="37391" hidden="1" xr:uid="{00000000-0005-0000-0000-000005900000}"/>
    <cellStyle name="Followed Hyperlink 35" xfId="37040" hidden="1" xr:uid="{00000000-0005-0000-0000-000006900000}"/>
    <cellStyle name="Followed Hyperlink 35" xfId="37433" hidden="1" xr:uid="{00000000-0005-0000-0000-000007900000}"/>
    <cellStyle name="Followed Hyperlink 35" xfId="37475" hidden="1" xr:uid="{00000000-0005-0000-0000-000008900000}"/>
    <cellStyle name="Followed Hyperlink 35" xfId="37517" hidden="1" xr:uid="{00000000-0005-0000-0000-000009900000}"/>
    <cellStyle name="Followed Hyperlink 35" xfId="37601" hidden="1" xr:uid="{00000000-0005-0000-0000-00000A900000}"/>
    <cellStyle name="Followed Hyperlink 35" xfId="37643" hidden="1" xr:uid="{00000000-0005-0000-0000-00000B900000}"/>
    <cellStyle name="Followed Hyperlink 35" xfId="37685" hidden="1" xr:uid="{00000000-0005-0000-0000-00000C900000}"/>
    <cellStyle name="Followed Hyperlink 35" xfId="37727" hidden="1" xr:uid="{00000000-0005-0000-0000-00000D900000}"/>
    <cellStyle name="Followed Hyperlink 35" xfId="37542" hidden="1" xr:uid="{00000000-0005-0000-0000-00000E900000}"/>
    <cellStyle name="Followed Hyperlink 35" xfId="37769" hidden="1" xr:uid="{00000000-0005-0000-0000-00000F900000}"/>
    <cellStyle name="Followed Hyperlink 35" xfId="37811" hidden="1" xr:uid="{00000000-0005-0000-0000-000010900000}"/>
    <cellStyle name="Followed Hyperlink 35" xfId="37853" hidden="1" xr:uid="{00000000-0005-0000-0000-000011900000}"/>
    <cellStyle name="Followed Hyperlink 35" xfId="30778" hidden="1" xr:uid="{00000000-0005-0000-0000-000012900000}"/>
    <cellStyle name="Followed Hyperlink 35" xfId="37886" hidden="1" xr:uid="{00000000-0005-0000-0000-000013900000}"/>
    <cellStyle name="Followed Hyperlink 35" xfId="37928" hidden="1" xr:uid="{00000000-0005-0000-0000-000014900000}"/>
    <cellStyle name="Followed Hyperlink 35" xfId="37970" hidden="1" xr:uid="{00000000-0005-0000-0000-000015900000}"/>
    <cellStyle name="Followed Hyperlink 35" xfId="38103" hidden="1" xr:uid="{00000000-0005-0000-0000-000016900000}"/>
    <cellStyle name="Followed Hyperlink 35" xfId="38145" hidden="1" xr:uid="{00000000-0005-0000-0000-000017900000}"/>
    <cellStyle name="Followed Hyperlink 35" xfId="38229" hidden="1" xr:uid="{00000000-0005-0000-0000-000018900000}"/>
    <cellStyle name="Followed Hyperlink 35" xfId="38271" hidden="1" xr:uid="{00000000-0005-0000-0000-000019900000}"/>
    <cellStyle name="Followed Hyperlink 35" xfId="38044" hidden="1" xr:uid="{00000000-0005-0000-0000-00001A900000}"/>
    <cellStyle name="Followed Hyperlink 35" xfId="38313" hidden="1" xr:uid="{00000000-0005-0000-0000-00001B900000}"/>
    <cellStyle name="Followed Hyperlink 35" xfId="38398" hidden="1" xr:uid="{00000000-0005-0000-0000-00001C900000}"/>
    <cellStyle name="Followed Hyperlink 35" xfId="38440" hidden="1" xr:uid="{00000000-0005-0000-0000-00001D900000}"/>
    <cellStyle name="Followed Hyperlink 35" xfId="38481" hidden="1" xr:uid="{00000000-0005-0000-0000-00001F900000}"/>
    <cellStyle name="Followed Hyperlink 35" xfId="38566" hidden="1" xr:uid="{00000000-0005-0000-0000-000020900000}"/>
    <cellStyle name="Followed Hyperlink 35" xfId="38608" hidden="1" xr:uid="{00000000-0005-0000-0000-000021900000}"/>
    <cellStyle name="Followed Hyperlink 35" xfId="38164" hidden="1" xr:uid="{00000000-0005-0000-0000-000022900000}"/>
    <cellStyle name="Followed Hyperlink 35" xfId="38649" hidden="1" xr:uid="{00000000-0005-0000-0000-000023900000}"/>
    <cellStyle name="Followed Hyperlink 35" xfId="38704" hidden="1" xr:uid="{00000000-0005-0000-0000-000024900000}"/>
    <cellStyle name="Followed Hyperlink 35" xfId="38746" hidden="1" xr:uid="{00000000-0005-0000-0000-000025900000}"/>
    <cellStyle name="Followed Hyperlink 35" xfId="38761" hidden="1" xr:uid="{00000000-0005-0000-0000-000026900000}"/>
    <cellStyle name="Followed Hyperlink 35" xfId="38803" hidden="1" xr:uid="{00000000-0005-0000-0000-000027900000}"/>
    <cellStyle name="Followed Hyperlink 35" xfId="38846" hidden="1" xr:uid="{00000000-0005-0000-0000-000028900000}"/>
    <cellStyle name="Followed Hyperlink 35" xfId="38888" hidden="1" xr:uid="{00000000-0005-0000-0000-000029900000}"/>
    <cellStyle name="Followed Hyperlink 35" xfId="38943" hidden="1" xr:uid="{00000000-0005-0000-0000-00002A900000}"/>
    <cellStyle name="Followed Hyperlink 35" xfId="38985" hidden="1" xr:uid="{00000000-0005-0000-0000-00002B900000}"/>
    <cellStyle name="Followed Hyperlink 35" xfId="39058" hidden="1" xr:uid="{00000000-0005-0000-0000-00002C900000}"/>
    <cellStyle name="Followed Hyperlink 35" xfId="39100" hidden="1" xr:uid="{00000000-0005-0000-0000-00002D900000}"/>
    <cellStyle name="Followed Hyperlink 35" xfId="39111" hidden="1" xr:uid="{00000000-0005-0000-0000-00002E900000}"/>
    <cellStyle name="Followed Hyperlink 35" xfId="39153" hidden="1" xr:uid="{00000000-0005-0000-0000-00002F900000}"/>
    <cellStyle name="Followed Hyperlink 35" xfId="39234" hidden="1" xr:uid="{00000000-0005-0000-0000-000030900000}"/>
    <cellStyle name="Followed Hyperlink 35" xfId="39276" hidden="1" xr:uid="{00000000-0005-0000-0000-000031900000}"/>
    <cellStyle name="Followed Hyperlink 35" xfId="38003" hidden="1" xr:uid="{00000000-0005-0000-0000-00001E900000}"/>
    <cellStyle name="Followed Hyperlink 35" xfId="32803" hidden="1" xr:uid="{00000000-0005-0000-0000-00009B8F0000}"/>
    <cellStyle name="Followed Hyperlink 35" xfId="9229" hidden="1" xr:uid="{00000000-0005-0000-0000-000099920000}"/>
    <cellStyle name="Followed Hyperlink 35" xfId="50869" hidden="1" xr:uid="{00000000-0005-0000-0000-00004C8E0000}"/>
    <cellStyle name="Followed Hyperlink 35" xfId="50911" hidden="1" xr:uid="{00000000-0005-0000-0000-00004D8E0000}"/>
    <cellStyle name="Followed Hyperlink 35" xfId="50992" hidden="1" xr:uid="{00000000-0005-0000-0000-00004E8E0000}"/>
    <cellStyle name="Followed Hyperlink 35" xfId="51034" hidden="1" xr:uid="{00000000-0005-0000-0000-00004F8E0000}"/>
    <cellStyle name="Followed Hyperlink 35" xfId="50255" hidden="1" xr:uid="{00000000-0005-0000-0000-0000508E0000}"/>
    <cellStyle name="Followed Hyperlink 35" xfId="49987" hidden="1" xr:uid="{00000000-0005-0000-0000-0000378E0000}"/>
    <cellStyle name="Followed Hyperlink 35" xfId="50029" hidden="1" xr:uid="{00000000-0005-0000-0000-0000388E0000}"/>
    <cellStyle name="Followed Hyperlink 35" xfId="49802" hidden="1" xr:uid="{00000000-0005-0000-0000-0000398E0000}"/>
    <cellStyle name="Followed Hyperlink 35" xfId="50071" hidden="1" xr:uid="{00000000-0005-0000-0000-00003A8E0000}"/>
    <cellStyle name="Followed Hyperlink 35" xfId="50156" hidden="1" xr:uid="{00000000-0005-0000-0000-00003B8E0000}"/>
    <cellStyle name="Followed Hyperlink 35" xfId="50198" hidden="1" xr:uid="{00000000-0005-0000-0000-00003C8E0000}"/>
    <cellStyle name="Followed Hyperlink 35" xfId="49761" hidden="1" xr:uid="{00000000-0005-0000-0000-00003D8E0000}"/>
    <cellStyle name="Followed Hyperlink 35" xfId="50239" hidden="1" xr:uid="{00000000-0005-0000-0000-00003E8E0000}"/>
    <cellStyle name="Followed Hyperlink 35" xfId="50324" hidden="1" xr:uid="{00000000-0005-0000-0000-00003F8E0000}"/>
    <cellStyle name="Followed Hyperlink 35" xfId="49686" hidden="1" xr:uid="{00000000-0005-0000-0000-0000338E0000}"/>
    <cellStyle name="Followed Hyperlink 35" xfId="49728" hidden="1" xr:uid="{00000000-0005-0000-0000-0000348E0000}"/>
    <cellStyle name="Followed Hyperlink 35" xfId="49861" hidden="1" xr:uid="{00000000-0005-0000-0000-0000358E0000}"/>
    <cellStyle name="Followed Hyperlink 35" xfId="49903" hidden="1" xr:uid="{00000000-0005-0000-0000-0000368E0000}"/>
    <cellStyle name="Followed Hyperlink 35" xfId="49602" hidden="1" xr:uid="{00000000-0005-0000-0000-0000318E0000}"/>
    <cellStyle name="Followed Hyperlink 35" xfId="49644" hidden="1" xr:uid="{00000000-0005-0000-0000-0000328E0000}"/>
    <cellStyle name="Followed Hyperlink 35" xfId="49557" hidden="1" xr:uid="{00000000-0005-0000-0000-0000308E0000}"/>
    <cellStyle name="Followed Hyperlink 35" xfId="49515" hidden="1" xr:uid="{00000000-0005-0000-0000-00002F8E0000}"/>
    <cellStyle name="Followed Hyperlink 35" xfId="51079" hidden="1" xr:uid="{00000000-0005-0000-0000-0000518E0000}"/>
    <cellStyle name="Followed Hyperlink 35" xfId="51994" hidden="1" xr:uid="{00000000-0005-0000-0000-0000678E0000}"/>
    <cellStyle name="Followed Hyperlink 35" xfId="55271" hidden="1" xr:uid="{00000000-0005-0000-0000-0000B28E0000}"/>
    <cellStyle name="Followed Hyperlink 35" xfId="53491" hidden="1" xr:uid="{00000000-0005-0000-0000-0000928E0000}"/>
    <cellStyle name="Followed Hyperlink 35" xfId="29378" hidden="1" xr:uid="{00000000-0005-0000-0000-00004A8F0000}"/>
    <cellStyle name="Followed Hyperlink 35" xfId="21911" hidden="1" xr:uid="{00000000-0005-0000-0000-000010920000}"/>
    <cellStyle name="Followed Hyperlink 35" xfId="21953" hidden="1" xr:uid="{00000000-0005-0000-0000-000011920000}"/>
    <cellStyle name="Followed Hyperlink 35" xfId="21516" hidden="1" xr:uid="{00000000-0005-0000-0000-000012920000}"/>
    <cellStyle name="Followed Hyperlink 35" xfId="21994" hidden="1" xr:uid="{00000000-0005-0000-0000-000013920000}"/>
    <cellStyle name="Followed Hyperlink 35" xfId="22079" hidden="1" xr:uid="{00000000-0005-0000-0000-000014920000}"/>
    <cellStyle name="Followed Hyperlink 35" xfId="21677" hidden="1" xr:uid="{00000000-0005-0000-0000-000016920000}"/>
    <cellStyle name="Followed Hyperlink 35" xfId="22162" hidden="1" xr:uid="{00000000-0005-0000-0000-000017920000}"/>
    <cellStyle name="Followed Hyperlink 35" xfId="22217" hidden="1" xr:uid="{00000000-0005-0000-0000-000018920000}"/>
    <cellStyle name="Followed Hyperlink 35" xfId="22259" hidden="1" xr:uid="{00000000-0005-0000-0000-000019920000}"/>
    <cellStyle name="Followed Hyperlink 35" xfId="22274" hidden="1" xr:uid="{00000000-0005-0000-0000-00001A920000}"/>
    <cellStyle name="Followed Hyperlink 35" xfId="22316" hidden="1" xr:uid="{00000000-0005-0000-0000-00001B920000}"/>
    <cellStyle name="Followed Hyperlink 35" xfId="22359" hidden="1" xr:uid="{00000000-0005-0000-0000-00001C920000}"/>
    <cellStyle name="Followed Hyperlink 35" xfId="22456" hidden="1" xr:uid="{00000000-0005-0000-0000-00001E920000}"/>
    <cellStyle name="Followed Hyperlink 35" xfId="22498" hidden="1" xr:uid="{00000000-0005-0000-0000-00001F920000}"/>
    <cellStyle name="Followed Hyperlink 35" xfId="22571" hidden="1" xr:uid="{00000000-0005-0000-0000-000020920000}"/>
    <cellStyle name="Followed Hyperlink 35" xfId="22613" hidden="1" xr:uid="{00000000-0005-0000-0000-000021920000}"/>
    <cellStyle name="Followed Hyperlink 35" xfId="22624" hidden="1" xr:uid="{00000000-0005-0000-0000-000022920000}"/>
    <cellStyle name="Followed Hyperlink 35" xfId="22666" hidden="1" xr:uid="{00000000-0005-0000-0000-000023920000}"/>
    <cellStyle name="Followed Hyperlink 35" xfId="22747" hidden="1" xr:uid="{00000000-0005-0000-0000-000024920000}"/>
    <cellStyle name="Followed Hyperlink 35" xfId="22789" hidden="1" xr:uid="{00000000-0005-0000-0000-000025920000}"/>
    <cellStyle name="Followed Hyperlink 35" xfId="22010" hidden="1" xr:uid="{00000000-0005-0000-0000-000026920000}"/>
    <cellStyle name="Followed Hyperlink 35" xfId="22834" hidden="1" xr:uid="{00000000-0005-0000-0000-000027920000}"/>
    <cellStyle name="Followed Hyperlink 35" xfId="22911" hidden="1" xr:uid="{00000000-0005-0000-0000-000028920000}"/>
    <cellStyle name="Followed Hyperlink 35" xfId="22953" hidden="1" xr:uid="{00000000-0005-0000-0000-000029920000}"/>
    <cellStyle name="Followed Hyperlink 35" xfId="22181" hidden="1" xr:uid="{00000000-0005-0000-0000-00002A920000}"/>
    <cellStyle name="Followed Hyperlink 35" xfId="22995" hidden="1" xr:uid="{00000000-0005-0000-0000-00002B920000}"/>
    <cellStyle name="Followed Hyperlink 35" xfId="23037" hidden="1" xr:uid="{00000000-0005-0000-0000-00002C920000}"/>
    <cellStyle name="Followed Hyperlink 35" xfId="23079" hidden="1" xr:uid="{00000000-0005-0000-0000-00002D920000}"/>
    <cellStyle name="Followed Hyperlink 35" xfId="22683" hidden="1" xr:uid="{00000000-0005-0000-0000-00002E920000}"/>
    <cellStyle name="Followed Hyperlink 35" xfId="23121" hidden="1" xr:uid="{00000000-0005-0000-0000-00002F920000}"/>
    <cellStyle name="Followed Hyperlink 35" xfId="23163" hidden="1" xr:uid="{00000000-0005-0000-0000-000030920000}"/>
    <cellStyle name="Followed Hyperlink 35" xfId="23205" hidden="1" xr:uid="{00000000-0005-0000-0000-000031920000}"/>
    <cellStyle name="Followed Hyperlink 35" xfId="22854" hidden="1" xr:uid="{00000000-0005-0000-0000-000032920000}"/>
    <cellStyle name="Followed Hyperlink 35" xfId="23247" hidden="1" xr:uid="{00000000-0005-0000-0000-000033920000}"/>
    <cellStyle name="Followed Hyperlink 35" xfId="23289" hidden="1" xr:uid="{00000000-0005-0000-0000-000034920000}"/>
    <cellStyle name="Followed Hyperlink 35" xfId="23331" hidden="1" xr:uid="{00000000-0005-0000-0000-000035920000}"/>
    <cellStyle name="Followed Hyperlink 35" xfId="23415" hidden="1" xr:uid="{00000000-0005-0000-0000-000036920000}"/>
    <cellStyle name="Followed Hyperlink 35" xfId="23457" hidden="1" xr:uid="{00000000-0005-0000-0000-000037920000}"/>
    <cellStyle name="Followed Hyperlink 35" xfId="23499" hidden="1" xr:uid="{00000000-0005-0000-0000-000038920000}"/>
    <cellStyle name="Followed Hyperlink 35" xfId="23541" hidden="1" xr:uid="{00000000-0005-0000-0000-000039920000}"/>
    <cellStyle name="Followed Hyperlink 35" xfId="23356" hidden="1" xr:uid="{00000000-0005-0000-0000-00003A920000}"/>
    <cellStyle name="Followed Hyperlink 35" xfId="23583" hidden="1" xr:uid="{00000000-0005-0000-0000-00003B920000}"/>
    <cellStyle name="Followed Hyperlink 35" xfId="23667" hidden="1" xr:uid="{00000000-0005-0000-0000-00003C920000}"/>
    <cellStyle name="Followed Hyperlink 35" xfId="23791" hidden="1" xr:uid="{00000000-0005-0000-0000-00003E920000}"/>
    <cellStyle name="Followed Hyperlink 35" xfId="23833" hidden="1" xr:uid="{00000000-0005-0000-0000-00003F920000}"/>
    <cellStyle name="Followed Hyperlink 35" xfId="23875" hidden="1" xr:uid="{00000000-0005-0000-0000-000040920000}"/>
    <cellStyle name="Followed Hyperlink 35" xfId="24008" hidden="1" xr:uid="{00000000-0005-0000-0000-000041920000}"/>
    <cellStyle name="Followed Hyperlink 35" xfId="24050" hidden="1" xr:uid="{00000000-0005-0000-0000-000042920000}"/>
    <cellStyle name="Followed Hyperlink 35" xfId="24134" hidden="1" xr:uid="{00000000-0005-0000-0000-000043920000}"/>
    <cellStyle name="Followed Hyperlink 35" xfId="24176" hidden="1" xr:uid="{00000000-0005-0000-0000-000044920000}"/>
    <cellStyle name="Followed Hyperlink 35" xfId="23949" hidden="1" xr:uid="{00000000-0005-0000-0000-000045920000}"/>
    <cellStyle name="Followed Hyperlink 35" xfId="24218" hidden="1" xr:uid="{00000000-0005-0000-0000-000046920000}"/>
    <cellStyle name="Followed Hyperlink 35" xfId="24303" hidden="1" xr:uid="{00000000-0005-0000-0000-000047920000}"/>
    <cellStyle name="Followed Hyperlink 35" xfId="24345" hidden="1" xr:uid="{00000000-0005-0000-0000-000048920000}"/>
    <cellStyle name="Followed Hyperlink 35" xfId="23908" hidden="1" xr:uid="{00000000-0005-0000-0000-000049920000}"/>
    <cellStyle name="Followed Hyperlink 35" xfId="24386" hidden="1" xr:uid="{00000000-0005-0000-0000-00004A920000}"/>
    <cellStyle name="Followed Hyperlink 35" xfId="24471" hidden="1" xr:uid="{00000000-0005-0000-0000-00004B920000}"/>
    <cellStyle name="Followed Hyperlink 35" xfId="24513" hidden="1" xr:uid="{00000000-0005-0000-0000-00004C920000}"/>
    <cellStyle name="Followed Hyperlink 35" xfId="24069" hidden="1" xr:uid="{00000000-0005-0000-0000-00004D920000}"/>
    <cellStyle name="Followed Hyperlink 35" xfId="23625" hidden="1" xr:uid="{00000000-0005-0000-0000-00004E920000}"/>
    <cellStyle name="Followed Hyperlink 35" xfId="18376" hidden="1" xr:uid="{00000000-0005-0000-0000-00004F920000}"/>
    <cellStyle name="Followed Hyperlink 35" xfId="12989" hidden="1" xr:uid="{00000000-0005-0000-0000-000050920000}"/>
    <cellStyle name="Followed Hyperlink 35" xfId="6288" hidden="1" xr:uid="{00000000-0005-0000-0000-000051920000}"/>
    <cellStyle name="Followed Hyperlink 35" xfId="6369" hidden="1" xr:uid="{00000000-0005-0000-0000-000052920000}"/>
    <cellStyle name="Followed Hyperlink 35" xfId="6411" hidden="1" xr:uid="{00000000-0005-0000-0000-000053920000}"/>
    <cellStyle name="Followed Hyperlink 35" xfId="5632" hidden="1" xr:uid="{00000000-0005-0000-0000-000054920000}"/>
    <cellStyle name="Followed Hyperlink 35" xfId="6456" hidden="1" xr:uid="{00000000-0005-0000-0000-000055920000}"/>
    <cellStyle name="Followed Hyperlink 35" xfId="6533" hidden="1" xr:uid="{00000000-0005-0000-0000-000056920000}"/>
    <cellStyle name="Followed Hyperlink 35" xfId="6575" hidden="1" xr:uid="{00000000-0005-0000-0000-000057920000}"/>
    <cellStyle name="Followed Hyperlink 35" xfId="5803" hidden="1" xr:uid="{00000000-0005-0000-0000-000058920000}"/>
    <cellStyle name="Followed Hyperlink 35" xfId="6617" hidden="1" xr:uid="{00000000-0005-0000-0000-000059920000}"/>
    <cellStyle name="Followed Hyperlink 35" xfId="6659" hidden="1" xr:uid="{00000000-0005-0000-0000-00005A920000}"/>
    <cellStyle name="Followed Hyperlink 35" xfId="6701" hidden="1" xr:uid="{00000000-0005-0000-0000-00005B920000}"/>
    <cellStyle name="Followed Hyperlink 35" xfId="6305" hidden="1" xr:uid="{00000000-0005-0000-0000-00005C920000}"/>
    <cellStyle name="Followed Hyperlink 35" xfId="6785" hidden="1" xr:uid="{00000000-0005-0000-0000-00005E920000}"/>
    <cellStyle name="Followed Hyperlink 35" xfId="6827" hidden="1" xr:uid="{00000000-0005-0000-0000-00005F920000}"/>
    <cellStyle name="Followed Hyperlink 35" xfId="6476" hidden="1" xr:uid="{00000000-0005-0000-0000-000060920000}"/>
    <cellStyle name="Followed Hyperlink 35" xfId="6869" hidden="1" xr:uid="{00000000-0005-0000-0000-000061920000}"/>
    <cellStyle name="Followed Hyperlink 35" xfId="6911" hidden="1" xr:uid="{00000000-0005-0000-0000-000062920000}"/>
    <cellStyle name="Followed Hyperlink 35" xfId="6953" hidden="1" xr:uid="{00000000-0005-0000-0000-000063920000}"/>
    <cellStyle name="Followed Hyperlink 35" xfId="7037" hidden="1" xr:uid="{00000000-0005-0000-0000-000064920000}"/>
    <cellStyle name="Followed Hyperlink 35" xfId="7079" hidden="1" xr:uid="{00000000-0005-0000-0000-000065920000}"/>
    <cellStyle name="Followed Hyperlink 35" xfId="7121" hidden="1" xr:uid="{00000000-0005-0000-0000-000066920000}"/>
    <cellStyle name="Followed Hyperlink 35" xfId="7163" hidden="1" xr:uid="{00000000-0005-0000-0000-000067920000}"/>
    <cellStyle name="Followed Hyperlink 35" xfId="6978" hidden="1" xr:uid="{00000000-0005-0000-0000-000068920000}"/>
    <cellStyle name="Followed Hyperlink 35" xfId="7205" hidden="1" xr:uid="{00000000-0005-0000-0000-000069920000}"/>
    <cellStyle name="Followed Hyperlink 35" xfId="7247" hidden="1" xr:uid="{00000000-0005-0000-0000-00006A920000}"/>
    <cellStyle name="Followed Hyperlink 35" xfId="7289" hidden="1" xr:uid="{00000000-0005-0000-0000-00006B920000}"/>
    <cellStyle name="Followed Hyperlink 35" xfId="4915" hidden="1" xr:uid="{00000000-0005-0000-0000-00006C920000}"/>
    <cellStyle name="Followed Hyperlink 35" xfId="7339" hidden="1" xr:uid="{00000000-0005-0000-0000-00006D920000}"/>
    <cellStyle name="Followed Hyperlink 35" xfId="7381" hidden="1" xr:uid="{00000000-0005-0000-0000-00006E920000}"/>
    <cellStyle name="Followed Hyperlink 35" xfId="7423" hidden="1" xr:uid="{00000000-0005-0000-0000-00006F920000}"/>
    <cellStyle name="Followed Hyperlink 35" xfId="7556" hidden="1" xr:uid="{00000000-0005-0000-0000-000070920000}"/>
    <cellStyle name="Followed Hyperlink 35" xfId="7598" hidden="1" xr:uid="{00000000-0005-0000-0000-000071920000}"/>
    <cellStyle name="Followed Hyperlink 35" xfId="7724" hidden="1" xr:uid="{00000000-0005-0000-0000-000072920000}"/>
    <cellStyle name="Followed Hyperlink 35" xfId="7497" hidden="1" xr:uid="{00000000-0005-0000-0000-000073920000}"/>
    <cellStyle name="Followed Hyperlink 35" xfId="7766" hidden="1" xr:uid="{00000000-0005-0000-0000-000074920000}"/>
    <cellStyle name="Followed Hyperlink 35" xfId="7851" hidden="1" xr:uid="{00000000-0005-0000-0000-000075920000}"/>
    <cellStyle name="Followed Hyperlink 35" xfId="7893" hidden="1" xr:uid="{00000000-0005-0000-0000-000076920000}"/>
    <cellStyle name="Followed Hyperlink 35" xfId="7456" hidden="1" xr:uid="{00000000-0005-0000-0000-000077920000}"/>
    <cellStyle name="Followed Hyperlink 35" xfId="7934" hidden="1" xr:uid="{00000000-0005-0000-0000-000078920000}"/>
    <cellStyle name="Followed Hyperlink 35" xfId="8019" hidden="1" xr:uid="{00000000-0005-0000-0000-000079920000}"/>
    <cellStyle name="Followed Hyperlink 35" xfId="8061" hidden="1" xr:uid="{00000000-0005-0000-0000-00007A920000}"/>
    <cellStyle name="Followed Hyperlink 35" xfId="7617" hidden="1" xr:uid="{00000000-0005-0000-0000-00007B920000}"/>
    <cellStyle name="Followed Hyperlink 35" xfId="8102" hidden="1" xr:uid="{00000000-0005-0000-0000-00007C920000}"/>
    <cellStyle name="Followed Hyperlink 35" xfId="8157" hidden="1" xr:uid="{00000000-0005-0000-0000-00007D920000}"/>
    <cellStyle name="Followed Hyperlink 35" xfId="8214" hidden="1" xr:uid="{00000000-0005-0000-0000-00007F920000}"/>
    <cellStyle name="Followed Hyperlink 35" xfId="8256" hidden="1" xr:uid="{00000000-0005-0000-0000-000080920000}"/>
    <cellStyle name="Followed Hyperlink 35" xfId="8299" hidden="1" xr:uid="{00000000-0005-0000-0000-000081920000}"/>
    <cellStyle name="Followed Hyperlink 35" xfId="8341" hidden="1" xr:uid="{00000000-0005-0000-0000-000082920000}"/>
    <cellStyle name="Followed Hyperlink 35" xfId="8396" hidden="1" xr:uid="{00000000-0005-0000-0000-000083920000}"/>
    <cellStyle name="Followed Hyperlink 35" xfId="8438" hidden="1" xr:uid="{00000000-0005-0000-0000-000084920000}"/>
    <cellStyle name="Followed Hyperlink 35" xfId="8511" hidden="1" xr:uid="{00000000-0005-0000-0000-000085920000}"/>
    <cellStyle name="Followed Hyperlink 35" xfId="8553" hidden="1" xr:uid="{00000000-0005-0000-0000-000086920000}"/>
    <cellStyle name="Followed Hyperlink 35" xfId="8564" hidden="1" xr:uid="{00000000-0005-0000-0000-000087920000}"/>
    <cellStyle name="Followed Hyperlink 35" xfId="8606" hidden="1" xr:uid="{00000000-0005-0000-0000-000088920000}"/>
    <cellStyle name="Followed Hyperlink 35" xfId="22121" hidden="1" xr:uid="{00000000-0005-0000-0000-000015920000}"/>
    <cellStyle name="Followed Hyperlink 35" xfId="54739" hidden="1" xr:uid="{00000000-0005-0000-0000-0000A48E0000}"/>
    <cellStyle name="Followed Hyperlink 35" xfId="54512" hidden="1" xr:uid="{00000000-0005-0000-0000-0000A58E0000}"/>
    <cellStyle name="Followed Hyperlink 35" xfId="54781" hidden="1" xr:uid="{00000000-0005-0000-0000-0000A68E0000}"/>
    <cellStyle name="Followed Hyperlink 35" xfId="54866" hidden="1" xr:uid="{00000000-0005-0000-0000-0000A78E0000}"/>
    <cellStyle name="Followed Hyperlink 35" xfId="54908" hidden="1" xr:uid="{00000000-0005-0000-0000-0000A88E0000}"/>
    <cellStyle name="Followed Hyperlink 35" xfId="54471" hidden="1" xr:uid="{00000000-0005-0000-0000-0000A98E0000}"/>
    <cellStyle name="Followed Hyperlink 35" xfId="54949" hidden="1" xr:uid="{00000000-0005-0000-0000-0000AA8E0000}"/>
    <cellStyle name="Followed Hyperlink 35" xfId="55034" hidden="1" xr:uid="{00000000-0005-0000-0000-0000AB8E0000}"/>
    <cellStyle name="Followed Hyperlink 35" xfId="55076" hidden="1" xr:uid="{00000000-0005-0000-0000-0000AC8E0000}"/>
    <cellStyle name="Followed Hyperlink 35" xfId="54632" hidden="1" xr:uid="{00000000-0005-0000-0000-0000AD8E0000}"/>
    <cellStyle name="Followed Hyperlink 35" xfId="55117" hidden="1" xr:uid="{00000000-0005-0000-0000-0000AE8E0000}"/>
    <cellStyle name="Followed Hyperlink 35" xfId="55172" hidden="1" xr:uid="{00000000-0005-0000-0000-0000AF8E0000}"/>
    <cellStyle name="Followed Hyperlink 35" xfId="55214" hidden="1" xr:uid="{00000000-0005-0000-0000-0000B08E0000}"/>
    <cellStyle name="Followed Hyperlink 35" xfId="55229" hidden="1" xr:uid="{00000000-0005-0000-0000-0000B18E0000}"/>
    <cellStyle name="Followed Hyperlink 35" xfId="55314" hidden="1" xr:uid="{00000000-0005-0000-0000-0000B38E0000}"/>
    <cellStyle name="Followed Hyperlink 35" xfId="55356" hidden="1" xr:uid="{00000000-0005-0000-0000-0000B48E0000}"/>
    <cellStyle name="Followed Hyperlink 35" xfId="55411" hidden="1" xr:uid="{00000000-0005-0000-0000-0000B58E0000}"/>
    <cellStyle name="Followed Hyperlink 35" xfId="55453" hidden="1" xr:uid="{00000000-0005-0000-0000-0000B68E0000}"/>
    <cellStyle name="Followed Hyperlink 35" xfId="55526" hidden="1" xr:uid="{00000000-0005-0000-0000-0000B78E0000}"/>
    <cellStyle name="Followed Hyperlink 35" xfId="55568" hidden="1" xr:uid="{00000000-0005-0000-0000-0000B88E0000}"/>
    <cellStyle name="Followed Hyperlink 35" xfId="55579" hidden="1" xr:uid="{00000000-0005-0000-0000-0000B98E0000}"/>
    <cellStyle name="Followed Hyperlink 35" xfId="55621" hidden="1" xr:uid="{00000000-0005-0000-0000-0000BA8E0000}"/>
    <cellStyle name="Followed Hyperlink 35" xfId="55702" hidden="1" xr:uid="{00000000-0005-0000-0000-0000BB8E0000}"/>
    <cellStyle name="Followed Hyperlink 35" xfId="55744" hidden="1" xr:uid="{00000000-0005-0000-0000-0000BC8E0000}"/>
    <cellStyle name="Followed Hyperlink 35" xfId="51156" hidden="1" xr:uid="{00000000-0005-0000-0000-0000528E0000}"/>
    <cellStyle name="Followed Hyperlink 35" xfId="51198" hidden="1" xr:uid="{00000000-0005-0000-0000-0000538E0000}"/>
    <cellStyle name="Followed Hyperlink 35" xfId="50426" hidden="1" xr:uid="{00000000-0005-0000-0000-0000548E0000}"/>
    <cellStyle name="Followed Hyperlink 35" xfId="51240" hidden="1" xr:uid="{00000000-0005-0000-0000-0000558E0000}"/>
    <cellStyle name="Followed Hyperlink 35" xfId="51282" hidden="1" xr:uid="{00000000-0005-0000-0000-0000568E0000}"/>
    <cellStyle name="Followed Hyperlink 35" xfId="51324" hidden="1" xr:uid="{00000000-0005-0000-0000-0000578E0000}"/>
    <cellStyle name="Followed Hyperlink 35" xfId="50928" hidden="1" xr:uid="{00000000-0005-0000-0000-0000588E0000}"/>
    <cellStyle name="Followed Hyperlink 35" xfId="51366" hidden="1" xr:uid="{00000000-0005-0000-0000-0000598E0000}"/>
    <cellStyle name="Followed Hyperlink 35" xfId="51408" hidden="1" xr:uid="{00000000-0005-0000-0000-00005A8E0000}"/>
    <cellStyle name="Followed Hyperlink 35" xfId="51450" hidden="1" xr:uid="{00000000-0005-0000-0000-00005B8E0000}"/>
    <cellStyle name="Followed Hyperlink 35" xfId="51099" hidden="1" xr:uid="{00000000-0005-0000-0000-00005C8E0000}"/>
    <cellStyle name="Followed Hyperlink 35" xfId="51492" hidden="1" xr:uid="{00000000-0005-0000-0000-00005D8E0000}"/>
    <cellStyle name="Followed Hyperlink 35" xfId="51534" hidden="1" xr:uid="{00000000-0005-0000-0000-00005E8E0000}"/>
    <cellStyle name="Followed Hyperlink 35" xfId="51576" hidden="1" xr:uid="{00000000-0005-0000-0000-00005F8E0000}"/>
    <cellStyle name="Followed Hyperlink 35" xfId="51660" hidden="1" xr:uid="{00000000-0005-0000-0000-0000608E0000}"/>
    <cellStyle name="Followed Hyperlink 35" xfId="51702" hidden="1" xr:uid="{00000000-0005-0000-0000-0000618E0000}"/>
    <cellStyle name="Followed Hyperlink 35" xfId="51744" hidden="1" xr:uid="{00000000-0005-0000-0000-0000628E0000}"/>
    <cellStyle name="Followed Hyperlink 35" xfId="51786" hidden="1" xr:uid="{00000000-0005-0000-0000-0000638E0000}"/>
    <cellStyle name="Followed Hyperlink 35" xfId="51601" hidden="1" xr:uid="{00000000-0005-0000-0000-0000648E0000}"/>
    <cellStyle name="Followed Hyperlink 35" xfId="51828" hidden="1" xr:uid="{00000000-0005-0000-0000-0000658E0000}"/>
    <cellStyle name="Followed Hyperlink 35" xfId="51912" hidden="1" xr:uid="{00000000-0005-0000-0000-0000668E0000}"/>
    <cellStyle name="Followed Hyperlink 35" xfId="52036" hidden="1" xr:uid="{00000000-0005-0000-0000-0000688E0000}"/>
    <cellStyle name="Followed Hyperlink 35" xfId="52078" hidden="1" xr:uid="{00000000-0005-0000-0000-0000698E0000}"/>
    <cellStyle name="Followed Hyperlink 35" xfId="52120" hidden="1" xr:uid="{00000000-0005-0000-0000-00006A8E0000}"/>
    <cellStyle name="Followed Hyperlink 35" xfId="52253" hidden="1" xr:uid="{00000000-0005-0000-0000-00006B8E0000}"/>
    <cellStyle name="Followed Hyperlink 35" xfId="52295" hidden="1" xr:uid="{00000000-0005-0000-0000-00006C8E0000}"/>
    <cellStyle name="Followed Hyperlink 35" xfId="52379" hidden="1" xr:uid="{00000000-0005-0000-0000-00006D8E0000}"/>
    <cellStyle name="Followed Hyperlink 35" xfId="52421" hidden="1" xr:uid="{00000000-0005-0000-0000-00006E8E0000}"/>
    <cellStyle name="Followed Hyperlink 35" xfId="52194" hidden="1" xr:uid="{00000000-0005-0000-0000-00006F8E0000}"/>
    <cellStyle name="Followed Hyperlink 35" xfId="52463" hidden="1" xr:uid="{00000000-0005-0000-0000-0000708E0000}"/>
    <cellStyle name="Followed Hyperlink 35" xfId="52548" hidden="1" xr:uid="{00000000-0005-0000-0000-0000718E0000}"/>
    <cellStyle name="Followed Hyperlink 35" xfId="52590" hidden="1" xr:uid="{00000000-0005-0000-0000-0000728E0000}"/>
    <cellStyle name="Followed Hyperlink 35" xfId="52153" hidden="1" xr:uid="{00000000-0005-0000-0000-0000738E0000}"/>
    <cellStyle name="Followed Hyperlink 35" xfId="52631" hidden="1" xr:uid="{00000000-0005-0000-0000-0000748E0000}"/>
    <cellStyle name="Followed Hyperlink 35" xfId="52716" hidden="1" xr:uid="{00000000-0005-0000-0000-0000758E0000}"/>
    <cellStyle name="Followed Hyperlink 35" xfId="50366" hidden="1" xr:uid="{00000000-0005-0000-0000-0000408E0000}"/>
    <cellStyle name="Followed Hyperlink 35" xfId="49922" hidden="1" xr:uid="{00000000-0005-0000-0000-0000418E0000}"/>
    <cellStyle name="Followed Hyperlink 35" xfId="50407" hidden="1" xr:uid="{00000000-0005-0000-0000-0000428E0000}"/>
    <cellStyle name="Followed Hyperlink 35" xfId="50462" hidden="1" xr:uid="{00000000-0005-0000-0000-0000438E0000}"/>
    <cellStyle name="Followed Hyperlink 35" xfId="50504" hidden="1" xr:uid="{00000000-0005-0000-0000-0000448E0000}"/>
    <cellStyle name="Followed Hyperlink 35" xfId="50519" hidden="1" xr:uid="{00000000-0005-0000-0000-0000458E0000}"/>
    <cellStyle name="Followed Hyperlink 35" xfId="50561" hidden="1" xr:uid="{00000000-0005-0000-0000-0000468E0000}"/>
    <cellStyle name="Followed Hyperlink 35" xfId="50646" hidden="1" xr:uid="{00000000-0005-0000-0000-0000478E0000}"/>
    <cellStyle name="Followed Hyperlink 35" xfId="50701" hidden="1" xr:uid="{00000000-0005-0000-0000-0000488E0000}"/>
    <cellStyle name="Followed Hyperlink 35" xfId="50743" hidden="1" xr:uid="{00000000-0005-0000-0000-0000498E0000}"/>
    <cellStyle name="Followed Hyperlink 35" xfId="50816" hidden="1" xr:uid="{00000000-0005-0000-0000-00004A8E0000}"/>
    <cellStyle name="Followed Hyperlink 35" xfId="50858" hidden="1" xr:uid="{00000000-0005-0000-0000-00004B8E0000}"/>
    <cellStyle name="Followed Hyperlink 35" xfId="53093" hidden="1" xr:uid="{00000000-0005-0000-0000-00007F8E0000}"/>
    <cellStyle name="Followed Hyperlink 35" xfId="53135" hidden="1" xr:uid="{00000000-0005-0000-0000-0000808E0000}"/>
    <cellStyle name="Followed Hyperlink 35" xfId="53208" hidden="1" xr:uid="{00000000-0005-0000-0000-0000818E0000}"/>
    <cellStyle name="Followed Hyperlink 35" xfId="53250" hidden="1" xr:uid="{00000000-0005-0000-0000-0000828E0000}"/>
    <cellStyle name="Followed Hyperlink 35" xfId="53261" hidden="1" xr:uid="{00000000-0005-0000-0000-0000838E0000}"/>
    <cellStyle name="Followed Hyperlink 35" xfId="53303" hidden="1" xr:uid="{00000000-0005-0000-0000-0000848E0000}"/>
    <cellStyle name="Followed Hyperlink 35" xfId="53426" hidden="1" xr:uid="{00000000-0005-0000-0000-0000858E0000}"/>
    <cellStyle name="Followed Hyperlink 35" xfId="52647" hidden="1" xr:uid="{00000000-0005-0000-0000-0000868E0000}"/>
    <cellStyle name="Followed Hyperlink 35" xfId="53471" hidden="1" xr:uid="{00000000-0005-0000-0000-0000878E0000}"/>
    <cellStyle name="Followed Hyperlink 35" xfId="53548" hidden="1" xr:uid="{00000000-0005-0000-0000-0000888E0000}"/>
    <cellStyle name="Followed Hyperlink 35" xfId="53590" hidden="1" xr:uid="{00000000-0005-0000-0000-0000898E0000}"/>
    <cellStyle name="Followed Hyperlink 35" xfId="52818" hidden="1" xr:uid="{00000000-0005-0000-0000-00008A8E0000}"/>
    <cellStyle name="Followed Hyperlink 35" xfId="53632" hidden="1" xr:uid="{00000000-0005-0000-0000-00008B8E0000}"/>
    <cellStyle name="Followed Hyperlink 35" xfId="53674" hidden="1" xr:uid="{00000000-0005-0000-0000-00008C8E0000}"/>
    <cellStyle name="Followed Hyperlink 35" xfId="53716" hidden="1" xr:uid="{00000000-0005-0000-0000-00008D8E0000}"/>
    <cellStyle name="Followed Hyperlink 35" xfId="53320" hidden="1" xr:uid="{00000000-0005-0000-0000-00008E8E0000}"/>
    <cellStyle name="Followed Hyperlink 35" xfId="53758" hidden="1" xr:uid="{00000000-0005-0000-0000-00008F8E0000}"/>
    <cellStyle name="Followed Hyperlink 35" xfId="53800" hidden="1" xr:uid="{00000000-0005-0000-0000-0000908E0000}"/>
    <cellStyle name="Followed Hyperlink 35" xfId="53842" hidden="1" xr:uid="{00000000-0005-0000-0000-0000918E0000}"/>
    <cellStyle name="Followed Hyperlink 35" xfId="53884" hidden="1" xr:uid="{00000000-0005-0000-0000-0000938E0000}"/>
    <cellStyle name="Followed Hyperlink 35" xfId="53926" hidden="1" xr:uid="{00000000-0005-0000-0000-0000948E0000}"/>
    <cellStyle name="Followed Hyperlink 35" xfId="53968" hidden="1" xr:uid="{00000000-0005-0000-0000-0000958E0000}"/>
    <cellStyle name="Followed Hyperlink 35" xfId="54052" hidden="1" xr:uid="{00000000-0005-0000-0000-0000968E0000}"/>
    <cellStyle name="Followed Hyperlink 35" xfId="54094" hidden="1" xr:uid="{00000000-0005-0000-0000-0000978E0000}"/>
    <cellStyle name="Followed Hyperlink 35" xfId="54136" hidden="1" xr:uid="{00000000-0005-0000-0000-0000988E0000}"/>
    <cellStyle name="Followed Hyperlink 35" xfId="54178" hidden="1" xr:uid="{00000000-0005-0000-0000-0000998E0000}"/>
    <cellStyle name="Followed Hyperlink 35" xfId="53993" hidden="1" xr:uid="{00000000-0005-0000-0000-00009A8E0000}"/>
    <cellStyle name="Followed Hyperlink 35" xfId="54220" hidden="1" xr:uid="{00000000-0005-0000-0000-00009B8E0000}"/>
    <cellStyle name="Followed Hyperlink 35" xfId="54262" hidden="1" xr:uid="{00000000-0005-0000-0000-00009C8E0000}"/>
    <cellStyle name="Followed Hyperlink 35" xfId="54304" hidden="1" xr:uid="{00000000-0005-0000-0000-00009D8E0000}"/>
    <cellStyle name="Followed Hyperlink 35" xfId="51930" hidden="1" xr:uid="{00000000-0005-0000-0000-00009E8E0000}"/>
    <cellStyle name="Followed Hyperlink 35" xfId="54354" hidden="1" xr:uid="{00000000-0005-0000-0000-00009F8E0000}"/>
    <cellStyle name="Followed Hyperlink 35" xfId="54396" hidden="1" xr:uid="{00000000-0005-0000-0000-0000A08E0000}"/>
    <cellStyle name="Followed Hyperlink 35" xfId="54438" hidden="1" xr:uid="{00000000-0005-0000-0000-0000A18E0000}"/>
    <cellStyle name="Followed Hyperlink 35" xfId="54571" hidden="1" xr:uid="{00000000-0005-0000-0000-0000A28E0000}"/>
    <cellStyle name="Followed Hyperlink 35" xfId="54613" hidden="1" xr:uid="{00000000-0005-0000-0000-0000A38E0000}"/>
    <cellStyle name="Followed Hyperlink 35" xfId="29183" hidden="1" xr:uid="{00000000-0005-0000-0000-0000448F0000}"/>
    <cellStyle name="Followed Hyperlink 35" xfId="28739" hidden="1" xr:uid="{00000000-0005-0000-0000-0000458F0000}"/>
    <cellStyle name="Followed Hyperlink 35" xfId="29224" hidden="1" xr:uid="{00000000-0005-0000-0000-0000468F0000}"/>
    <cellStyle name="Followed Hyperlink 35" xfId="29279" hidden="1" xr:uid="{00000000-0005-0000-0000-0000478F0000}"/>
    <cellStyle name="Followed Hyperlink 35" xfId="29321" hidden="1" xr:uid="{00000000-0005-0000-0000-0000488F0000}"/>
    <cellStyle name="Followed Hyperlink 35" xfId="29336" hidden="1" xr:uid="{00000000-0005-0000-0000-0000498F0000}"/>
    <cellStyle name="Followed Hyperlink 35" xfId="29421" hidden="1" xr:uid="{00000000-0005-0000-0000-00004B8F0000}"/>
    <cellStyle name="Followed Hyperlink 35" xfId="29463" hidden="1" xr:uid="{00000000-0005-0000-0000-00004C8F0000}"/>
    <cellStyle name="Followed Hyperlink 35" xfId="24751" hidden="1" xr:uid="{00000000-0005-0000-0000-0000DD8E0000}"/>
    <cellStyle name="Followed Hyperlink 35" xfId="52758" hidden="1" xr:uid="{00000000-0005-0000-0000-0000768E0000}"/>
    <cellStyle name="Followed Hyperlink 35" xfId="52314" hidden="1" xr:uid="{00000000-0005-0000-0000-0000778E0000}"/>
    <cellStyle name="Followed Hyperlink 35" xfId="52799" hidden="1" xr:uid="{00000000-0005-0000-0000-0000788E0000}"/>
    <cellStyle name="Followed Hyperlink 35" xfId="52854" hidden="1" xr:uid="{00000000-0005-0000-0000-0000798E0000}"/>
    <cellStyle name="Followed Hyperlink 35" xfId="52896" hidden="1" xr:uid="{00000000-0005-0000-0000-00007A8E0000}"/>
    <cellStyle name="Followed Hyperlink 35" xfId="52911" hidden="1" xr:uid="{00000000-0005-0000-0000-00007B8E0000}"/>
    <cellStyle name="Followed Hyperlink 35" xfId="52953" hidden="1" xr:uid="{00000000-0005-0000-0000-00007C8E0000}"/>
    <cellStyle name="Followed Hyperlink 35" xfId="52996" hidden="1" xr:uid="{00000000-0005-0000-0000-00007D8E0000}"/>
    <cellStyle name="Followed Hyperlink 35" xfId="53038" hidden="1" xr:uid="{00000000-0005-0000-0000-00007E8E0000}"/>
    <cellStyle name="Followed Hyperlink 35" xfId="28720" hidden="1" xr:uid="{00000000-0005-0000-0000-00003B8F0000}"/>
    <cellStyle name="Followed Hyperlink 35" xfId="28804" hidden="1" xr:uid="{00000000-0005-0000-0000-00003C8F0000}"/>
    <cellStyle name="Followed Hyperlink 35" xfId="28846" hidden="1" xr:uid="{00000000-0005-0000-0000-00003D8F0000}"/>
    <cellStyle name="Followed Hyperlink 35" xfId="28619" hidden="1" xr:uid="{00000000-0005-0000-0000-00003E8F0000}"/>
    <cellStyle name="Followed Hyperlink 35" xfId="28888" hidden="1" xr:uid="{00000000-0005-0000-0000-00003F8F0000}"/>
    <cellStyle name="Followed Hyperlink 35" xfId="28973" hidden="1" xr:uid="{00000000-0005-0000-0000-0000408F0000}"/>
    <cellStyle name="Followed Hyperlink 35" xfId="29015" hidden="1" xr:uid="{00000000-0005-0000-0000-0000418F0000}"/>
    <cellStyle name="Followed Hyperlink 35" xfId="28578" hidden="1" xr:uid="{00000000-0005-0000-0000-0000428F0000}"/>
    <cellStyle name="Followed Hyperlink 35" xfId="29056" hidden="1" xr:uid="{00000000-0005-0000-0000-0000438F0000}"/>
    <cellStyle name="Followed Hyperlink 35" xfId="28461" hidden="1" xr:uid="{00000000-0005-0000-0000-0000378F0000}"/>
    <cellStyle name="Followed Hyperlink 35" xfId="28503" hidden="1" xr:uid="{00000000-0005-0000-0000-0000388F0000}"/>
    <cellStyle name="Followed Hyperlink 35" xfId="28545" hidden="1" xr:uid="{00000000-0005-0000-0000-0000398F0000}"/>
    <cellStyle name="Followed Hyperlink 35" xfId="28678" hidden="1" xr:uid="{00000000-0005-0000-0000-00003A8F0000}"/>
    <cellStyle name="Followed Hyperlink 35" xfId="28377" hidden="1" xr:uid="{00000000-0005-0000-0000-0000358F0000}"/>
    <cellStyle name="Followed Hyperlink 35" xfId="28419" hidden="1" xr:uid="{00000000-0005-0000-0000-0000368F0000}"/>
    <cellStyle name="Followed Hyperlink 35" xfId="28335" hidden="1" xr:uid="{00000000-0005-0000-0000-0000348F0000}"/>
    <cellStyle name="Followed Hyperlink 35" xfId="28293" hidden="1" xr:uid="{00000000-0005-0000-0000-0000338F0000}"/>
    <cellStyle name="Followed Hyperlink 35" xfId="56622" xr:uid="{00000000-0005-0000-0000-00006F930000}"/>
    <cellStyle name="Followed Hyperlink 36" xfId="1311" hidden="1" xr:uid="{00000000-0005-0000-0000-000094980000}"/>
    <cellStyle name="Followed Hyperlink 36" xfId="1384" hidden="1" xr:uid="{00000000-0005-0000-0000-000095980000}"/>
    <cellStyle name="Followed Hyperlink 36" xfId="1426" hidden="1" xr:uid="{00000000-0005-0000-0000-000096980000}"/>
    <cellStyle name="Followed Hyperlink 36" xfId="1437" hidden="1" xr:uid="{00000000-0005-0000-0000-000097980000}"/>
    <cellStyle name="Followed Hyperlink 36" xfId="1479" hidden="1" xr:uid="{00000000-0005-0000-0000-000098980000}"/>
    <cellStyle name="Followed Hyperlink 36" xfId="1560" hidden="1" xr:uid="{00000000-0005-0000-0000-000099980000}"/>
    <cellStyle name="Followed Hyperlink 36" xfId="1602" hidden="1" xr:uid="{00000000-0005-0000-0000-00009A980000}"/>
    <cellStyle name="Followed Hyperlink 36" xfId="823" hidden="1" xr:uid="{00000000-0005-0000-0000-00009B980000}"/>
    <cellStyle name="Followed Hyperlink 36" xfId="1647" hidden="1" xr:uid="{00000000-0005-0000-0000-00009C980000}"/>
    <cellStyle name="Followed Hyperlink 36" xfId="368" hidden="1" xr:uid="{00000000-0005-0000-0000-00009E980000}"/>
    <cellStyle name="Followed Hyperlink 36" xfId="639" hidden="1" xr:uid="{00000000-0005-0000-0000-00009F980000}"/>
    <cellStyle name="Followed Hyperlink 36" xfId="766" hidden="1" xr:uid="{00000000-0005-0000-0000-0000A1980000}"/>
    <cellStyle name="Followed Hyperlink 36" xfId="329" hidden="1" xr:uid="{00000000-0005-0000-0000-0000A2980000}"/>
    <cellStyle name="Followed Hyperlink 36" xfId="892" hidden="1" xr:uid="{00000000-0005-0000-0000-0000A4980000}"/>
    <cellStyle name="Followed Hyperlink 36" xfId="934" hidden="1" xr:uid="{00000000-0005-0000-0000-0000A5980000}"/>
    <cellStyle name="Followed Hyperlink 36" xfId="490" hidden="1" xr:uid="{00000000-0005-0000-0000-0000A6980000}"/>
    <cellStyle name="Followed Hyperlink 36" xfId="296" hidden="1" xr:uid="{00000000-0005-0000-0000-0000A7980000}"/>
    <cellStyle name="Followed Hyperlink 36" xfId="429" hidden="1" xr:uid="{00000000-0005-0000-0000-0000A8980000}"/>
    <cellStyle name="Followed Hyperlink 36" xfId="471" hidden="1" xr:uid="{00000000-0005-0000-0000-0000A9980000}"/>
    <cellStyle name="Followed Hyperlink 36" xfId="555" hidden="1" xr:uid="{00000000-0005-0000-0000-0000AA980000}"/>
    <cellStyle name="Followed Hyperlink 36" xfId="597" hidden="1" xr:uid="{00000000-0005-0000-0000-0000AB980000}"/>
    <cellStyle name="Followed Hyperlink 36" xfId="170" hidden="1" xr:uid="{00000000-0005-0000-0000-0000AC980000}"/>
    <cellStyle name="Followed Hyperlink 36" xfId="254" hidden="1" xr:uid="{00000000-0005-0000-0000-0000AD980000}"/>
    <cellStyle name="Followed Hyperlink 36" xfId="128" hidden="1" xr:uid="{00000000-0005-0000-0000-0000AE980000}"/>
    <cellStyle name="Followed Hyperlink 36" xfId="86" hidden="1" xr:uid="{00000000-0005-0000-0000-0000AF980000}"/>
    <cellStyle name="Followed Hyperlink 36" xfId="1724" hidden="1" xr:uid="{00000000-0005-0000-0000-00009D980000}"/>
    <cellStyle name="Followed Hyperlink 36" xfId="2626" hidden="1" xr:uid="{00000000-0005-0000-0000-00007D980000}"/>
    <cellStyle name="Followed Hyperlink 36" xfId="6194" hidden="1" xr:uid="{00000000-0005-0000-0000-00005D980000}"/>
    <cellStyle name="Followed Hyperlink 36" xfId="4684" hidden="1" xr:uid="{00000000-0005-0000-0000-00003D980000}"/>
    <cellStyle name="Followed Hyperlink 36" xfId="45707" hidden="1" xr:uid="{00000000-0005-0000-0000-0000C7950000}"/>
    <cellStyle name="Followed Hyperlink 36" xfId="45263" hidden="1" xr:uid="{00000000-0005-0000-0000-0000C8950000}"/>
    <cellStyle name="Followed Hyperlink 36" xfId="45748" hidden="1" xr:uid="{00000000-0005-0000-0000-0000C9950000}"/>
    <cellStyle name="Followed Hyperlink 36" xfId="45803" hidden="1" xr:uid="{00000000-0005-0000-0000-0000CA950000}"/>
    <cellStyle name="Followed Hyperlink 36" xfId="45845" hidden="1" xr:uid="{00000000-0005-0000-0000-0000CB950000}"/>
    <cellStyle name="Followed Hyperlink 36" xfId="45860" hidden="1" xr:uid="{00000000-0005-0000-0000-0000CC950000}"/>
    <cellStyle name="Followed Hyperlink 36" xfId="45902" hidden="1" xr:uid="{00000000-0005-0000-0000-0000CD950000}"/>
    <cellStyle name="Followed Hyperlink 36" xfId="45945" hidden="1" xr:uid="{00000000-0005-0000-0000-0000CE950000}"/>
    <cellStyle name="Followed Hyperlink 36" xfId="45987" hidden="1" xr:uid="{00000000-0005-0000-0000-0000CF950000}"/>
    <cellStyle name="Followed Hyperlink 36" xfId="46042" hidden="1" xr:uid="{00000000-0005-0000-0000-0000D0950000}"/>
    <cellStyle name="Followed Hyperlink 36" xfId="46084" hidden="1" xr:uid="{00000000-0005-0000-0000-0000D1950000}"/>
    <cellStyle name="Followed Hyperlink 36" xfId="46157" hidden="1" xr:uid="{00000000-0005-0000-0000-0000D2950000}"/>
    <cellStyle name="Followed Hyperlink 36" xfId="46199" hidden="1" xr:uid="{00000000-0005-0000-0000-0000D3950000}"/>
    <cellStyle name="Followed Hyperlink 36" xfId="46252" hidden="1" xr:uid="{00000000-0005-0000-0000-0000D5950000}"/>
    <cellStyle name="Followed Hyperlink 36" xfId="46333" hidden="1" xr:uid="{00000000-0005-0000-0000-0000D6950000}"/>
    <cellStyle name="Followed Hyperlink 36" xfId="46375" hidden="1" xr:uid="{00000000-0005-0000-0000-0000D7950000}"/>
    <cellStyle name="Followed Hyperlink 36" xfId="45596" hidden="1" xr:uid="{00000000-0005-0000-0000-0000D8950000}"/>
    <cellStyle name="Followed Hyperlink 36" xfId="46420" hidden="1" xr:uid="{00000000-0005-0000-0000-0000D9950000}"/>
    <cellStyle name="Followed Hyperlink 36" xfId="46497" hidden="1" xr:uid="{00000000-0005-0000-0000-0000DA950000}"/>
    <cellStyle name="Followed Hyperlink 36" xfId="46539" hidden="1" xr:uid="{00000000-0005-0000-0000-0000DB950000}"/>
    <cellStyle name="Followed Hyperlink 36" xfId="45767" hidden="1" xr:uid="{00000000-0005-0000-0000-0000DC950000}"/>
    <cellStyle name="Followed Hyperlink 36" xfId="807" hidden="1" xr:uid="{00000000-0005-0000-0000-0000A3980000}"/>
    <cellStyle name="Followed Hyperlink 36" xfId="5897" hidden="1" xr:uid="{00000000-0005-0000-0000-000057980000}"/>
    <cellStyle name="Followed Hyperlink 36" xfId="5939" hidden="1" xr:uid="{00000000-0005-0000-0000-000058980000}"/>
    <cellStyle name="Followed Hyperlink 36" xfId="5982" hidden="1" xr:uid="{00000000-0005-0000-0000-000059980000}"/>
    <cellStyle name="Followed Hyperlink 36" xfId="6024" hidden="1" xr:uid="{00000000-0005-0000-0000-00005A980000}"/>
    <cellStyle name="Followed Hyperlink 36" xfId="6079" hidden="1" xr:uid="{00000000-0005-0000-0000-00005B980000}"/>
    <cellStyle name="Followed Hyperlink 36" xfId="6121" hidden="1" xr:uid="{00000000-0005-0000-0000-00005C980000}"/>
    <cellStyle name="Followed Hyperlink 36" xfId="6236" hidden="1" xr:uid="{00000000-0005-0000-0000-00005E980000}"/>
    <cellStyle name="Followed Hyperlink 36" xfId="6247" hidden="1" xr:uid="{00000000-0005-0000-0000-00005F980000}"/>
    <cellStyle name="Followed Hyperlink 36" xfId="6289" hidden="1" xr:uid="{00000000-0005-0000-0000-000060980000}"/>
    <cellStyle name="Followed Hyperlink 36" xfId="6370" hidden="1" xr:uid="{00000000-0005-0000-0000-000061980000}"/>
    <cellStyle name="Followed Hyperlink 36" xfId="6412" hidden="1" xr:uid="{00000000-0005-0000-0000-000062980000}"/>
    <cellStyle name="Followed Hyperlink 36" xfId="5633" hidden="1" xr:uid="{00000000-0005-0000-0000-000063980000}"/>
    <cellStyle name="Followed Hyperlink 36" xfId="6457" hidden="1" xr:uid="{00000000-0005-0000-0000-000064980000}"/>
    <cellStyle name="Followed Hyperlink 36" xfId="6534" hidden="1" xr:uid="{00000000-0005-0000-0000-000065980000}"/>
    <cellStyle name="Followed Hyperlink 36" xfId="4810" hidden="1" xr:uid="{00000000-0005-0000-0000-000066980000}"/>
    <cellStyle name="Followed Hyperlink 36" xfId="1766" hidden="1" xr:uid="{00000000-0005-0000-0000-000067980000}"/>
    <cellStyle name="Followed Hyperlink 36" xfId="994" hidden="1" xr:uid="{00000000-0005-0000-0000-000068980000}"/>
    <cellStyle name="Followed Hyperlink 36" xfId="1808" hidden="1" xr:uid="{00000000-0005-0000-0000-000069980000}"/>
    <cellStyle name="Followed Hyperlink 36" xfId="1850" hidden="1" xr:uid="{00000000-0005-0000-0000-00006A980000}"/>
    <cellStyle name="Followed Hyperlink 36" xfId="1892" hidden="1" xr:uid="{00000000-0005-0000-0000-00006B980000}"/>
    <cellStyle name="Followed Hyperlink 36" xfId="1496" hidden="1" xr:uid="{00000000-0005-0000-0000-00006C980000}"/>
    <cellStyle name="Followed Hyperlink 36" xfId="1934" hidden="1" xr:uid="{00000000-0005-0000-0000-00006D980000}"/>
    <cellStyle name="Followed Hyperlink 36" xfId="2018" hidden="1" xr:uid="{00000000-0005-0000-0000-00006F980000}"/>
    <cellStyle name="Followed Hyperlink 36" xfId="1667" hidden="1" xr:uid="{00000000-0005-0000-0000-000070980000}"/>
    <cellStyle name="Followed Hyperlink 36" xfId="2060" hidden="1" xr:uid="{00000000-0005-0000-0000-000071980000}"/>
    <cellStyle name="Followed Hyperlink 36" xfId="2102" hidden="1" xr:uid="{00000000-0005-0000-0000-000072980000}"/>
    <cellStyle name="Followed Hyperlink 36" xfId="2144" hidden="1" xr:uid="{00000000-0005-0000-0000-000073980000}"/>
    <cellStyle name="Followed Hyperlink 36" xfId="2228" hidden="1" xr:uid="{00000000-0005-0000-0000-000074980000}"/>
    <cellStyle name="Followed Hyperlink 36" xfId="2270" hidden="1" xr:uid="{00000000-0005-0000-0000-000075980000}"/>
    <cellStyle name="Followed Hyperlink 36" xfId="2312" hidden="1" xr:uid="{00000000-0005-0000-0000-000076980000}"/>
    <cellStyle name="Followed Hyperlink 36" xfId="2354" hidden="1" xr:uid="{00000000-0005-0000-0000-000077980000}"/>
    <cellStyle name="Followed Hyperlink 36" xfId="2167" hidden="1" xr:uid="{00000000-0005-0000-0000-000078980000}"/>
    <cellStyle name="Followed Hyperlink 36" xfId="2396" hidden="1" xr:uid="{00000000-0005-0000-0000-000079980000}"/>
    <cellStyle name="Followed Hyperlink 36" xfId="2438" hidden="1" xr:uid="{00000000-0005-0000-0000-00007A980000}"/>
    <cellStyle name="Followed Hyperlink 36" xfId="2480" hidden="1" xr:uid="{00000000-0005-0000-0000-00007B980000}"/>
    <cellStyle name="Followed Hyperlink 36" xfId="2584" hidden="1" xr:uid="{00000000-0005-0000-0000-00007C980000}"/>
    <cellStyle name="Followed Hyperlink 36" xfId="5064" hidden="1" xr:uid="{00000000-0005-0000-0000-000045980000}"/>
    <cellStyle name="Followed Hyperlink 36" xfId="5106" hidden="1" xr:uid="{00000000-0005-0000-0000-000046980000}"/>
    <cellStyle name="Followed Hyperlink 36" xfId="5239" hidden="1" xr:uid="{00000000-0005-0000-0000-000047980000}"/>
    <cellStyle name="Followed Hyperlink 36" xfId="5281" hidden="1" xr:uid="{00000000-0005-0000-0000-000048980000}"/>
    <cellStyle name="Followed Hyperlink 36" xfId="5365" hidden="1" xr:uid="{00000000-0005-0000-0000-000049980000}"/>
    <cellStyle name="Followed Hyperlink 36" xfId="5407" hidden="1" xr:uid="{00000000-0005-0000-0000-00004A980000}"/>
    <cellStyle name="Followed Hyperlink 36" xfId="5178" hidden="1" xr:uid="{00000000-0005-0000-0000-00004B980000}"/>
    <cellStyle name="Followed Hyperlink 36" xfId="5449" hidden="1" xr:uid="{00000000-0005-0000-0000-00004C980000}"/>
    <cellStyle name="Followed Hyperlink 36" xfId="5534" hidden="1" xr:uid="{00000000-0005-0000-0000-00004D980000}"/>
    <cellStyle name="Followed Hyperlink 36" xfId="5576" hidden="1" xr:uid="{00000000-0005-0000-0000-00004E980000}"/>
    <cellStyle name="Followed Hyperlink 36" xfId="5139" hidden="1" xr:uid="{00000000-0005-0000-0000-00004F980000}"/>
    <cellStyle name="Followed Hyperlink 36" xfId="5617" hidden="1" xr:uid="{00000000-0005-0000-0000-000050980000}"/>
    <cellStyle name="Followed Hyperlink 36" xfId="5702" hidden="1" xr:uid="{00000000-0005-0000-0000-000051980000}"/>
    <cellStyle name="Followed Hyperlink 36" xfId="5744" hidden="1" xr:uid="{00000000-0005-0000-0000-000052980000}"/>
    <cellStyle name="Followed Hyperlink 36" xfId="5300" hidden="1" xr:uid="{00000000-0005-0000-0000-000053980000}"/>
    <cellStyle name="Followed Hyperlink 36" xfId="5785" hidden="1" xr:uid="{00000000-0005-0000-0000-000054980000}"/>
    <cellStyle name="Followed Hyperlink 36" xfId="5840" hidden="1" xr:uid="{00000000-0005-0000-0000-000055980000}"/>
    <cellStyle name="Followed Hyperlink 36" xfId="4558" hidden="1" xr:uid="{00000000-0005-0000-0000-00003B980000}"/>
    <cellStyle name="Followed Hyperlink 36" xfId="4642" hidden="1" xr:uid="{00000000-0005-0000-0000-00003C980000}"/>
    <cellStyle name="Followed Hyperlink 36" xfId="4726" hidden="1" xr:uid="{00000000-0005-0000-0000-00003E980000}"/>
    <cellStyle name="Followed Hyperlink 36" xfId="4768" hidden="1" xr:uid="{00000000-0005-0000-0000-00003F980000}"/>
    <cellStyle name="Followed Hyperlink 36" xfId="4581" hidden="1" xr:uid="{00000000-0005-0000-0000-000040980000}"/>
    <cellStyle name="Followed Hyperlink 36" xfId="4852" hidden="1" xr:uid="{00000000-0005-0000-0000-000041980000}"/>
    <cellStyle name="Followed Hyperlink 36" xfId="4894" hidden="1" xr:uid="{00000000-0005-0000-0000-000042980000}"/>
    <cellStyle name="Followed Hyperlink 36" xfId="4980" hidden="1" xr:uid="{00000000-0005-0000-0000-000043980000}"/>
    <cellStyle name="Followed Hyperlink 36" xfId="5022" hidden="1" xr:uid="{00000000-0005-0000-0000-000044980000}"/>
    <cellStyle name="Followed Hyperlink 36" xfId="4390" hidden="1" xr:uid="{00000000-0005-0000-0000-000036980000}"/>
    <cellStyle name="Followed Hyperlink 36" xfId="4432" hidden="1" xr:uid="{00000000-0005-0000-0000-000037980000}"/>
    <cellStyle name="Followed Hyperlink 36" xfId="4081" hidden="1" xr:uid="{00000000-0005-0000-0000-000038980000}"/>
    <cellStyle name="Followed Hyperlink 36" xfId="4474" hidden="1" xr:uid="{00000000-0005-0000-0000-000039980000}"/>
    <cellStyle name="Followed Hyperlink 36" xfId="4516" hidden="1" xr:uid="{00000000-0005-0000-0000-00003A980000}"/>
    <cellStyle name="Followed Hyperlink 36" xfId="3910" hidden="1" xr:uid="{00000000-0005-0000-0000-000034980000}"/>
    <cellStyle name="Followed Hyperlink 36" xfId="4348" hidden="1" xr:uid="{00000000-0005-0000-0000-000035980000}"/>
    <cellStyle name="Followed Hyperlink 36" xfId="4306" hidden="1" xr:uid="{00000000-0005-0000-0000-000033980000}"/>
    <cellStyle name="Followed Hyperlink 36" xfId="4264" hidden="1" xr:uid="{00000000-0005-0000-0000-000032980000}"/>
    <cellStyle name="Followed Hyperlink 36" xfId="5882" hidden="1" xr:uid="{00000000-0005-0000-0000-000056980000}"/>
    <cellStyle name="Followed Hyperlink 36" xfId="1976" hidden="1" xr:uid="{00000000-0005-0000-0000-00006E980000}"/>
    <cellStyle name="Followed Hyperlink 36" xfId="46210" hidden="1" xr:uid="{00000000-0005-0000-0000-0000D4950000}"/>
    <cellStyle name="Followed Hyperlink 36" xfId="724" hidden="1" xr:uid="{00000000-0005-0000-0000-0000A0980000}"/>
    <cellStyle name="Followed Hyperlink 36" xfId="27748" hidden="1" xr:uid="{00000000-0005-0000-0000-000025940000}"/>
    <cellStyle name="Followed Hyperlink 36" xfId="27790" hidden="1" xr:uid="{00000000-0005-0000-0000-000026940000}"/>
    <cellStyle name="Followed Hyperlink 36" xfId="27394" hidden="1" xr:uid="{00000000-0005-0000-0000-000027940000}"/>
    <cellStyle name="Followed Hyperlink 36" xfId="27832" hidden="1" xr:uid="{00000000-0005-0000-0000-000028940000}"/>
    <cellStyle name="Followed Hyperlink 36" xfId="27874" hidden="1" xr:uid="{00000000-0005-0000-0000-000029940000}"/>
    <cellStyle name="Followed Hyperlink 36" xfId="27916" hidden="1" xr:uid="{00000000-0005-0000-0000-00002A940000}"/>
    <cellStyle name="Followed Hyperlink 36" xfId="27565" hidden="1" xr:uid="{00000000-0005-0000-0000-00002B940000}"/>
    <cellStyle name="Followed Hyperlink 36" xfId="27958" hidden="1" xr:uid="{00000000-0005-0000-0000-00002C940000}"/>
    <cellStyle name="Followed Hyperlink 36" xfId="28000" hidden="1" xr:uid="{00000000-0005-0000-0000-00002D940000}"/>
    <cellStyle name="Followed Hyperlink 36" xfId="28042" hidden="1" xr:uid="{00000000-0005-0000-0000-00002E940000}"/>
    <cellStyle name="Followed Hyperlink 36" xfId="28126" hidden="1" xr:uid="{00000000-0005-0000-0000-00002F940000}"/>
    <cellStyle name="Followed Hyperlink 36" xfId="28168" hidden="1" xr:uid="{00000000-0005-0000-0000-000030940000}"/>
    <cellStyle name="Followed Hyperlink 36" xfId="28210" hidden="1" xr:uid="{00000000-0005-0000-0000-000031940000}"/>
    <cellStyle name="Followed Hyperlink 36" xfId="28252" hidden="1" xr:uid="{00000000-0005-0000-0000-000032940000}"/>
    <cellStyle name="Followed Hyperlink 36" xfId="28065" hidden="1" xr:uid="{00000000-0005-0000-0000-000033940000}"/>
    <cellStyle name="Followed Hyperlink 36" xfId="28294" hidden="1" xr:uid="{00000000-0005-0000-0000-000034940000}"/>
    <cellStyle name="Followed Hyperlink 36" xfId="28336" hidden="1" xr:uid="{00000000-0005-0000-0000-000035940000}"/>
    <cellStyle name="Followed Hyperlink 36" xfId="28378" hidden="1" xr:uid="{00000000-0005-0000-0000-000036940000}"/>
    <cellStyle name="Followed Hyperlink 36" xfId="28420" hidden="1" xr:uid="{00000000-0005-0000-0000-000037940000}"/>
    <cellStyle name="Followed Hyperlink 36" xfId="28462" hidden="1" xr:uid="{00000000-0005-0000-0000-000038940000}"/>
    <cellStyle name="Followed Hyperlink 36" xfId="28504" hidden="1" xr:uid="{00000000-0005-0000-0000-000039940000}"/>
    <cellStyle name="Followed Hyperlink 36" xfId="28546" hidden="1" xr:uid="{00000000-0005-0000-0000-00003A940000}"/>
    <cellStyle name="Followed Hyperlink 36" xfId="28721" hidden="1" xr:uid="{00000000-0005-0000-0000-00003C940000}"/>
    <cellStyle name="Followed Hyperlink 36" xfId="28805" hidden="1" xr:uid="{00000000-0005-0000-0000-00003D940000}"/>
    <cellStyle name="Followed Hyperlink 36" xfId="28847" hidden="1" xr:uid="{00000000-0005-0000-0000-00003E940000}"/>
    <cellStyle name="Followed Hyperlink 36" xfId="28618" hidden="1" xr:uid="{00000000-0005-0000-0000-00003F940000}"/>
    <cellStyle name="Followed Hyperlink 36" xfId="28889" hidden="1" xr:uid="{00000000-0005-0000-0000-000040940000}"/>
    <cellStyle name="Followed Hyperlink 36" xfId="28974" hidden="1" xr:uid="{00000000-0005-0000-0000-000041940000}"/>
    <cellStyle name="Followed Hyperlink 36" xfId="29016" hidden="1" xr:uid="{00000000-0005-0000-0000-000042940000}"/>
    <cellStyle name="Followed Hyperlink 36" xfId="28579" hidden="1" xr:uid="{00000000-0005-0000-0000-000043940000}"/>
    <cellStyle name="Followed Hyperlink 36" xfId="29142" hidden="1" xr:uid="{00000000-0005-0000-0000-000044940000}"/>
    <cellStyle name="Followed Hyperlink 36" xfId="29184" hidden="1" xr:uid="{00000000-0005-0000-0000-000045940000}"/>
    <cellStyle name="Followed Hyperlink 36" xfId="28740" hidden="1" xr:uid="{00000000-0005-0000-0000-000046940000}"/>
    <cellStyle name="Followed Hyperlink 36" xfId="29225" hidden="1" xr:uid="{00000000-0005-0000-0000-000047940000}"/>
    <cellStyle name="Followed Hyperlink 36" xfId="29280" hidden="1" xr:uid="{00000000-0005-0000-0000-000048940000}"/>
    <cellStyle name="Followed Hyperlink 36" xfId="29322" hidden="1" xr:uid="{00000000-0005-0000-0000-000049940000}"/>
    <cellStyle name="Followed Hyperlink 36" xfId="29337" hidden="1" xr:uid="{00000000-0005-0000-0000-00004A940000}"/>
    <cellStyle name="Followed Hyperlink 36" xfId="29379" hidden="1" xr:uid="{00000000-0005-0000-0000-00004B940000}"/>
    <cellStyle name="Followed Hyperlink 36" xfId="29422" hidden="1" xr:uid="{00000000-0005-0000-0000-00004C940000}"/>
    <cellStyle name="Followed Hyperlink 36" xfId="29464" hidden="1" xr:uid="{00000000-0005-0000-0000-00004D940000}"/>
    <cellStyle name="Followed Hyperlink 36" xfId="29519" hidden="1" xr:uid="{00000000-0005-0000-0000-00004E940000}"/>
    <cellStyle name="Followed Hyperlink 36" xfId="29561" hidden="1" xr:uid="{00000000-0005-0000-0000-00004F940000}"/>
    <cellStyle name="Followed Hyperlink 36" xfId="29634" hidden="1" xr:uid="{00000000-0005-0000-0000-000050940000}"/>
    <cellStyle name="Followed Hyperlink 36" xfId="29676" hidden="1" xr:uid="{00000000-0005-0000-0000-000051940000}"/>
    <cellStyle name="Followed Hyperlink 36" xfId="29687" hidden="1" xr:uid="{00000000-0005-0000-0000-000052940000}"/>
    <cellStyle name="Followed Hyperlink 36" xfId="29729" hidden="1" xr:uid="{00000000-0005-0000-0000-000053940000}"/>
    <cellStyle name="Followed Hyperlink 36" xfId="29810" hidden="1" xr:uid="{00000000-0005-0000-0000-000054940000}"/>
    <cellStyle name="Followed Hyperlink 36" xfId="29852" hidden="1" xr:uid="{00000000-0005-0000-0000-000055940000}"/>
    <cellStyle name="Followed Hyperlink 36" xfId="29073" hidden="1" xr:uid="{00000000-0005-0000-0000-000056940000}"/>
    <cellStyle name="Followed Hyperlink 36" xfId="29897" hidden="1" xr:uid="{00000000-0005-0000-0000-000057940000}"/>
    <cellStyle name="Followed Hyperlink 36" xfId="29974" hidden="1" xr:uid="{00000000-0005-0000-0000-000058940000}"/>
    <cellStyle name="Followed Hyperlink 36" xfId="30016" hidden="1" xr:uid="{00000000-0005-0000-0000-000059940000}"/>
    <cellStyle name="Followed Hyperlink 36" xfId="30058" hidden="1" xr:uid="{00000000-0005-0000-0000-00005B940000}"/>
    <cellStyle name="Followed Hyperlink 36" xfId="30100" hidden="1" xr:uid="{00000000-0005-0000-0000-00005C940000}"/>
    <cellStyle name="Followed Hyperlink 36" xfId="30142" hidden="1" xr:uid="{00000000-0005-0000-0000-00005D940000}"/>
    <cellStyle name="Followed Hyperlink 36" xfId="29746" hidden="1" xr:uid="{00000000-0005-0000-0000-00005E940000}"/>
    <cellStyle name="Followed Hyperlink 36" xfId="30184" hidden="1" xr:uid="{00000000-0005-0000-0000-00005F940000}"/>
    <cellStyle name="Followed Hyperlink 36" xfId="30226" hidden="1" xr:uid="{00000000-0005-0000-0000-000060940000}"/>
    <cellStyle name="Followed Hyperlink 36" xfId="30268" hidden="1" xr:uid="{00000000-0005-0000-0000-000061940000}"/>
    <cellStyle name="Followed Hyperlink 36" xfId="29917" hidden="1" xr:uid="{00000000-0005-0000-0000-000062940000}"/>
    <cellStyle name="Followed Hyperlink 36" xfId="30310" hidden="1" xr:uid="{00000000-0005-0000-0000-000063940000}"/>
    <cellStyle name="Followed Hyperlink 36" xfId="30352" hidden="1" xr:uid="{00000000-0005-0000-0000-000064940000}"/>
    <cellStyle name="Followed Hyperlink 36" xfId="30394" hidden="1" xr:uid="{00000000-0005-0000-0000-000065940000}"/>
    <cellStyle name="Followed Hyperlink 36" xfId="30478" hidden="1" xr:uid="{00000000-0005-0000-0000-000066940000}"/>
    <cellStyle name="Followed Hyperlink 36" xfId="30520" hidden="1" xr:uid="{00000000-0005-0000-0000-000067940000}"/>
    <cellStyle name="Followed Hyperlink 36" xfId="30562" hidden="1" xr:uid="{00000000-0005-0000-0000-000068940000}"/>
    <cellStyle name="Followed Hyperlink 36" xfId="30604" hidden="1" xr:uid="{00000000-0005-0000-0000-000069940000}"/>
    <cellStyle name="Followed Hyperlink 36" xfId="30417" hidden="1" xr:uid="{00000000-0005-0000-0000-00006A940000}"/>
    <cellStyle name="Followed Hyperlink 36" xfId="30646" hidden="1" xr:uid="{00000000-0005-0000-0000-00006B940000}"/>
    <cellStyle name="Followed Hyperlink 36" xfId="30688" hidden="1" xr:uid="{00000000-0005-0000-0000-00006C940000}"/>
    <cellStyle name="Followed Hyperlink 36" xfId="30730" hidden="1" xr:uid="{00000000-0005-0000-0000-00006D940000}"/>
    <cellStyle name="Followed Hyperlink 36" xfId="30830" hidden="1" xr:uid="{00000000-0005-0000-0000-00006E940000}"/>
    <cellStyle name="Followed Hyperlink 36" xfId="30872" hidden="1" xr:uid="{00000000-0005-0000-0000-00006F940000}"/>
    <cellStyle name="Followed Hyperlink 36" xfId="30914" hidden="1" xr:uid="{00000000-0005-0000-0000-000070940000}"/>
    <cellStyle name="Followed Hyperlink 36" xfId="30956" hidden="1" xr:uid="{00000000-0005-0000-0000-000071940000}"/>
    <cellStyle name="Followed Hyperlink 36" xfId="31089" hidden="1" xr:uid="{00000000-0005-0000-0000-000072940000}"/>
    <cellStyle name="Followed Hyperlink 36" xfId="31131" hidden="1" xr:uid="{00000000-0005-0000-0000-000073940000}"/>
    <cellStyle name="Followed Hyperlink 36" xfId="31215" hidden="1" xr:uid="{00000000-0005-0000-0000-000074940000}"/>
    <cellStyle name="Followed Hyperlink 36" xfId="31257" hidden="1" xr:uid="{00000000-0005-0000-0000-000075940000}"/>
    <cellStyle name="Followed Hyperlink 36" xfId="31028" hidden="1" xr:uid="{00000000-0005-0000-0000-000076940000}"/>
    <cellStyle name="Followed Hyperlink 36" xfId="31299" hidden="1" xr:uid="{00000000-0005-0000-0000-000077940000}"/>
    <cellStyle name="Followed Hyperlink 36" xfId="31384" hidden="1" xr:uid="{00000000-0005-0000-0000-000078940000}"/>
    <cellStyle name="Followed Hyperlink 36" xfId="31426" hidden="1" xr:uid="{00000000-0005-0000-0000-000079940000}"/>
    <cellStyle name="Followed Hyperlink 36" xfId="30989" hidden="1" xr:uid="{00000000-0005-0000-0000-00007A940000}"/>
    <cellStyle name="Followed Hyperlink 36" xfId="31467" hidden="1" xr:uid="{00000000-0005-0000-0000-00007B940000}"/>
    <cellStyle name="Followed Hyperlink 36" xfId="31594" hidden="1" xr:uid="{00000000-0005-0000-0000-00007D940000}"/>
    <cellStyle name="Followed Hyperlink 36" xfId="31150" hidden="1" xr:uid="{00000000-0005-0000-0000-00007E940000}"/>
    <cellStyle name="Followed Hyperlink 36" xfId="31635" hidden="1" xr:uid="{00000000-0005-0000-0000-00007F940000}"/>
    <cellStyle name="Followed Hyperlink 36" xfId="31690" hidden="1" xr:uid="{00000000-0005-0000-0000-000080940000}"/>
    <cellStyle name="Followed Hyperlink 36" xfId="31732" hidden="1" xr:uid="{00000000-0005-0000-0000-000081940000}"/>
    <cellStyle name="Followed Hyperlink 36" xfId="31747" hidden="1" xr:uid="{00000000-0005-0000-0000-000082940000}"/>
    <cellStyle name="Followed Hyperlink 36" xfId="31832" hidden="1" xr:uid="{00000000-0005-0000-0000-000083940000}"/>
    <cellStyle name="Followed Hyperlink 36" xfId="31874" hidden="1" xr:uid="{00000000-0005-0000-0000-000084940000}"/>
    <cellStyle name="Followed Hyperlink 36" xfId="31929" hidden="1" xr:uid="{00000000-0005-0000-0000-000085940000}"/>
    <cellStyle name="Followed Hyperlink 36" xfId="31971" hidden="1" xr:uid="{00000000-0005-0000-0000-000086940000}"/>
    <cellStyle name="Followed Hyperlink 36" xfId="32044" hidden="1" xr:uid="{00000000-0005-0000-0000-000087940000}"/>
    <cellStyle name="Followed Hyperlink 36" xfId="32086" hidden="1" xr:uid="{00000000-0005-0000-0000-000088940000}"/>
    <cellStyle name="Followed Hyperlink 36" xfId="32097" hidden="1" xr:uid="{00000000-0005-0000-0000-000089940000}"/>
    <cellStyle name="Followed Hyperlink 36" xfId="32139" hidden="1" xr:uid="{00000000-0005-0000-0000-00008A940000}"/>
    <cellStyle name="Followed Hyperlink 36" xfId="32220" hidden="1" xr:uid="{00000000-0005-0000-0000-00008B940000}"/>
    <cellStyle name="Followed Hyperlink 36" xfId="32262" hidden="1" xr:uid="{00000000-0005-0000-0000-00008C940000}"/>
    <cellStyle name="Followed Hyperlink 36" xfId="31483" hidden="1" xr:uid="{00000000-0005-0000-0000-00008D940000}"/>
    <cellStyle name="Followed Hyperlink 36" xfId="32307" hidden="1" xr:uid="{00000000-0005-0000-0000-00008E940000}"/>
    <cellStyle name="Followed Hyperlink 36" xfId="32384" hidden="1" xr:uid="{00000000-0005-0000-0000-00008F940000}"/>
    <cellStyle name="Followed Hyperlink 36" xfId="32426" hidden="1" xr:uid="{00000000-0005-0000-0000-000090940000}"/>
    <cellStyle name="Followed Hyperlink 36" xfId="31654" hidden="1" xr:uid="{00000000-0005-0000-0000-000091940000}"/>
    <cellStyle name="Followed Hyperlink 36" xfId="32468" hidden="1" xr:uid="{00000000-0005-0000-0000-000092940000}"/>
    <cellStyle name="Followed Hyperlink 36" xfId="32510" hidden="1" xr:uid="{00000000-0005-0000-0000-000093940000}"/>
    <cellStyle name="Followed Hyperlink 36" xfId="32552" hidden="1" xr:uid="{00000000-0005-0000-0000-000094940000}"/>
    <cellStyle name="Followed Hyperlink 36" xfId="32156" hidden="1" xr:uid="{00000000-0005-0000-0000-000095940000}"/>
    <cellStyle name="Followed Hyperlink 36" xfId="32594" hidden="1" xr:uid="{00000000-0005-0000-0000-000096940000}"/>
    <cellStyle name="Followed Hyperlink 36" xfId="32636" hidden="1" xr:uid="{00000000-0005-0000-0000-000097940000}"/>
    <cellStyle name="Followed Hyperlink 36" xfId="32678" hidden="1" xr:uid="{00000000-0005-0000-0000-000098940000}"/>
    <cellStyle name="Followed Hyperlink 36" xfId="54572" hidden="1" xr:uid="{00000000-0005-0000-0000-0000B9930000}"/>
    <cellStyle name="Followed Hyperlink 36" xfId="54740" hidden="1" xr:uid="{00000000-0005-0000-0000-0000BB930000}"/>
    <cellStyle name="Followed Hyperlink 36" xfId="54511" hidden="1" xr:uid="{00000000-0005-0000-0000-0000BC930000}"/>
    <cellStyle name="Followed Hyperlink 36" xfId="54782" hidden="1" xr:uid="{00000000-0005-0000-0000-0000BD930000}"/>
    <cellStyle name="Followed Hyperlink 36" xfId="54867" hidden="1" xr:uid="{00000000-0005-0000-0000-0000BE930000}"/>
    <cellStyle name="Followed Hyperlink 36" xfId="54909" hidden="1" xr:uid="{00000000-0005-0000-0000-0000BF930000}"/>
    <cellStyle name="Followed Hyperlink 36" xfId="54472" hidden="1" xr:uid="{00000000-0005-0000-0000-0000C0930000}"/>
    <cellStyle name="Followed Hyperlink 36" xfId="54950" hidden="1" xr:uid="{00000000-0005-0000-0000-0000C1930000}"/>
    <cellStyle name="Followed Hyperlink 36" xfId="55035" hidden="1" xr:uid="{00000000-0005-0000-0000-0000C2930000}"/>
    <cellStyle name="Followed Hyperlink 36" xfId="55077" hidden="1" xr:uid="{00000000-0005-0000-0000-0000C3930000}"/>
    <cellStyle name="Followed Hyperlink 36" xfId="54633" hidden="1" xr:uid="{00000000-0005-0000-0000-0000C4930000}"/>
    <cellStyle name="Followed Hyperlink 36" xfId="55118" hidden="1" xr:uid="{00000000-0005-0000-0000-0000C5930000}"/>
    <cellStyle name="Followed Hyperlink 36" xfId="55173" hidden="1" xr:uid="{00000000-0005-0000-0000-0000C6930000}"/>
    <cellStyle name="Followed Hyperlink 36" xfId="55215" hidden="1" xr:uid="{00000000-0005-0000-0000-0000C7930000}"/>
    <cellStyle name="Followed Hyperlink 36" xfId="55230" hidden="1" xr:uid="{00000000-0005-0000-0000-0000C8930000}"/>
    <cellStyle name="Followed Hyperlink 36" xfId="55272" hidden="1" xr:uid="{00000000-0005-0000-0000-0000C9930000}"/>
    <cellStyle name="Followed Hyperlink 36" xfId="55315" hidden="1" xr:uid="{00000000-0005-0000-0000-0000CA930000}"/>
    <cellStyle name="Followed Hyperlink 36" xfId="55357" hidden="1" xr:uid="{00000000-0005-0000-0000-0000CB930000}"/>
    <cellStyle name="Followed Hyperlink 36" xfId="55412" hidden="1" xr:uid="{00000000-0005-0000-0000-0000CC930000}"/>
    <cellStyle name="Followed Hyperlink 36" xfId="55454" hidden="1" xr:uid="{00000000-0005-0000-0000-0000CD930000}"/>
    <cellStyle name="Followed Hyperlink 36" xfId="55527" hidden="1" xr:uid="{00000000-0005-0000-0000-0000CE930000}"/>
    <cellStyle name="Followed Hyperlink 36" xfId="54698" hidden="1" xr:uid="{00000000-0005-0000-0000-0000BA930000}"/>
    <cellStyle name="Followed Hyperlink 36" xfId="29244" hidden="1" xr:uid="{00000000-0005-0000-0000-00005A940000}"/>
    <cellStyle name="Followed Hyperlink 36" xfId="27324" hidden="1" xr:uid="{00000000-0005-0000-0000-00001A940000}"/>
    <cellStyle name="Followed Hyperlink 36" xfId="43939" hidden="1" xr:uid="{00000000-0005-0000-0000-00009F950000}"/>
    <cellStyle name="Followed Hyperlink 36" xfId="41193" hidden="1" xr:uid="{00000000-0005-0000-0000-00005F950000}"/>
    <cellStyle name="Followed Hyperlink 36" xfId="38441" hidden="1" xr:uid="{00000000-0005-0000-0000-00001E950000}"/>
    <cellStyle name="Followed Hyperlink 36" xfId="35628" hidden="1" xr:uid="{00000000-0005-0000-0000-0000DE940000}"/>
    <cellStyle name="Followed Hyperlink 36" xfId="32888" hidden="1" xr:uid="{00000000-0005-0000-0000-00009D940000}"/>
    <cellStyle name="Followed Hyperlink 36" xfId="11447" hidden="1" xr:uid="{00000000-0005-0000-0000-0000FF970000}"/>
    <cellStyle name="Followed Hyperlink 36" xfId="8852" hidden="1" xr:uid="{00000000-0005-0000-0000-0000BE970000}"/>
    <cellStyle name="Followed Hyperlink 36" xfId="13485" hidden="1" xr:uid="{00000000-0005-0000-0000-000075960000}"/>
    <cellStyle name="Followed Hyperlink 36" xfId="13878" hidden="1" xr:uid="{00000000-0005-0000-0000-000076960000}"/>
    <cellStyle name="Followed Hyperlink 36" xfId="13920" hidden="1" xr:uid="{00000000-0005-0000-0000-000077960000}"/>
    <cellStyle name="Followed Hyperlink 36" xfId="13962" hidden="1" xr:uid="{00000000-0005-0000-0000-000078960000}"/>
    <cellStyle name="Followed Hyperlink 36" xfId="14088" hidden="1" xr:uid="{00000000-0005-0000-0000-00007A960000}"/>
    <cellStyle name="Followed Hyperlink 36" xfId="14130" hidden="1" xr:uid="{00000000-0005-0000-0000-00007B960000}"/>
    <cellStyle name="Followed Hyperlink 36" xfId="14172" hidden="1" xr:uid="{00000000-0005-0000-0000-00007C960000}"/>
    <cellStyle name="Followed Hyperlink 36" xfId="13985" hidden="1" xr:uid="{00000000-0005-0000-0000-00007D960000}"/>
    <cellStyle name="Followed Hyperlink 36" xfId="14214" hidden="1" xr:uid="{00000000-0005-0000-0000-00007E960000}"/>
    <cellStyle name="Followed Hyperlink 36" xfId="14256" hidden="1" xr:uid="{00000000-0005-0000-0000-00007F960000}"/>
    <cellStyle name="Followed Hyperlink 36" xfId="14298" hidden="1" xr:uid="{00000000-0005-0000-0000-000080960000}"/>
    <cellStyle name="Followed Hyperlink 36" xfId="11922" hidden="1" xr:uid="{00000000-0005-0000-0000-000081960000}"/>
    <cellStyle name="Followed Hyperlink 36" xfId="14345" hidden="1" xr:uid="{00000000-0005-0000-0000-000082960000}"/>
    <cellStyle name="Followed Hyperlink 36" xfId="14387" hidden="1" xr:uid="{00000000-0005-0000-0000-000083960000}"/>
    <cellStyle name="Followed Hyperlink 36" xfId="14429" hidden="1" xr:uid="{00000000-0005-0000-0000-000084960000}"/>
    <cellStyle name="Followed Hyperlink 36" xfId="14562" hidden="1" xr:uid="{00000000-0005-0000-0000-000085960000}"/>
    <cellStyle name="Followed Hyperlink 36" xfId="14604" hidden="1" xr:uid="{00000000-0005-0000-0000-000086960000}"/>
    <cellStyle name="Followed Hyperlink 36" xfId="14688" hidden="1" xr:uid="{00000000-0005-0000-0000-000087960000}"/>
    <cellStyle name="Followed Hyperlink 36" xfId="14730" hidden="1" xr:uid="{00000000-0005-0000-0000-000088960000}"/>
    <cellStyle name="Followed Hyperlink 36" xfId="14501" hidden="1" xr:uid="{00000000-0005-0000-0000-000089960000}"/>
    <cellStyle name="Followed Hyperlink 36" xfId="14772" hidden="1" xr:uid="{00000000-0005-0000-0000-00008A960000}"/>
    <cellStyle name="Followed Hyperlink 36" xfId="14857" hidden="1" xr:uid="{00000000-0005-0000-0000-00008B960000}"/>
    <cellStyle name="Followed Hyperlink 36" xfId="14899" hidden="1" xr:uid="{00000000-0005-0000-0000-00008C960000}"/>
    <cellStyle name="Followed Hyperlink 36" xfId="14462" hidden="1" xr:uid="{00000000-0005-0000-0000-00008D960000}"/>
    <cellStyle name="Followed Hyperlink 36" xfId="14940" hidden="1" xr:uid="{00000000-0005-0000-0000-00008E960000}"/>
    <cellStyle name="Followed Hyperlink 36" xfId="15025" hidden="1" xr:uid="{00000000-0005-0000-0000-00008F960000}"/>
    <cellStyle name="Followed Hyperlink 36" xfId="15067" hidden="1" xr:uid="{00000000-0005-0000-0000-000090960000}"/>
    <cellStyle name="Followed Hyperlink 36" xfId="14623" hidden="1" xr:uid="{00000000-0005-0000-0000-000091960000}"/>
    <cellStyle name="Followed Hyperlink 36" xfId="15108" hidden="1" xr:uid="{00000000-0005-0000-0000-000092960000}"/>
    <cellStyle name="Followed Hyperlink 36" xfId="15163" hidden="1" xr:uid="{00000000-0005-0000-0000-000093960000}"/>
    <cellStyle name="Followed Hyperlink 36" xfId="15205" hidden="1" xr:uid="{00000000-0005-0000-0000-000094960000}"/>
    <cellStyle name="Followed Hyperlink 36" xfId="15220" hidden="1" xr:uid="{00000000-0005-0000-0000-000095960000}"/>
    <cellStyle name="Followed Hyperlink 36" xfId="15262" hidden="1" xr:uid="{00000000-0005-0000-0000-000096960000}"/>
    <cellStyle name="Followed Hyperlink 36" xfId="15305" hidden="1" xr:uid="{00000000-0005-0000-0000-000097960000}"/>
    <cellStyle name="Followed Hyperlink 36" xfId="15347" hidden="1" xr:uid="{00000000-0005-0000-0000-000098960000}"/>
    <cellStyle name="Followed Hyperlink 36" xfId="15402" hidden="1" xr:uid="{00000000-0005-0000-0000-000099960000}"/>
    <cellStyle name="Followed Hyperlink 36" xfId="15444" hidden="1" xr:uid="{00000000-0005-0000-0000-00009A960000}"/>
    <cellStyle name="Followed Hyperlink 36" xfId="15517" hidden="1" xr:uid="{00000000-0005-0000-0000-00009B960000}"/>
    <cellStyle name="Followed Hyperlink 36" xfId="15559" hidden="1" xr:uid="{00000000-0005-0000-0000-00009C960000}"/>
    <cellStyle name="Followed Hyperlink 36" xfId="15693" hidden="1" xr:uid="{00000000-0005-0000-0000-00009E960000}"/>
    <cellStyle name="Followed Hyperlink 36" xfId="15735" hidden="1" xr:uid="{00000000-0005-0000-0000-00009F960000}"/>
    <cellStyle name="Followed Hyperlink 36" xfId="14956" hidden="1" xr:uid="{00000000-0005-0000-0000-0000A0960000}"/>
    <cellStyle name="Followed Hyperlink 36" xfId="15780" hidden="1" xr:uid="{00000000-0005-0000-0000-0000A1960000}"/>
    <cellStyle name="Followed Hyperlink 36" xfId="15857" hidden="1" xr:uid="{00000000-0005-0000-0000-0000A2960000}"/>
    <cellStyle name="Followed Hyperlink 36" xfId="15899" hidden="1" xr:uid="{00000000-0005-0000-0000-0000A3960000}"/>
    <cellStyle name="Followed Hyperlink 36" xfId="15127" hidden="1" xr:uid="{00000000-0005-0000-0000-0000A4960000}"/>
    <cellStyle name="Followed Hyperlink 36" xfId="15941" hidden="1" xr:uid="{00000000-0005-0000-0000-0000A5960000}"/>
    <cellStyle name="Followed Hyperlink 36" xfId="15983" hidden="1" xr:uid="{00000000-0005-0000-0000-0000A6960000}"/>
    <cellStyle name="Followed Hyperlink 36" xfId="16025" hidden="1" xr:uid="{00000000-0005-0000-0000-0000A7960000}"/>
    <cellStyle name="Followed Hyperlink 36" xfId="15629" hidden="1" xr:uid="{00000000-0005-0000-0000-0000A8960000}"/>
    <cellStyle name="Followed Hyperlink 36" xfId="16067" hidden="1" xr:uid="{00000000-0005-0000-0000-0000A9960000}"/>
    <cellStyle name="Followed Hyperlink 36" xfId="16109" hidden="1" xr:uid="{00000000-0005-0000-0000-0000AA960000}"/>
    <cellStyle name="Followed Hyperlink 36" xfId="16151" hidden="1" xr:uid="{00000000-0005-0000-0000-0000AB960000}"/>
    <cellStyle name="Followed Hyperlink 36" xfId="15800" hidden="1" xr:uid="{00000000-0005-0000-0000-0000AC960000}"/>
    <cellStyle name="Followed Hyperlink 36" xfId="16193" hidden="1" xr:uid="{00000000-0005-0000-0000-0000AD960000}"/>
    <cellStyle name="Followed Hyperlink 36" xfId="16235" hidden="1" xr:uid="{00000000-0005-0000-0000-0000AE960000}"/>
    <cellStyle name="Followed Hyperlink 36" xfId="16277" hidden="1" xr:uid="{00000000-0005-0000-0000-0000AF960000}"/>
    <cellStyle name="Followed Hyperlink 36" xfId="16361" hidden="1" xr:uid="{00000000-0005-0000-0000-0000B0960000}"/>
    <cellStyle name="Followed Hyperlink 36" xfId="16403" hidden="1" xr:uid="{00000000-0005-0000-0000-0000B1960000}"/>
    <cellStyle name="Followed Hyperlink 36" xfId="16445" hidden="1" xr:uid="{00000000-0005-0000-0000-0000B2960000}"/>
    <cellStyle name="Followed Hyperlink 36" xfId="16487" hidden="1" xr:uid="{00000000-0005-0000-0000-0000B3960000}"/>
    <cellStyle name="Followed Hyperlink 36" xfId="16300" hidden="1" xr:uid="{00000000-0005-0000-0000-0000B4960000}"/>
    <cellStyle name="Followed Hyperlink 36" xfId="16529" hidden="1" xr:uid="{00000000-0005-0000-0000-0000B5960000}"/>
    <cellStyle name="Followed Hyperlink 36" xfId="16571" hidden="1" xr:uid="{00000000-0005-0000-0000-0000B6960000}"/>
    <cellStyle name="Followed Hyperlink 36" xfId="16613" hidden="1" xr:uid="{00000000-0005-0000-0000-0000B7960000}"/>
    <cellStyle name="Followed Hyperlink 36" xfId="16697" hidden="1" xr:uid="{00000000-0005-0000-0000-0000B8960000}"/>
    <cellStyle name="Followed Hyperlink 36" xfId="16739" hidden="1" xr:uid="{00000000-0005-0000-0000-0000B9960000}"/>
    <cellStyle name="Followed Hyperlink 36" xfId="16956" hidden="1" xr:uid="{00000000-0005-0000-0000-0000BC960000}"/>
    <cellStyle name="Followed Hyperlink 36" xfId="16998" hidden="1" xr:uid="{00000000-0005-0000-0000-0000BD960000}"/>
    <cellStyle name="Followed Hyperlink 36" xfId="17082" hidden="1" xr:uid="{00000000-0005-0000-0000-0000BE960000}"/>
    <cellStyle name="Followed Hyperlink 36" xfId="17124" hidden="1" xr:uid="{00000000-0005-0000-0000-0000BF960000}"/>
    <cellStyle name="Followed Hyperlink 36" xfId="16895" hidden="1" xr:uid="{00000000-0005-0000-0000-0000C0960000}"/>
    <cellStyle name="Followed Hyperlink 36" xfId="17166" hidden="1" xr:uid="{00000000-0005-0000-0000-0000C1960000}"/>
    <cellStyle name="Followed Hyperlink 36" xfId="17251" hidden="1" xr:uid="{00000000-0005-0000-0000-0000C2960000}"/>
    <cellStyle name="Followed Hyperlink 36" xfId="17293" hidden="1" xr:uid="{00000000-0005-0000-0000-0000C3960000}"/>
    <cellStyle name="Followed Hyperlink 36" xfId="16856" hidden="1" xr:uid="{00000000-0005-0000-0000-0000C4960000}"/>
    <cellStyle name="Followed Hyperlink 36" xfId="17334" hidden="1" xr:uid="{00000000-0005-0000-0000-0000C5960000}"/>
    <cellStyle name="Followed Hyperlink 36" xfId="17419" hidden="1" xr:uid="{00000000-0005-0000-0000-0000C6960000}"/>
    <cellStyle name="Followed Hyperlink 36" xfId="17461" hidden="1" xr:uid="{00000000-0005-0000-0000-0000C7960000}"/>
    <cellStyle name="Followed Hyperlink 36" xfId="17017" hidden="1" xr:uid="{00000000-0005-0000-0000-0000C8960000}"/>
    <cellStyle name="Followed Hyperlink 36" xfId="17502" hidden="1" xr:uid="{00000000-0005-0000-0000-0000C9960000}"/>
    <cellStyle name="Followed Hyperlink 36" xfId="17557" hidden="1" xr:uid="{00000000-0005-0000-0000-0000CA960000}"/>
    <cellStyle name="Followed Hyperlink 36" xfId="17599" hidden="1" xr:uid="{00000000-0005-0000-0000-0000CB960000}"/>
    <cellStyle name="Followed Hyperlink 36" xfId="17614" hidden="1" xr:uid="{00000000-0005-0000-0000-0000CC960000}"/>
    <cellStyle name="Followed Hyperlink 36" xfId="17656" hidden="1" xr:uid="{00000000-0005-0000-0000-0000CD960000}"/>
    <cellStyle name="Followed Hyperlink 36" xfId="17699" hidden="1" xr:uid="{00000000-0005-0000-0000-0000CE960000}"/>
    <cellStyle name="Followed Hyperlink 36" xfId="17741" hidden="1" xr:uid="{00000000-0005-0000-0000-0000CF960000}"/>
    <cellStyle name="Followed Hyperlink 36" xfId="17796" hidden="1" xr:uid="{00000000-0005-0000-0000-0000D0960000}"/>
    <cellStyle name="Followed Hyperlink 36" xfId="17838" hidden="1" xr:uid="{00000000-0005-0000-0000-0000D1960000}"/>
    <cellStyle name="Followed Hyperlink 36" xfId="17911" hidden="1" xr:uid="{00000000-0005-0000-0000-0000D2960000}"/>
    <cellStyle name="Followed Hyperlink 36" xfId="17953" hidden="1" xr:uid="{00000000-0005-0000-0000-0000D3960000}"/>
    <cellStyle name="Followed Hyperlink 36" xfId="17964" hidden="1" xr:uid="{00000000-0005-0000-0000-0000D4960000}"/>
    <cellStyle name="Followed Hyperlink 36" xfId="18006" hidden="1" xr:uid="{00000000-0005-0000-0000-0000D5960000}"/>
    <cellStyle name="Followed Hyperlink 36" xfId="18087" hidden="1" xr:uid="{00000000-0005-0000-0000-0000D6960000}"/>
    <cellStyle name="Followed Hyperlink 36" xfId="18129" hidden="1" xr:uid="{00000000-0005-0000-0000-0000D7960000}"/>
    <cellStyle name="Followed Hyperlink 36" xfId="17350" hidden="1" xr:uid="{00000000-0005-0000-0000-0000D8960000}"/>
    <cellStyle name="Followed Hyperlink 36" xfId="18174" hidden="1" xr:uid="{00000000-0005-0000-0000-0000D9960000}"/>
    <cellStyle name="Followed Hyperlink 36" xfId="18251" hidden="1" xr:uid="{00000000-0005-0000-0000-0000DA960000}"/>
    <cellStyle name="Followed Hyperlink 36" xfId="18293" hidden="1" xr:uid="{00000000-0005-0000-0000-0000DB960000}"/>
    <cellStyle name="Followed Hyperlink 36" xfId="17521" hidden="1" xr:uid="{00000000-0005-0000-0000-0000DC960000}"/>
    <cellStyle name="Followed Hyperlink 36" xfId="18377" hidden="1" xr:uid="{00000000-0005-0000-0000-0000DE960000}"/>
    <cellStyle name="Followed Hyperlink 36" xfId="18419" hidden="1" xr:uid="{00000000-0005-0000-0000-0000DF960000}"/>
    <cellStyle name="Followed Hyperlink 36" xfId="18023" hidden="1" xr:uid="{00000000-0005-0000-0000-0000E0960000}"/>
    <cellStyle name="Followed Hyperlink 36" xfId="18461" hidden="1" xr:uid="{00000000-0005-0000-0000-0000E1960000}"/>
    <cellStyle name="Followed Hyperlink 36" xfId="18503" hidden="1" xr:uid="{00000000-0005-0000-0000-0000E2960000}"/>
    <cellStyle name="Followed Hyperlink 36" xfId="18545" hidden="1" xr:uid="{00000000-0005-0000-0000-0000E3960000}"/>
    <cellStyle name="Followed Hyperlink 36" xfId="18194" hidden="1" xr:uid="{00000000-0005-0000-0000-0000E4960000}"/>
    <cellStyle name="Followed Hyperlink 36" xfId="18587" hidden="1" xr:uid="{00000000-0005-0000-0000-0000E5960000}"/>
    <cellStyle name="Followed Hyperlink 36" xfId="18629" hidden="1" xr:uid="{00000000-0005-0000-0000-0000E6960000}"/>
    <cellStyle name="Followed Hyperlink 36" xfId="18671" hidden="1" xr:uid="{00000000-0005-0000-0000-0000E7960000}"/>
    <cellStyle name="Followed Hyperlink 36" xfId="18755" hidden="1" xr:uid="{00000000-0005-0000-0000-0000E8960000}"/>
    <cellStyle name="Followed Hyperlink 36" xfId="18797" hidden="1" xr:uid="{00000000-0005-0000-0000-0000E9960000}"/>
    <cellStyle name="Followed Hyperlink 36" xfId="18839" hidden="1" xr:uid="{00000000-0005-0000-0000-0000EA960000}"/>
    <cellStyle name="Followed Hyperlink 36" xfId="18881" hidden="1" xr:uid="{00000000-0005-0000-0000-0000EB960000}"/>
    <cellStyle name="Followed Hyperlink 36" xfId="18694" hidden="1" xr:uid="{00000000-0005-0000-0000-0000EC960000}"/>
    <cellStyle name="Followed Hyperlink 36" xfId="18923" hidden="1" xr:uid="{00000000-0005-0000-0000-0000ED960000}"/>
    <cellStyle name="Followed Hyperlink 36" xfId="18965" hidden="1" xr:uid="{00000000-0005-0000-0000-0000EE960000}"/>
    <cellStyle name="Followed Hyperlink 36" xfId="19007" hidden="1" xr:uid="{00000000-0005-0000-0000-0000EF960000}"/>
    <cellStyle name="Followed Hyperlink 36" xfId="16642" hidden="1" xr:uid="{00000000-0005-0000-0000-0000F0960000}"/>
    <cellStyle name="Followed Hyperlink 36" xfId="19044" hidden="1" xr:uid="{00000000-0005-0000-0000-0000F1960000}"/>
    <cellStyle name="Followed Hyperlink 36" xfId="19086" hidden="1" xr:uid="{00000000-0005-0000-0000-0000F2960000}"/>
    <cellStyle name="Followed Hyperlink 36" xfId="19128" hidden="1" xr:uid="{00000000-0005-0000-0000-0000F3960000}"/>
    <cellStyle name="Followed Hyperlink 36" xfId="19261" hidden="1" xr:uid="{00000000-0005-0000-0000-0000F4960000}"/>
    <cellStyle name="Followed Hyperlink 36" xfId="19303" hidden="1" xr:uid="{00000000-0005-0000-0000-0000F5960000}"/>
    <cellStyle name="Followed Hyperlink 36" xfId="19387" hidden="1" xr:uid="{00000000-0005-0000-0000-0000F6960000}"/>
    <cellStyle name="Followed Hyperlink 36" xfId="19429" hidden="1" xr:uid="{00000000-0005-0000-0000-0000F7960000}"/>
    <cellStyle name="Followed Hyperlink 36" xfId="19200" hidden="1" xr:uid="{00000000-0005-0000-0000-0000F8960000}"/>
    <cellStyle name="Followed Hyperlink 36" xfId="19471" hidden="1" xr:uid="{00000000-0005-0000-0000-0000F9960000}"/>
    <cellStyle name="Followed Hyperlink 36" xfId="19556" hidden="1" xr:uid="{00000000-0005-0000-0000-0000FA960000}"/>
    <cellStyle name="Followed Hyperlink 36" xfId="19598" hidden="1" xr:uid="{00000000-0005-0000-0000-0000FB960000}"/>
    <cellStyle name="Followed Hyperlink 36" xfId="19639" hidden="1" xr:uid="{00000000-0005-0000-0000-0000FD960000}"/>
    <cellStyle name="Followed Hyperlink 36" xfId="19724" hidden="1" xr:uid="{00000000-0005-0000-0000-0000FE960000}"/>
    <cellStyle name="Followed Hyperlink 36" xfId="19766" hidden="1" xr:uid="{00000000-0005-0000-0000-0000FF960000}"/>
    <cellStyle name="Followed Hyperlink 36" xfId="19322" hidden="1" xr:uid="{00000000-0005-0000-0000-000000970000}"/>
    <cellStyle name="Followed Hyperlink 36" xfId="19807" hidden="1" xr:uid="{00000000-0005-0000-0000-000001970000}"/>
    <cellStyle name="Followed Hyperlink 36" xfId="19862" hidden="1" xr:uid="{00000000-0005-0000-0000-000002970000}"/>
    <cellStyle name="Followed Hyperlink 36" xfId="19904" hidden="1" xr:uid="{00000000-0005-0000-0000-000003970000}"/>
    <cellStyle name="Followed Hyperlink 36" xfId="19919" hidden="1" xr:uid="{00000000-0005-0000-0000-000004970000}"/>
    <cellStyle name="Followed Hyperlink 36" xfId="19961" hidden="1" xr:uid="{00000000-0005-0000-0000-000005970000}"/>
    <cellStyle name="Followed Hyperlink 36" xfId="20004" hidden="1" xr:uid="{00000000-0005-0000-0000-000006970000}"/>
    <cellStyle name="Followed Hyperlink 36" xfId="20046" hidden="1" xr:uid="{00000000-0005-0000-0000-000007970000}"/>
    <cellStyle name="Followed Hyperlink 36" xfId="20101" hidden="1" xr:uid="{00000000-0005-0000-0000-000008970000}"/>
    <cellStyle name="Followed Hyperlink 36" xfId="20143" hidden="1" xr:uid="{00000000-0005-0000-0000-000009970000}"/>
    <cellStyle name="Followed Hyperlink 36" xfId="20216" hidden="1" xr:uid="{00000000-0005-0000-0000-00000A970000}"/>
    <cellStyle name="Followed Hyperlink 36" xfId="20258" hidden="1" xr:uid="{00000000-0005-0000-0000-00000B970000}"/>
    <cellStyle name="Followed Hyperlink 36" xfId="20269" hidden="1" xr:uid="{00000000-0005-0000-0000-00000C970000}"/>
    <cellStyle name="Followed Hyperlink 36" xfId="20311" hidden="1" xr:uid="{00000000-0005-0000-0000-00000D970000}"/>
    <cellStyle name="Followed Hyperlink 36" xfId="20392" hidden="1" xr:uid="{00000000-0005-0000-0000-00000E970000}"/>
    <cellStyle name="Followed Hyperlink 36" xfId="20434" hidden="1" xr:uid="{00000000-0005-0000-0000-00000F970000}"/>
    <cellStyle name="Followed Hyperlink 36" xfId="19655" hidden="1" xr:uid="{00000000-0005-0000-0000-000010970000}"/>
    <cellStyle name="Followed Hyperlink 36" xfId="20479" hidden="1" xr:uid="{00000000-0005-0000-0000-000011970000}"/>
    <cellStyle name="Followed Hyperlink 36" xfId="20556" hidden="1" xr:uid="{00000000-0005-0000-0000-000012970000}"/>
    <cellStyle name="Followed Hyperlink 36" xfId="20598" hidden="1" xr:uid="{00000000-0005-0000-0000-000013970000}"/>
    <cellStyle name="Followed Hyperlink 36" xfId="19826" hidden="1" xr:uid="{00000000-0005-0000-0000-000014970000}"/>
    <cellStyle name="Followed Hyperlink 36" xfId="20640" hidden="1" xr:uid="{00000000-0005-0000-0000-000015970000}"/>
    <cellStyle name="Followed Hyperlink 36" xfId="20682" hidden="1" xr:uid="{00000000-0005-0000-0000-000016970000}"/>
    <cellStyle name="Followed Hyperlink 36" xfId="20724" hidden="1" xr:uid="{00000000-0005-0000-0000-000017970000}"/>
    <cellStyle name="Followed Hyperlink 36" xfId="20328" hidden="1" xr:uid="{00000000-0005-0000-0000-000018970000}"/>
    <cellStyle name="Followed Hyperlink 36" xfId="20766" hidden="1" xr:uid="{00000000-0005-0000-0000-000019970000}"/>
    <cellStyle name="Followed Hyperlink 36" xfId="20808" hidden="1" xr:uid="{00000000-0005-0000-0000-00001A970000}"/>
    <cellStyle name="Followed Hyperlink 36" xfId="20850" hidden="1" xr:uid="{00000000-0005-0000-0000-00001B970000}"/>
    <cellStyle name="Followed Hyperlink 36" xfId="20499" hidden="1" xr:uid="{00000000-0005-0000-0000-00001C970000}"/>
    <cellStyle name="Followed Hyperlink 36" xfId="20976" hidden="1" xr:uid="{00000000-0005-0000-0000-00001E970000}"/>
    <cellStyle name="Followed Hyperlink 36" xfId="21060" hidden="1" xr:uid="{00000000-0005-0000-0000-00001F970000}"/>
    <cellStyle name="Followed Hyperlink 36" xfId="21102" hidden="1" xr:uid="{00000000-0005-0000-0000-000020970000}"/>
    <cellStyle name="Followed Hyperlink 36" xfId="21144" hidden="1" xr:uid="{00000000-0005-0000-0000-000021970000}"/>
    <cellStyle name="Followed Hyperlink 36" xfId="21186" hidden="1" xr:uid="{00000000-0005-0000-0000-000022970000}"/>
    <cellStyle name="Followed Hyperlink 36" xfId="20999" hidden="1" xr:uid="{00000000-0005-0000-0000-000023970000}"/>
    <cellStyle name="Followed Hyperlink 36" xfId="21228" hidden="1" xr:uid="{00000000-0005-0000-0000-000024970000}"/>
    <cellStyle name="Followed Hyperlink 36" xfId="21270" hidden="1" xr:uid="{00000000-0005-0000-0000-000025970000}"/>
    <cellStyle name="Followed Hyperlink 36" xfId="21312" hidden="1" xr:uid="{00000000-0005-0000-0000-000026970000}"/>
    <cellStyle name="Followed Hyperlink 36" xfId="21358" hidden="1" xr:uid="{00000000-0005-0000-0000-000027970000}"/>
    <cellStyle name="Followed Hyperlink 36" xfId="21400" hidden="1" xr:uid="{00000000-0005-0000-0000-000028970000}"/>
    <cellStyle name="Followed Hyperlink 36" xfId="21442" hidden="1" xr:uid="{00000000-0005-0000-0000-000029970000}"/>
    <cellStyle name="Followed Hyperlink 36" xfId="21484" hidden="1" xr:uid="{00000000-0005-0000-0000-00002A970000}"/>
    <cellStyle name="Followed Hyperlink 36" xfId="21617" hidden="1" xr:uid="{00000000-0005-0000-0000-00002B970000}"/>
    <cellStyle name="Followed Hyperlink 36" xfId="21659" hidden="1" xr:uid="{00000000-0005-0000-0000-00002C970000}"/>
    <cellStyle name="Followed Hyperlink 36" xfId="21743" hidden="1" xr:uid="{00000000-0005-0000-0000-00002D970000}"/>
    <cellStyle name="Followed Hyperlink 36" xfId="21785" hidden="1" xr:uid="{00000000-0005-0000-0000-00002E970000}"/>
    <cellStyle name="Followed Hyperlink 36" xfId="21556" hidden="1" xr:uid="{00000000-0005-0000-0000-00002F970000}"/>
    <cellStyle name="Followed Hyperlink 36" xfId="21827" hidden="1" xr:uid="{00000000-0005-0000-0000-000030970000}"/>
    <cellStyle name="Followed Hyperlink 36" xfId="21912" hidden="1" xr:uid="{00000000-0005-0000-0000-000031970000}"/>
    <cellStyle name="Followed Hyperlink 36" xfId="21954" hidden="1" xr:uid="{00000000-0005-0000-0000-000032970000}"/>
    <cellStyle name="Followed Hyperlink 36" xfId="21517" hidden="1" xr:uid="{00000000-0005-0000-0000-000033970000}"/>
    <cellStyle name="Followed Hyperlink 36" xfId="21995" hidden="1" xr:uid="{00000000-0005-0000-0000-000034970000}"/>
    <cellStyle name="Followed Hyperlink 36" xfId="22080" hidden="1" xr:uid="{00000000-0005-0000-0000-000035970000}"/>
    <cellStyle name="Followed Hyperlink 36" xfId="22122" hidden="1" xr:uid="{00000000-0005-0000-0000-000036970000}"/>
    <cellStyle name="Followed Hyperlink 36" xfId="21678" hidden="1" xr:uid="{00000000-0005-0000-0000-000037970000}"/>
    <cellStyle name="Followed Hyperlink 36" xfId="22163" hidden="1" xr:uid="{00000000-0005-0000-0000-000038970000}"/>
    <cellStyle name="Followed Hyperlink 36" xfId="22218" hidden="1" xr:uid="{00000000-0005-0000-0000-000039970000}"/>
    <cellStyle name="Followed Hyperlink 36" xfId="22260" hidden="1" xr:uid="{00000000-0005-0000-0000-00003A970000}"/>
    <cellStyle name="Followed Hyperlink 36" xfId="22275" hidden="1" xr:uid="{00000000-0005-0000-0000-00003B970000}"/>
    <cellStyle name="Followed Hyperlink 36" xfId="22360" hidden="1" xr:uid="{00000000-0005-0000-0000-00003D970000}"/>
    <cellStyle name="Followed Hyperlink 36" xfId="22457" hidden="1" xr:uid="{00000000-0005-0000-0000-00003F970000}"/>
    <cellStyle name="Followed Hyperlink 36" xfId="22499" hidden="1" xr:uid="{00000000-0005-0000-0000-000040970000}"/>
    <cellStyle name="Followed Hyperlink 36" xfId="22572" hidden="1" xr:uid="{00000000-0005-0000-0000-000041970000}"/>
    <cellStyle name="Followed Hyperlink 36" xfId="22614" hidden="1" xr:uid="{00000000-0005-0000-0000-000042970000}"/>
    <cellStyle name="Followed Hyperlink 36" xfId="22625" hidden="1" xr:uid="{00000000-0005-0000-0000-000043970000}"/>
    <cellStyle name="Followed Hyperlink 36" xfId="22667" hidden="1" xr:uid="{00000000-0005-0000-0000-000044970000}"/>
    <cellStyle name="Followed Hyperlink 36" xfId="22748" hidden="1" xr:uid="{00000000-0005-0000-0000-000045970000}"/>
    <cellStyle name="Followed Hyperlink 36" xfId="22790" hidden="1" xr:uid="{00000000-0005-0000-0000-000046970000}"/>
    <cellStyle name="Followed Hyperlink 36" xfId="22011" hidden="1" xr:uid="{00000000-0005-0000-0000-000047970000}"/>
    <cellStyle name="Followed Hyperlink 36" xfId="22835" hidden="1" xr:uid="{00000000-0005-0000-0000-000048970000}"/>
    <cellStyle name="Followed Hyperlink 36" xfId="22912" hidden="1" xr:uid="{00000000-0005-0000-0000-000049970000}"/>
    <cellStyle name="Followed Hyperlink 36" xfId="22954" hidden="1" xr:uid="{00000000-0005-0000-0000-00004A970000}"/>
    <cellStyle name="Followed Hyperlink 36" xfId="22182" hidden="1" xr:uid="{00000000-0005-0000-0000-00004B970000}"/>
    <cellStyle name="Followed Hyperlink 36" xfId="22996" hidden="1" xr:uid="{00000000-0005-0000-0000-00004C970000}"/>
    <cellStyle name="Followed Hyperlink 36" xfId="23038" hidden="1" xr:uid="{00000000-0005-0000-0000-00004D970000}"/>
    <cellStyle name="Followed Hyperlink 36" xfId="23080" hidden="1" xr:uid="{00000000-0005-0000-0000-00004E970000}"/>
    <cellStyle name="Followed Hyperlink 36" xfId="22684" hidden="1" xr:uid="{00000000-0005-0000-0000-00004F970000}"/>
    <cellStyle name="Followed Hyperlink 36" xfId="23122" hidden="1" xr:uid="{00000000-0005-0000-0000-000050970000}"/>
    <cellStyle name="Followed Hyperlink 36" xfId="23164" hidden="1" xr:uid="{00000000-0005-0000-0000-000051970000}"/>
    <cellStyle name="Followed Hyperlink 36" xfId="23206" hidden="1" xr:uid="{00000000-0005-0000-0000-000052970000}"/>
    <cellStyle name="Followed Hyperlink 36" xfId="22855" hidden="1" xr:uid="{00000000-0005-0000-0000-000053970000}"/>
    <cellStyle name="Followed Hyperlink 36" xfId="23248" hidden="1" xr:uid="{00000000-0005-0000-0000-000054970000}"/>
    <cellStyle name="Followed Hyperlink 36" xfId="23290" hidden="1" xr:uid="{00000000-0005-0000-0000-000055970000}"/>
    <cellStyle name="Followed Hyperlink 36" xfId="23332" hidden="1" xr:uid="{00000000-0005-0000-0000-000056970000}"/>
    <cellStyle name="Followed Hyperlink 36" xfId="23416" hidden="1" xr:uid="{00000000-0005-0000-0000-000057970000}"/>
    <cellStyle name="Followed Hyperlink 36" xfId="23458" hidden="1" xr:uid="{00000000-0005-0000-0000-000058970000}"/>
    <cellStyle name="Followed Hyperlink 36" xfId="23500" hidden="1" xr:uid="{00000000-0005-0000-0000-000059970000}"/>
    <cellStyle name="Followed Hyperlink 36" xfId="23542" hidden="1" xr:uid="{00000000-0005-0000-0000-00005A970000}"/>
    <cellStyle name="Followed Hyperlink 36" xfId="23355" hidden="1" xr:uid="{00000000-0005-0000-0000-00005B970000}"/>
    <cellStyle name="Followed Hyperlink 36" xfId="23584" hidden="1" xr:uid="{00000000-0005-0000-0000-00005C970000}"/>
    <cellStyle name="Followed Hyperlink 36" xfId="23668" hidden="1" xr:uid="{00000000-0005-0000-0000-00005E970000}"/>
    <cellStyle name="Followed Hyperlink 36" xfId="23750" hidden="1" xr:uid="{00000000-0005-0000-0000-00005F970000}"/>
    <cellStyle name="Followed Hyperlink 36" xfId="23792" hidden="1" xr:uid="{00000000-0005-0000-0000-000060970000}"/>
    <cellStyle name="Followed Hyperlink 36" xfId="23834" hidden="1" xr:uid="{00000000-0005-0000-0000-000061970000}"/>
    <cellStyle name="Followed Hyperlink 36" xfId="23876" hidden="1" xr:uid="{00000000-0005-0000-0000-000062970000}"/>
    <cellStyle name="Followed Hyperlink 36" xfId="24009" hidden="1" xr:uid="{00000000-0005-0000-0000-000063970000}"/>
    <cellStyle name="Followed Hyperlink 36" xfId="24051" hidden="1" xr:uid="{00000000-0005-0000-0000-000064970000}"/>
    <cellStyle name="Followed Hyperlink 36" xfId="24135" hidden="1" xr:uid="{00000000-0005-0000-0000-000065970000}"/>
    <cellStyle name="Followed Hyperlink 36" xfId="24177" hidden="1" xr:uid="{00000000-0005-0000-0000-000066970000}"/>
    <cellStyle name="Followed Hyperlink 36" xfId="23948" hidden="1" xr:uid="{00000000-0005-0000-0000-000067970000}"/>
    <cellStyle name="Followed Hyperlink 36" xfId="24219" hidden="1" xr:uid="{00000000-0005-0000-0000-000068970000}"/>
    <cellStyle name="Followed Hyperlink 36" xfId="24304" hidden="1" xr:uid="{00000000-0005-0000-0000-000069970000}"/>
    <cellStyle name="Followed Hyperlink 36" xfId="24346" hidden="1" xr:uid="{00000000-0005-0000-0000-00006A970000}"/>
    <cellStyle name="Followed Hyperlink 36" xfId="23909" hidden="1" xr:uid="{00000000-0005-0000-0000-00006B970000}"/>
    <cellStyle name="Followed Hyperlink 36" xfId="24387" hidden="1" xr:uid="{00000000-0005-0000-0000-00006C970000}"/>
    <cellStyle name="Followed Hyperlink 36" xfId="24472" hidden="1" xr:uid="{00000000-0005-0000-0000-00006D970000}"/>
    <cellStyle name="Followed Hyperlink 36" xfId="24514" hidden="1" xr:uid="{00000000-0005-0000-0000-00006E970000}"/>
    <cellStyle name="Followed Hyperlink 36" xfId="24070" hidden="1" xr:uid="{00000000-0005-0000-0000-00006F970000}"/>
    <cellStyle name="Followed Hyperlink 36" xfId="24555" hidden="1" xr:uid="{00000000-0005-0000-0000-000070970000}"/>
    <cellStyle name="Followed Hyperlink 36" xfId="24610" hidden="1" xr:uid="{00000000-0005-0000-0000-000071970000}"/>
    <cellStyle name="Followed Hyperlink 36" xfId="24652" hidden="1" xr:uid="{00000000-0005-0000-0000-000072970000}"/>
    <cellStyle name="Followed Hyperlink 36" xfId="24667" hidden="1" xr:uid="{00000000-0005-0000-0000-000073970000}"/>
    <cellStyle name="Followed Hyperlink 36" xfId="24709" hidden="1" xr:uid="{00000000-0005-0000-0000-000074970000}"/>
    <cellStyle name="Followed Hyperlink 36" xfId="24752" hidden="1" xr:uid="{00000000-0005-0000-0000-000075970000}"/>
    <cellStyle name="Followed Hyperlink 36" xfId="24794" hidden="1" xr:uid="{00000000-0005-0000-0000-000076970000}"/>
    <cellStyle name="Followed Hyperlink 36" xfId="24849" hidden="1" xr:uid="{00000000-0005-0000-0000-000077970000}"/>
    <cellStyle name="Followed Hyperlink 36" xfId="24891" hidden="1" xr:uid="{00000000-0005-0000-0000-000078970000}"/>
    <cellStyle name="Followed Hyperlink 36" xfId="24964" hidden="1" xr:uid="{00000000-0005-0000-0000-000079970000}"/>
    <cellStyle name="Followed Hyperlink 36" xfId="25006" hidden="1" xr:uid="{00000000-0005-0000-0000-00007A970000}"/>
    <cellStyle name="Followed Hyperlink 36" xfId="25017" hidden="1" xr:uid="{00000000-0005-0000-0000-00007B970000}"/>
    <cellStyle name="Followed Hyperlink 36" xfId="25059" hidden="1" xr:uid="{00000000-0005-0000-0000-00007C970000}"/>
    <cellStyle name="Followed Hyperlink 36" xfId="25140" hidden="1" xr:uid="{00000000-0005-0000-0000-00007D970000}"/>
    <cellStyle name="Followed Hyperlink 36" xfId="25182" hidden="1" xr:uid="{00000000-0005-0000-0000-00007E970000}"/>
    <cellStyle name="Followed Hyperlink 36" xfId="25227" hidden="1" xr:uid="{00000000-0005-0000-0000-000080970000}"/>
    <cellStyle name="Followed Hyperlink 36" xfId="25304" hidden="1" xr:uid="{00000000-0005-0000-0000-000081970000}"/>
    <cellStyle name="Followed Hyperlink 36" xfId="25346" hidden="1" xr:uid="{00000000-0005-0000-0000-000082970000}"/>
    <cellStyle name="Followed Hyperlink 36" xfId="24574" hidden="1" xr:uid="{00000000-0005-0000-0000-000083970000}"/>
    <cellStyle name="Followed Hyperlink 36" xfId="25388" hidden="1" xr:uid="{00000000-0005-0000-0000-000084970000}"/>
    <cellStyle name="Followed Hyperlink 36" xfId="20892" hidden="1" xr:uid="{00000000-0005-0000-0000-000085970000}"/>
    <cellStyle name="Followed Hyperlink 36" xfId="15612" hidden="1" xr:uid="{00000000-0005-0000-0000-000086970000}"/>
    <cellStyle name="Followed Hyperlink 36" xfId="6576" hidden="1" xr:uid="{00000000-0005-0000-0000-000087970000}"/>
    <cellStyle name="Followed Hyperlink 36" xfId="5804" hidden="1" xr:uid="{00000000-0005-0000-0000-000088970000}"/>
    <cellStyle name="Followed Hyperlink 36" xfId="6618" hidden="1" xr:uid="{00000000-0005-0000-0000-000089970000}"/>
    <cellStyle name="Followed Hyperlink 36" xfId="6660" hidden="1" xr:uid="{00000000-0005-0000-0000-00008A970000}"/>
    <cellStyle name="Followed Hyperlink 36" xfId="6702" hidden="1" xr:uid="{00000000-0005-0000-0000-00008B970000}"/>
    <cellStyle name="Followed Hyperlink 36" xfId="6306" hidden="1" xr:uid="{00000000-0005-0000-0000-00008C970000}"/>
    <cellStyle name="Followed Hyperlink 36" xfId="6744" hidden="1" xr:uid="{00000000-0005-0000-0000-00008D970000}"/>
    <cellStyle name="Followed Hyperlink 36" xfId="6786" hidden="1" xr:uid="{00000000-0005-0000-0000-00008E970000}"/>
    <cellStyle name="Followed Hyperlink 36" xfId="6828" hidden="1" xr:uid="{00000000-0005-0000-0000-00008F970000}"/>
    <cellStyle name="Followed Hyperlink 36" xfId="6477" hidden="1" xr:uid="{00000000-0005-0000-0000-000090970000}"/>
    <cellStyle name="Followed Hyperlink 36" xfId="6870" hidden="1" xr:uid="{00000000-0005-0000-0000-000091970000}"/>
    <cellStyle name="Followed Hyperlink 36" xfId="6912" hidden="1" xr:uid="{00000000-0005-0000-0000-000092970000}"/>
    <cellStyle name="Followed Hyperlink 36" xfId="6954" hidden="1" xr:uid="{00000000-0005-0000-0000-000093970000}"/>
    <cellStyle name="Followed Hyperlink 36" xfId="7038" hidden="1" xr:uid="{00000000-0005-0000-0000-000094970000}"/>
    <cellStyle name="Followed Hyperlink 36" xfId="7080" hidden="1" xr:uid="{00000000-0005-0000-0000-000095970000}"/>
    <cellStyle name="Followed Hyperlink 36" xfId="7122" hidden="1" xr:uid="{00000000-0005-0000-0000-000096970000}"/>
    <cellStyle name="Followed Hyperlink 36" xfId="7164" hidden="1" xr:uid="{00000000-0005-0000-0000-000097970000}"/>
    <cellStyle name="Followed Hyperlink 36" xfId="6977" hidden="1" xr:uid="{00000000-0005-0000-0000-000098970000}"/>
    <cellStyle name="Followed Hyperlink 36" xfId="7206" hidden="1" xr:uid="{00000000-0005-0000-0000-000099970000}"/>
    <cellStyle name="Followed Hyperlink 36" xfId="7248" hidden="1" xr:uid="{00000000-0005-0000-0000-00009A970000}"/>
    <cellStyle name="Followed Hyperlink 36" xfId="7290" hidden="1" xr:uid="{00000000-0005-0000-0000-00009B970000}"/>
    <cellStyle name="Followed Hyperlink 36" xfId="4914" hidden="1" xr:uid="{00000000-0005-0000-0000-00009C970000}"/>
    <cellStyle name="Followed Hyperlink 36" xfId="7382" hidden="1" xr:uid="{00000000-0005-0000-0000-00009E970000}"/>
    <cellStyle name="Followed Hyperlink 36" xfId="7424" hidden="1" xr:uid="{00000000-0005-0000-0000-00009F970000}"/>
    <cellStyle name="Followed Hyperlink 36" xfId="7557" hidden="1" xr:uid="{00000000-0005-0000-0000-0000A0970000}"/>
    <cellStyle name="Followed Hyperlink 36" xfId="7599" hidden="1" xr:uid="{00000000-0005-0000-0000-0000A1970000}"/>
    <cellStyle name="Followed Hyperlink 36" xfId="7683" hidden="1" xr:uid="{00000000-0005-0000-0000-0000A2970000}"/>
    <cellStyle name="Followed Hyperlink 36" xfId="7725" hidden="1" xr:uid="{00000000-0005-0000-0000-0000A3970000}"/>
    <cellStyle name="Followed Hyperlink 36" xfId="7496" hidden="1" xr:uid="{00000000-0005-0000-0000-0000A4970000}"/>
    <cellStyle name="Followed Hyperlink 36" xfId="7767" hidden="1" xr:uid="{00000000-0005-0000-0000-0000A5970000}"/>
    <cellStyle name="Followed Hyperlink 36" xfId="7852" hidden="1" xr:uid="{00000000-0005-0000-0000-0000A6970000}"/>
    <cellStyle name="Followed Hyperlink 36" xfId="7894" hidden="1" xr:uid="{00000000-0005-0000-0000-0000A7970000}"/>
    <cellStyle name="Followed Hyperlink 36" xfId="22317" hidden="1" xr:uid="{00000000-0005-0000-0000-00003C970000}"/>
    <cellStyle name="Followed Hyperlink 36" xfId="16781" hidden="1" xr:uid="{00000000-0005-0000-0000-0000BA960000}"/>
    <cellStyle name="Followed Hyperlink 36" xfId="46623" hidden="1" xr:uid="{00000000-0005-0000-0000-0000DE950000}"/>
    <cellStyle name="Followed Hyperlink 36" xfId="46665" hidden="1" xr:uid="{00000000-0005-0000-0000-0000DF950000}"/>
    <cellStyle name="Followed Hyperlink 36" xfId="46269" hidden="1" xr:uid="{00000000-0005-0000-0000-0000E0950000}"/>
    <cellStyle name="Followed Hyperlink 36" xfId="46707" hidden="1" xr:uid="{00000000-0005-0000-0000-0000E1950000}"/>
    <cellStyle name="Followed Hyperlink 36" xfId="46749" hidden="1" xr:uid="{00000000-0005-0000-0000-0000E2950000}"/>
    <cellStyle name="Followed Hyperlink 36" xfId="46791" hidden="1" xr:uid="{00000000-0005-0000-0000-0000E3950000}"/>
    <cellStyle name="Followed Hyperlink 36" xfId="46440" hidden="1" xr:uid="{00000000-0005-0000-0000-0000E4950000}"/>
    <cellStyle name="Followed Hyperlink 36" xfId="46833" hidden="1" xr:uid="{00000000-0005-0000-0000-0000E5950000}"/>
    <cellStyle name="Followed Hyperlink 36" xfId="46875" hidden="1" xr:uid="{00000000-0005-0000-0000-0000E6950000}"/>
    <cellStyle name="Followed Hyperlink 36" xfId="46917" hidden="1" xr:uid="{00000000-0005-0000-0000-0000E7950000}"/>
    <cellStyle name="Followed Hyperlink 36" xfId="47001" hidden="1" xr:uid="{00000000-0005-0000-0000-0000E8950000}"/>
    <cellStyle name="Followed Hyperlink 36" xfId="47043" hidden="1" xr:uid="{00000000-0005-0000-0000-0000E9950000}"/>
    <cellStyle name="Followed Hyperlink 36" xfId="47085" hidden="1" xr:uid="{00000000-0005-0000-0000-0000EA950000}"/>
    <cellStyle name="Followed Hyperlink 36" xfId="47127" hidden="1" xr:uid="{00000000-0005-0000-0000-0000EB950000}"/>
    <cellStyle name="Followed Hyperlink 36" xfId="46940" hidden="1" xr:uid="{00000000-0005-0000-0000-0000EC950000}"/>
    <cellStyle name="Followed Hyperlink 36" xfId="47169" hidden="1" xr:uid="{00000000-0005-0000-0000-0000ED950000}"/>
    <cellStyle name="Followed Hyperlink 36" xfId="47211" hidden="1" xr:uid="{00000000-0005-0000-0000-0000EE950000}"/>
    <cellStyle name="Followed Hyperlink 36" xfId="47253" hidden="1" xr:uid="{00000000-0005-0000-0000-0000EF950000}"/>
    <cellStyle name="Followed Hyperlink 36" xfId="44888" hidden="1" xr:uid="{00000000-0005-0000-0000-0000F0950000}"/>
    <cellStyle name="Followed Hyperlink 36" xfId="47290" hidden="1" xr:uid="{00000000-0005-0000-0000-0000F1950000}"/>
    <cellStyle name="Followed Hyperlink 36" xfId="47332" hidden="1" xr:uid="{00000000-0005-0000-0000-0000F2950000}"/>
    <cellStyle name="Followed Hyperlink 36" xfId="47374" hidden="1" xr:uid="{00000000-0005-0000-0000-0000F3950000}"/>
    <cellStyle name="Followed Hyperlink 36" xfId="47549" hidden="1" xr:uid="{00000000-0005-0000-0000-0000F5950000}"/>
    <cellStyle name="Followed Hyperlink 36" xfId="47633" hidden="1" xr:uid="{00000000-0005-0000-0000-0000F6950000}"/>
    <cellStyle name="Followed Hyperlink 36" xfId="47675" hidden="1" xr:uid="{00000000-0005-0000-0000-0000F7950000}"/>
    <cellStyle name="Followed Hyperlink 36" xfId="47446" hidden="1" xr:uid="{00000000-0005-0000-0000-0000F8950000}"/>
    <cellStyle name="Followed Hyperlink 36" xfId="47717" hidden="1" xr:uid="{00000000-0005-0000-0000-0000F9950000}"/>
    <cellStyle name="Followed Hyperlink 36" xfId="47802" hidden="1" xr:uid="{00000000-0005-0000-0000-0000FA950000}"/>
    <cellStyle name="Followed Hyperlink 36" xfId="47844" hidden="1" xr:uid="{00000000-0005-0000-0000-0000FB950000}"/>
    <cellStyle name="Followed Hyperlink 36" xfId="47407" hidden="1" xr:uid="{00000000-0005-0000-0000-0000FC950000}"/>
    <cellStyle name="Followed Hyperlink 36" xfId="47970" hidden="1" xr:uid="{00000000-0005-0000-0000-0000FD950000}"/>
    <cellStyle name="Followed Hyperlink 36" xfId="48012" hidden="1" xr:uid="{00000000-0005-0000-0000-0000FE950000}"/>
    <cellStyle name="Followed Hyperlink 36" xfId="47568" hidden="1" xr:uid="{00000000-0005-0000-0000-0000FF950000}"/>
    <cellStyle name="Followed Hyperlink 36" xfId="48053" hidden="1" xr:uid="{00000000-0005-0000-0000-000000960000}"/>
    <cellStyle name="Followed Hyperlink 36" xfId="48108" hidden="1" xr:uid="{00000000-0005-0000-0000-000001960000}"/>
    <cellStyle name="Followed Hyperlink 36" xfId="48150" hidden="1" xr:uid="{00000000-0005-0000-0000-000002960000}"/>
    <cellStyle name="Followed Hyperlink 36" xfId="48165" hidden="1" xr:uid="{00000000-0005-0000-0000-000003960000}"/>
    <cellStyle name="Followed Hyperlink 36" xfId="48207" hidden="1" xr:uid="{00000000-0005-0000-0000-000004960000}"/>
    <cellStyle name="Followed Hyperlink 36" xfId="48250" hidden="1" xr:uid="{00000000-0005-0000-0000-000005960000}"/>
    <cellStyle name="Followed Hyperlink 36" xfId="48292" hidden="1" xr:uid="{00000000-0005-0000-0000-000006960000}"/>
    <cellStyle name="Followed Hyperlink 36" xfId="48347" hidden="1" xr:uid="{00000000-0005-0000-0000-000007960000}"/>
    <cellStyle name="Followed Hyperlink 36" xfId="48389" hidden="1" xr:uid="{00000000-0005-0000-0000-000008960000}"/>
    <cellStyle name="Followed Hyperlink 36" xfId="48462" hidden="1" xr:uid="{00000000-0005-0000-0000-000009960000}"/>
    <cellStyle name="Followed Hyperlink 36" xfId="48504" hidden="1" xr:uid="{00000000-0005-0000-0000-00000A960000}"/>
    <cellStyle name="Followed Hyperlink 36" xfId="48515" hidden="1" xr:uid="{00000000-0005-0000-0000-00000B960000}"/>
    <cellStyle name="Followed Hyperlink 36" xfId="48557" hidden="1" xr:uid="{00000000-0005-0000-0000-00000C960000}"/>
    <cellStyle name="Followed Hyperlink 36" xfId="48638" hidden="1" xr:uid="{00000000-0005-0000-0000-00000D960000}"/>
    <cellStyle name="Followed Hyperlink 36" xfId="48680" hidden="1" xr:uid="{00000000-0005-0000-0000-00000E960000}"/>
    <cellStyle name="Followed Hyperlink 36" xfId="47901" hidden="1" xr:uid="{00000000-0005-0000-0000-00000F960000}"/>
    <cellStyle name="Followed Hyperlink 36" xfId="48725" hidden="1" xr:uid="{00000000-0005-0000-0000-000010960000}"/>
    <cellStyle name="Followed Hyperlink 36" xfId="48802" hidden="1" xr:uid="{00000000-0005-0000-0000-000011960000}"/>
    <cellStyle name="Followed Hyperlink 36" xfId="48844" hidden="1" xr:uid="{00000000-0005-0000-0000-000012960000}"/>
    <cellStyle name="Followed Hyperlink 36" xfId="48072" hidden="1" xr:uid="{00000000-0005-0000-0000-000013960000}"/>
    <cellStyle name="Followed Hyperlink 36" xfId="48886" hidden="1" xr:uid="{00000000-0005-0000-0000-000014960000}"/>
    <cellStyle name="Followed Hyperlink 36" xfId="48928" hidden="1" xr:uid="{00000000-0005-0000-0000-000015960000}"/>
    <cellStyle name="Followed Hyperlink 36" xfId="48970" hidden="1" xr:uid="{00000000-0005-0000-0000-000016960000}"/>
    <cellStyle name="Followed Hyperlink 36" xfId="48574" hidden="1" xr:uid="{00000000-0005-0000-0000-000017960000}"/>
    <cellStyle name="Followed Hyperlink 36" xfId="49012" hidden="1" xr:uid="{00000000-0005-0000-0000-000018960000}"/>
    <cellStyle name="Followed Hyperlink 36" xfId="49054" hidden="1" xr:uid="{00000000-0005-0000-0000-000019960000}"/>
    <cellStyle name="Followed Hyperlink 36" xfId="49096" hidden="1" xr:uid="{00000000-0005-0000-0000-00001A960000}"/>
    <cellStyle name="Followed Hyperlink 36" xfId="48745" hidden="1" xr:uid="{00000000-0005-0000-0000-00001B960000}"/>
    <cellStyle name="Followed Hyperlink 36" xfId="49138" hidden="1" xr:uid="{00000000-0005-0000-0000-00001C960000}"/>
    <cellStyle name="Followed Hyperlink 36" xfId="49222" hidden="1" xr:uid="{00000000-0005-0000-0000-00001E960000}"/>
    <cellStyle name="Followed Hyperlink 36" xfId="49306" hidden="1" xr:uid="{00000000-0005-0000-0000-00001F960000}"/>
    <cellStyle name="Followed Hyperlink 36" xfId="49348" hidden="1" xr:uid="{00000000-0005-0000-0000-000020960000}"/>
    <cellStyle name="Followed Hyperlink 36" xfId="49390" hidden="1" xr:uid="{00000000-0005-0000-0000-000021960000}"/>
    <cellStyle name="Followed Hyperlink 36" xfId="49432" hidden="1" xr:uid="{00000000-0005-0000-0000-000022960000}"/>
    <cellStyle name="Followed Hyperlink 36" xfId="49245" hidden="1" xr:uid="{00000000-0005-0000-0000-000023960000}"/>
    <cellStyle name="Followed Hyperlink 36" xfId="49474" hidden="1" xr:uid="{00000000-0005-0000-0000-000024960000}"/>
    <cellStyle name="Followed Hyperlink 36" xfId="49516" hidden="1" xr:uid="{00000000-0005-0000-0000-000025960000}"/>
    <cellStyle name="Followed Hyperlink 36" xfId="49558" hidden="1" xr:uid="{00000000-0005-0000-0000-000026960000}"/>
    <cellStyle name="Followed Hyperlink 36" xfId="49603" hidden="1" xr:uid="{00000000-0005-0000-0000-000027960000}"/>
    <cellStyle name="Followed Hyperlink 36" xfId="49645" hidden="1" xr:uid="{00000000-0005-0000-0000-000028960000}"/>
    <cellStyle name="Followed Hyperlink 36" xfId="49687" hidden="1" xr:uid="{00000000-0005-0000-0000-000029960000}"/>
    <cellStyle name="Followed Hyperlink 36" xfId="49729" hidden="1" xr:uid="{00000000-0005-0000-0000-00002A960000}"/>
    <cellStyle name="Followed Hyperlink 36" xfId="49862" hidden="1" xr:uid="{00000000-0005-0000-0000-00002B960000}"/>
    <cellStyle name="Followed Hyperlink 36" xfId="49904" hidden="1" xr:uid="{00000000-0005-0000-0000-00002C960000}"/>
    <cellStyle name="Followed Hyperlink 36" xfId="49988" hidden="1" xr:uid="{00000000-0005-0000-0000-00002D960000}"/>
    <cellStyle name="Followed Hyperlink 36" xfId="50030" hidden="1" xr:uid="{00000000-0005-0000-0000-00002E960000}"/>
    <cellStyle name="Followed Hyperlink 36" xfId="49801" hidden="1" xr:uid="{00000000-0005-0000-0000-00002F960000}"/>
    <cellStyle name="Followed Hyperlink 36" xfId="50072" hidden="1" xr:uid="{00000000-0005-0000-0000-000030960000}"/>
    <cellStyle name="Followed Hyperlink 36" xfId="50157" hidden="1" xr:uid="{00000000-0005-0000-0000-000031960000}"/>
    <cellStyle name="Followed Hyperlink 36" xfId="50199" hidden="1" xr:uid="{00000000-0005-0000-0000-000032960000}"/>
    <cellStyle name="Followed Hyperlink 36" xfId="49762" hidden="1" xr:uid="{00000000-0005-0000-0000-000033960000}"/>
    <cellStyle name="Followed Hyperlink 36" xfId="50240" hidden="1" xr:uid="{00000000-0005-0000-0000-000034960000}"/>
    <cellStyle name="Followed Hyperlink 36" xfId="50367" hidden="1" xr:uid="{00000000-0005-0000-0000-000036960000}"/>
    <cellStyle name="Followed Hyperlink 36" xfId="49923" hidden="1" xr:uid="{00000000-0005-0000-0000-000037960000}"/>
    <cellStyle name="Followed Hyperlink 36" xfId="50408" hidden="1" xr:uid="{00000000-0005-0000-0000-000038960000}"/>
    <cellStyle name="Followed Hyperlink 36" xfId="50463" hidden="1" xr:uid="{00000000-0005-0000-0000-000039960000}"/>
    <cellStyle name="Followed Hyperlink 36" xfId="50505" hidden="1" xr:uid="{00000000-0005-0000-0000-00003A960000}"/>
    <cellStyle name="Followed Hyperlink 36" xfId="50520" hidden="1" xr:uid="{00000000-0005-0000-0000-00003B960000}"/>
    <cellStyle name="Followed Hyperlink 36" xfId="50605" hidden="1" xr:uid="{00000000-0005-0000-0000-00003C960000}"/>
    <cellStyle name="Followed Hyperlink 36" xfId="50647" hidden="1" xr:uid="{00000000-0005-0000-0000-00003D960000}"/>
    <cellStyle name="Followed Hyperlink 36" xfId="50702" hidden="1" xr:uid="{00000000-0005-0000-0000-00003E960000}"/>
    <cellStyle name="Followed Hyperlink 36" xfId="50744" hidden="1" xr:uid="{00000000-0005-0000-0000-00003F960000}"/>
    <cellStyle name="Followed Hyperlink 36" xfId="50817" hidden="1" xr:uid="{00000000-0005-0000-0000-000040960000}"/>
    <cellStyle name="Followed Hyperlink 36" xfId="50859" hidden="1" xr:uid="{00000000-0005-0000-0000-000041960000}"/>
    <cellStyle name="Followed Hyperlink 36" xfId="50870" hidden="1" xr:uid="{00000000-0005-0000-0000-000042960000}"/>
    <cellStyle name="Followed Hyperlink 36" xfId="50912" hidden="1" xr:uid="{00000000-0005-0000-0000-000043960000}"/>
    <cellStyle name="Followed Hyperlink 36" xfId="50993" hidden="1" xr:uid="{00000000-0005-0000-0000-000044960000}"/>
    <cellStyle name="Followed Hyperlink 36" xfId="51035" hidden="1" xr:uid="{00000000-0005-0000-0000-000045960000}"/>
    <cellStyle name="Followed Hyperlink 36" xfId="50256" hidden="1" xr:uid="{00000000-0005-0000-0000-000046960000}"/>
    <cellStyle name="Followed Hyperlink 36" xfId="51080" hidden="1" xr:uid="{00000000-0005-0000-0000-000047960000}"/>
    <cellStyle name="Followed Hyperlink 36" xfId="51157" hidden="1" xr:uid="{00000000-0005-0000-0000-000048960000}"/>
    <cellStyle name="Followed Hyperlink 36" xfId="51199" hidden="1" xr:uid="{00000000-0005-0000-0000-000049960000}"/>
    <cellStyle name="Followed Hyperlink 36" xfId="50427" hidden="1" xr:uid="{00000000-0005-0000-0000-00004A960000}"/>
    <cellStyle name="Followed Hyperlink 36" xfId="51241" hidden="1" xr:uid="{00000000-0005-0000-0000-00004B960000}"/>
    <cellStyle name="Followed Hyperlink 36" xfId="51283" hidden="1" xr:uid="{00000000-0005-0000-0000-00004C960000}"/>
    <cellStyle name="Followed Hyperlink 36" xfId="51325" hidden="1" xr:uid="{00000000-0005-0000-0000-00004D960000}"/>
    <cellStyle name="Followed Hyperlink 36" xfId="50929" hidden="1" xr:uid="{00000000-0005-0000-0000-00004E960000}"/>
    <cellStyle name="Followed Hyperlink 36" xfId="50562" hidden="1" xr:uid="{00000000-0005-0000-0000-00004F960000}"/>
    <cellStyle name="Followed Hyperlink 36" xfId="47885" hidden="1" xr:uid="{00000000-0005-0000-0000-000050960000}"/>
    <cellStyle name="Followed Hyperlink 36" xfId="45244" hidden="1" xr:uid="{00000000-0005-0000-0000-000051960000}"/>
    <cellStyle name="Followed Hyperlink 36" xfId="42460" hidden="1" xr:uid="{00000000-0005-0000-0000-000052960000}"/>
    <cellStyle name="Followed Hyperlink 36" xfId="39735" hidden="1" xr:uid="{00000000-0005-0000-0000-000053960000}"/>
    <cellStyle name="Followed Hyperlink 36" xfId="37182" hidden="1" xr:uid="{00000000-0005-0000-0000-000054960000}"/>
    <cellStyle name="Followed Hyperlink 36" xfId="34535" hidden="1" xr:uid="{00000000-0005-0000-0000-000055960000}"/>
    <cellStyle name="Followed Hyperlink 36" xfId="31789" hidden="1" xr:uid="{00000000-0005-0000-0000-000056960000}"/>
    <cellStyle name="Followed Hyperlink 36" xfId="29057" hidden="1" xr:uid="{00000000-0005-0000-0000-000057960000}"/>
    <cellStyle name="Followed Hyperlink 36" xfId="26369" hidden="1" xr:uid="{00000000-0005-0000-0000-000058960000}"/>
    <cellStyle name="Followed Hyperlink 36" xfId="12308" hidden="1" xr:uid="{00000000-0005-0000-0000-000059960000}"/>
    <cellStyle name="Followed Hyperlink 36" xfId="12793" hidden="1" xr:uid="{00000000-0005-0000-0000-00005A960000}"/>
    <cellStyle name="Followed Hyperlink 36" xfId="12848" hidden="1" xr:uid="{00000000-0005-0000-0000-00005B960000}"/>
    <cellStyle name="Followed Hyperlink 36" xfId="12890" hidden="1" xr:uid="{00000000-0005-0000-0000-00005C960000}"/>
    <cellStyle name="Followed Hyperlink 36" xfId="12947" hidden="1" xr:uid="{00000000-0005-0000-0000-00005E960000}"/>
    <cellStyle name="Followed Hyperlink 36" xfId="12990" hidden="1" xr:uid="{00000000-0005-0000-0000-00005F960000}"/>
    <cellStyle name="Followed Hyperlink 36" xfId="13032" hidden="1" xr:uid="{00000000-0005-0000-0000-000060960000}"/>
    <cellStyle name="Followed Hyperlink 36" xfId="13087" hidden="1" xr:uid="{00000000-0005-0000-0000-000061960000}"/>
    <cellStyle name="Followed Hyperlink 36" xfId="13129" hidden="1" xr:uid="{00000000-0005-0000-0000-000062960000}"/>
    <cellStyle name="Followed Hyperlink 36" xfId="13202" hidden="1" xr:uid="{00000000-0005-0000-0000-000063960000}"/>
    <cellStyle name="Followed Hyperlink 36" xfId="13244" hidden="1" xr:uid="{00000000-0005-0000-0000-000064960000}"/>
    <cellStyle name="Followed Hyperlink 36" xfId="13255" hidden="1" xr:uid="{00000000-0005-0000-0000-000065960000}"/>
    <cellStyle name="Followed Hyperlink 36" xfId="13297" hidden="1" xr:uid="{00000000-0005-0000-0000-000066960000}"/>
    <cellStyle name="Followed Hyperlink 36" xfId="13378" hidden="1" xr:uid="{00000000-0005-0000-0000-000067960000}"/>
    <cellStyle name="Followed Hyperlink 36" xfId="13420" hidden="1" xr:uid="{00000000-0005-0000-0000-000068960000}"/>
    <cellStyle name="Followed Hyperlink 36" xfId="12641" hidden="1" xr:uid="{00000000-0005-0000-0000-000069960000}"/>
    <cellStyle name="Followed Hyperlink 36" xfId="13465" hidden="1" xr:uid="{00000000-0005-0000-0000-00006A960000}"/>
    <cellStyle name="Followed Hyperlink 36" xfId="13542" hidden="1" xr:uid="{00000000-0005-0000-0000-00006B960000}"/>
    <cellStyle name="Followed Hyperlink 36" xfId="13584" hidden="1" xr:uid="{00000000-0005-0000-0000-00006C960000}"/>
    <cellStyle name="Followed Hyperlink 36" xfId="12812" hidden="1" xr:uid="{00000000-0005-0000-0000-00006D960000}"/>
    <cellStyle name="Followed Hyperlink 36" xfId="13626" hidden="1" xr:uid="{00000000-0005-0000-0000-00006E960000}"/>
    <cellStyle name="Followed Hyperlink 36" xfId="13668" hidden="1" xr:uid="{00000000-0005-0000-0000-00006F960000}"/>
    <cellStyle name="Followed Hyperlink 36" xfId="13710" hidden="1" xr:uid="{00000000-0005-0000-0000-000070960000}"/>
    <cellStyle name="Followed Hyperlink 36" xfId="13314" hidden="1" xr:uid="{00000000-0005-0000-0000-000071960000}"/>
    <cellStyle name="Followed Hyperlink 36" xfId="13752" hidden="1" xr:uid="{00000000-0005-0000-0000-000072960000}"/>
    <cellStyle name="Followed Hyperlink 36" xfId="13794" hidden="1" xr:uid="{00000000-0005-0000-0000-000073960000}"/>
    <cellStyle name="Followed Hyperlink 36" xfId="13836" hidden="1" xr:uid="{00000000-0005-0000-0000-000074960000}"/>
    <cellStyle name="Followed Hyperlink 36" xfId="2668" hidden="1" xr:uid="{00000000-0005-0000-0000-00007E980000}"/>
    <cellStyle name="Followed Hyperlink 36" xfId="2843" hidden="1" xr:uid="{00000000-0005-0000-0000-000080980000}"/>
    <cellStyle name="Followed Hyperlink 36" xfId="2885" hidden="1" xr:uid="{00000000-0005-0000-0000-000081980000}"/>
    <cellStyle name="Followed Hyperlink 36" xfId="2969" hidden="1" xr:uid="{00000000-0005-0000-0000-000082980000}"/>
    <cellStyle name="Followed Hyperlink 36" xfId="3011" hidden="1" xr:uid="{00000000-0005-0000-0000-000083980000}"/>
    <cellStyle name="Followed Hyperlink 36" xfId="2782" hidden="1" xr:uid="{00000000-0005-0000-0000-000084980000}"/>
    <cellStyle name="Followed Hyperlink 36" xfId="3053" hidden="1" xr:uid="{00000000-0005-0000-0000-000085980000}"/>
    <cellStyle name="Followed Hyperlink 36" xfId="3138" hidden="1" xr:uid="{00000000-0005-0000-0000-000086980000}"/>
    <cellStyle name="Followed Hyperlink 36" xfId="3180" hidden="1" xr:uid="{00000000-0005-0000-0000-000087980000}"/>
    <cellStyle name="Followed Hyperlink 36" xfId="2743" hidden="1" xr:uid="{00000000-0005-0000-0000-000088980000}"/>
    <cellStyle name="Followed Hyperlink 36" xfId="3221" hidden="1" xr:uid="{00000000-0005-0000-0000-000089980000}"/>
    <cellStyle name="Followed Hyperlink 36" xfId="3306" hidden="1" xr:uid="{00000000-0005-0000-0000-00008A980000}"/>
    <cellStyle name="Followed Hyperlink 36" xfId="3348" hidden="1" xr:uid="{00000000-0005-0000-0000-00008B980000}"/>
    <cellStyle name="Followed Hyperlink 36" xfId="975" hidden="1" xr:uid="{00000000-0005-0000-0000-00008C980000}"/>
    <cellStyle name="Followed Hyperlink 36" xfId="1030" hidden="1" xr:uid="{00000000-0005-0000-0000-00008D980000}"/>
    <cellStyle name="Followed Hyperlink 36" xfId="1072" hidden="1" xr:uid="{00000000-0005-0000-0000-00008E980000}"/>
    <cellStyle name="Followed Hyperlink 36" xfId="1087" hidden="1" xr:uid="{00000000-0005-0000-0000-00008F980000}"/>
    <cellStyle name="Followed Hyperlink 36" xfId="1129" hidden="1" xr:uid="{00000000-0005-0000-0000-000090980000}"/>
    <cellStyle name="Followed Hyperlink 36" xfId="1172" hidden="1" xr:uid="{00000000-0005-0000-0000-000091980000}"/>
    <cellStyle name="Followed Hyperlink 36" xfId="1214" hidden="1" xr:uid="{00000000-0005-0000-0000-000092980000}"/>
    <cellStyle name="Followed Hyperlink 36" xfId="1269" hidden="1" xr:uid="{00000000-0005-0000-0000-000093980000}"/>
    <cellStyle name="Followed Hyperlink 36" xfId="2710" hidden="1" xr:uid="{00000000-0005-0000-0000-00007F980000}"/>
    <cellStyle name="Followed Hyperlink 36" xfId="50325" hidden="1" xr:uid="{00000000-0005-0000-0000-000035960000}"/>
    <cellStyle name="Followed Hyperlink 36" xfId="47507" hidden="1" xr:uid="{00000000-0005-0000-0000-0000F4950000}"/>
    <cellStyle name="Followed Hyperlink 36" xfId="24403" hidden="1" xr:uid="{00000000-0005-0000-0000-00007F970000}"/>
    <cellStyle name="Followed Hyperlink 36" xfId="22402" hidden="1" xr:uid="{00000000-0005-0000-0000-00003E970000}"/>
    <cellStyle name="Followed Hyperlink 36" xfId="19161" hidden="1" xr:uid="{00000000-0005-0000-0000-0000FC960000}"/>
    <cellStyle name="Followed Hyperlink 36" xfId="16823" hidden="1" xr:uid="{00000000-0005-0000-0000-0000BB960000}"/>
    <cellStyle name="Followed Hyperlink 36" xfId="14046" hidden="1" xr:uid="{00000000-0005-0000-0000-000079960000}"/>
    <cellStyle name="Followed Hyperlink 36" xfId="31552" hidden="1" xr:uid="{00000000-0005-0000-0000-00007C940000}"/>
    <cellStyle name="Followed Hyperlink 36" xfId="28679" hidden="1" xr:uid="{00000000-0005-0000-0000-00003B940000}"/>
    <cellStyle name="Followed Hyperlink 36" xfId="33546" hidden="1" xr:uid="{00000000-0005-0000-0000-0000B5940000}"/>
    <cellStyle name="Followed Hyperlink 36" xfId="34031" hidden="1" xr:uid="{00000000-0005-0000-0000-0000B6940000}"/>
    <cellStyle name="Followed Hyperlink 36" xfId="34086" hidden="1" xr:uid="{00000000-0005-0000-0000-0000B7940000}"/>
    <cellStyle name="Followed Hyperlink 36" xfId="34128" hidden="1" xr:uid="{00000000-0005-0000-0000-0000B8940000}"/>
    <cellStyle name="Followed Hyperlink 36" xfId="34143" hidden="1" xr:uid="{00000000-0005-0000-0000-0000B9940000}"/>
    <cellStyle name="Followed Hyperlink 36" xfId="34185" hidden="1" xr:uid="{00000000-0005-0000-0000-0000BA940000}"/>
    <cellStyle name="Followed Hyperlink 36" xfId="34228" hidden="1" xr:uid="{00000000-0005-0000-0000-0000BB940000}"/>
    <cellStyle name="Followed Hyperlink 36" xfId="34270" hidden="1" xr:uid="{00000000-0005-0000-0000-0000BC940000}"/>
    <cellStyle name="Followed Hyperlink 36" xfId="34325" hidden="1" xr:uid="{00000000-0005-0000-0000-0000BD940000}"/>
    <cellStyle name="Followed Hyperlink 36" xfId="34367" hidden="1" xr:uid="{00000000-0005-0000-0000-0000BE940000}"/>
    <cellStyle name="Followed Hyperlink 36" xfId="34440" hidden="1" xr:uid="{00000000-0005-0000-0000-0000BF940000}"/>
    <cellStyle name="Followed Hyperlink 36" xfId="34482" hidden="1" xr:uid="{00000000-0005-0000-0000-0000C0940000}"/>
    <cellStyle name="Followed Hyperlink 36" xfId="34493" hidden="1" xr:uid="{00000000-0005-0000-0000-0000C1940000}"/>
    <cellStyle name="Followed Hyperlink 36" xfId="34616" hidden="1" xr:uid="{00000000-0005-0000-0000-0000C2940000}"/>
    <cellStyle name="Followed Hyperlink 36" xfId="34658" hidden="1" xr:uid="{00000000-0005-0000-0000-0000C3940000}"/>
    <cellStyle name="Followed Hyperlink 36" xfId="33879" hidden="1" xr:uid="{00000000-0005-0000-0000-0000C4940000}"/>
    <cellStyle name="Followed Hyperlink 36" xfId="34703" hidden="1" xr:uid="{00000000-0005-0000-0000-0000C5940000}"/>
    <cellStyle name="Followed Hyperlink 36" xfId="34780" hidden="1" xr:uid="{00000000-0005-0000-0000-0000C6940000}"/>
    <cellStyle name="Followed Hyperlink 36" xfId="34822" hidden="1" xr:uid="{00000000-0005-0000-0000-0000C7940000}"/>
    <cellStyle name="Followed Hyperlink 36" xfId="34050" hidden="1" xr:uid="{00000000-0005-0000-0000-0000C8940000}"/>
    <cellStyle name="Followed Hyperlink 36" xfId="34864" hidden="1" xr:uid="{00000000-0005-0000-0000-0000C9940000}"/>
    <cellStyle name="Followed Hyperlink 36" xfId="34906" hidden="1" xr:uid="{00000000-0005-0000-0000-0000CA940000}"/>
    <cellStyle name="Followed Hyperlink 36" xfId="34948" hidden="1" xr:uid="{00000000-0005-0000-0000-0000CB940000}"/>
    <cellStyle name="Followed Hyperlink 36" xfId="34552" hidden="1" xr:uid="{00000000-0005-0000-0000-0000CC940000}"/>
    <cellStyle name="Followed Hyperlink 36" xfId="34990" hidden="1" xr:uid="{00000000-0005-0000-0000-0000CD940000}"/>
    <cellStyle name="Followed Hyperlink 36" xfId="35032" hidden="1" xr:uid="{00000000-0005-0000-0000-0000CE940000}"/>
    <cellStyle name="Followed Hyperlink 36" xfId="35074" hidden="1" xr:uid="{00000000-0005-0000-0000-0000CF940000}"/>
    <cellStyle name="Followed Hyperlink 36" xfId="34723" hidden="1" xr:uid="{00000000-0005-0000-0000-0000D0940000}"/>
    <cellStyle name="Followed Hyperlink 36" xfId="35116" hidden="1" xr:uid="{00000000-0005-0000-0000-0000D1940000}"/>
    <cellStyle name="Followed Hyperlink 36" xfId="35158" hidden="1" xr:uid="{00000000-0005-0000-0000-0000D2940000}"/>
    <cellStyle name="Followed Hyperlink 36" xfId="35200" hidden="1" xr:uid="{00000000-0005-0000-0000-0000D3940000}"/>
    <cellStyle name="Followed Hyperlink 36" xfId="35284" hidden="1" xr:uid="{00000000-0005-0000-0000-0000D4940000}"/>
    <cellStyle name="Followed Hyperlink 36" xfId="35326" hidden="1" xr:uid="{00000000-0005-0000-0000-0000D5940000}"/>
    <cellStyle name="Followed Hyperlink 36" xfId="35368" hidden="1" xr:uid="{00000000-0005-0000-0000-0000D6940000}"/>
    <cellStyle name="Followed Hyperlink 36" xfId="35410" hidden="1" xr:uid="{00000000-0005-0000-0000-0000D7940000}"/>
    <cellStyle name="Followed Hyperlink 36" xfId="35223" hidden="1" xr:uid="{00000000-0005-0000-0000-0000D8940000}"/>
    <cellStyle name="Followed Hyperlink 36" xfId="35452" hidden="1" xr:uid="{00000000-0005-0000-0000-0000D9940000}"/>
    <cellStyle name="Followed Hyperlink 36" xfId="35494" hidden="1" xr:uid="{00000000-0005-0000-0000-0000DA940000}"/>
    <cellStyle name="Followed Hyperlink 36" xfId="35536" hidden="1" xr:uid="{00000000-0005-0000-0000-0000DB940000}"/>
    <cellStyle name="Followed Hyperlink 36" xfId="33160" hidden="1" xr:uid="{00000000-0005-0000-0000-0000DC940000}"/>
    <cellStyle name="Followed Hyperlink 36" xfId="35670" hidden="1" xr:uid="{00000000-0005-0000-0000-0000DF940000}"/>
    <cellStyle name="Followed Hyperlink 36" xfId="35803" hidden="1" xr:uid="{00000000-0005-0000-0000-0000E0940000}"/>
    <cellStyle name="Followed Hyperlink 36" xfId="35845" hidden="1" xr:uid="{00000000-0005-0000-0000-0000E1940000}"/>
    <cellStyle name="Followed Hyperlink 36" xfId="35929" hidden="1" xr:uid="{00000000-0005-0000-0000-0000E2940000}"/>
    <cellStyle name="Followed Hyperlink 36" xfId="35971" hidden="1" xr:uid="{00000000-0005-0000-0000-0000E3940000}"/>
    <cellStyle name="Followed Hyperlink 36" xfId="35742" hidden="1" xr:uid="{00000000-0005-0000-0000-0000E4940000}"/>
    <cellStyle name="Followed Hyperlink 36" xfId="36013" hidden="1" xr:uid="{00000000-0005-0000-0000-0000E5940000}"/>
    <cellStyle name="Followed Hyperlink 36" xfId="36098" hidden="1" xr:uid="{00000000-0005-0000-0000-0000E6940000}"/>
    <cellStyle name="Followed Hyperlink 36" xfId="36140" hidden="1" xr:uid="{00000000-0005-0000-0000-0000E7940000}"/>
    <cellStyle name="Followed Hyperlink 36" xfId="35703" hidden="1" xr:uid="{00000000-0005-0000-0000-0000E8940000}"/>
    <cellStyle name="Followed Hyperlink 36" xfId="36181" hidden="1" xr:uid="{00000000-0005-0000-0000-0000E9940000}"/>
    <cellStyle name="Followed Hyperlink 36" xfId="36266" hidden="1" xr:uid="{00000000-0005-0000-0000-0000EA940000}"/>
    <cellStyle name="Followed Hyperlink 36" xfId="36308" hidden="1" xr:uid="{00000000-0005-0000-0000-0000EB940000}"/>
    <cellStyle name="Followed Hyperlink 36" xfId="35864" hidden="1" xr:uid="{00000000-0005-0000-0000-0000EC940000}"/>
    <cellStyle name="Followed Hyperlink 36" xfId="36349" hidden="1" xr:uid="{00000000-0005-0000-0000-0000ED940000}"/>
    <cellStyle name="Followed Hyperlink 36" xfId="36404" hidden="1" xr:uid="{00000000-0005-0000-0000-0000EE940000}"/>
    <cellStyle name="Followed Hyperlink 36" xfId="36446" hidden="1" xr:uid="{00000000-0005-0000-0000-0000EF940000}"/>
    <cellStyle name="Followed Hyperlink 36" xfId="36461" hidden="1" xr:uid="{00000000-0005-0000-0000-0000F0940000}"/>
    <cellStyle name="Followed Hyperlink 36" xfId="36503" hidden="1" xr:uid="{00000000-0005-0000-0000-0000F1940000}"/>
    <cellStyle name="Followed Hyperlink 36" xfId="36546" hidden="1" xr:uid="{00000000-0005-0000-0000-0000F2940000}"/>
    <cellStyle name="Followed Hyperlink 36" xfId="36588" hidden="1" xr:uid="{00000000-0005-0000-0000-0000F3940000}"/>
    <cellStyle name="Followed Hyperlink 36" xfId="36643" hidden="1" xr:uid="{00000000-0005-0000-0000-0000F4940000}"/>
    <cellStyle name="Followed Hyperlink 36" xfId="36685" hidden="1" xr:uid="{00000000-0005-0000-0000-0000F5940000}"/>
    <cellStyle name="Followed Hyperlink 36" xfId="36758" hidden="1" xr:uid="{00000000-0005-0000-0000-0000F6940000}"/>
    <cellStyle name="Followed Hyperlink 36" xfId="36800" hidden="1" xr:uid="{00000000-0005-0000-0000-0000F7940000}"/>
    <cellStyle name="Followed Hyperlink 36" xfId="36811" hidden="1" xr:uid="{00000000-0005-0000-0000-0000F8940000}"/>
    <cellStyle name="Followed Hyperlink 36" xfId="36853" hidden="1" xr:uid="{00000000-0005-0000-0000-0000F9940000}"/>
    <cellStyle name="Followed Hyperlink 36" xfId="36934" hidden="1" xr:uid="{00000000-0005-0000-0000-0000FA940000}"/>
    <cellStyle name="Followed Hyperlink 36" xfId="36197" hidden="1" xr:uid="{00000000-0005-0000-0000-0000FC940000}"/>
    <cellStyle name="Followed Hyperlink 36" xfId="37021" hidden="1" xr:uid="{00000000-0005-0000-0000-0000FD940000}"/>
    <cellStyle name="Followed Hyperlink 36" xfId="37098" hidden="1" xr:uid="{00000000-0005-0000-0000-0000FE940000}"/>
    <cellStyle name="Followed Hyperlink 36" xfId="37140" hidden="1" xr:uid="{00000000-0005-0000-0000-0000FF940000}"/>
    <cellStyle name="Followed Hyperlink 36" xfId="36368" hidden="1" xr:uid="{00000000-0005-0000-0000-000000950000}"/>
    <cellStyle name="Followed Hyperlink 36" xfId="37224" hidden="1" xr:uid="{00000000-0005-0000-0000-000001950000}"/>
    <cellStyle name="Followed Hyperlink 36" xfId="37266" hidden="1" xr:uid="{00000000-0005-0000-0000-000002950000}"/>
    <cellStyle name="Followed Hyperlink 36" xfId="36870" hidden="1" xr:uid="{00000000-0005-0000-0000-000003950000}"/>
    <cellStyle name="Followed Hyperlink 36" xfId="37308" hidden="1" xr:uid="{00000000-0005-0000-0000-000004950000}"/>
    <cellStyle name="Followed Hyperlink 36" xfId="37350" hidden="1" xr:uid="{00000000-0005-0000-0000-000005950000}"/>
    <cellStyle name="Followed Hyperlink 36" xfId="37392" hidden="1" xr:uid="{00000000-0005-0000-0000-000006950000}"/>
    <cellStyle name="Followed Hyperlink 36" xfId="37041" hidden="1" xr:uid="{00000000-0005-0000-0000-000007950000}"/>
    <cellStyle name="Followed Hyperlink 36" xfId="37434" hidden="1" xr:uid="{00000000-0005-0000-0000-000008950000}"/>
    <cellStyle name="Followed Hyperlink 36" xfId="37476" hidden="1" xr:uid="{00000000-0005-0000-0000-000009950000}"/>
    <cellStyle name="Followed Hyperlink 36" xfId="37518" hidden="1" xr:uid="{00000000-0005-0000-0000-00000A950000}"/>
    <cellStyle name="Followed Hyperlink 36" xfId="37602" hidden="1" xr:uid="{00000000-0005-0000-0000-00000B950000}"/>
    <cellStyle name="Followed Hyperlink 36" xfId="37644" hidden="1" xr:uid="{00000000-0005-0000-0000-00000C950000}"/>
    <cellStyle name="Followed Hyperlink 36" xfId="37686" hidden="1" xr:uid="{00000000-0005-0000-0000-00000D950000}"/>
    <cellStyle name="Followed Hyperlink 36" xfId="37728" hidden="1" xr:uid="{00000000-0005-0000-0000-00000E950000}"/>
    <cellStyle name="Followed Hyperlink 36" xfId="37541" hidden="1" xr:uid="{00000000-0005-0000-0000-00000F950000}"/>
    <cellStyle name="Followed Hyperlink 36" xfId="37770" hidden="1" xr:uid="{00000000-0005-0000-0000-000010950000}"/>
    <cellStyle name="Followed Hyperlink 36" xfId="37812" hidden="1" xr:uid="{00000000-0005-0000-0000-000011950000}"/>
    <cellStyle name="Followed Hyperlink 36" xfId="37854" hidden="1" xr:uid="{00000000-0005-0000-0000-000012950000}"/>
    <cellStyle name="Followed Hyperlink 36" xfId="30777" hidden="1" xr:uid="{00000000-0005-0000-0000-000013950000}"/>
    <cellStyle name="Followed Hyperlink 36" xfId="37887" hidden="1" xr:uid="{00000000-0005-0000-0000-000014950000}"/>
    <cellStyle name="Followed Hyperlink 36" xfId="37929" hidden="1" xr:uid="{00000000-0005-0000-0000-000015950000}"/>
    <cellStyle name="Followed Hyperlink 36" xfId="37971" hidden="1" xr:uid="{00000000-0005-0000-0000-000016950000}"/>
    <cellStyle name="Followed Hyperlink 36" xfId="38104" hidden="1" xr:uid="{00000000-0005-0000-0000-000017950000}"/>
    <cellStyle name="Followed Hyperlink 36" xfId="38146" hidden="1" xr:uid="{00000000-0005-0000-0000-000018950000}"/>
    <cellStyle name="Followed Hyperlink 36" xfId="38230" hidden="1" xr:uid="{00000000-0005-0000-0000-000019950000}"/>
    <cellStyle name="Followed Hyperlink 36" xfId="38272" hidden="1" xr:uid="{00000000-0005-0000-0000-00001A950000}"/>
    <cellStyle name="Followed Hyperlink 36" xfId="38043" hidden="1" xr:uid="{00000000-0005-0000-0000-00001B950000}"/>
    <cellStyle name="Followed Hyperlink 36" xfId="38314" hidden="1" xr:uid="{00000000-0005-0000-0000-00001C950000}"/>
    <cellStyle name="Followed Hyperlink 36" xfId="38399" hidden="1" xr:uid="{00000000-0005-0000-0000-00001D950000}"/>
    <cellStyle name="Followed Hyperlink 36" xfId="38004" hidden="1" xr:uid="{00000000-0005-0000-0000-00001F950000}"/>
    <cellStyle name="Followed Hyperlink 36" xfId="38482" hidden="1" xr:uid="{00000000-0005-0000-0000-000020950000}"/>
    <cellStyle name="Followed Hyperlink 36" xfId="38567" hidden="1" xr:uid="{00000000-0005-0000-0000-000021950000}"/>
    <cellStyle name="Followed Hyperlink 36" xfId="38609" hidden="1" xr:uid="{00000000-0005-0000-0000-000022950000}"/>
    <cellStyle name="Followed Hyperlink 36" xfId="38165" hidden="1" xr:uid="{00000000-0005-0000-0000-000023950000}"/>
    <cellStyle name="Followed Hyperlink 36" xfId="38650" hidden="1" xr:uid="{00000000-0005-0000-0000-000024950000}"/>
    <cellStyle name="Followed Hyperlink 36" xfId="38705" hidden="1" xr:uid="{00000000-0005-0000-0000-000025950000}"/>
    <cellStyle name="Followed Hyperlink 36" xfId="38747" hidden="1" xr:uid="{00000000-0005-0000-0000-000026950000}"/>
    <cellStyle name="Followed Hyperlink 36" xfId="38762" hidden="1" xr:uid="{00000000-0005-0000-0000-000027950000}"/>
    <cellStyle name="Followed Hyperlink 36" xfId="38804" hidden="1" xr:uid="{00000000-0005-0000-0000-000028950000}"/>
    <cellStyle name="Followed Hyperlink 36" xfId="38847" hidden="1" xr:uid="{00000000-0005-0000-0000-000029950000}"/>
    <cellStyle name="Followed Hyperlink 36" xfId="38889" hidden="1" xr:uid="{00000000-0005-0000-0000-00002A950000}"/>
    <cellStyle name="Followed Hyperlink 36" xfId="38944" hidden="1" xr:uid="{00000000-0005-0000-0000-00002B950000}"/>
    <cellStyle name="Followed Hyperlink 36" xfId="38986" hidden="1" xr:uid="{00000000-0005-0000-0000-00002C950000}"/>
    <cellStyle name="Followed Hyperlink 36" xfId="39059" hidden="1" xr:uid="{00000000-0005-0000-0000-00002D950000}"/>
    <cellStyle name="Followed Hyperlink 36" xfId="39101" hidden="1" xr:uid="{00000000-0005-0000-0000-00002E950000}"/>
    <cellStyle name="Followed Hyperlink 36" xfId="39112" hidden="1" xr:uid="{00000000-0005-0000-0000-00002F950000}"/>
    <cellStyle name="Followed Hyperlink 36" xfId="39154" hidden="1" xr:uid="{00000000-0005-0000-0000-000030950000}"/>
    <cellStyle name="Followed Hyperlink 36" xfId="39235" hidden="1" xr:uid="{00000000-0005-0000-0000-000031950000}"/>
    <cellStyle name="Followed Hyperlink 36" xfId="39277" hidden="1" xr:uid="{00000000-0005-0000-0000-000032950000}"/>
    <cellStyle name="Followed Hyperlink 36" xfId="38498" hidden="1" xr:uid="{00000000-0005-0000-0000-000033950000}"/>
    <cellStyle name="Followed Hyperlink 36" xfId="39322" hidden="1" xr:uid="{00000000-0005-0000-0000-000034950000}"/>
    <cellStyle name="Followed Hyperlink 36" xfId="39399" hidden="1" xr:uid="{00000000-0005-0000-0000-000035950000}"/>
    <cellStyle name="Followed Hyperlink 36" xfId="39441" hidden="1" xr:uid="{00000000-0005-0000-0000-000036950000}"/>
    <cellStyle name="Followed Hyperlink 36" xfId="38669" hidden="1" xr:uid="{00000000-0005-0000-0000-000037950000}"/>
    <cellStyle name="Followed Hyperlink 36" xfId="39483" hidden="1" xr:uid="{00000000-0005-0000-0000-000038950000}"/>
    <cellStyle name="Followed Hyperlink 36" xfId="39525" hidden="1" xr:uid="{00000000-0005-0000-0000-000039950000}"/>
    <cellStyle name="Followed Hyperlink 36" xfId="39567" hidden="1" xr:uid="{00000000-0005-0000-0000-00003A950000}"/>
    <cellStyle name="Followed Hyperlink 36" xfId="39171" hidden="1" xr:uid="{00000000-0005-0000-0000-00003B950000}"/>
    <cellStyle name="Followed Hyperlink 36" xfId="39609" hidden="1" xr:uid="{00000000-0005-0000-0000-00003C950000}"/>
    <cellStyle name="Followed Hyperlink 36" xfId="39651" hidden="1" xr:uid="{00000000-0005-0000-0000-00003D950000}"/>
    <cellStyle name="Followed Hyperlink 36" xfId="39693" hidden="1" xr:uid="{00000000-0005-0000-0000-00003E950000}"/>
    <cellStyle name="Followed Hyperlink 36" xfId="39342" hidden="1" xr:uid="{00000000-0005-0000-0000-00003F950000}"/>
    <cellStyle name="Followed Hyperlink 36" xfId="39777" hidden="1" xr:uid="{00000000-0005-0000-0000-000040950000}"/>
    <cellStyle name="Followed Hyperlink 36" xfId="39819" hidden="1" xr:uid="{00000000-0005-0000-0000-000041950000}"/>
    <cellStyle name="Followed Hyperlink 36" xfId="39903" hidden="1" xr:uid="{00000000-0005-0000-0000-000042950000}"/>
    <cellStyle name="Followed Hyperlink 36" xfId="39945" hidden="1" xr:uid="{00000000-0005-0000-0000-000043950000}"/>
    <cellStyle name="Followed Hyperlink 36" xfId="39987" hidden="1" xr:uid="{00000000-0005-0000-0000-000044950000}"/>
    <cellStyle name="Followed Hyperlink 36" xfId="40029" hidden="1" xr:uid="{00000000-0005-0000-0000-000045950000}"/>
    <cellStyle name="Followed Hyperlink 36" xfId="39842" hidden="1" xr:uid="{00000000-0005-0000-0000-000046950000}"/>
    <cellStyle name="Followed Hyperlink 36" xfId="40071" hidden="1" xr:uid="{00000000-0005-0000-0000-000047950000}"/>
    <cellStyle name="Followed Hyperlink 36" xfId="40113" hidden="1" xr:uid="{00000000-0005-0000-0000-000048950000}"/>
    <cellStyle name="Followed Hyperlink 36" xfId="40155" hidden="1" xr:uid="{00000000-0005-0000-0000-000049950000}"/>
    <cellStyle name="Followed Hyperlink 36" xfId="40234" hidden="1" xr:uid="{00000000-0005-0000-0000-00004A950000}"/>
    <cellStyle name="Followed Hyperlink 36" xfId="40276" hidden="1" xr:uid="{00000000-0005-0000-0000-00004B950000}"/>
    <cellStyle name="Followed Hyperlink 36" xfId="40318" hidden="1" xr:uid="{00000000-0005-0000-0000-00004C950000}"/>
    <cellStyle name="Followed Hyperlink 36" xfId="40360" hidden="1" xr:uid="{00000000-0005-0000-0000-00004D950000}"/>
    <cellStyle name="Followed Hyperlink 36" xfId="40493" hidden="1" xr:uid="{00000000-0005-0000-0000-00004E950000}"/>
    <cellStyle name="Followed Hyperlink 36" xfId="40535" hidden="1" xr:uid="{00000000-0005-0000-0000-00004F950000}"/>
    <cellStyle name="Followed Hyperlink 36" xfId="40619" hidden="1" xr:uid="{00000000-0005-0000-0000-000050950000}"/>
    <cellStyle name="Followed Hyperlink 36" xfId="40661" hidden="1" xr:uid="{00000000-0005-0000-0000-000051950000}"/>
    <cellStyle name="Followed Hyperlink 36" xfId="40432" hidden="1" xr:uid="{00000000-0005-0000-0000-000052950000}"/>
    <cellStyle name="Followed Hyperlink 36" xfId="40703" hidden="1" xr:uid="{00000000-0005-0000-0000-000053950000}"/>
    <cellStyle name="Followed Hyperlink 36" xfId="40788" hidden="1" xr:uid="{00000000-0005-0000-0000-000054950000}"/>
    <cellStyle name="Followed Hyperlink 36" xfId="40830" hidden="1" xr:uid="{00000000-0005-0000-0000-000055950000}"/>
    <cellStyle name="Followed Hyperlink 36" xfId="40393" hidden="1" xr:uid="{00000000-0005-0000-0000-000056950000}"/>
    <cellStyle name="Followed Hyperlink 36" xfId="40871" hidden="1" xr:uid="{00000000-0005-0000-0000-000057950000}"/>
    <cellStyle name="Followed Hyperlink 36" xfId="40956" hidden="1" xr:uid="{00000000-0005-0000-0000-000058950000}"/>
    <cellStyle name="Followed Hyperlink 36" xfId="40998" hidden="1" xr:uid="{00000000-0005-0000-0000-000059950000}"/>
    <cellStyle name="Followed Hyperlink 36" xfId="40554" hidden="1" xr:uid="{00000000-0005-0000-0000-00005A950000}"/>
    <cellStyle name="Followed Hyperlink 36" xfId="41039" hidden="1" xr:uid="{00000000-0005-0000-0000-00005B950000}"/>
    <cellStyle name="Followed Hyperlink 36" xfId="41094" hidden="1" xr:uid="{00000000-0005-0000-0000-00005C950000}"/>
    <cellStyle name="Followed Hyperlink 36" xfId="41151" hidden="1" xr:uid="{00000000-0005-0000-0000-00005E950000}"/>
    <cellStyle name="Followed Hyperlink 36" xfId="41236" hidden="1" xr:uid="{00000000-0005-0000-0000-000060950000}"/>
    <cellStyle name="Followed Hyperlink 36" xfId="41278" hidden="1" xr:uid="{00000000-0005-0000-0000-000061950000}"/>
    <cellStyle name="Followed Hyperlink 36" xfId="41333" hidden="1" xr:uid="{00000000-0005-0000-0000-000062950000}"/>
    <cellStyle name="Followed Hyperlink 36" xfId="41375" hidden="1" xr:uid="{00000000-0005-0000-0000-000063950000}"/>
    <cellStyle name="Followed Hyperlink 36" xfId="41448" hidden="1" xr:uid="{00000000-0005-0000-0000-000064950000}"/>
    <cellStyle name="Followed Hyperlink 36" xfId="41490" hidden="1" xr:uid="{00000000-0005-0000-0000-000065950000}"/>
    <cellStyle name="Followed Hyperlink 36" xfId="41501" hidden="1" xr:uid="{00000000-0005-0000-0000-000066950000}"/>
    <cellStyle name="Followed Hyperlink 36" xfId="41543" hidden="1" xr:uid="{00000000-0005-0000-0000-000067950000}"/>
    <cellStyle name="Followed Hyperlink 36" xfId="41624" hidden="1" xr:uid="{00000000-0005-0000-0000-000068950000}"/>
    <cellStyle name="Followed Hyperlink 36" xfId="41666" hidden="1" xr:uid="{00000000-0005-0000-0000-000069950000}"/>
    <cellStyle name="Followed Hyperlink 36" xfId="40887" hidden="1" xr:uid="{00000000-0005-0000-0000-00006A950000}"/>
    <cellStyle name="Followed Hyperlink 36" xfId="41711" hidden="1" xr:uid="{00000000-0005-0000-0000-00006B950000}"/>
    <cellStyle name="Followed Hyperlink 36" xfId="41788" hidden="1" xr:uid="{00000000-0005-0000-0000-00006C950000}"/>
    <cellStyle name="Followed Hyperlink 36" xfId="41830" hidden="1" xr:uid="{00000000-0005-0000-0000-00006D950000}"/>
    <cellStyle name="Followed Hyperlink 36" xfId="41058" hidden="1" xr:uid="{00000000-0005-0000-0000-00006E950000}"/>
    <cellStyle name="Followed Hyperlink 36" xfId="41872" hidden="1" xr:uid="{00000000-0005-0000-0000-00006F950000}"/>
    <cellStyle name="Followed Hyperlink 36" xfId="41914" hidden="1" xr:uid="{00000000-0005-0000-0000-000070950000}"/>
    <cellStyle name="Followed Hyperlink 36" xfId="41956" hidden="1" xr:uid="{00000000-0005-0000-0000-000071950000}"/>
    <cellStyle name="Followed Hyperlink 36" xfId="41560" hidden="1" xr:uid="{00000000-0005-0000-0000-000072950000}"/>
    <cellStyle name="Followed Hyperlink 36" xfId="41998" hidden="1" xr:uid="{00000000-0005-0000-0000-000073950000}"/>
    <cellStyle name="Followed Hyperlink 36" xfId="42040" hidden="1" xr:uid="{00000000-0005-0000-0000-000074950000}"/>
    <cellStyle name="Followed Hyperlink 36" xfId="42082" hidden="1" xr:uid="{00000000-0005-0000-0000-000075950000}"/>
    <cellStyle name="Followed Hyperlink 36" xfId="41731" hidden="1" xr:uid="{00000000-0005-0000-0000-000076950000}"/>
    <cellStyle name="Followed Hyperlink 36" xfId="42124" hidden="1" xr:uid="{00000000-0005-0000-0000-000077950000}"/>
    <cellStyle name="Followed Hyperlink 36" xfId="42166" hidden="1" xr:uid="{00000000-0005-0000-0000-000078950000}"/>
    <cellStyle name="Followed Hyperlink 36" xfId="42208" hidden="1" xr:uid="{00000000-0005-0000-0000-000079950000}"/>
    <cellStyle name="Followed Hyperlink 36" xfId="42292" hidden="1" xr:uid="{00000000-0005-0000-0000-00007A950000}"/>
    <cellStyle name="Followed Hyperlink 36" xfId="42334" hidden="1" xr:uid="{00000000-0005-0000-0000-00007B950000}"/>
    <cellStyle name="Followed Hyperlink 36" xfId="42376" hidden="1" xr:uid="{00000000-0005-0000-0000-00007C950000}"/>
    <cellStyle name="Followed Hyperlink 36" xfId="42418" hidden="1" xr:uid="{00000000-0005-0000-0000-00007D950000}"/>
    <cellStyle name="Followed Hyperlink 36" xfId="42502" hidden="1" xr:uid="{00000000-0005-0000-0000-00007F950000}"/>
    <cellStyle name="Followed Hyperlink 36" xfId="42544" hidden="1" xr:uid="{00000000-0005-0000-0000-000080950000}"/>
    <cellStyle name="Followed Hyperlink 36" xfId="40168" hidden="1" xr:uid="{00000000-0005-0000-0000-000081950000}"/>
    <cellStyle name="Followed Hyperlink 36" xfId="42591" hidden="1" xr:uid="{00000000-0005-0000-0000-000082950000}"/>
    <cellStyle name="Followed Hyperlink 36" xfId="42633" hidden="1" xr:uid="{00000000-0005-0000-0000-000083950000}"/>
    <cellStyle name="Followed Hyperlink 36" xfId="42675" hidden="1" xr:uid="{00000000-0005-0000-0000-000084950000}"/>
    <cellStyle name="Followed Hyperlink 36" xfId="42808" hidden="1" xr:uid="{00000000-0005-0000-0000-000085950000}"/>
    <cellStyle name="Followed Hyperlink 36" xfId="42850" hidden="1" xr:uid="{00000000-0005-0000-0000-000086950000}"/>
    <cellStyle name="Followed Hyperlink 36" xfId="42934" hidden="1" xr:uid="{00000000-0005-0000-0000-000087950000}"/>
    <cellStyle name="Followed Hyperlink 36" xfId="42976" hidden="1" xr:uid="{00000000-0005-0000-0000-000088950000}"/>
    <cellStyle name="Followed Hyperlink 36" xfId="42747" hidden="1" xr:uid="{00000000-0005-0000-0000-000089950000}"/>
    <cellStyle name="Followed Hyperlink 36" xfId="43018" hidden="1" xr:uid="{00000000-0005-0000-0000-00008A950000}"/>
    <cellStyle name="Followed Hyperlink 36" xfId="43103" hidden="1" xr:uid="{00000000-0005-0000-0000-00008B950000}"/>
    <cellStyle name="Followed Hyperlink 36" xfId="43145" hidden="1" xr:uid="{00000000-0005-0000-0000-00008C950000}"/>
    <cellStyle name="Followed Hyperlink 36" xfId="42708" hidden="1" xr:uid="{00000000-0005-0000-0000-00008D950000}"/>
    <cellStyle name="Followed Hyperlink 36" xfId="43186" hidden="1" xr:uid="{00000000-0005-0000-0000-00008E950000}"/>
    <cellStyle name="Followed Hyperlink 36" xfId="43271" hidden="1" xr:uid="{00000000-0005-0000-0000-00008F950000}"/>
    <cellStyle name="Followed Hyperlink 36" xfId="43313" hidden="1" xr:uid="{00000000-0005-0000-0000-000090950000}"/>
    <cellStyle name="Followed Hyperlink 36" xfId="42869" hidden="1" xr:uid="{00000000-0005-0000-0000-000091950000}"/>
    <cellStyle name="Followed Hyperlink 36" xfId="43354" hidden="1" xr:uid="{00000000-0005-0000-0000-000092950000}"/>
    <cellStyle name="Followed Hyperlink 36" xfId="43409" hidden="1" xr:uid="{00000000-0005-0000-0000-000093950000}"/>
    <cellStyle name="Followed Hyperlink 36" xfId="43451" hidden="1" xr:uid="{00000000-0005-0000-0000-000094950000}"/>
    <cellStyle name="Followed Hyperlink 36" xfId="43466" hidden="1" xr:uid="{00000000-0005-0000-0000-000095950000}"/>
    <cellStyle name="Followed Hyperlink 36" xfId="43508" hidden="1" xr:uid="{00000000-0005-0000-0000-000096950000}"/>
    <cellStyle name="Followed Hyperlink 36" xfId="43551" hidden="1" xr:uid="{00000000-0005-0000-0000-000097950000}"/>
    <cellStyle name="Followed Hyperlink 36" xfId="43593" hidden="1" xr:uid="{00000000-0005-0000-0000-000098950000}"/>
    <cellStyle name="Followed Hyperlink 36" xfId="43648" hidden="1" xr:uid="{00000000-0005-0000-0000-000099950000}"/>
    <cellStyle name="Followed Hyperlink 36" xfId="43690" hidden="1" xr:uid="{00000000-0005-0000-0000-00009A950000}"/>
    <cellStyle name="Followed Hyperlink 36" xfId="43763" hidden="1" xr:uid="{00000000-0005-0000-0000-00009B950000}"/>
    <cellStyle name="Followed Hyperlink 36" xfId="43805" hidden="1" xr:uid="{00000000-0005-0000-0000-00009C950000}"/>
    <cellStyle name="Followed Hyperlink 36" xfId="43816" hidden="1" xr:uid="{00000000-0005-0000-0000-00009D950000}"/>
    <cellStyle name="Followed Hyperlink 36" xfId="43858" hidden="1" xr:uid="{00000000-0005-0000-0000-00009E950000}"/>
    <cellStyle name="Followed Hyperlink 36" xfId="43981" hidden="1" xr:uid="{00000000-0005-0000-0000-0000A0950000}"/>
    <cellStyle name="Followed Hyperlink 36" xfId="43202" hidden="1" xr:uid="{00000000-0005-0000-0000-0000A1950000}"/>
    <cellStyle name="Followed Hyperlink 36" xfId="44026" hidden="1" xr:uid="{00000000-0005-0000-0000-0000A2950000}"/>
    <cellStyle name="Followed Hyperlink 36" xfId="44103" hidden="1" xr:uid="{00000000-0005-0000-0000-0000A3950000}"/>
    <cellStyle name="Followed Hyperlink 36" xfId="44145" hidden="1" xr:uid="{00000000-0005-0000-0000-0000A4950000}"/>
    <cellStyle name="Followed Hyperlink 36" xfId="43373" hidden="1" xr:uid="{00000000-0005-0000-0000-0000A5950000}"/>
    <cellStyle name="Followed Hyperlink 36" xfId="44187" hidden="1" xr:uid="{00000000-0005-0000-0000-0000A6950000}"/>
    <cellStyle name="Followed Hyperlink 36" xfId="44229" hidden="1" xr:uid="{00000000-0005-0000-0000-0000A7950000}"/>
    <cellStyle name="Followed Hyperlink 36" xfId="44271" hidden="1" xr:uid="{00000000-0005-0000-0000-0000A8950000}"/>
    <cellStyle name="Followed Hyperlink 36" xfId="43875" hidden="1" xr:uid="{00000000-0005-0000-0000-0000A9950000}"/>
    <cellStyle name="Followed Hyperlink 36" xfId="44313" hidden="1" xr:uid="{00000000-0005-0000-0000-0000AA950000}"/>
    <cellStyle name="Followed Hyperlink 36" xfId="44355" hidden="1" xr:uid="{00000000-0005-0000-0000-0000AB950000}"/>
    <cellStyle name="Followed Hyperlink 36" xfId="44397" hidden="1" xr:uid="{00000000-0005-0000-0000-0000AC950000}"/>
    <cellStyle name="Followed Hyperlink 36" xfId="44046" hidden="1" xr:uid="{00000000-0005-0000-0000-0000AD950000}"/>
    <cellStyle name="Followed Hyperlink 36" xfId="44439" hidden="1" xr:uid="{00000000-0005-0000-0000-0000AE950000}"/>
    <cellStyle name="Followed Hyperlink 36" xfId="44481" hidden="1" xr:uid="{00000000-0005-0000-0000-0000AF950000}"/>
    <cellStyle name="Followed Hyperlink 36" xfId="44523" hidden="1" xr:uid="{00000000-0005-0000-0000-0000B0950000}"/>
    <cellStyle name="Followed Hyperlink 36" xfId="44607" hidden="1" xr:uid="{00000000-0005-0000-0000-0000B1950000}"/>
    <cellStyle name="Followed Hyperlink 36" xfId="44649" hidden="1" xr:uid="{00000000-0005-0000-0000-0000B2950000}"/>
    <cellStyle name="Followed Hyperlink 36" xfId="44691" hidden="1" xr:uid="{00000000-0005-0000-0000-0000B3950000}"/>
    <cellStyle name="Followed Hyperlink 36" xfId="44733" hidden="1" xr:uid="{00000000-0005-0000-0000-0000B4950000}"/>
    <cellStyle name="Followed Hyperlink 36" xfId="44546" hidden="1" xr:uid="{00000000-0005-0000-0000-0000B5950000}"/>
    <cellStyle name="Followed Hyperlink 36" xfId="44775" hidden="1" xr:uid="{00000000-0005-0000-0000-0000B6950000}"/>
    <cellStyle name="Followed Hyperlink 36" xfId="44817" hidden="1" xr:uid="{00000000-0005-0000-0000-0000B7950000}"/>
    <cellStyle name="Followed Hyperlink 36" xfId="44859" hidden="1" xr:uid="{00000000-0005-0000-0000-0000B8950000}"/>
    <cellStyle name="Followed Hyperlink 36" xfId="44943" hidden="1" xr:uid="{00000000-0005-0000-0000-0000B9950000}"/>
    <cellStyle name="Followed Hyperlink 36" xfId="44985" hidden="1" xr:uid="{00000000-0005-0000-0000-0000BA950000}"/>
    <cellStyle name="Followed Hyperlink 36" xfId="45027" hidden="1" xr:uid="{00000000-0005-0000-0000-0000BB950000}"/>
    <cellStyle name="Followed Hyperlink 36" xfId="45069" hidden="1" xr:uid="{00000000-0005-0000-0000-0000BC950000}"/>
    <cellStyle name="Followed Hyperlink 36" xfId="45202" hidden="1" xr:uid="{00000000-0005-0000-0000-0000BD950000}"/>
    <cellStyle name="Followed Hyperlink 36" xfId="45328" hidden="1" xr:uid="{00000000-0005-0000-0000-0000BE950000}"/>
    <cellStyle name="Followed Hyperlink 36" xfId="45370" hidden="1" xr:uid="{00000000-0005-0000-0000-0000BF950000}"/>
    <cellStyle name="Followed Hyperlink 36" xfId="45141" hidden="1" xr:uid="{00000000-0005-0000-0000-0000C0950000}"/>
    <cellStyle name="Followed Hyperlink 36" xfId="45412" hidden="1" xr:uid="{00000000-0005-0000-0000-0000C1950000}"/>
    <cellStyle name="Followed Hyperlink 36" xfId="45497" hidden="1" xr:uid="{00000000-0005-0000-0000-0000C2950000}"/>
    <cellStyle name="Followed Hyperlink 36" xfId="45539" hidden="1" xr:uid="{00000000-0005-0000-0000-0000C3950000}"/>
    <cellStyle name="Followed Hyperlink 36" xfId="45102" hidden="1" xr:uid="{00000000-0005-0000-0000-0000C4950000}"/>
    <cellStyle name="Followed Hyperlink 36" xfId="45580" hidden="1" xr:uid="{00000000-0005-0000-0000-0000C5950000}"/>
    <cellStyle name="Followed Hyperlink 36" xfId="45665" hidden="1" xr:uid="{00000000-0005-0000-0000-0000C6950000}"/>
    <cellStyle name="Followed Hyperlink 36" xfId="41136" hidden="1" xr:uid="{00000000-0005-0000-0000-00005D950000}"/>
    <cellStyle name="Followed Hyperlink 36" xfId="35586" hidden="1" xr:uid="{00000000-0005-0000-0000-0000DD940000}"/>
    <cellStyle name="Followed Hyperlink 36" xfId="26327" hidden="1" xr:uid="{00000000-0005-0000-0000-000004940000}"/>
    <cellStyle name="Followed Hyperlink 36" xfId="26453" hidden="1" xr:uid="{00000000-0005-0000-0000-000005940000}"/>
    <cellStyle name="Followed Hyperlink 36" xfId="26495" hidden="1" xr:uid="{00000000-0005-0000-0000-000006940000}"/>
    <cellStyle name="Followed Hyperlink 36" xfId="26266" hidden="1" xr:uid="{00000000-0005-0000-0000-000007940000}"/>
    <cellStyle name="Followed Hyperlink 36" xfId="26537" hidden="1" xr:uid="{00000000-0005-0000-0000-000008940000}"/>
    <cellStyle name="Followed Hyperlink 36" xfId="26622" hidden="1" xr:uid="{00000000-0005-0000-0000-000009940000}"/>
    <cellStyle name="Followed Hyperlink 36" xfId="26664" hidden="1" xr:uid="{00000000-0005-0000-0000-00000A940000}"/>
    <cellStyle name="Followed Hyperlink 36" xfId="26227" hidden="1" xr:uid="{00000000-0005-0000-0000-00000B940000}"/>
    <cellStyle name="Followed Hyperlink 36" xfId="26705" hidden="1" xr:uid="{00000000-0005-0000-0000-00000C940000}"/>
    <cellStyle name="Followed Hyperlink 36" xfId="26790" hidden="1" xr:uid="{00000000-0005-0000-0000-00000D940000}"/>
    <cellStyle name="Followed Hyperlink 36" xfId="26832" hidden="1" xr:uid="{00000000-0005-0000-0000-00000E940000}"/>
    <cellStyle name="Followed Hyperlink 36" xfId="26388" hidden="1" xr:uid="{00000000-0005-0000-0000-00000F940000}"/>
    <cellStyle name="Followed Hyperlink 36" xfId="26873" hidden="1" xr:uid="{00000000-0005-0000-0000-000010940000}"/>
    <cellStyle name="Followed Hyperlink 36" xfId="26928" hidden="1" xr:uid="{00000000-0005-0000-0000-000011940000}"/>
    <cellStyle name="Followed Hyperlink 36" xfId="26970" hidden="1" xr:uid="{00000000-0005-0000-0000-000012940000}"/>
    <cellStyle name="Followed Hyperlink 36" xfId="26985" hidden="1" xr:uid="{00000000-0005-0000-0000-000013940000}"/>
    <cellStyle name="Followed Hyperlink 36" xfId="27027" hidden="1" xr:uid="{00000000-0005-0000-0000-000014940000}"/>
    <cellStyle name="Followed Hyperlink 36" xfId="27070" hidden="1" xr:uid="{00000000-0005-0000-0000-000015940000}"/>
    <cellStyle name="Followed Hyperlink 36" xfId="27112" hidden="1" xr:uid="{00000000-0005-0000-0000-000016940000}"/>
    <cellStyle name="Followed Hyperlink 36" xfId="27167" hidden="1" xr:uid="{00000000-0005-0000-0000-000017940000}"/>
    <cellStyle name="Followed Hyperlink 36" xfId="27209" hidden="1" xr:uid="{00000000-0005-0000-0000-000018940000}"/>
    <cellStyle name="Followed Hyperlink 36" xfId="27282" hidden="1" xr:uid="{00000000-0005-0000-0000-000019940000}"/>
    <cellStyle name="Followed Hyperlink 36" xfId="27335" hidden="1" xr:uid="{00000000-0005-0000-0000-00001B940000}"/>
    <cellStyle name="Followed Hyperlink 36" xfId="27377" hidden="1" xr:uid="{00000000-0005-0000-0000-00001C940000}"/>
    <cellStyle name="Followed Hyperlink 36" xfId="27458" hidden="1" xr:uid="{00000000-0005-0000-0000-00001D940000}"/>
    <cellStyle name="Followed Hyperlink 36" xfId="27500" hidden="1" xr:uid="{00000000-0005-0000-0000-00001E940000}"/>
    <cellStyle name="Followed Hyperlink 36" xfId="26721" hidden="1" xr:uid="{00000000-0005-0000-0000-00001F940000}"/>
    <cellStyle name="Followed Hyperlink 36" xfId="27545" hidden="1" xr:uid="{00000000-0005-0000-0000-000020940000}"/>
    <cellStyle name="Followed Hyperlink 36" xfId="27622" hidden="1" xr:uid="{00000000-0005-0000-0000-000021940000}"/>
    <cellStyle name="Followed Hyperlink 36" xfId="27664" hidden="1" xr:uid="{00000000-0005-0000-0000-000022940000}"/>
    <cellStyle name="Followed Hyperlink 36" xfId="26892" hidden="1" xr:uid="{00000000-0005-0000-0000-000023940000}"/>
    <cellStyle name="Followed Hyperlink 36" xfId="27706" hidden="1" xr:uid="{00000000-0005-0000-0000-000024940000}"/>
    <cellStyle name="Followed Hyperlink 36" xfId="42231" hidden="1" xr:uid="{00000000-0005-0000-0000-00007E950000}"/>
    <cellStyle name="Followed Hyperlink 36" xfId="36976" hidden="1" xr:uid="{00000000-0005-0000-0000-0000FB940000}"/>
    <cellStyle name="Followed Hyperlink 36" xfId="8894" hidden="1" xr:uid="{00000000-0005-0000-0000-0000BF970000}"/>
    <cellStyle name="Followed Hyperlink 36" xfId="8122" hidden="1" xr:uid="{00000000-0005-0000-0000-0000C0970000}"/>
    <cellStyle name="Followed Hyperlink 36" xfId="8936" hidden="1" xr:uid="{00000000-0005-0000-0000-0000C1970000}"/>
    <cellStyle name="Followed Hyperlink 36" xfId="8978" hidden="1" xr:uid="{00000000-0005-0000-0000-0000C2970000}"/>
    <cellStyle name="Followed Hyperlink 36" xfId="9020" hidden="1" xr:uid="{00000000-0005-0000-0000-0000C3970000}"/>
    <cellStyle name="Followed Hyperlink 36" xfId="8624" hidden="1" xr:uid="{00000000-0005-0000-0000-0000C4970000}"/>
    <cellStyle name="Followed Hyperlink 36" xfId="9062" hidden="1" xr:uid="{00000000-0005-0000-0000-0000C5970000}"/>
    <cellStyle name="Followed Hyperlink 36" xfId="9104" hidden="1" xr:uid="{00000000-0005-0000-0000-0000C6970000}"/>
    <cellStyle name="Followed Hyperlink 36" xfId="9146" hidden="1" xr:uid="{00000000-0005-0000-0000-0000C7970000}"/>
    <cellStyle name="Followed Hyperlink 36" xfId="8795" hidden="1" xr:uid="{00000000-0005-0000-0000-0000C8970000}"/>
    <cellStyle name="Followed Hyperlink 36" xfId="9188" hidden="1" xr:uid="{00000000-0005-0000-0000-0000C9970000}"/>
    <cellStyle name="Followed Hyperlink 36" xfId="9230" hidden="1" xr:uid="{00000000-0005-0000-0000-0000CA970000}"/>
    <cellStyle name="Followed Hyperlink 36" xfId="9272" hidden="1" xr:uid="{00000000-0005-0000-0000-0000CB970000}"/>
    <cellStyle name="Followed Hyperlink 36" xfId="9356" hidden="1" xr:uid="{00000000-0005-0000-0000-0000CC970000}"/>
    <cellStyle name="Followed Hyperlink 36" xfId="9398" hidden="1" xr:uid="{00000000-0005-0000-0000-0000CD970000}"/>
    <cellStyle name="Followed Hyperlink 36" xfId="9440" hidden="1" xr:uid="{00000000-0005-0000-0000-0000CE970000}"/>
    <cellStyle name="Followed Hyperlink 36" xfId="9482" hidden="1" xr:uid="{00000000-0005-0000-0000-0000CF970000}"/>
    <cellStyle name="Followed Hyperlink 36" xfId="9295" hidden="1" xr:uid="{00000000-0005-0000-0000-0000D0970000}"/>
    <cellStyle name="Followed Hyperlink 36" xfId="9524" hidden="1" xr:uid="{00000000-0005-0000-0000-0000D1970000}"/>
    <cellStyle name="Followed Hyperlink 36" xfId="9566" hidden="1" xr:uid="{00000000-0005-0000-0000-0000D2970000}"/>
    <cellStyle name="Followed Hyperlink 36" xfId="9608" hidden="1" xr:uid="{00000000-0005-0000-0000-0000D3970000}"/>
    <cellStyle name="Followed Hyperlink 36" xfId="2531" hidden="1" xr:uid="{00000000-0005-0000-0000-0000D4970000}"/>
    <cellStyle name="Followed Hyperlink 36" xfId="9641" hidden="1" xr:uid="{00000000-0005-0000-0000-0000D5970000}"/>
    <cellStyle name="Followed Hyperlink 36" xfId="9683" hidden="1" xr:uid="{00000000-0005-0000-0000-0000D6970000}"/>
    <cellStyle name="Followed Hyperlink 36" xfId="9725" hidden="1" xr:uid="{00000000-0005-0000-0000-0000D7970000}"/>
    <cellStyle name="Followed Hyperlink 36" xfId="9858" hidden="1" xr:uid="{00000000-0005-0000-0000-0000D8970000}"/>
    <cellStyle name="Followed Hyperlink 36" xfId="9900" hidden="1" xr:uid="{00000000-0005-0000-0000-0000D9970000}"/>
    <cellStyle name="Followed Hyperlink 36" xfId="9984" hidden="1" xr:uid="{00000000-0005-0000-0000-0000DA970000}"/>
    <cellStyle name="Followed Hyperlink 36" xfId="10026" hidden="1" xr:uid="{00000000-0005-0000-0000-0000DB970000}"/>
    <cellStyle name="Followed Hyperlink 36" xfId="9797" hidden="1" xr:uid="{00000000-0005-0000-0000-0000DC970000}"/>
    <cellStyle name="Followed Hyperlink 36" xfId="10153" hidden="1" xr:uid="{00000000-0005-0000-0000-0000DE970000}"/>
    <cellStyle name="Followed Hyperlink 36" xfId="10195" hidden="1" xr:uid="{00000000-0005-0000-0000-0000DF970000}"/>
    <cellStyle name="Followed Hyperlink 36" xfId="9758" hidden="1" xr:uid="{00000000-0005-0000-0000-0000E0970000}"/>
    <cellStyle name="Followed Hyperlink 36" xfId="10236" hidden="1" xr:uid="{00000000-0005-0000-0000-0000E1970000}"/>
    <cellStyle name="Followed Hyperlink 36" xfId="10321" hidden="1" xr:uid="{00000000-0005-0000-0000-0000E2970000}"/>
    <cellStyle name="Followed Hyperlink 36" xfId="10363" hidden="1" xr:uid="{00000000-0005-0000-0000-0000E3970000}"/>
    <cellStyle name="Followed Hyperlink 36" xfId="9919" hidden="1" xr:uid="{00000000-0005-0000-0000-0000E4970000}"/>
    <cellStyle name="Followed Hyperlink 36" xfId="10404" hidden="1" xr:uid="{00000000-0005-0000-0000-0000E5970000}"/>
    <cellStyle name="Followed Hyperlink 36" xfId="10459" hidden="1" xr:uid="{00000000-0005-0000-0000-0000E6970000}"/>
    <cellStyle name="Followed Hyperlink 36" xfId="10501" hidden="1" xr:uid="{00000000-0005-0000-0000-0000E7970000}"/>
    <cellStyle name="Followed Hyperlink 36" xfId="10516" hidden="1" xr:uid="{00000000-0005-0000-0000-0000E8970000}"/>
    <cellStyle name="Followed Hyperlink 36" xfId="10558" hidden="1" xr:uid="{00000000-0005-0000-0000-0000E9970000}"/>
    <cellStyle name="Followed Hyperlink 36" xfId="10601" hidden="1" xr:uid="{00000000-0005-0000-0000-0000EA970000}"/>
    <cellStyle name="Followed Hyperlink 36" xfId="10643" hidden="1" xr:uid="{00000000-0005-0000-0000-0000EB970000}"/>
    <cellStyle name="Followed Hyperlink 36" xfId="10698" hidden="1" xr:uid="{00000000-0005-0000-0000-0000EC970000}"/>
    <cellStyle name="Followed Hyperlink 36" xfId="10740" hidden="1" xr:uid="{00000000-0005-0000-0000-0000ED970000}"/>
    <cellStyle name="Followed Hyperlink 36" xfId="10813" hidden="1" xr:uid="{00000000-0005-0000-0000-0000EE970000}"/>
    <cellStyle name="Followed Hyperlink 36" xfId="10855" hidden="1" xr:uid="{00000000-0005-0000-0000-0000EF970000}"/>
    <cellStyle name="Followed Hyperlink 36" xfId="10866" hidden="1" xr:uid="{00000000-0005-0000-0000-0000F0970000}"/>
    <cellStyle name="Followed Hyperlink 36" xfId="10908" hidden="1" xr:uid="{00000000-0005-0000-0000-0000F1970000}"/>
    <cellStyle name="Followed Hyperlink 36" xfId="10989" hidden="1" xr:uid="{00000000-0005-0000-0000-0000F2970000}"/>
    <cellStyle name="Followed Hyperlink 36" xfId="11031" hidden="1" xr:uid="{00000000-0005-0000-0000-0000F3970000}"/>
    <cellStyle name="Followed Hyperlink 36" xfId="10252" hidden="1" xr:uid="{00000000-0005-0000-0000-0000F4970000}"/>
    <cellStyle name="Followed Hyperlink 36" xfId="11076" hidden="1" xr:uid="{00000000-0005-0000-0000-0000F5970000}"/>
    <cellStyle name="Followed Hyperlink 36" xfId="11153" hidden="1" xr:uid="{00000000-0005-0000-0000-0000F6970000}"/>
    <cellStyle name="Followed Hyperlink 36" xfId="11195" hidden="1" xr:uid="{00000000-0005-0000-0000-0000F7970000}"/>
    <cellStyle name="Followed Hyperlink 36" xfId="10423" hidden="1" xr:uid="{00000000-0005-0000-0000-0000F8970000}"/>
    <cellStyle name="Followed Hyperlink 36" xfId="11237" hidden="1" xr:uid="{00000000-0005-0000-0000-0000F9970000}"/>
    <cellStyle name="Followed Hyperlink 36" xfId="11279" hidden="1" xr:uid="{00000000-0005-0000-0000-0000FA970000}"/>
    <cellStyle name="Followed Hyperlink 36" xfId="11321" hidden="1" xr:uid="{00000000-0005-0000-0000-0000FB970000}"/>
    <cellStyle name="Followed Hyperlink 36" xfId="10925" hidden="1" xr:uid="{00000000-0005-0000-0000-0000FC970000}"/>
    <cellStyle name="Followed Hyperlink 36" xfId="11363" hidden="1" xr:uid="{00000000-0005-0000-0000-0000FD970000}"/>
    <cellStyle name="Followed Hyperlink 36" xfId="11405" hidden="1" xr:uid="{00000000-0005-0000-0000-0000FE970000}"/>
    <cellStyle name="Followed Hyperlink 36" xfId="11096" hidden="1" xr:uid="{00000000-0005-0000-0000-000000980000}"/>
    <cellStyle name="Followed Hyperlink 36" xfId="11489" hidden="1" xr:uid="{00000000-0005-0000-0000-000001980000}"/>
    <cellStyle name="Followed Hyperlink 36" xfId="11531" hidden="1" xr:uid="{00000000-0005-0000-0000-000002980000}"/>
    <cellStyle name="Followed Hyperlink 36" xfId="11573" hidden="1" xr:uid="{00000000-0005-0000-0000-000003980000}"/>
    <cellStyle name="Followed Hyperlink 36" xfId="11657" hidden="1" xr:uid="{00000000-0005-0000-0000-000004980000}"/>
    <cellStyle name="Followed Hyperlink 36" xfId="11699" hidden="1" xr:uid="{00000000-0005-0000-0000-000005980000}"/>
    <cellStyle name="Followed Hyperlink 36" xfId="11741" hidden="1" xr:uid="{00000000-0005-0000-0000-000006980000}"/>
    <cellStyle name="Followed Hyperlink 36" xfId="11783" hidden="1" xr:uid="{00000000-0005-0000-0000-000007980000}"/>
    <cellStyle name="Followed Hyperlink 36" xfId="11596" hidden="1" xr:uid="{00000000-0005-0000-0000-000008980000}"/>
    <cellStyle name="Followed Hyperlink 36" xfId="11825" hidden="1" xr:uid="{00000000-0005-0000-0000-000009980000}"/>
    <cellStyle name="Followed Hyperlink 36" xfId="11867" hidden="1" xr:uid="{00000000-0005-0000-0000-00000A980000}"/>
    <cellStyle name="Followed Hyperlink 36" xfId="11909" hidden="1" xr:uid="{00000000-0005-0000-0000-00000B980000}"/>
    <cellStyle name="Followed Hyperlink 36" xfId="11988" hidden="1" xr:uid="{00000000-0005-0000-0000-00000C980000}"/>
    <cellStyle name="Followed Hyperlink 36" xfId="12030" hidden="1" xr:uid="{00000000-0005-0000-0000-00000D980000}"/>
    <cellStyle name="Followed Hyperlink 36" xfId="12072" hidden="1" xr:uid="{00000000-0005-0000-0000-00000E980000}"/>
    <cellStyle name="Followed Hyperlink 36" xfId="12114" hidden="1" xr:uid="{00000000-0005-0000-0000-00000F980000}"/>
    <cellStyle name="Followed Hyperlink 36" xfId="12247" hidden="1" xr:uid="{00000000-0005-0000-0000-000010980000}"/>
    <cellStyle name="Followed Hyperlink 36" xfId="12289" hidden="1" xr:uid="{00000000-0005-0000-0000-000011980000}"/>
    <cellStyle name="Followed Hyperlink 36" xfId="12373" hidden="1" xr:uid="{00000000-0005-0000-0000-000012980000}"/>
    <cellStyle name="Followed Hyperlink 36" xfId="12415" hidden="1" xr:uid="{00000000-0005-0000-0000-000013980000}"/>
    <cellStyle name="Followed Hyperlink 36" xfId="12186" hidden="1" xr:uid="{00000000-0005-0000-0000-000014980000}"/>
    <cellStyle name="Followed Hyperlink 36" xfId="12457" hidden="1" xr:uid="{00000000-0005-0000-0000-000015980000}"/>
    <cellStyle name="Followed Hyperlink 36" xfId="12542" hidden="1" xr:uid="{00000000-0005-0000-0000-000016980000}"/>
    <cellStyle name="Followed Hyperlink 36" xfId="12584" hidden="1" xr:uid="{00000000-0005-0000-0000-000017980000}"/>
    <cellStyle name="Followed Hyperlink 36" xfId="12147" hidden="1" xr:uid="{00000000-0005-0000-0000-000018980000}"/>
    <cellStyle name="Followed Hyperlink 36" xfId="12625" hidden="1" xr:uid="{00000000-0005-0000-0000-000019980000}"/>
    <cellStyle name="Followed Hyperlink 36" xfId="12710" hidden="1" xr:uid="{00000000-0005-0000-0000-00001A980000}"/>
    <cellStyle name="Followed Hyperlink 36" xfId="12752" hidden="1" xr:uid="{00000000-0005-0000-0000-00001B980000}"/>
    <cellStyle name="Followed Hyperlink 36" xfId="2904" hidden="1" xr:uid="{00000000-0005-0000-0000-00001C980000}"/>
    <cellStyle name="Followed Hyperlink 36" xfId="3444" hidden="1" xr:uid="{00000000-0005-0000-0000-00001E980000}"/>
    <cellStyle name="Followed Hyperlink 36" xfId="3486" hidden="1" xr:uid="{00000000-0005-0000-0000-00001F980000}"/>
    <cellStyle name="Followed Hyperlink 36" xfId="3501" hidden="1" xr:uid="{00000000-0005-0000-0000-000020980000}"/>
    <cellStyle name="Followed Hyperlink 36" xfId="3543" hidden="1" xr:uid="{00000000-0005-0000-0000-000021980000}"/>
    <cellStyle name="Followed Hyperlink 36" xfId="3586" hidden="1" xr:uid="{00000000-0005-0000-0000-000022980000}"/>
    <cellStyle name="Followed Hyperlink 36" xfId="3628" hidden="1" xr:uid="{00000000-0005-0000-0000-000023980000}"/>
    <cellStyle name="Followed Hyperlink 36" xfId="3683" hidden="1" xr:uid="{00000000-0005-0000-0000-000024980000}"/>
    <cellStyle name="Followed Hyperlink 36" xfId="3725" hidden="1" xr:uid="{00000000-0005-0000-0000-000025980000}"/>
    <cellStyle name="Followed Hyperlink 36" xfId="3798" hidden="1" xr:uid="{00000000-0005-0000-0000-000026980000}"/>
    <cellStyle name="Followed Hyperlink 36" xfId="3840" hidden="1" xr:uid="{00000000-0005-0000-0000-000027980000}"/>
    <cellStyle name="Followed Hyperlink 36" xfId="3851" hidden="1" xr:uid="{00000000-0005-0000-0000-000028980000}"/>
    <cellStyle name="Followed Hyperlink 36" xfId="3893" hidden="1" xr:uid="{00000000-0005-0000-0000-000029980000}"/>
    <cellStyle name="Followed Hyperlink 36" xfId="3974" hidden="1" xr:uid="{00000000-0005-0000-0000-00002A980000}"/>
    <cellStyle name="Followed Hyperlink 36" xfId="4016" hidden="1" xr:uid="{00000000-0005-0000-0000-00002B980000}"/>
    <cellStyle name="Followed Hyperlink 36" xfId="3237" hidden="1" xr:uid="{00000000-0005-0000-0000-00002C980000}"/>
    <cellStyle name="Followed Hyperlink 36" xfId="4061" hidden="1" xr:uid="{00000000-0005-0000-0000-00002D980000}"/>
    <cellStyle name="Followed Hyperlink 36" xfId="4138" hidden="1" xr:uid="{00000000-0005-0000-0000-00002E980000}"/>
    <cellStyle name="Followed Hyperlink 36" xfId="4180" hidden="1" xr:uid="{00000000-0005-0000-0000-00002F980000}"/>
    <cellStyle name="Followed Hyperlink 36" xfId="3408" hidden="1" xr:uid="{00000000-0005-0000-0000-000030980000}"/>
    <cellStyle name="Followed Hyperlink 36" xfId="4222" hidden="1" xr:uid="{00000000-0005-0000-0000-000031980000}"/>
    <cellStyle name="Followed Hyperlink 36" xfId="3389" hidden="1" xr:uid="{00000000-0005-0000-0000-00001D980000}"/>
    <cellStyle name="Followed Hyperlink 36" xfId="10068" hidden="1" xr:uid="{00000000-0005-0000-0000-0000DD970000}"/>
    <cellStyle name="Followed Hyperlink 36" xfId="7340" hidden="1" xr:uid="{00000000-0005-0000-0000-00009D970000}"/>
    <cellStyle name="Followed Hyperlink 36" xfId="23626" hidden="1" xr:uid="{00000000-0005-0000-0000-00005D970000}"/>
    <cellStyle name="Followed Hyperlink 36" xfId="20934" hidden="1" xr:uid="{00000000-0005-0000-0000-00001D970000}"/>
    <cellStyle name="Followed Hyperlink 36" xfId="18335" hidden="1" xr:uid="{00000000-0005-0000-0000-0000DD960000}"/>
    <cellStyle name="Followed Hyperlink 36" xfId="15570" hidden="1" xr:uid="{00000000-0005-0000-0000-00009D960000}"/>
    <cellStyle name="Followed Hyperlink 36" xfId="12905" hidden="1" xr:uid="{00000000-0005-0000-0000-00005D960000}"/>
    <cellStyle name="Followed Hyperlink 36" xfId="49180" hidden="1" xr:uid="{00000000-0005-0000-0000-00001D960000}"/>
    <cellStyle name="Followed Hyperlink 36" xfId="46581" hidden="1" xr:uid="{00000000-0005-0000-0000-0000DD950000}"/>
    <cellStyle name="Followed Hyperlink 36" xfId="32327" hidden="1" xr:uid="{00000000-0005-0000-0000-000099940000}"/>
    <cellStyle name="Followed Hyperlink 36" xfId="32720" hidden="1" xr:uid="{00000000-0005-0000-0000-00009A940000}"/>
    <cellStyle name="Followed Hyperlink 36" xfId="32762" hidden="1" xr:uid="{00000000-0005-0000-0000-00009B940000}"/>
    <cellStyle name="Followed Hyperlink 36" xfId="32804" hidden="1" xr:uid="{00000000-0005-0000-0000-00009C940000}"/>
    <cellStyle name="Followed Hyperlink 36" xfId="32930" hidden="1" xr:uid="{00000000-0005-0000-0000-00009E940000}"/>
    <cellStyle name="Followed Hyperlink 36" xfId="32972" hidden="1" xr:uid="{00000000-0005-0000-0000-00009F940000}"/>
    <cellStyle name="Followed Hyperlink 36" xfId="33014" hidden="1" xr:uid="{00000000-0005-0000-0000-0000A0940000}"/>
    <cellStyle name="Followed Hyperlink 36" xfId="32827" hidden="1" xr:uid="{00000000-0005-0000-0000-0000A1940000}"/>
    <cellStyle name="Followed Hyperlink 36" xfId="33056" hidden="1" xr:uid="{00000000-0005-0000-0000-0000A2940000}"/>
    <cellStyle name="Followed Hyperlink 36" xfId="33098" hidden="1" xr:uid="{00000000-0005-0000-0000-0000A3940000}"/>
    <cellStyle name="Followed Hyperlink 36" xfId="33140" hidden="1" xr:uid="{00000000-0005-0000-0000-0000A4940000}"/>
    <cellStyle name="Followed Hyperlink 36" xfId="33226" hidden="1" xr:uid="{00000000-0005-0000-0000-0000A5940000}"/>
    <cellStyle name="Followed Hyperlink 36" xfId="33268" hidden="1" xr:uid="{00000000-0005-0000-0000-0000A6940000}"/>
    <cellStyle name="Followed Hyperlink 36" xfId="33310" hidden="1" xr:uid="{00000000-0005-0000-0000-0000A7940000}"/>
    <cellStyle name="Followed Hyperlink 36" xfId="33352" hidden="1" xr:uid="{00000000-0005-0000-0000-0000A8940000}"/>
    <cellStyle name="Followed Hyperlink 36" xfId="33485" hidden="1" xr:uid="{00000000-0005-0000-0000-0000A9940000}"/>
    <cellStyle name="Followed Hyperlink 36" xfId="33527" hidden="1" xr:uid="{00000000-0005-0000-0000-0000AA940000}"/>
    <cellStyle name="Followed Hyperlink 36" xfId="33611" hidden="1" xr:uid="{00000000-0005-0000-0000-0000AB940000}"/>
    <cellStyle name="Followed Hyperlink 36" xfId="33653" hidden="1" xr:uid="{00000000-0005-0000-0000-0000AC940000}"/>
    <cellStyle name="Followed Hyperlink 36" xfId="33424" hidden="1" xr:uid="{00000000-0005-0000-0000-0000AD940000}"/>
    <cellStyle name="Followed Hyperlink 36" xfId="33695" hidden="1" xr:uid="{00000000-0005-0000-0000-0000AE940000}"/>
    <cellStyle name="Followed Hyperlink 36" xfId="33780" hidden="1" xr:uid="{00000000-0005-0000-0000-0000AF940000}"/>
    <cellStyle name="Followed Hyperlink 36" xfId="33822" hidden="1" xr:uid="{00000000-0005-0000-0000-0000B0940000}"/>
    <cellStyle name="Followed Hyperlink 36" xfId="33385" hidden="1" xr:uid="{00000000-0005-0000-0000-0000B1940000}"/>
    <cellStyle name="Followed Hyperlink 36" xfId="33863" hidden="1" xr:uid="{00000000-0005-0000-0000-0000B2940000}"/>
    <cellStyle name="Followed Hyperlink 36" xfId="33948" hidden="1" xr:uid="{00000000-0005-0000-0000-0000B3940000}"/>
    <cellStyle name="Followed Hyperlink 36" xfId="33990" hidden="1" xr:uid="{00000000-0005-0000-0000-0000B4940000}"/>
    <cellStyle name="Followed Hyperlink 36" xfId="53927" hidden="1" xr:uid="{00000000-0005-0000-0000-0000AB930000}"/>
    <cellStyle name="Followed Hyperlink 36" xfId="53969" hidden="1" xr:uid="{00000000-0005-0000-0000-0000AC930000}"/>
    <cellStyle name="Followed Hyperlink 36" xfId="54053" hidden="1" xr:uid="{00000000-0005-0000-0000-0000AD930000}"/>
    <cellStyle name="Followed Hyperlink 36" xfId="54095" hidden="1" xr:uid="{00000000-0005-0000-0000-0000AE930000}"/>
    <cellStyle name="Followed Hyperlink 36" xfId="54137" hidden="1" xr:uid="{00000000-0005-0000-0000-0000AF930000}"/>
    <cellStyle name="Followed Hyperlink 36" xfId="54179" hidden="1" xr:uid="{00000000-0005-0000-0000-0000B0930000}"/>
    <cellStyle name="Followed Hyperlink 36" xfId="53992" hidden="1" xr:uid="{00000000-0005-0000-0000-0000B1930000}"/>
    <cellStyle name="Followed Hyperlink 36" xfId="54221" hidden="1" xr:uid="{00000000-0005-0000-0000-0000B2930000}"/>
    <cellStyle name="Followed Hyperlink 36" xfId="54263" hidden="1" xr:uid="{00000000-0005-0000-0000-0000B3930000}"/>
    <cellStyle name="Followed Hyperlink 36" xfId="54305" hidden="1" xr:uid="{00000000-0005-0000-0000-0000B4930000}"/>
    <cellStyle name="Followed Hyperlink 36" xfId="51929" hidden="1" xr:uid="{00000000-0005-0000-0000-0000B5930000}"/>
    <cellStyle name="Followed Hyperlink 36" xfId="54355" hidden="1" xr:uid="{00000000-0005-0000-0000-0000B6930000}"/>
    <cellStyle name="Followed Hyperlink 36" xfId="54397" hidden="1" xr:uid="{00000000-0005-0000-0000-0000B7930000}"/>
    <cellStyle name="Followed Hyperlink 36" xfId="54439" hidden="1" xr:uid="{00000000-0005-0000-0000-0000B8930000}"/>
    <cellStyle name="Followed Hyperlink 36" xfId="52254" hidden="1" xr:uid="{00000000-0005-0000-0000-000082930000}"/>
    <cellStyle name="Followed Hyperlink 36" xfId="52296" hidden="1" xr:uid="{00000000-0005-0000-0000-000083930000}"/>
    <cellStyle name="Followed Hyperlink 36" xfId="52380" hidden="1" xr:uid="{00000000-0005-0000-0000-000084930000}"/>
    <cellStyle name="Followed Hyperlink 36" xfId="52422" hidden="1" xr:uid="{00000000-0005-0000-0000-000085930000}"/>
    <cellStyle name="Followed Hyperlink 36" xfId="52193" hidden="1" xr:uid="{00000000-0005-0000-0000-000086930000}"/>
    <cellStyle name="Followed Hyperlink 36" xfId="52464" hidden="1" xr:uid="{00000000-0005-0000-0000-000087930000}"/>
    <cellStyle name="Followed Hyperlink 36" xfId="52549" hidden="1" xr:uid="{00000000-0005-0000-0000-000088930000}"/>
    <cellStyle name="Followed Hyperlink 36" xfId="52591" hidden="1" xr:uid="{00000000-0005-0000-0000-000089930000}"/>
    <cellStyle name="Followed Hyperlink 36" xfId="52154" hidden="1" xr:uid="{00000000-0005-0000-0000-00008A930000}"/>
    <cellStyle name="Followed Hyperlink 36" xfId="52632" hidden="1" xr:uid="{00000000-0005-0000-0000-00008B930000}"/>
    <cellStyle name="Followed Hyperlink 36" xfId="52717" hidden="1" xr:uid="{00000000-0005-0000-0000-00008C930000}"/>
    <cellStyle name="Followed Hyperlink 36" xfId="52759" hidden="1" xr:uid="{00000000-0005-0000-0000-00008D930000}"/>
    <cellStyle name="Followed Hyperlink 36" xfId="52315" hidden="1" xr:uid="{00000000-0005-0000-0000-00008E930000}"/>
    <cellStyle name="Followed Hyperlink 36" xfId="52800" hidden="1" xr:uid="{00000000-0005-0000-0000-00008F930000}"/>
    <cellStyle name="Followed Hyperlink 36" xfId="52855" hidden="1" xr:uid="{00000000-0005-0000-0000-000090930000}"/>
    <cellStyle name="Followed Hyperlink 36" xfId="52897" hidden="1" xr:uid="{00000000-0005-0000-0000-000091930000}"/>
    <cellStyle name="Followed Hyperlink 36" xfId="52912" hidden="1" xr:uid="{00000000-0005-0000-0000-000092930000}"/>
    <cellStyle name="Followed Hyperlink 36" xfId="51745" hidden="1" xr:uid="{00000000-0005-0000-0000-000079930000}"/>
    <cellStyle name="Followed Hyperlink 36" xfId="51787" hidden="1" xr:uid="{00000000-0005-0000-0000-00007A930000}"/>
    <cellStyle name="Followed Hyperlink 36" xfId="51600" hidden="1" xr:uid="{00000000-0005-0000-0000-00007B930000}"/>
    <cellStyle name="Followed Hyperlink 36" xfId="51871" hidden="1" xr:uid="{00000000-0005-0000-0000-00007C930000}"/>
    <cellStyle name="Followed Hyperlink 36" xfId="51913" hidden="1" xr:uid="{00000000-0005-0000-0000-00007D930000}"/>
    <cellStyle name="Followed Hyperlink 36" xfId="52037" hidden="1" xr:uid="{00000000-0005-0000-0000-00007F930000}"/>
    <cellStyle name="Followed Hyperlink 36" xfId="52079" hidden="1" xr:uid="{00000000-0005-0000-0000-000080930000}"/>
    <cellStyle name="Followed Hyperlink 36" xfId="52121" hidden="1" xr:uid="{00000000-0005-0000-0000-000081930000}"/>
    <cellStyle name="Followed Hyperlink 36" xfId="51493" hidden="1" xr:uid="{00000000-0005-0000-0000-000074930000}"/>
    <cellStyle name="Followed Hyperlink 36" xfId="51535" hidden="1" xr:uid="{00000000-0005-0000-0000-000075930000}"/>
    <cellStyle name="Followed Hyperlink 36" xfId="51577" hidden="1" xr:uid="{00000000-0005-0000-0000-000076930000}"/>
    <cellStyle name="Followed Hyperlink 36" xfId="51661" hidden="1" xr:uid="{00000000-0005-0000-0000-000077930000}"/>
    <cellStyle name="Followed Hyperlink 36" xfId="51703" hidden="1" xr:uid="{00000000-0005-0000-0000-000078930000}"/>
    <cellStyle name="Followed Hyperlink 36" xfId="51451" hidden="1" xr:uid="{00000000-0005-0000-0000-000072930000}"/>
    <cellStyle name="Followed Hyperlink 36" xfId="51100" hidden="1" xr:uid="{00000000-0005-0000-0000-000073930000}"/>
    <cellStyle name="Followed Hyperlink 36" xfId="51409" hidden="1" xr:uid="{00000000-0005-0000-0000-000071930000}"/>
    <cellStyle name="Followed Hyperlink 36" xfId="51367" hidden="1" xr:uid="{00000000-0005-0000-0000-000070930000}"/>
    <cellStyle name="Followed Hyperlink 36" xfId="52954" hidden="1" xr:uid="{00000000-0005-0000-0000-000093930000}"/>
    <cellStyle name="Followed Hyperlink 36" xfId="53885" hidden="1" xr:uid="{00000000-0005-0000-0000-0000AA930000}"/>
    <cellStyle name="Followed Hyperlink 36" xfId="25934" hidden="1" xr:uid="{00000000-0005-0000-0000-0000FB930000}"/>
    <cellStyle name="Followed Hyperlink 36" xfId="56035" hidden="1" xr:uid="{00000000-0005-0000-0000-0000DA930000}"/>
    <cellStyle name="Followed Hyperlink 36" xfId="7457" hidden="1" xr:uid="{00000000-0005-0000-0000-0000A8970000}"/>
    <cellStyle name="Followed Hyperlink 36" xfId="7935" hidden="1" xr:uid="{00000000-0005-0000-0000-0000A9970000}"/>
    <cellStyle name="Followed Hyperlink 36" xfId="8020" hidden="1" xr:uid="{00000000-0005-0000-0000-0000AA970000}"/>
    <cellStyle name="Followed Hyperlink 36" xfId="8062" hidden="1" xr:uid="{00000000-0005-0000-0000-0000AB970000}"/>
    <cellStyle name="Followed Hyperlink 36" xfId="7618" hidden="1" xr:uid="{00000000-0005-0000-0000-0000AC970000}"/>
    <cellStyle name="Followed Hyperlink 36" xfId="8103" hidden="1" xr:uid="{00000000-0005-0000-0000-0000AD970000}"/>
    <cellStyle name="Followed Hyperlink 36" xfId="8158" hidden="1" xr:uid="{00000000-0005-0000-0000-0000AE970000}"/>
    <cellStyle name="Followed Hyperlink 36" xfId="8200" hidden="1" xr:uid="{00000000-0005-0000-0000-0000AF970000}"/>
    <cellStyle name="Followed Hyperlink 36" xfId="8215" hidden="1" xr:uid="{00000000-0005-0000-0000-0000B0970000}"/>
    <cellStyle name="Followed Hyperlink 36" xfId="8257" hidden="1" xr:uid="{00000000-0005-0000-0000-0000B1970000}"/>
    <cellStyle name="Followed Hyperlink 36" xfId="8300" hidden="1" xr:uid="{00000000-0005-0000-0000-0000B2970000}"/>
    <cellStyle name="Followed Hyperlink 36" xfId="8342" hidden="1" xr:uid="{00000000-0005-0000-0000-0000B3970000}"/>
    <cellStyle name="Followed Hyperlink 36" xfId="8397" hidden="1" xr:uid="{00000000-0005-0000-0000-0000B4970000}"/>
    <cellStyle name="Followed Hyperlink 36" xfId="8439" hidden="1" xr:uid="{00000000-0005-0000-0000-0000B5970000}"/>
    <cellStyle name="Followed Hyperlink 36" xfId="8512" hidden="1" xr:uid="{00000000-0005-0000-0000-0000B6970000}"/>
    <cellStyle name="Followed Hyperlink 36" xfId="8554" hidden="1" xr:uid="{00000000-0005-0000-0000-0000B7970000}"/>
    <cellStyle name="Followed Hyperlink 36" xfId="8565" hidden="1" xr:uid="{00000000-0005-0000-0000-0000B8970000}"/>
    <cellStyle name="Followed Hyperlink 36" xfId="8607" hidden="1" xr:uid="{00000000-0005-0000-0000-0000B9970000}"/>
    <cellStyle name="Followed Hyperlink 36" xfId="8688" hidden="1" xr:uid="{00000000-0005-0000-0000-0000BA970000}"/>
    <cellStyle name="Followed Hyperlink 36" xfId="8730" hidden="1" xr:uid="{00000000-0005-0000-0000-0000BB970000}"/>
    <cellStyle name="Followed Hyperlink 36" xfId="7951" hidden="1" xr:uid="{00000000-0005-0000-0000-0000BC970000}"/>
    <cellStyle name="Followed Hyperlink 36" xfId="8775" hidden="1" xr:uid="{00000000-0005-0000-0000-0000BD970000}"/>
    <cellStyle name="Followed Hyperlink 36" xfId="51995" hidden="1" xr:uid="{00000000-0005-0000-0000-00007E930000}"/>
    <cellStyle name="Followed Hyperlink 36" xfId="25640" hidden="1" xr:uid="{00000000-0005-0000-0000-0000F5930000}"/>
    <cellStyle name="Followed Hyperlink 36" xfId="25682" hidden="1" xr:uid="{00000000-0005-0000-0000-0000F6930000}"/>
    <cellStyle name="Followed Hyperlink 36" xfId="25724" hidden="1" xr:uid="{00000000-0005-0000-0000-0000F7930000}"/>
    <cellStyle name="Followed Hyperlink 36" xfId="25808" hidden="1" xr:uid="{00000000-0005-0000-0000-0000F8930000}"/>
    <cellStyle name="Followed Hyperlink 36" xfId="25850" hidden="1" xr:uid="{00000000-0005-0000-0000-0000F9930000}"/>
    <cellStyle name="Followed Hyperlink 36" xfId="25892" hidden="1" xr:uid="{00000000-0005-0000-0000-0000FA930000}"/>
    <cellStyle name="Followed Hyperlink 36" xfId="25747" hidden="1" xr:uid="{00000000-0005-0000-0000-0000FC930000}"/>
    <cellStyle name="Followed Hyperlink 36" xfId="25976" hidden="1" xr:uid="{00000000-0005-0000-0000-0000FD930000}"/>
    <cellStyle name="Followed Hyperlink 36" xfId="26018" hidden="1" xr:uid="{00000000-0005-0000-0000-0000FE930000}"/>
    <cellStyle name="Followed Hyperlink 36" xfId="26060" hidden="1" xr:uid="{00000000-0005-0000-0000-0000FF930000}"/>
    <cellStyle name="Followed Hyperlink 36" xfId="23684" hidden="1" xr:uid="{00000000-0005-0000-0000-000000940000}"/>
    <cellStyle name="Followed Hyperlink 36" xfId="26110" hidden="1" xr:uid="{00000000-0005-0000-0000-000001940000}"/>
    <cellStyle name="Followed Hyperlink 36" xfId="26152" hidden="1" xr:uid="{00000000-0005-0000-0000-000002940000}"/>
    <cellStyle name="Followed Hyperlink 36" xfId="26194" hidden="1" xr:uid="{00000000-0005-0000-0000-000003940000}"/>
    <cellStyle name="Followed Hyperlink 36" xfId="56119" hidden="1" xr:uid="{00000000-0005-0000-0000-0000DD930000}"/>
    <cellStyle name="Followed Hyperlink 36" xfId="52997" hidden="1" xr:uid="{00000000-0005-0000-0000-000094930000}"/>
    <cellStyle name="Followed Hyperlink 36" xfId="53039" hidden="1" xr:uid="{00000000-0005-0000-0000-000095930000}"/>
    <cellStyle name="Followed Hyperlink 36" xfId="53094" hidden="1" xr:uid="{00000000-0005-0000-0000-000096930000}"/>
    <cellStyle name="Followed Hyperlink 36" xfId="53136" hidden="1" xr:uid="{00000000-0005-0000-0000-000097930000}"/>
    <cellStyle name="Followed Hyperlink 36" xfId="53209" hidden="1" xr:uid="{00000000-0005-0000-0000-000098930000}"/>
    <cellStyle name="Followed Hyperlink 36" xfId="53251" hidden="1" xr:uid="{00000000-0005-0000-0000-000099930000}"/>
    <cellStyle name="Followed Hyperlink 36" xfId="53262" hidden="1" xr:uid="{00000000-0005-0000-0000-00009A930000}"/>
    <cellStyle name="Followed Hyperlink 36" xfId="53385" hidden="1" xr:uid="{00000000-0005-0000-0000-00009B930000}"/>
    <cellStyle name="Followed Hyperlink 36" xfId="53427" hidden="1" xr:uid="{00000000-0005-0000-0000-00009C930000}"/>
    <cellStyle name="Followed Hyperlink 36" xfId="52648" hidden="1" xr:uid="{00000000-0005-0000-0000-00009D930000}"/>
    <cellStyle name="Followed Hyperlink 36" xfId="53472" hidden="1" xr:uid="{00000000-0005-0000-0000-00009E930000}"/>
    <cellStyle name="Followed Hyperlink 36" xfId="53549" hidden="1" xr:uid="{00000000-0005-0000-0000-00009F930000}"/>
    <cellStyle name="Followed Hyperlink 36" xfId="53591" hidden="1" xr:uid="{00000000-0005-0000-0000-0000A0930000}"/>
    <cellStyle name="Followed Hyperlink 36" xfId="52819" hidden="1" xr:uid="{00000000-0005-0000-0000-0000A1930000}"/>
    <cellStyle name="Followed Hyperlink 36" xfId="53633" hidden="1" xr:uid="{00000000-0005-0000-0000-0000A2930000}"/>
    <cellStyle name="Followed Hyperlink 36" xfId="53675" hidden="1" xr:uid="{00000000-0005-0000-0000-0000A3930000}"/>
    <cellStyle name="Followed Hyperlink 36" xfId="53717" hidden="1" xr:uid="{00000000-0005-0000-0000-0000A4930000}"/>
    <cellStyle name="Followed Hyperlink 36" xfId="53321" hidden="1" xr:uid="{00000000-0005-0000-0000-0000A5930000}"/>
    <cellStyle name="Followed Hyperlink 36" xfId="53759" hidden="1" xr:uid="{00000000-0005-0000-0000-0000A6930000}"/>
    <cellStyle name="Followed Hyperlink 36" xfId="53801" hidden="1" xr:uid="{00000000-0005-0000-0000-0000A7930000}"/>
    <cellStyle name="Followed Hyperlink 36" xfId="53843" hidden="1" xr:uid="{00000000-0005-0000-0000-0000A8930000}"/>
    <cellStyle name="Followed Hyperlink 36" xfId="53492" hidden="1" xr:uid="{00000000-0005-0000-0000-0000A9930000}"/>
    <cellStyle name="Followed Hyperlink 36" xfId="56371" hidden="1" xr:uid="{00000000-0005-0000-0000-0000E3930000}"/>
    <cellStyle name="Followed Hyperlink 36" xfId="56413" hidden="1" xr:uid="{00000000-0005-0000-0000-0000E4930000}"/>
    <cellStyle name="Followed Hyperlink 36" xfId="56455" hidden="1" xr:uid="{00000000-0005-0000-0000-0000E5930000}"/>
    <cellStyle name="Followed Hyperlink 36" xfId="56497" hidden="1" xr:uid="{00000000-0005-0000-0000-0000E6930000}"/>
    <cellStyle name="Followed Hyperlink 36" xfId="56310" hidden="1" xr:uid="{00000000-0005-0000-0000-0000E7930000}"/>
    <cellStyle name="Followed Hyperlink 36" xfId="56539" hidden="1" xr:uid="{00000000-0005-0000-0000-0000E8930000}"/>
    <cellStyle name="Followed Hyperlink 36" xfId="56581" hidden="1" xr:uid="{00000000-0005-0000-0000-0000E9930000}"/>
    <cellStyle name="Followed Hyperlink 36" xfId="55951" hidden="1" xr:uid="{00000000-0005-0000-0000-0000EA930000}"/>
    <cellStyle name="Followed Hyperlink 36" xfId="54614" hidden="1" xr:uid="{00000000-0005-0000-0000-0000EB930000}"/>
    <cellStyle name="Followed Hyperlink 36" xfId="53304" hidden="1" xr:uid="{00000000-0005-0000-0000-0000EC930000}"/>
    <cellStyle name="Followed Hyperlink 36" xfId="51829" hidden="1" xr:uid="{00000000-0005-0000-0000-0000ED930000}"/>
    <cellStyle name="Followed Hyperlink 36" xfId="25430" hidden="1" xr:uid="{00000000-0005-0000-0000-0000EE930000}"/>
    <cellStyle name="Followed Hyperlink 36" xfId="25472" hidden="1" xr:uid="{00000000-0005-0000-0000-0000EF930000}"/>
    <cellStyle name="Followed Hyperlink 36" xfId="25076" hidden="1" xr:uid="{00000000-0005-0000-0000-0000F0930000}"/>
    <cellStyle name="Followed Hyperlink 36" xfId="25514" hidden="1" xr:uid="{00000000-0005-0000-0000-0000F1930000}"/>
    <cellStyle name="Followed Hyperlink 36" xfId="25556" hidden="1" xr:uid="{00000000-0005-0000-0000-0000F2930000}"/>
    <cellStyle name="Followed Hyperlink 36" xfId="25598" hidden="1" xr:uid="{00000000-0005-0000-0000-0000F3930000}"/>
    <cellStyle name="Followed Hyperlink 36" xfId="25247" hidden="1" xr:uid="{00000000-0005-0000-0000-0000F4930000}"/>
    <cellStyle name="Followed Hyperlink 36" xfId="55137" hidden="1" xr:uid="{00000000-0005-0000-0000-0000D8930000}"/>
    <cellStyle name="Followed Hyperlink 36" xfId="55993" hidden="1" xr:uid="{00000000-0005-0000-0000-0000D9930000}"/>
    <cellStyle name="Followed Hyperlink 36" xfId="55639" hidden="1" xr:uid="{00000000-0005-0000-0000-0000DB930000}"/>
    <cellStyle name="Followed Hyperlink 36" xfId="56077" hidden="1" xr:uid="{00000000-0005-0000-0000-0000DC930000}"/>
    <cellStyle name="Followed Hyperlink 36" xfId="56161" hidden="1" xr:uid="{00000000-0005-0000-0000-0000DE930000}"/>
    <cellStyle name="Followed Hyperlink 36" xfId="55810" hidden="1" xr:uid="{00000000-0005-0000-0000-0000DF930000}"/>
    <cellStyle name="Followed Hyperlink 36" xfId="56203" hidden="1" xr:uid="{00000000-0005-0000-0000-0000E0930000}"/>
    <cellStyle name="Followed Hyperlink 36" xfId="56245" hidden="1" xr:uid="{00000000-0005-0000-0000-0000E1930000}"/>
    <cellStyle name="Followed Hyperlink 36" xfId="56287" hidden="1" xr:uid="{00000000-0005-0000-0000-0000E2930000}"/>
    <cellStyle name="Followed Hyperlink 36" xfId="55745" hidden="1" xr:uid="{00000000-0005-0000-0000-0000D3930000}"/>
    <cellStyle name="Followed Hyperlink 36" xfId="54966" hidden="1" xr:uid="{00000000-0005-0000-0000-0000D4930000}"/>
    <cellStyle name="Followed Hyperlink 36" xfId="55790" hidden="1" xr:uid="{00000000-0005-0000-0000-0000D5930000}"/>
    <cellStyle name="Followed Hyperlink 36" xfId="55867" hidden="1" xr:uid="{00000000-0005-0000-0000-0000D6930000}"/>
    <cellStyle name="Followed Hyperlink 36" xfId="55909" hidden="1" xr:uid="{00000000-0005-0000-0000-0000D7930000}"/>
    <cellStyle name="Followed Hyperlink 36" xfId="55622" hidden="1" xr:uid="{00000000-0005-0000-0000-0000D1930000}"/>
    <cellStyle name="Followed Hyperlink 36" xfId="55703" hidden="1" xr:uid="{00000000-0005-0000-0000-0000D2930000}"/>
    <cellStyle name="Followed Hyperlink 36" xfId="55580" hidden="1" xr:uid="{00000000-0005-0000-0000-0000D0930000}"/>
    <cellStyle name="Followed Hyperlink 36" xfId="55569" hidden="1" xr:uid="{00000000-0005-0000-0000-0000CF930000}"/>
    <cellStyle name="Followed Hyperlink 36" xfId="56623" xr:uid="{00000000-0005-0000-0000-0000B0980000}"/>
    <cellStyle name="Followed Hyperlink 37" xfId="52038" hidden="1" xr:uid="{00000000-0005-0000-0000-0000609B0000}"/>
    <cellStyle name="Followed Hyperlink 37" xfId="52080" hidden="1" xr:uid="{00000000-0005-0000-0000-0000619B0000}"/>
    <cellStyle name="Followed Hyperlink 37" xfId="52122" hidden="1" xr:uid="{00000000-0005-0000-0000-0000629B0000}"/>
    <cellStyle name="Followed Hyperlink 37" xfId="52255" hidden="1" xr:uid="{00000000-0005-0000-0000-0000639B0000}"/>
    <cellStyle name="Followed Hyperlink 37" xfId="52297" hidden="1" xr:uid="{00000000-0005-0000-0000-0000649B0000}"/>
    <cellStyle name="Followed Hyperlink 37" xfId="52381" hidden="1" xr:uid="{00000000-0005-0000-0000-0000659B0000}"/>
    <cellStyle name="Followed Hyperlink 37" xfId="3307" hidden="1" xr:uid="{00000000-0005-0000-0000-0000C69D0000}"/>
    <cellStyle name="Followed Hyperlink 37" xfId="3349" hidden="1" xr:uid="{00000000-0005-0000-0000-0000C79D0000}"/>
    <cellStyle name="Followed Hyperlink 37" xfId="2905" hidden="1" xr:uid="{00000000-0005-0000-0000-0000C89D0000}"/>
    <cellStyle name="Followed Hyperlink 37" xfId="3390" hidden="1" xr:uid="{00000000-0005-0000-0000-0000C99D0000}"/>
    <cellStyle name="Followed Hyperlink 37" xfId="3445" hidden="1" xr:uid="{00000000-0005-0000-0000-0000CA9D0000}"/>
    <cellStyle name="Followed Hyperlink 37" xfId="1031" hidden="1" xr:uid="{00000000-0005-0000-0000-0000CB9D0000}"/>
    <cellStyle name="Followed Hyperlink 37" xfId="1073" hidden="1" xr:uid="{00000000-0005-0000-0000-0000CC9D0000}"/>
    <cellStyle name="Followed Hyperlink 37" xfId="1088" hidden="1" xr:uid="{00000000-0005-0000-0000-0000CD9D0000}"/>
    <cellStyle name="Followed Hyperlink 37" xfId="1130" hidden="1" xr:uid="{00000000-0005-0000-0000-0000CE9D0000}"/>
    <cellStyle name="Followed Hyperlink 37" xfId="1173" hidden="1" xr:uid="{00000000-0005-0000-0000-0000CF9D0000}"/>
    <cellStyle name="Followed Hyperlink 37" xfId="1215" hidden="1" xr:uid="{00000000-0005-0000-0000-0000D09D0000}"/>
    <cellStyle name="Followed Hyperlink 37" xfId="1270" hidden="1" xr:uid="{00000000-0005-0000-0000-0000D19D0000}"/>
    <cellStyle name="Followed Hyperlink 37" xfId="1312" hidden="1" xr:uid="{00000000-0005-0000-0000-0000D29D0000}"/>
    <cellStyle name="Followed Hyperlink 37" xfId="1385" hidden="1" xr:uid="{00000000-0005-0000-0000-0000D39D0000}"/>
    <cellStyle name="Followed Hyperlink 37" xfId="1427" hidden="1" xr:uid="{00000000-0005-0000-0000-0000D49D0000}"/>
    <cellStyle name="Followed Hyperlink 37" xfId="1438" hidden="1" xr:uid="{00000000-0005-0000-0000-0000D59D0000}"/>
    <cellStyle name="Followed Hyperlink 37" xfId="1480" hidden="1" xr:uid="{00000000-0005-0000-0000-0000D69D0000}"/>
    <cellStyle name="Followed Hyperlink 37" xfId="1561" hidden="1" xr:uid="{00000000-0005-0000-0000-0000D79D0000}"/>
    <cellStyle name="Followed Hyperlink 37" xfId="1603" hidden="1" xr:uid="{00000000-0005-0000-0000-0000D89D0000}"/>
    <cellStyle name="Followed Hyperlink 37" xfId="824" hidden="1" xr:uid="{00000000-0005-0000-0000-0000D99D0000}"/>
    <cellStyle name="Followed Hyperlink 37" xfId="1648" hidden="1" xr:uid="{00000000-0005-0000-0000-0000DA9D0000}"/>
    <cellStyle name="Followed Hyperlink 37" xfId="1725" hidden="1" xr:uid="{00000000-0005-0000-0000-0000DB9D0000}"/>
    <cellStyle name="Followed Hyperlink 37" xfId="1767" hidden="1" xr:uid="{00000000-0005-0000-0000-0000DC9D0000}"/>
    <cellStyle name="Followed Hyperlink 37" xfId="367" hidden="1" xr:uid="{00000000-0005-0000-0000-0000DE9D0000}"/>
    <cellStyle name="Followed Hyperlink 37" xfId="725" hidden="1" xr:uid="{00000000-0005-0000-0000-0000E09D0000}"/>
    <cellStyle name="Followed Hyperlink 37" xfId="767" hidden="1" xr:uid="{00000000-0005-0000-0000-0000E19D0000}"/>
    <cellStyle name="Followed Hyperlink 37" xfId="330" hidden="1" xr:uid="{00000000-0005-0000-0000-0000E29D0000}"/>
    <cellStyle name="Followed Hyperlink 37" xfId="808" hidden="1" xr:uid="{00000000-0005-0000-0000-0000E39D0000}"/>
    <cellStyle name="Followed Hyperlink 37" xfId="893" hidden="1" xr:uid="{00000000-0005-0000-0000-0000E49D0000}"/>
    <cellStyle name="Followed Hyperlink 37" xfId="935" hidden="1" xr:uid="{00000000-0005-0000-0000-0000E59D0000}"/>
    <cellStyle name="Followed Hyperlink 37" xfId="491" hidden="1" xr:uid="{00000000-0005-0000-0000-0000E69D0000}"/>
    <cellStyle name="Followed Hyperlink 37" xfId="976" hidden="1" xr:uid="{00000000-0005-0000-0000-0000E79D0000}"/>
    <cellStyle name="Followed Hyperlink 37" xfId="297" hidden="1" xr:uid="{00000000-0005-0000-0000-0000E89D0000}"/>
    <cellStyle name="Followed Hyperlink 37" xfId="430" hidden="1" xr:uid="{00000000-0005-0000-0000-0000E99D0000}"/>
    <cellStyle name="Followed Hyperlink 37" xfId="472" hidden="1" xr:uid="{00000000-0005-0000-0000-0000EA9D0000}"/>
    <cellStyle name="Followed Hyperlink 37" xfId="556" hidden="1" xr:uid="{00000000-0005-0000-0000-0000EB9D0000}"/>
    <cellStyle name="Followed Hyperlink 37" xfId="598" hidden="1" xr:uid="{00000000-0005-0000-0000-0000EC9D0000}"/>
    <cellStyle name="Followed Hyperlink 37" xfId="2313" hidden="1" xr:uid="{00000000-0005-0000-0000-0000B29D0000}"/>
    <cellStyle name="Followed Hyperlink 37" xfId="2355" hidden="1" xr:uid="{00000000-0005-0000-0000-0000B39D0000}"/>
    <cellStyle name="Followed Hyperlink 37" xfId="2166" hidden="1" xr:uid="{00000000-0005-0000-0000-0000B49D0000}"/>
    <cellStyle name="Followed Hyperlink 37" xfId="2397" hidden="1" xr:uid="{00000000-0005-0000-0000-0000B59D0000}"/>
    <cellStyle name="Followed Hyperlink 37" xfId="2439" hidden="1" xr:uid="{00000000-0005-0000-0000-0000B69D0000}"/>
    <cellStyle name="Followed Hyperlink 37" xfId="2481" hidden="1" xr:uid="{00000000-0005-0000-0000-0000B79D0000}"/>
    <cellStyle name="Followed Hyperlink 37" xfId="2585" hidden="1" xr:uid="{00000000-0005-0000-0000-0000B89D0000}"/>
    <cellStyle name="Followed Hyperlink 37" xfId="2627" hidden="1" xr:uid="{00000000-0005-0000-0000-0000B99D0000}"/>
    <cellStyle name="Followed Hyperlink 37" xfId="2669" hidden="1" xr:uid="{00000000-0005-0000-0000-0000BA9D0000}"/>
    <cellStyle name="Followed Hyperlink 37" xfId="2711" hidden="1" xr:uid="{00000000-0005-0000-0000-0000BB9D0000}"/>
    <cellStyle name="Followed Hyperlink 37" xfId="2844" hidden="1" xr:uid="{00000000-0005-0000-0000-0000BC9D0000}"/>
    <cellStyle name="Followed Hyperlink 37" xfId="2970" hidden="1" xr:uid="{00000000-0005-0000-0000-0000BE9D0000}"/>
    <cellStyle name="Followed Hyperlink 37" xfId="3012" hidden="1" xr:uid="{00000000-0005-0000-0000-0000BF9D0000}"/>
    <cellStyle name="Followed Hyperlink 37" xfId="2781" hidden="1" xr:uid="{00000000-0005-0000-0000-0000C09D0000}"/>
    <cellStyle name="Followed Hyperlink 37" xfId="3054" hidden="1" xr:uid="{00000000-0005-0000-0000-0000C19D0000}"/>
    <cellStyle name="Followed Hyperlink 37" xfId="3139" hidden="1" xr:uid="{00000000-0005-0000-0000-0000C29D0000}"/>
    <cellStyle name="Followed Hyperlink 37" xfId="3181" hidden="1" xr:uid="{00000000-0005-0000-0000-0000C39D0000}"/>
    <cellStyle name="Followed Hyperlink 37" xfId="2744" hidden="1" xr:uid="{00000000-0005-0000-0000-0000C49D0000}"/>
    <cellStyle name="Followed Hyperlink 37" xfId="1497" hidden="1" xr:uid="{00000000-0005-0000-0000-0000A89D0000}"/>
    <cellStyle name="Followed Hyperlink 37" xfId="1935" hidden="1" xr:uid="{00000000-0005-0000-0000-0000A99D0000}"/>
    <cellStyle name="Followed Hyperlink 37" xfId="1977" hidden="1" xr:uid="{00000000-0005-0000-0000-0000AA9D0000}"/>
    <cellStyle name="Followed Hyperlink 37" xfId="2019" hidden="1" xr:uid="{00000000-0005-0000-0000-0000AB9D0000}"/>
    <cellStyle name="Followed Hyperlink 37" xfId="1668" hidden="1" xr:uid="{00000000-0005-0000-0000-0000AC9D0000}"/>
    <cellStyle name="Followed Hyperlink 37" xfId="2061" hidden="1" xr:uid="{00000000-0005-0000-0000-0000AD9D0000}"/>
    <cellStyle name="Followed Hyperlink 37" xfId="2103" hidden="1" xr:uid="{00000000-0005-0000-0000-0000AE9D0000}"/>
    <cellStyle name="Followed Hyperlink 37" xfId="2145" hidden="1" xr:uid="{00000000-0005-0000-0000-0000AF9D0000}"/>
    <cellStyle name="Followed Hyperlink 37" xfId="2229" hidden="1" xr:uid="{00000000-0005-0000-0000-0000B09D0000}"/>
    <cellStyle name="Followed Hyperlink 37" xfId="2271" hidden="1" xr:uid="{00000000-0005-0000-0000-0000B19D0000}"/>
    <cellStyle name="Followed Hyperlink 37" xfId="6661" hidden="1" xr:uid="{00000000-0005-0000-0000-0000A39D0000}"/>
    <cellStyle name="Followed Hyperlink 37" xfId="6703" hidden="1" xr:uid="{00000000-0005-0000-0000-0000A49D0000}"/>
    <cellStyle name="Followed Hyperlink 37" xfId="1809" hidden="1" xr:uid="{00000000-0005-0000-0000-0000A59D0000}"/>
    <cellStyle name="Followed Hyperlink 37" xfId="1851" hidden="1" xr:uid="{00000000-0005-0000-0000-0000A69D0000}"/>
    <cellStyle name="Followed Hyperlink 37" xfId="1893" hidden="1" xr:uid="{00000000-0005-0000-0000-0000A79D0000}"/>
    <cellStyle name="Followed Hyperlink 37" xfId="5805" hidden="1" xr:uid="{00000000-0005-0000-0000-0000A19D0000}"/>
    <cellStyle name="Followed Hyperlink 37" xfId="6619" hidden="1" xr:uid="{00000000-0005-0000-0000-0000A29D0000}"/>
    <cellStyle name="Followed Hyperlink 37" xfId="6577" hidden="1" xr:uid="{00000000-0005-0000-0000-0000A09D0000}"/>
    <cellStyle name="Followed Hyperlink 37" xfId="6535" hidden="1" xr:uid="{00000000-0005-0000-0000-00009F9D0000}"/>
    <cellStyle name="Followed Hyperlink 37" xfId="3222" hidden="1" xr:uid="{00000000-0005-0000-0000-0000C59D0000}"/>
    <cellStyle name="Followed Hyperlink 37" xfId="640" hidden="1" xr:uid="{00000000-0005-0000-0000-0000DF9D0000}"/>
    <cellStyle name="Followed Hyperlink 37" xfId="34991" hidden="1" xr:uid="{00000000-0005-0000-0000-0000CE990000}"/>
    <cellStyle name="Followed Hyperlink 37" xfId="35033" hidden="1" xr:uid="{00000000-0005-0000-0000-0000CF990000}"/>
    <cellStyle name="Followed Hyperlink 37" xfId="35075" hidden="1" xr:uid="{00000000-0005-0000-0000-0000D0990000}"/>
    <cellStyle name="Followed Hyperlink 37" xfId="34724" hidden="1" xr:uid="{00000000-0005-0000-0000-0000D1990000}"/>
    <cellStyle name="Followed Hyperlink 37" xfId="35117" hidden="1" xr:uid="{00000000-0005-0000-0000-0000D2990000}"/>
    <cellStyle name="Followed Hyperlink 37" xfId="35159" hidden="1" xr:uid="{00000000-0005-0000-0000-0000D3990000}"/>
    <cellStyle name="Followed Hyperlink 37" xfId="35201" hidden="1" xr:uid="{00000000-0005-0000-0000-0000D4990000}"/>
    <cellStyle name="Followed Hyperlink 37" xfId="35285" hidden="1" xr:uid="{00000000-0005-0000-0000-0000D5990000}"/>
    <cellStyle name="Followed Hyperlink 37" xfId="35327" hidden="1" xr:uid="{00000000-0005-0000-0000-0000D6990000}"/>
    <cellStyle name="Followed Hyperlink 37" xfId="35369" hidden="1" xr:uid="{00000000-0005-0000-0000-0000D7990000}"/>
    <cellStyle name="Followed Hyperlink 37" xfId="35411" hidden="1" xr:uid="{00000000-0005-0000-0000-0000D8990000}"/>
    <cellStyle name="Followed Hyperlink 37" xfId="35222" hidden="1" xr:uid="{00000000-0005-0000-0000-0000D9990000}"/>
    <cellStyle name="Followed Hyperlink 37" xfId="35453" hidden="1" xr:uid="{00000000-0005-0000-0000-0000DA990000}"/>
    <cellStyle name="Followed Hyperlink 37" xfId="35495" hidden="1" xr:uid="{00000000-0005-0000-0000-0000DB990000}"/>
    <cellStyle name="Followed Hyperlink 37" xfId="35537" hidden="1" xr:uid="{00000000-0005-0000-0000-0000DC990000}"/>
    <cellStyle name="Followed Hyperlink 37" xfId="35587" hidden="1" xr:uid="{00000000-0005-0000-0000-0000DE990000}"/>
    <cellStyle name="Followed Hyperlink 37" xfId="35629" hidden="1" xr:uid="{00000000-0005-0000-0000-0000DF990000}"/>
    <cellStyle name="Followed Hyperlink 37" xfId="35671" hidden="1" xr:uid="{00000000-0005-0000-0000-0000E0990000}"/>
    <cellStyle name="Followed Hyperlink 37" xfId="35804" hidden="1" xr:uid="{00000000-0005-0000-0000-0000E1990000}"/>
    <cellStyle name="Followed Hyperlink 37" xfId="35846" hidden="1" xr:uid="{00000000-0005-0000-0000-0000E2990000}"/>
    <cellStyle name="Followed Hyperlink 37" xfId="35930" hidden="1" xr:uid="{00000000-0005-0000-0000-0000E3990000}"/>
    <cellStyle name="Followed Hyperlink 37" xfId="35972" hidden="1" xr:uid="{00000000-0005-0000-0000-0000E4990000}"/>
    <cellStyle name="Followed Hyperlink 37" xfId="33159" hidden="1" xr:uid="{00000000-0005-0000-0000-0000DD990000}"/>
    <cellStyle name="Followed Hyperlink 37" xfId="56498" hidden="1" xr:uid="{00000000-0005-0000-0000-0000FD980000}"/>
    <cellStyle name="Followed Hyperlink 37" xfId="56309" hidden="1" xr:uid="{00000000-0005-0000-0000-0000FE980000}"/>
    <cellStyle name="Followed Hyperlink 37" xfId="56540" hidden="1" xr:uid="{00000000-0005-0000-0000-0000FF980000}"/>
    <cellStyle name="Followed Hyperlink 37" xfId="56582" hidden="1" xr:uid="{00000000-0005-0000-0000-000000990000}"/>
    <cellStyle name="Followed Hyperlink 37" xfId="55138" hidden="1" xr:uid="{00000000-0005-0000-0000-000001990000}"/>
    <cellStyle name="Followed Hyperlink 37" xfId="53263" hidden="1" xr:uid="{00000000-0005-0000-0000-000003990000}"/>
    <cellStyle name="Followed Hyperlink 37" xfId="26195" hidden="1" xr:uid="{00000000-0005-0000-0000-000004990000}"/>
    <cellStyle name="Followed Hyperlink 37" xfId="26370" hidden="1" xr:uid="{00000000-0005-0000-0000-000005990000}"/>
    <cellStyle name="Followed Hyperlink 37" xfId="26454" hidden="1" xr:uid="{00000000-0005-0000-0000-000006990000}"/>
    <cellStyle name="Followed Hyperlink 37" xfId="26496" hidden="1" xr:uid="{00000000-0005-0000-0000-000007990000}"/>
    <cellStyle name="Followed Hyperlink 37" xfId="26265" hidden="1" xr:uid="{00000000-0005-0000-0000-000008990000}"/>
    <cellStyle name="Followed Hyperlink 37" xfId="26538" hidden="1" xr:uid="{00000000-0005-0000-0000-000009990000}"/>
    <cellStyle name="Followed Hyperlink 37" xfId="26623" hidden="1" xr:uid="{00000000-0005-0000-0000-00000A990000}"/>
    <cellStyle name="Followed Hyperlink 37" xfId="26665" hidden="1" xr:uid="{00000000-0005-0000-0000-00000B990000}"/>
    <cellStyle name="Followed Hyperlink 37" xfId="26228" hidden="1" xr:uid="{00000000-0005-0000-0000-00000C990000}"/>
    <cellStyle name="Followed Hyperlink 37" xfId="26706" hidden="1" xr:uid="{00000000-0005-0000-0000-00000D990000}"/>
    <cellStyle name="Followed Hyperlink 37" xfId="26791" hidden="1" xr:uid="{00000000-0005-0000-0000-00000E990000}"/>
    <cellStyle name="Followed Hyperlink 37" xfId="26833" hidden="1" xr:uid="{00000000-0005-0000-0000-00000F990000}"/>
    <cellStyle name="Followed Hyperlink 37" xfId="26389" hidden="1" xr:uid="{00000000-0005-0000-0000-000010990000}"/>
    <cellStyle name="Followed Hyperlink 37" xfId="26874" hidden="1" xr:uid="{00000000-0005-0000-0000-000011990000}"/>
    <cellStyle name="Followed Hyperlink 37" xfId="26929" hidden="1" xr:uid="{00000000-0005-0000-0000-000012990000}"/>
    <cellStyle name="Followed Hyperlink 37" xfId="26971" hidden="1" xr:uid="{00000000-0005-0000-0000-000013990000}"/>
    <cellStyle name="Followed Hyperlink 37" xfId="26986" hidden="1" xr:uid="{00000000-0005-0000-0000-000014990000}"/>
    <cellStyle name="Followed Hyperlink 37" xfId="27028" hidden="1" xr:uid="{00000000-0005-0000-0000-000015990000}"/>
    <cellStyle name="Followed Hyperlink 37" xfId="27071" hidden="1" xr:uid="{00000000-0005-0000-0000-000016990000}"/>
    <cellStyle name="Followed Hyperlink 37" xfId="27113" hidden="1" xr:uid="{00000000-0005-0000-0000-000017990000}"/>
    <cellStyle name="Followed Hyperlink 37" xfId="27168" hidden="1" xr:uid="{00000000-0005-0000-0000-000018990000}"/>
    <cellStyle name="Followed Hyperlink 37" xfId="27210" hidden="1" xr:uid="{00000000-0005-0000-0000-000019990000}"/>
    <cellStyle name="Followed Hyperlink 37" xfId="27283" hidden="1" xr:uid="{00000000-0005-0000-0000-00001A990000}"/>
    <cellStyle name="Followed Hyperlink 37" xfId="27325" hidden="1" xr:uid="{00000000-0005-0000-0000-00001B990000}"/>
    <cellStyle name="Followed Hyperlink 37" xfId="27336" hidden="1" xr:uid="{00000000-0005-0000-0000-00001C990000}"/>
    <cellStyle name="Followed Hyperlink 37" xfId="27378" hidden="1" xr:uid="{00000000-0005-0000-0000-00001D990000}"/>
    <cellStyle name="Followed Hyperlink 37" xfId="27459" hidden="1" xr:uid="{00000000-0005-0000-0000-00001E990000}"/>
    <cellStyle name="Followed Hyperlink 37" xfId="27501" hidden="1" xr:uid="{00000000-0005-0000-0000-00001F990000}"/>
    <cellStyle name="Followed Hyperlink 37" xfId="26722" hidden="1" xr:uid="{00000000-0005-0000-0000-000020990000}"/>
    <cellStyle name="Followed Hyperlink 37" xfId="27546" hidden="1" xr:uid="{00000000-0005-0000-0000-000021990000}"/>
    <cellStyle name="Followed Hyperlink 37" xfId="27623" hidden="1" xr:uid="{00000000-0005-0000-0000-000022990000}"/>
    <cellStyle name="Followed Hyperlink 37" xfId="27665" hidden="1" xr:uid="{00000000-0005-0000-0000-000023990000}"/>
    <cellStyle name="Followed Hyperlink 37" xfId="26893" hidden="1" xr:uid="{00000000-0005-0000-0000-000024990000}"/>
    <cellStyle name="Followed Hyperlink 37" xfId="27707" hidden="1" xr:uid="{00000000-0005-0000-0000-000025990000}"/>
    <cellStyle name="Followed Hyperlink 37" xfId="27791" hidden="1" xr:uid="{00000000-0005-0000-0000-000027990000}"/>
    <cellStyle name="Followed Hyperlink 37" xfId="27395" hidden="1" xr:uid="{00000000-0005-0000-0000-000028990000}"/>
    <cellStyle name="Followed Hyperlink 37" xfId="27833" hidden="1" xr:uid="{00000000-0005-0000-0000-000029990000}"/>
    <cellStyle name="Followed Hyperlink 37" xfId="27875" hidden="1" xr:uid="{00000000-0005-0000-0000-00002A990000}"/>
    <cellStyle name="Followed Hyperlink 37" xfId="27917" hidden="1" xr:uid="{00000000-0005-0000-0000-00002B990000}"/>
    <cellStyle name="Followed Hyperlink 37" xfId="27566" hidden="1" xr:uid="{00000000-0005-0000-0000-00002C990000}"/>
    <cellStyle name="Followed Hyperlink 37" xfId="27959" hidden="1" xr:uid="{00000000-0005-0000-0000-00002D990000}"/>
    <cellStyle name="Followed Hyperlink 37" xfId="28001" hidden="1" xr:uid="{00000000-0005-0000-0000-00002E990000}"/>
    <cellStyle name="Followed Hyperlink 37" xfId="28043" hidden="1" xr:uid="{00000000-0005-0000-0000-00002F990000}"/>
    <cellStyle name="Followed Hyperlink 37" xfId="28127" hidden="1" xr:uid="{00000000-0005-0000-0000-000030990000}"/>
    <cellStyle name="Followed Hyperlink 37" xfId="28169" hidden="1" xr:uid="{00000000-0005-0000-0000-000031990000}"/>
    <cellStyle name="Followed Hyperlink 37" xfId="28211" hidden="1" xr:uid="{00000000-0005-0000-0000-000032990000}"/>
    <cellStyle name="Followed Hyperlink 37" xfId="28253" hidden="1" xr:uid="{00000000-0005-0000-0000-000033990000}"/>
    <cellStyle name="Followed Hyperlink 37" xfId="28064" hidden="1" xr:uid="{00000000-0005-0000-0000-000034990000}"/>
    <cellStyle name="Followed Hyperlink 37" xfId="28295" hidden="1" xr:uid="{00000000-0005-0000-0000-000035990000}"/>
    <cellStyle name="Followed Hyperlink 37" xfId="28337" hidden="1" xr:uid="{00000000-0005-0000-0000-000036990000}"/>
    <cellStyle name="Followed Hyperlink 37" xfId="28379" hidden="1" xr:uid="{00000000-0005-0000-0000-000037990000}"/>
    <cellStyle name="Followed Hyperlink 37" xfId="28421" hidden="1" xr:uid="{00000000-0005-0000-0000-000038990000}"/>
    <cellStyle name="Followed Hyperlink 37" xfId="28463" hidden="1" xr:uid="{00000000-0005-0000-0000-000039990000}"/>
    <cellStyle name="Followed Hyperlink 37" xfId="28505" hidden="1" xr:uid="{00000000-0005-0000-0000-00003A990000}"/>
    <cellStyle name="Followed Hyperlink 37" xfId="28547" hidden="1" xr:uid="{00000000-0005-0000-0000-00003B990000}"/>
    <cellStyle name="Followed Hyperlink 37" xfId="28680" hidden="1" xr:uid="{00000000-0005-0000-0000-00003C990000}"/>
    <cellStyle name="Followed Hyperlink 37" xfId="28722" hidden="1" xr:uid="{00000000-0005-0000-0000-00003D990000}"/>
    <cellStyle name="Followed Hyperlink 37" xfId="28806" hidden="1" xr:uid="{00000000-0005-0000-0000-00003E990000}"/>
    <cellStyle name="Followed Hyperlink 37" xfId="28848" hidden="1" xr:uid="{00000000-0005-0000-0000-00003F990000}"/>
    <cellStyle name="Followed Hyperlink 37" xfId="28617" hidden="1" xr:uid="{00000000-0005-0000-0000-000040990000}"/>
    <cellStyle name="Followed Hyperlink 37" xfId="28890" hidden="1" xr:uid="{00000000-0005-0000-0000-000041990000}"/>
    <cellStyle name="Followed Hyperlink 37" xfId="29017" hidden="1" xr:uid="{00000000-0005-0000-0000-000043990000}"/>
    <cellStyle name="Followed Hyperlink 37" xfId="28975" hidden="1" xr:uid="{00000000-0005-0000-0000-000042990000}"/>
    <cellStyle name="Followed Hyperlink 37" xfId="54573" hidden="1" xr:uid="{00000000-0005-0000-0000-000002990000}"/>
    <cellStyle name="Followed Hyperlink 37" xfId="33486" hidden="1" xr:uid="{00000000-0005-0000-0000-0000AA990000}"/>
    <cellStyle name="Followed Hyperlink 37" xfId="30605" hidden="1" xr:uid="{00000000-0005-0000-0000-00006A990000}"/>
    <cellStyle name="Followed Hyperlink 37" xfId="48013" hidden="1" xr:uid="{00000000-0005-0000-0000-0000FF9A0000}"/>
    <cellStyle name="Followed Hyperlink 37" xfId="45245" hidden="1" xr:uid="{00000000-0005-0000-0000-0000BE9A0000}"/>
    <cellStyle name="Followed Hyperlink 37" xfId="42419" hidden="1" xr:uid="{00000000-0005-0000-0000-00007E9A0000}"/>
    <cellStyle name="Followed Hyperlink 37" xfId="39610" hidden="1" xr:uid="{00000000-0005-0000-0000-00003D9A0000}"/>
    <cellStyle name="Followed Hyperlink 37" xfId="36198" hidden="1" xr:uid="{00000000-0005-0000-0000-0000FD990000}"/>
    <cellStyle name="Followed Hyperlink 37" xfId="5240" hidden="1" xr:uid="{00000000-0005-0000-0000-0000819D0000}"/>
    <cellStyle name="Followed Hyperlink 37" xfId="12115" hidden="1" xr:uid="{00000000-0005-0000-0000-0000409D0000}"/>
    <cellStyle name="Followed Hyperlink 37" xfId="18504" hidden="1" xr:uid="{00000000-0005-0000-0000-0000039C0000}"/>
    <cellStyle name="Followed Hyperlink 37" xfId="18546" hidden="1" xr:uid="{00000000-0005-0000-0000-0000049C0000}"/>
    <cellStyle name="Followed Hyperlink 37" xfId="18195" hidden="1" xr:uid="{00000000-0005-0000-0000-0000059C0000}"/>
    <cellStyle name="Followed Hyperlink 37" xfId="18588" hidden="1" xr:uid="{00000000-0005-0000-0000-0000069C0000}"/>
    <cellStyle name="Followed Hyperlink 37" xfId="18630" hidden="1" xr:uid="{00000000-0005-0000-0000-0000079C0000}"/>
    <cellStyle name="Followed Hyperlink 37" xfId="18672" hidden="1" xr:uid="{00000000-0005-0000-0000-0000089C0000}"/>
    <cellStyle name="Followed Hyperlink 37" xfId="18756" hidden="1" xr:uid="{00000000-0005-0000-0000-0000099C0000}"/>
    <cellStyle name="Followed Hyperlink 37" xfId="18798" hidden="1" xr:uid="{00000000-0005-0000-0000-00000A9C0000}"/>
    <cellStyle name="Followed Hyperlink 37" xfId="18840" hidden="1" xr:uid="{00000000-0005-0000-0000-00000B9C0000}"/>
    <cellStyle name="Followed Hyperlink 37" xfId="18882" hidden="1" xr:uid="{00000000-0005-0000-0000-00000C9C0000}"/>
    <cellStyle name="Followed Hyperlink 37" xfId="18693" hidden="1" xr:uid="{00000000-0005-0000-0000-00000D9C0000}"/>
    <cellStyle name="Followed Hyperlink 37" xfId="18924" hidden="1" xr:uid="{00000000-0005-0000-0000-00000E9C0000}"/>
    <cellStyle name="Followed Hyperlink 37" xfId="18966" hidden="1" xr:uid="{00000000-0005-0000-0000-00000F9C0000}"/>
    <cellStyle name="Followed Hyperlink 37" xfId="19008" hidden="1" xr:uid="{00000000-0005-0000-0000-0000109C0000}"/>
    <cellStyle name="Followed Hyperlink 37" xfId="16641" hidden="1" xr:uid="{00000000-0005-0000-0000-0000119C0000}"/>
    <cellStyle name="Followed Hyperlink 37" xfId="19045" hidden="1" xr:uid="{00000000-0005-0000-0000-0000129C0000}"/>
    <cellStyle name="Followed Hyperlink 37" xfId="19087" hidden="1" xr:uid="{00000000-0005-0000-0000-0000139C0000}"/>
    <cellStyle name="Followed Hyperlink 37" xfId="19129" hidden="1" xr:uid="{00000000-0005-0000-0000-0000149C0000}"/>
    <cellStyle name="Followed Hyperlink 37" xfId="19262" hidden="1" xr:uid="{00000000-0005-0000-0000-0000159C0000}"/>
    <cellStyle name="Followed Hyperlink 37" xfId="19304" hidden="1" xr:uid="{00000000-0005-0000-0000-0000169C0000}"/>
    <cellStyle name="Followed Hyperlink 37" xfId="19388" hidden="1" xr:uid="{00000000-0005-0000-0000-0000179C0000}"/>
    <cellStyle name="Followed Hyperlink 37" xfId="19430" hidden="1" xr:uid="{00000000-0005-0000-0000-0000189C0000}"/>
    <cellStyle name="Followed Hyperlink 37" xfId="19199" hidden="1" xr:uid="{00000000-0005-0000-0000-0000199C0000}"/>
    <cellStyle name="Followed Hyperlink 37" xfId="19472" hidden="1" xr:uid="{00000000-0005-0000-0000-00001A9C0000}"/>
    <cellStyle name="Followed Hyperlink 37" xfId="19599" hidden="1" xr:uid="{00000000-0005-0000-0000-00001C9C0000}"/>
    <cellStyle name="Followed Hyperlink 37" xfId="19640" hidden="1" xr:uid="{00000000-0005-0000-0000-00001E9C0000}"/>
    <cellStyle name="Followed Hyperlink 37" xfId="19725" hidden="1" xr:uid="{00000000-0005-0000-0000-00001F9C0000}"/>
    <cellStyle name="Followed Hyperlink 37" xfId="19767" hidden="1" xr:uid="{00000000-0005-0000-0000-0000209C0000}"/>
    <cellStyle name="Followed Hyperlink 37" xfId="19323" hidden="1" xr:uid="{00000000-0005-0000-0000-0000219C0000}"/>
    <cellStyle name="Followed Hyperlink 37" xfId="19808" hidden="1" xr:uid="{00000000-0005-0000-0000-0000229C0000}"/>
    <cellStyle name="Followed Hyperlink 37" xfId="19863" hidden="1" xr:uid="{00000000-0005-0000-0000-0000239C0000}"/>
    <cellStyle name="Followed Hyperlink 37" xfId="19905" hidden="1" xr:uid="{00000000-0005-0000-0000-0000249C0000}"/>
    <cellStyle name="Followed Hyperlink 37" xfId="19920" hidden="1" xr:uid="{00000000-0005-0000-0000-0000259C0000}"/>
    <cellStyle name="Followed Hyperlink 37" xfId="19962" hidden="1" xr:uid="{00000000-0005-0000-0000-0000269C0000}"/>
    <cellStyle name="Followed Hyperlink 37" xfId="20005" hidden="1" xr:uid="{00000000-0005-0000-0000-0000279C0000}"/>
    <cellStyle name="Followed Hyperlink 37" xfId="20047" hidden="1" xr:uid="{00000000-0005-0000-0000-0000289C0000}"/>
    <cellStyle name="Followed Hyperlink 37" xfId="20102" hidden="1" xr:uid="{00000000-0005-0000-0000-0000299C0000}"/>
    <cellStyle name="Followed Hyperlink 37" xfId="20144" hidden="1" xr:uid="{00000000-0005-0000-0000-00002A9C0000}"/>
    <cellStyle name="Followed Hyperlink 37" xfId="20217" hidden="1" xr:uid="{00000000-0005-0000-0000-00002B9C0000}"/>
    <cellStyle name="Followed Hyperlink 37" xfId="20259" hidden="1" xr:uid="{00000000-0005-0000-0000-00002C9C0000}"/>
    <cellStyle name="Followed Hyperlink 37" xfId="20270" hidden="1" xr:uid="{00000000-0005-0000-0000-00002D9C0000}"/>
    <cellStyle name="Followed Hyperlink 37" xfId="20312" hidden="1" xr:uid="{00000000-0005-0000-0000-00002E9C0000}"/>
    <cellStyle name="Followed Hyperlink 37" xfId="20393" hidden="1" xr:uid="{00000000-0005-0000-0000-00002F9C0000}"/>
    <cellStyle name="Followed Hyperlink 37" xfId="20435" hidden="1" xr:uid="{00000000-0005-0000-0000-0000309C0000}"/>
    <cellStyle name="Followed Hyperlink 37" xfId="19656" hidden="1" xr:uid="{00000000-0005-0000-0000-0000319C0000}"/>
    <cellStyle name="Followed Hyperlink 37" xfId="20480" hidden="1" xr:uid="{00000000-0005-0000-0000-0000329C0000}"/>
    <cellStyle name="Followed Hyperlink 37" xfId="20557" hidden="1" xr:uid="{00000000-0005-0000-0000-0000339C0000}"/>
    <cellStyle name="Followed Hyperlink 37" xfId="20599" hidden="1" xr:uid="{00000000-0005-0000-0000-0000349C0000}"/>
    <cellStyle name="Followed Hyperlink 37" xfId="19827" hidden="1" xr:uid="{00000000-0005-0000-0000-0000359C0000}"/>
    <cellStyle name="Followed Hyperlink 37" xfId="20641" hidden="1" xr:uid="{00000000-0005-0000-0000-0000369C0000}"/>
    <cellStyle name="Followed Hyperlink 37" xfId="20683" hidden="1" xr:uid="{00000000-0005-0000-0000-0000379C0000}"/>
    <cellStyle name="Followed Hyperlink 37" xfId="20725" hidden="1" xr:uid="{00000000-0005-0000-0000-0000389C0000}"/>
    <cellStyle name="Followed Hyperlink 37" xfId="20329" hidden="1" xr:uid="{00000000-0005-0000-0000-0000399C0000}"/>
    <cellStyle name="Followed Hyperlink 37" xfId="20767" hidden="1" xr:uid="{00000000-0005-0000-0000-00003A9C0000}"/>
    <cellStyle name="Followed Hyperlink 37" xfId="20809" hidden="1" xr:uid="{00000000-0005-0000-0000-00003B9C0000}"/>
    <cellStyle name="Followed Hyperlink 37" xfId="20851" hidden="1" xr:uid="{00000000-0005-0000-0000-00003C9C0000}"/>
    <cellStyle name="Followed Hyperlink 37" xfId="20500" hidden="1" xr:uid="{00000000-0005-0000-0000-00003D9C0000}"/>
    <cellStyle name="Followed Hyperlink 37" xfId="20893" hidden="1" xr:uid="{00000000-0005-0000-0000-00003E9C0000}"/>
    <cellStyle name="Followed Hyperlink 37" xfId="20935" hidden="1" xr:uid="{00000000-0005-0000-0000-00003F9C0000}"/>
    <cellStyle name="Followed Hyperlink 37" xfId="20977" hidden="1" xr:uid="{00000000-0005-0000-0000-0000409C0000}"/>
    <cellStyle name="Followed Hyperlink 37" xfId="21061" hidden="1" xr:uid="{00000000-0005-0000-0000-0000419C0000}"/>
    <cellStyle name="Followed Hyperlink 37" xfId="21103" hidden="1" xr:uid="{00000000-0005-0000-0000-0000429C0000}"/>
    <cellStyle name="Followed Hyperlink 37" xfId="21145" hidden="1" xr:uid="{00000000-0005-0000-0000-0000439C0000}"/>
    <cellStyle name="Followed Hyperlink 37" xfId="21187" hidden="1" xr:uid="{00000000-0005-0000-0000-0000449C0000}"/>
    <cellStyle name="Followed Hyperlink 37" xfId="20998" hidden="1" xr:uid="{00000000-0005-0000-0000-0000459C0000}"/>
    <cellStyle name="Followed Hyperlink 37" xfId="21229" hidden="1" xr:uid="{00000000-0005-0000-0000-0000469C0000}"/>
    <cellStyle name="Followed Hyperlink 37" xfId="21271" hidden="1" xr:uid="{00000000-0005-0000-0000-0000479C0000}"/>
    <cellStyle name="Followed Hyperlink 37" xfId="21313" hidden="1" xr:uid="{00000000-0005-0000-0000-0000489C0000}"/>
    <cellStyle name="Followed Hyperlink 37" xfId="21359" hidden="1" xr:uid="{00000000-0005-0000-0000-0000499C0000}"/>
    <cellStyle name="Followed Hyperlink 37" xfId="21401" hidden="1" xr:uid="{00000000-0005-0000-0000-00004A9C0000}"/>
    <cellStyle name="Followed Hyperlink 37" xfId="21443" hidden="1" xr:uid="{00000000-0005-0000-0000-00004B9C0000}"/>
    <cellStyle name="Followed Hyperlink 37" xfId="21485" hidden="1" xr:uid="{00000000-0005-0000-0000-00004C9C0000}"/>
    <cellStyle name="Followed Hyperlink 37" xfId="21618" hidden="1" xr:uid="{00000000-0005-0000-0000-00004D9C0000}"/>
    <cellStyle name="Followed Hyperlink 37" xfId="21660" hidden="1" xr:uid="{00000000-0005-0000-0000-00004E9C0000}"/>
    <cellStyle name="Followed Hyperlink 37" xfId="21744" hidden="1" xr:uid="{00000000-0005-0000-0000-00004F9C0000}"/>
    <cellStyle name="Followed Hyperlink 37" xfId="21786" hidden="1" xr:uid="{00000000-0005-0000-0000-0000509C0000}"/>
    <cellStyle name="Followed Hyperlink 37" xfId="21555" hidden="1" xr:uid="{00000000-0005-0000-0000-0000519C0000}"/>
    <cellStyle name="Followed Hyperlink 37" xfId="21828" hidden="1" xr:uid="{00000000-0005-0000-0000-0000529C0000}"/>
    <cellStyle name="Followed Hyperlink 37" xfId="21913" hidden="1" xr:uid="{00000000-0005-0000-0000-0000539C0000}"/>
    <cellStyle name="Followed Hyperlink 37" xfId="21955" hidden="1" xr:uid="{00000000-0005-0000-0000-0000549C0000}"/>
    <cellStyle name="Followed Hyperlink 37" xfId="21518" hidden="1" xr:uid="{00000000-0005-0000-0000-0000559C0000}"/>
    <cellStyle name="Followed Hyperlink 37" xfId="21996" hidden="1" xr:uid="{00000000-0005-0000-0000-0000569C0000}"/>
    <cellStyle name="Followed Hyperlink 37" xfId="22081" hidden="1" xr:uid="{00000000-0005-0000-0000-0000579C0000}"/>
    <cellStyle name="Followed Hyperlink 37" xfId="22123" hidden="1" xr:uid="{00000000-0005-0000-0000-0000589C0000}"/>
    <cellStyle name="Followed Hyperlink 37" xfId="21679" hidden="1" xr:uid="{00000000-0005-0000-0000-0000599C0000}"/>
    <cellStyle name="Followed Hyperlink 37" xfId="22164" hidden="1" xr:uid="{00000000-0005-0000-0000-00005A9C0000}"/>
    <cellStyle name="Followed Hyperlink 37" xfId="22219" hidden="1" xr:uid="{00000000-0005-0000-0000-00005B9C0000}"/>
    <cellStyle name="Followed Hyperlink 37" xfId="22318" hidden="1" xr:uid="{00000000-0005-0000-0000-00005E9C0000}"/>
    <cellStyle name="Followed Hyperlink 37" xfId="22361" hidden="1" xr:uid="{00000000-0005-0000-0000-00005F9C0000}"/>
    <cellStyle name="Followed Hyperlink 37" xfId="22403" hidden="1" xr:uid="{00000000-0005-0000-0000-0000609C0000}"/>
    <cellStyle name="Followed Hyperlink 37" xfId="22458" hidden="1" xr:uid="{00000000-0005-0000-0000-0000619C0000}"/>
    <cellStyle name="Followed Hyperlink 37" xfId="22500" hidden="1" xr:uid="{00000000-0005-0000-0000-0000629C0000}"/>
    <cellStyle name="Followed Hyperlink 37" xfId="22573" hidden="1" xr:uid="{00000000-0005-0000-0000-0000639C0000}"/>
    <cellStyle name="Followed Hyperlink 37" xfId="22615" hidden="1" xr:uid="{00000000-0005-0000-0000-0000649C0000}"/>
    <cellStyle name="Followed Hyperlink 37" xfId="22626" hidden="1" xr:uid="{00000000-0005-0000-0000-0000659C0000}"/>
    <cellStyle name="Followed Hyperlink 37" xfId="22668" hidden="1" xr:uid="{00000000-0005-0000-0000-0000669C0000}"/>
    <cellStyle name="Followed Hyperlink 37" xfId="22749" hidden="1" xr:uid="{00000000-0005-0000-0000-0000679C0000}"/>
    <cellStyle name="Followed Hyperlink 37" xfId="22791" hidden="1" xr:uid="{00000000-0005-0000-0000-0000689C0000}"/>
    <cellStyle name="Followed Hyperlink 37" xfId="22012" hidden="1" xr:uid="{00000000-0005-0000-0000-0000699C0000}"/>
    <cellStyle name="Followed Hyperlink 37" xfId="22836" hidden="1" xr:uid="{00000000-0005-0000-0000-00006A9C0000}"/>
    <cellStyle name="Followed Hyperlink 37" xfId="22913" hidden="1" xr:uid="{00000000-0005-0000-0000-00006B9C0000}"/>
    <cellStyle name="Followed Hyperlink 37" xfId="22955" hidden="1" xr:uid="{00000000-0005-0000-0000-00006C9C0000}"/>
    <cellStyle name="Followed Hyperlink 37" xfId="22183" hidden="1" xr:uid="{00000000-0005-0000-0000-00006D9C0000}"/>
    <cellStyle name="Followed Hyperlink 37" xfId="22997" hidden="1" xr:uid="{00000000-0005-0000-0000-00006E9C0000}"/>
    <cellStyle name="Followed Hyperlink 37" xfId="23039" hidden="1" xr:uid="{00000000-0005-0000-0000-00006F9C0000}"/>
    <cellStyle name="Followed Hyperlink 37" xfId="23081" hidden="1" xr:uid="{00000000-0005-0000-0000-0000709C0000}"/>
    <cellStyle name="Followed Hyperlink 37" xfId="22685" hidden="1" xr:uid="{00000000-0005-0000-0000-0000719C0000}"/>
    <cellStyle name="Followed Hyperlink 37" xfId="23123" hidden="1" xr:uid="{00000000-0005-0000-0000-0000729C0000}"/>
    <cellStyle name="Followed Hyperlink 37" xfId="23165" hidden="1" xr:uid="{00000000-0005-0000-0000-0000739C0000}"/>
    <cellStyle name="Followed Hyperlink 37" xfId="23207" hidden="1" xr:uid="{00000000-0005-0000-0000-0000749C0000}"/>
    <cellStyle name="Followed Hyperlink 37" xfId="22856" hidden="1" xr:uid="{00000000-0005-0000-0000-0000759C0000}"/>
    <cellStyle name="Followed Hyperlink 37" xfId="23249" hidden="1" xr:uid="{00000000-0005-0000-0000-0000769C0000}"/>
    <cellStyle name="Followed Hyperlink 37" xfId="23291" hidden="1" xr:uid="{00000000-0005-0000-0000-0000779C0000}"/>
    <cellStyle name="Followed Hyperlink 37" xfId="23333" hidden="1" xr:uid="{00000000-0005-0000-0000-0000789C0000}"/>
    <cellStyle name="Followed Hyperlink 37" xfId="23417" hidden="1" xr:uid="{00000000-0005-0000-0000-0000799C0000}"/>
    <cellStyle name="Followed Hyperlink 37" xfId="23459" hidden="1" xr:uid="{00000000-0005-0000-0000-00007A9C0000}"/>
    <cellStyle name="Followed Hyperlink 37" xfId="23501" hidden="1" xr:uid="{00000000-0005-0000-0000-00007B9C0000}"/>
    <cellStyle name="Followed Hyperlink 37" xfId="23543" hidden="1" xr:uid="{00000000-0005-0000-0000-00007C9C0000}"/>
    <cellStyle name="Followed Hyperlink 37" xfId="23627" hidden="1" xr:uid="{00000000-0005-0000-0000-00007E9C0000}"/>
    <cellStyle name="Followed Hyperlink 37" xfId="23669" hidden="1" xr:uid="{00000000-0005-0000-0000-00007F9C0000}"/>
    <cellStyle name="Followed Hyperlink 37" xfId="23751" hidden="1" xr:uid="{00000000-0005-0000-0000-0000809C0000}"/>
    <cellStyle name="Followed Hyperlink 37" xfId="23793" hidden="1" xr:uid="{00000000-0005-0000-0000-0000819C0000}"/>
    <cellStyle name="Followed Hyperlink 37" xfId="23835" hidden="1" xr:uid="{00000000-0005-0000-0000-0000829C0000}"/>
    <cellStyle name="Followed Hyperlink 37" xfId="23877" hidden="1" xr:uid="{00000000-0005-0000-0000-0000839C0000}"/>
    <cellStyle name="Followed Hyperlink 37" xfId="24010" hidden="1" xr:uid="{00000000-0005-0000-0000-0000849C0000}"/>
    <cellStyle name="Followed Hyperlink 37" xfId="24052" hidden="1" xr:uid="{00000000-0005-0000-0000-0000859C0000}"/>
    <cellStyle name="Followed Hyperlink 37" xfId="24136" hidden="1" xr:uid="{00000000-0005-0000-0000-0000869C0000}"/>
    <cellStyle name="Followed Hyperlink 37" xfId="24178" hidden="1" xr:uid="{00000000-0005-0000-0000-0000879C0000}"/>
    <cellStyle name="Followed Hyperlink 37" xfId="23947" hidden="1" xr:uid="{00000000-0005-0000-0000-0000889C0000}"/>
    <cellStyle name="Followed Hyperlink 37" xfId="24220" hidden="1" xr:uid="{00000000-0005-0000-0000-0000899C0000}"/>
    <cellStyle name="Followed Hyperlink 37" xfId="24305" hidden="1" xr:uid="{00000000-0005-0000-0000-00008A9C0000}"/>
    <cellStyle name="Followed Hyperlink 37" xfId="24347" hidden="1" xr:uid="{00000000-0005-0000-0000-00008B9C0000}"/>
    <cellStyle name="Followed Hyperlink 37" xfId="23910" hidden="1" xr:uid="{00000000-0005-0000-0000-00008C9C0000}"/>
    <cellStyle name="Followed Hyperlink 37" xfId="24388" hidden="1" xr:uid="{00000000-0005-0000-0000-00008D9C0000}"/>
    <cellStyle name="Followed Hyperlink 37" xfId="24473" hidden="1" xr:uid="{00000000-0005-0000-0000-00008E9C0000}"/>
    <cellStyle name="Followed Hyperlink 37" xfId="24515" hidden="1" xr:uid="{00000000-0005-0000-0000-00008F9C0000}"/>
    <cellStyle name="Followed Hyperlink 37" xfId="24071" hidden="1" xr:uid="{00000000-0005-0000-0000-0000909C0000}"/>
    <cellStyle name="Followed Hyperlink 37" xfId="24556" hidden="1" xr:uid="{00000000-0005-0000-0000-0000919C0000}"/>
    <cellStyle name="Followed Hyperlink 37" xfId="24611" hidden="1" xr:uid="{00000000-0005-0000-0000-0000929C0000}"/>
    <cellStyle name="Followed Hyperlink 37" xfId="24653" hidden="1" xr:uid="{00000000-0005-0000-0000-0000939C0000}"/>
    <cellStyle name="Followed Hyperlink 37" xfId="24668" hidden="1" xr:uid="{00000000-0005-0000-0000-0000949C0000}"/>
    <cellStyle name="Followed Hyperlink 37" xfId="24710" hidden="1" xr:uid="{00000000-0005-0000-0000-0000959C0000}"/>
    <cellStyle name="Followed Hyperlink 37" xfId="24753" hidden="1" xr:uid="{00000000-0005-0000-0000-0000969C0000}"/>
    <cellStyle name="Followed Hyperlink 37" xfId="24795" hidden="1" xr:uid="{00000000-0005-0000-0000-0000979C0000}"/>
    <cellStyle name="Followed Hyperlink 37" xfId="24850" hidden="1" xr:uid="{00000000-0005-0000-0000-0000989C0000}"/>
    <cellStyle name="Followed Hyperlink 37" xfId="24892" hidden="1" xr:uid="{00000000-0005-0000-0000-0000999C0000}"/>
    <cellStyle name="Followed Hyperlink 37" xfId="24965" hidden="1" xr:uid="{00000000-0005-0000-0000-00009A9C0000}"/>
    <cellStyle name="Followed Hyperlink 37" xfId="25007" hidden="1" xr:uid="{00000000-0005-0000-0000-00009B9C0000}"/>
    <cellStyle name="Followed Hyperlink 37" xfId="25018" hidden="1" xr:uid="{00000000-0005-0000-0000-00009C9C0000}"/>
    <cellStyle name="Followed Hyperlink 37" xfId="25141" hidden="1" xr:uid="{00000000-0005-0000-0000-00009E9C0000}"/>
    <cellStyle name="Followed Hyperlink 37" xfId="24404" hidden="1" xr:uid="{00000000-0005-0000-0000-0000A09C0000}"/>
    <cellStyle name="Followed Hyperlink 37" xfId="25228" hidden="1" xr:uid="{00000000-0005-0000-0000-0000A19C0000}"/>
    <cellStyle name="Followed Hyperlink 37" xfId="25305" hidden="1" xr:uid="{00000000-0005-0000-0000-0000A29C0000}"/>
    <cellStyle name="Followed Hyperlink 37" xfId="25347" hidden="1" xr:uid="{00000000-0005-0000-0000-0000A39C0000}"/>
    <cellStyle name="Followed Hyperlink 37" xfId="24575" hidden="1" xr:uid="{00000000-0005-0000-0000-0000A49C0000}"/>
    <cellStyle name="Followed Hyperlink 37" xfId="25389" hidden="1" xr:uid="{00000000-0005-0000-0000-0000A59C0000}"/>
    <cellStyle name="Followed Hyperlink 37" xfId="25431" hidden="1" xr:uid="{00000000-0005-0000-0000-0000A69C0000}"/>
    <cellStyle name="Followed Hyperlink 37" xfId="25473" hidden="1" xr:uid="{00000000-0005-0000-0000-0000A79C0000}"/>
    <cellStyle name="Followed Hyperlink 37" xfId="25077" hidden="1" xr:uid="{00000000-0005-0000-0000-0000A89C0000}"/>
    <cellStyle name="Followed Hyperlink 37" xfId="25515" hidden="1" xr:uid="{00000000-0005-0000-0000-0000A99C0000}"/>
    <cellStyle name="Followed Hyperlink 37" xfId="25557" hidden="1" xr:uid="{00000000-0005-0000-0000-0000AA9C0000}"/>
    <cellStyle name="Followed Hyperlink 37" xfId="25599" hidden="1" xr:uid="{00000000-0005-0000-0000-0000AB9C0000}"/>
    <cellStyle name="Followed Hyperlink 37" xfId="25248" hidden="1" xr:uid="{00000000-0005-0000-0000-0000AC9C0000}"/>
    <cellStyle name="Followed Hyperlink 37" xfId="25641" hidden="1" xr:uid="{00000000-0005-0000-0000-0000AD9C0000}"/>
    <cellStyle name="Followed Hyperlink 37" xfId="25683" hidden="1" xr:uid="{00000000-0005-0000-0000-0000AE9C0000}"/>
    <cellStyle name="Followed Hyperlink 37" xfId="25725" hidden="1" xr:uid="{00000000-0005-0000-0000-0000AF9C0000}"/>
    <cellStyle name="Followed Hyperlink 37" xfId="25809" hidden="1" xr:uid="{00000000-0005-0000-0000-0000B09C0000}"/>
    <cellStyle name="Followed Hyperlink 37" xfId="25851" hidden="1" xr:uid="{00000000-0005-0000-0000-0000B19C0000}"/>
    <cellStyle name="Followed Hyperlink 37" xfId="25893" hidden="1" xr:uid="{00000000-0005-0000-0000-0000B29C0000}"/>
    <cellStyle name="Followed Hyperlink 37" xfId="25935" hidden="1" xr:uid="{00000000-0005-0000-0000-0000B39C0000}"/>
    <cellStyle name="Followed Hyperlink 37" xfId="25746" hidden="1" xr:uid="{00000000-0005-0000-0000-0000B49C0000}"/>
    <cellStyle name="Followed Hyperlink 37" xfId="25977" hidden="1" xr:uid="{00000000-0005-0000-0000-0000B59C0000}"/>
    <cellStyle name="Followed Hyperlink 37" xfId="26019" hidden="1" xr:uid="{00000000-0005-0000-0000-0000B69C0000}"/>
    <cellStyle name="Followed Hyperlink 37" xfId="26061" hidden="1" xr:uid="{00000000-0005-0000-0000-0000B79C0000}"/>
    <cellStyle name="Followed Hyperlink 37" xfId="23683" hidden="1" xr:uid="{00000000-0005-0000-0000-0000B89C0000}"/>
    <cellStyle name="Followed Hyperlink 37" xfId="26111" hidden="1" xr:uid="{00000000-0005-0000-0000-0000B99C0000}"/>
    <cellStyle name="Followed Hyperlink 37" xfId="26153" hidden="1" xr:uid="{00000000-0005-0000-0000-0000BA9C0000}"/>
    <cellStyle name="Followed Hyperlink 37" xfId="23354" hidden="1" xr:uid="{00000000-0005-0000-0000-0000BB9C0000}"/>
    <cellStyle name="Followed Hyperlink 37" xfId="17522" hidden="1" xr:uid="{00000000-0005-0000-0000-0000BC9C0000}"/>
    <cellStyle name="Followed Hyperlink 37" xfId="6307" hidden="1" xr:uid="{00000000-0005-0000-0000-0000BD9C0000}"/>
    <cellStyle name="Followed Hyperlink 37" xfId="6745" hidden="1" xr:uid="{00000000-0005-0000-0000-0000BE9C0000}"/>
    <cellStyle name="Followed Hyperlink 37" xfId="6787" hidden="1" xr:uid="{00000000-0005-0000-0000-0000BF9C0000}"/>
    <cellStyle name="Followed Hyperlink 37" xfId="6829" hidden="1" xr:uid="{00000000-0005-0000-0000-0000C09C0000}"/>
    <cellStyle name="Followed Hyperlink 37" xfId="6478" hidden="1" xr:uid="{00000000-0005-0000-0000-0000C19C0000}"/>
    <cellStyle name="Followed Hyperlink 37" xfId="6871" hidden="1" xr:uid="{00000000-0005-0000-0000-0000C29C0000}"/>
    <cellStyle name="Followed Hyperlink 37" xfId="6913" hidden="1" xr:uid="{00000000-0005-0000-0000-0000C39C0000}"/>
    <cellStyle name="Followed Hyperlink 37" xfId="6955" hidden="1" xr:uid="{00000000-0005-0000-0000-0000C49C0000}"/>
    <cellStyle name="Followed Hyperlink 37" xfId="7039" hidden="1" xr:uid="{00000000-0005-0000-0000-0000C59C0000}"/>
    <cellStyle name="Followed Hyperlink 37" xfId="7081" hidden="1" xr:uid="{00000000-0005-0000-0000-0000C69C0000}"/>
    <cellStyle name="Followed Hyperlink 37" xfId="7123" hidden="1" xr:uid="{00000000-0005-0000-0000-0000C79C0000}"/>
    <cellStyle name="Followed Hyperlink 37" xfId="7165" hidden="1" xr:uid="{00000000-0005-0000-0000-0000C89C0000}"/>
    <cellStyle name="Followed Hyperlink 37" xfId="6976" hidden="1" xr:uid="{00000000-0005-0000-0000-0000C99C0000}"/>
    <cellStyle name="Followed Hyperlink 37" xfId="7207" hidden="1" xr:uid="{00000000-0005-0000-0000-0000CA9C0000}"/>
    <cellStyle name="Followed Hyperlink 37" xfId="7249" hidden="1" xr:uid="{00000000-0005-0000-0000-0000CB9C0000}"/>
    <cellStyle name="Followed Hyperlink 37" xfId="7291" hidden="1" xr:uid="{00000000-0005-0000-0000-0000CC9C0000}"/>
    <cellStyle name="Followed Hyperlink 37" xfId="4913" hidden="1" xr:uid="{00000000-0005-0000-0000-0000CD9C0000}"/>
    <cellStyle name="Followed Hyperlink 37" xfId="7341" hidden="1" xr:uid="{00000000-0005-0000-0000-0000CE9C0000}"/>
    <cellStyle name="Followed Hyperlink 37" xfId="7383" hidden="1" xr:uid="{00000000-0005-0000-0000-0000CF9C0000}"/>
    <cellStyle name="Followed Hyperlink 37" xfId="7425" hidden="1" xr:uid="{00000000-0005-0000-0000-0000D09C0000}"/>
    <cellStyle name="Followed Hyperlink 37" xfId="7558" hidden="1" xr:uid="{00000000-0005-0000-0000-0000D19C0000}"/>
    <cellStyle name="Followed Hyperlink 37" xfId="7600" hidden="1" xr:uid="{00000000-0005-0000-0000-0000D29C0000}"/>
    <cellStyle name="Followed Hyperlink 37" xfId="7684" hidden="1" xr:uid="{00000000-0005-0000-0000-0000D39C0000}"/>
    <cellStyle name="Followed Hyperlink 37" xfId="7726" hidden="1" xr:uid="{00000000-0005-0000-0000-0000D49C0000}"/>
    <cellStyle name="Followed Hyperlink 37" xfId="7495" hidden="1" xr:uid="{00000000-0005-0000-0000-0000D59C0000}"/>
    <cellStyle name="Followed Hyperlink 37" xfId="7768" hidden="1" xr:uid="{00000000-0005-0000-0000-0000D69C0000}"/>
    <cellStyle name="Followed Hyperlink 37" xfId="7853" hidden="1" xr:uid="{00000000-0005-0000-0000-0000D79C0000}"/>
    <cellStyle name="Followed Hyperlink 37" xfId="7895" hidden="1" xr:uid="{00000000-0005-0000-0000-0000D89C0000}"/>
    <cellStyle name="Followed Hyperlink 37" xfId="7458" hidden="1" xr:uid="{00000000-0005-0000-0000-0000D99C0000}"/>
    <cellStyle name="Followed Hyperlink 37" xfId="7936" hidden="1" xr:uid="{00000000-0005-0000-0000-0000DA9C0000}"/>
    <cellStyle name="Followed Hyperlink 37" xfId="8021" hidden="1" xr:uid="{00000000-0005-0000-0000-0000DB9C0000}"/>
    <cellStyle name="Followed Hyperlink 37" xfId="8063" hidden="1" xr:uid="{00000000-0005-0000-0000-0000DC9C0000}"/>
    <cellStyle name="Followed Hyperlink 37" xfId="8104" hidden="1" xr:uid="{00000000-0005-0000-0000-0000DE9C0000}"/>
    <cellStyle name="Followed Hyperlink 37" xfId="8159" hidden="1" xr:uid="{00000000-0005-0000-0000-0000DF9C0000}"/>
    <cellStyle name="Followed Hyperlink 37" xfId="8216" hidden="1" xr:uid="{00000000-0005-0000-0000-0000E19C0000}"/>
    <cellStyle name="Followed Hyperlink 37" xfId="8258" hidden="1" xr:uid="{00000000-0005-0000-0000-0000E29C0000}"/>
    <cellStyle name="Followed Hyperlink 37" xfId="8301" hidden="1" xr:uid="{00000000-0005-0000-0000-0000E39C0000}"/>
    <cellStyle name="Followed Hyperlink 37" xfId="8343" hidden="1" xr:uid="{00000000-0005-0000-0000-0000E49C0000}"/>
    <cellStyle name="Followed Hyperlink 37" xfId="8398" hidden="1" xr:uid="{00000000-0005-0000-0000-0000E59C0000}"/>
    <cellStyle name="Followed Hyperlink 37" xfId="8440" hidden="1" xr:uid="{00000000-0005-0000-0000-0000E69C0000}"/>
    <cellStyle name="Followed Hyperlink 37" xfId="8513" hidden="1" xr:uid="{00000000-0005-0000-0000-0000E79C0000}"/>
    <cellStyle name="Followed Hyperlink 37" xfId="8555" hidden="1" xr:uid="{00000000-0005-0000-0000-0000E89C0000}"/>
    <cellStyle name="Followed Hyperlink 37" xfId="8566" hidden="1" xr:uid="{00000000-0005-0000-0000-0000E99C0000}"/>
    <cellStyle name="Followed Hyperlink 37" xfId="8608" hidden="1" xr:uid="{00000000-0005-0000-0000-0000EA9C0000}"/>
    <cellStyle name="Followed Hyperlink 37" xfId="8689" hidden="1" xr:uid="{00000000-0005-0000-0000-0000EB9C0000}"/>
    <cellStyle name="Followed Hyperlink 37" xfId="8731" hidden="1" xr:uid="{00000000-0005-0000-0000-0000EC9C0000}"/>
    <cellStyle name="Followed Hyperlink 37" xfId="7952" hidden="1" xr:uid="{00000000-0005-0000-0000-0000ED9C0000}"/>
    <cellStyle name="Followed Hyperlink 37" xfId="8776" hidden="1" xr:uid="{00000000-0005-0000-0000-0000EE9C0000}"/>
    <cellStyle name="Followed Hyperlink 37" xfId="8853" hidden="1" xr:uid="{00000000-0005-0000-0000-0000EF9C0000}"/>
    <cellStyle name="Followed Hyperlink 37" xfId="8895" hidden="1" xr:uid="{00000000-0005-0000-0000-0000F09C0000}"/>
    <cellStyle name="Followed Hyperlink 37" xfId="8123" hidden="1" xr:uid="{00000000-0005-0000-0000-0000F19C0000}"/>
    <cellStyle name="Followed Hyperlink 37" xfId="8937" hidden="1" xr:uid="{00000000-0005-0000-0000-0000F29C0000}"/>
    <cellStyle name="Followed Hyperlink 37" xfId="8979" hidden="1" xr:uid="{00000000-0005-0000-0000-0000F39C0000}"/>
    <cellStyle name="Followed Hyperlink 37" xfId="9021" hidden="1" xr:uid="{00000000-0005-0000-0000-0000F49C0000}"/>
    <cellStyle name="Followed Hyperlink 37" xfId="8625" hidden="1" xr:uid="{00000000-0005-0000-0000-0000F59C0000}"/>
    <cellStyle name="Followed Hyperlink 37" xfId="9063" hidden="1" xr:uid="{00000000-0005-0000-0000-0000F69C0000}"/>
    <cellStyle name="Followed Hyperlink 37" xfId="9105" hidden="1" xr:uid="{00000000-0005-0000-0000-0000F79C0000}"/>
    <cellStyle name="Followed Hyperlink 37" xfId="9147" hidden="1" xr:uid="{00000000-0005-0000-0000-0000F89C0000}"/>
    <cellStyle name="Followed Hyperlink 37" xfId="8796" hidden="1" xr:uid="{00000000-0005-0000-0000-0000F99C0000}"/>
    <cellStyle name="Followed Hyperlink 37" xfId="9189" hidden="1" xr:uid="{00000000-0005-0000-0000-0000FA9C0000}"/>
    <cellStyle name="Followed Hyperlink 37" xfId="9231" hidden="1" xr:uid="{00000000-0005-0000-0000-0000FB9C0000}"/>
    <cellStyle name="Followed Hyperlink 37" xfId="9273" hidden="1" xr:uid="{00000000-0005-0000-0000-0000FC9C0000}"/>
    <cellStyle name="Followed Hyperlink 37" xfId="9357" hidden="1" xr:uid="{00000000-0005-0000-0000-0000FD9C0000}"/>
    <cellStyle name="Followed Hyperlink 37" xfId="9399" hidden="1" xr:uid="{00000000-0005-0000-0000-0000FE9C0000}"/>
    <cellStyle name="Followed Hyperlink 37" xfId="9483" hidden="1" xr:uid="{00000000-0005-0000-0000-0000009D0000}"/>
    <cellStyle name="Followed Hyperlink 37" xfId="9294" hidden="1" xr:uid="{00000000-0005-0000-0000-0000019D0000}"/>
    <cellStyle name="Followed Hyperlink 37" xfId="9525" hidden="1" xr:uid="{00000000-0005-0000-0000-0000029D0000}"/>
    <cellStyle name="Followed Hyperlink 37" xfId="9567" hidden="1" xr:uid="{00000000-0005-0000-0000-0000039D0000}"/>
    <cellStyle name="Followed Hyperlink 37" xfId="9609" hidden="1" xr:uid="{00000000-0005-0000-0000-0000049D0000}"/>
    <cellStyle name="Followed Hyperlink 37" xfId="2530" hidden="1" xr:uid="{00000000-0005-0000-0000-0000059D0000}"/>
    <cellStyle name="Followed Hyperlink 37" xfId="9642" hidden="1" xr:uid="{00000000-0005-0000-0000-0000069D0000}"/>
    <cellStyle name="Followed Hyperlink 37" xfId="9684" hidden="1" xr:uid="{00000000-0005-0000-0000-0000079D0000}"/>
    <cellStyle name="Followed Hyperlink 37" xfId="9726" hidden="1" xr:uid="{00000000-0005-0000-0000-0000089D0000}"/>
    <cellStyle name="Followed Hyperlink 37" xfId="9859" hidden="1" xr:uid="{00000000-0005-0000-0000-0000099D0000}"/>
    <cellStyle name="Followed Hyperlink 37" xfId="9901" hidden="1" xr:uid="{00000000-0005-0000-0000-00000A9D0000}"/>
    <cellStyle name="Followed Hyperlink 37" xfId="9985" hidden="1" xr:uid="{00000000-0005-0000-0000-00000B9D0000}"/>
    <cellStyle name="Followed Hyperlink 37" xfId="10027" hidden="1" xr:uid="{00000000-0005-0000-0000-00000C9D0000}"/>
    <cellStyle name="Followed Hyperlink 37" xfId="9796" hidden="1" xr:uid="{00000000-0005-0000-0000-00000D9D0000}"/>
    <cellStyle name="Followed Hyperlink 37" xfId="10069" hidden="1" xr:uid="{00000000-0005-0000-0000-00000E9D0000}"/>
    <cellStyle name="Followed Hyperlink 37" xfId="10154" hidden="1" xr:uid="{00000000-0005-0000-0000-00000F9D0000}"/>
    <cellStyle name="Followed Hyperlink 37" xfId="10196" hidden="1" xr:uid="{00000000-0005-0000-0000-0000109D0000}"/>
    <cellStyle name="Followed Hyperlink 37" xfId="9759" hidden="1" xr:uid="{00000000-0005-0000-0000-0000119D0000}"/>
    <cellStyle name="Followed Hyperlink 37" xfId="10237" hidden="1" xr:uid="{00000000-0005-0000-0000-0000129D0000}"/>
    <cellStyle name="Followed Hyperlink 37" xfId="10322" hidden="1" xr:uid="{00000000-0005-0000-0000-0000139D0000}"/>
    <cellStyle name="Followed Hyperlink 37" xfId="10364" hidden="1" xr:uid="{00000000-0005-0000-0000-0000149D0000}"/>
    <cellStyle name="Followed Hyperlink 37" xfId="9920" hidden="1" xr:uid="{00000000-0005-0000-0000-0000159D0000}"/>
    <cellStyle name="Followed Hyperlink 37" xfId="10405" hidden="1" xr:uid="{00000000-0005-0000-0000-0000169D0000}"/>
    <cellStyle name="Followed Hyperlink 37" xfId="10460" hidden="1" xr:uid="{00000000-0005-0000-0000-0000179D0000}"/>
    <cellStyle name="Followed Hyperlink 37" xfId="10502" hidden="1" xr:uid="{00000000-0005-0000-0000-0000189D0000}"/>
    <cellStyle name="Followed Hyperlink 37" xfId="10517" hidden="1" xr:uid="{00000000-0005-0000-0000-0000199D0000}"/>
    <cellStyle name="Followed Hyperlink 37" xfId="10559" hidden="1" xr:uid="{00000000-0005-0000-0000-00001A9D0000}"/>
    <cellStyle name="Followed Hyperlink 37" xfId="10602" hidden="1" xr:uid="{00000000-0005-0000-0000-00001B9D0000}"/>
    <cellStyle name="Followed Hyperlink 37" xfId="10644" hidden="1" xr:uid="{00000000-0005-0000-0000-00001C9D0000}"/>
    <cellStyle name="Followed Hyperlink 37" xfId="10741" hidden="1" xr:uid="{00000000-0005-0000-0000-00001E9D0000}"/>
    <cellStyle name="Followed Hyperlink 37" xfId="10814" hidden="1" xr:uid="{00000000-0005-0000-0000-00001F9D0000}"/>
    <cellStyle name="Followed Hyperlink 37" xfId="10856" hidden="1" xr:uid="{00000000-0005-0000-0000-0000209D0000}"/>
    <cellStyle name="Followed Hyperlink 37" xfId="10867" hidden="1" xr:uid="{00000000-0005-0000-0000-0000219D0000}"/>
    <cellStyle name="Followed Hyperlink 37" xfId="10990" hidden="1" xr:uid="{00000000-0005-0000-0000-0000239D0000}"/>
    <cellStyle name="Followed Hyperlink 37" xfId="11032" hidden="1" xr:uid="{00000000-0005-0000-0000-0000249D0000}"/>
    <cellStyle name="Followed Hyperlink 37" xfId="10253" hidden="1" xr:uid="{00000000-0005-0000-0000-0000259D0000}"/>
    <cellStyle name="Followed Hyperlink 37" xfId="11077" hidden="1" xr:uid="{00000000-0005-0000-0000-0000269D0000}"/>
    <cellStyle name="Followed Hyperlink 37" xfId="11154" hidden="1" xr:uid="{00000000-0005-0000-0000-0000279D0000}"/>
    <cellStyle name="Followed Hyperlink 37" xfId="11196" hidden="1" xr:uid="{00000000-0005-0000-0000-0000289D0000}"/>
    <cellStyle name="Followed Hyperlink 37" xfId="10424" hidden="1" xr:uid="{00000000-0005-0000-0000-0000299D0000}"/>
    <cellStyle name="Followed Hyperlink 37" xfId="11238" hidden="1" xr:uid="{00000000-0005-0000-0000-00002A9D0000}"/>
    <cellStyle name="Followed Hyperlink 37" xfId="11280" hidden="1" xr:uid="{00000000-0005-0000-0000-00002B9D0000}"/>
    <cellStyle name="Followed Hyperlink 37" xfId="11322" hidden="1" xr:uid="{00000000-0005-0000-0000-00002C9D0000}"/>
    <cellStyle name="Followed Hyperlink 37" xfId="10926" hidden="1" xr:uid="{00000000-0005-0000-0000-00002D9D0000}"/>
    <cellStyle name="Followed Hyperlink 37" xfId="11364" hidden="1" xr:uid="{00000000-0005-0000-0000-00002E9D0000}"/>
    <cellStyle name="Followed Hyperlink 37" xfId="11406" hidden="1" xr:uid="{00000000-0005-0000-0000-00002F9D0000}"/>
    <cellStyle name="Followed Hyperlink 37" xfId="11448" hidden="1" xr:uid="{00000000-0005-0000-0000-0000309D0000}"/>
    <cellStyle name="Followed Hyperlink 37" xfId="11097" hidden="1" xr:uid="{00000000-0005-0000-0000-0000319D0000}"/>
    <cellStyle name="Followed Hyperlink 37" xfId="11490" hidden="1" xr:uid="{00000000-0005-0000-0000-0000329D0000}"/>
    <cellStyle name="Followed Hyperlink 37" xfId="11532" hidden="1" xr:uid="{00000000-0005-0000-0000-0000339D0000}"/>
    <cellStyle name="Followed Hyperlink 37" xfId="11574" hidden="1" xr:uid="{00000000-0005-0000-0000-0000349D0000}"/>
    <cellStyle name="Followed Hyperlink 37" xfId="11658" hidden="1" xr:uid="{00000000-0005-0000-0000-0000359D0000}"/>
    <cellStyle name="Followed Hyperlink 37" xfId="11700" hidden="1" xr:uid="{00000000-0005-0000-0000-0000369D0000}"/>
    <cellStyle name="Followed Hyperlink 37" xfId="11742" hidden="1" xr:uid="{00000000-0005-0000-0000-0000379D0000}"/>
    <cellStyle name="Followed Hyperlink 37" xfId="11784" hidden="1" xr:uid="{00000000-0005-0000-0000-0000389D0000}"/>
    <cellStyle name="Followed Hyperlink 37" xfId="11595" hidden="1" xr:uid="{00000000-0005-0000-0000-0000399D0000}"/>
    <cellStyle name="Followed Hyperlink 37" xfId="11826" hidden="1" xr:uid="{00000000-0005-0000-0000-00003A9D0000}"/>
    <cellStyle name="Followed Hyperlink 37" xfId="11868" hidden="1" xr:uid="{00000000-0005-0000-0000-00003B9D0000}"/>
    <cellStyle name="Followed Hyperlink 37" xfId="11910" hidden="1" xr:uid="{00000000-0005-0000-0000-00003C9D0000}"/>
    <cellStyle name="Followed Hyperlink 37" xfId="11989" hidden="1" xr:uid="{00000000-0005-0000-0000-00003D9D0000}"/>
    <cellStyle name="Followed Hyperlink 37" xfId="12031" hidden="1" xr:uid="{00000000-0005-0000-0000-00003E9D0000}"/>
    <cellStyle name="Followed Hyperlink 37" xfId="12073" hidden="1" xr:uid="{00000000-0005-0000-0000-00003F9D0000}"/>
    <cellStyle name="Followed Hyperlink 37" xfId="9441" hidden="1" xr:uid="{00000000-0005-0000-0000-0000FF9C0000}"/>
    <cellStyle name="Followed Hyperlink 37" xfId="23585" hidden="1" xr:uid="{00000000-0005-0000-0000-00007D9C0000}"/>
    <cellStyle name="Followed Hyperlink 37" xfId="52423" hidden="1" xr:uid="{00000000-0005-0000-0000-0000669B0000}"/>
    <cellStyle name="Followed Hyperlink 37" xfId="52192" hidden="1" xr:uid="{00000000-0005-0000-0000-0000679B0000}"/>
    <cellStyle name="Followed Hyperlink 37" xfId="52465" hidden="1" xr:uid="{00000000-0005-0000-0000-0000689B0000}"/>
    <cellStyle name="Followed Hyperlink 37" xfId="52550" hidden="1" xr:uid="{00000000-0005-0000-0000-0000699B0000}"/>
    <cellStyle name="Followed Hyperlink 37" xfId="52592" hidden="1" xr:uid="{00000000-0005-0000-0000-00006A9B0000}"/>
    <cellStyle name="Followed Hyperlink 37" xfId="52155" hidden="1" xr:uid="{00000000-0005-0000-0000-00006B9B0000}"/>
    <cellStyle name="Followed Hyperlink 37" xfId="52633" hidden="1" xr:uid="{00000000-0005-0000-0000-00006C9B0000}"/>
    <cellStyle name="Followed Hyperlink 37" xfId="52718" hidden="1" xr:uid="{00000000-0005-0000-0000-00006D9B0000}"/>
    <cellStyle name="Followed Hyperlink 37" xfId="52760" hidden="1" xr:uid="{00000000-0005-0000-0000-00006E9B0000}"/>
    <cellStyle name="Followed Hyperlink 37" xfId="52316" hidden="1" xr:uid="{00000000-0005-0000-0000-00006F9B0000}"/>
    <cellStyle name="Followed Hyperlink 37" xfId="52801" hidden="1" xr:uid="{00000000-0005-0000-0000-0000709B0000}"/>
    <cellStyle name="Followed Hyperlink 37" xfId="52856" hidden="1" xr:uid="{00000000-0005-0000-0000-0000719B0000}"/>
    <cellStyle name="Followed Hyperlink 37" xfId="52898" hidden="1" xr:uid="{00000000-0005-0000-0000-0000729B0000}"/>
    <cellStyle name="Followed Hyperlink 37" xfId="52913" hidden="1" xr:uid="{00000000-0005-0000-0000-0000739B0000}"/>
    <cellStyle name="Followed Hyperlink 37" xfId="52955" hidden="1" xr:uid="{00000000-0005-0000-0000-0000749B0000}"/>
    <cellStyle name="Followed Hyperlink 37" xfId="52998" hidden="1" xr:uid="{00000000-0005-0000-0000-0000759B0000}"/>
    <cellStyle name="Followed Hyperlink 37" xfId="53040" hidden="1" xr:uid="{00000000-0005-0000-0000-0000769B0000}"/>
    <cellStyle name="Followed Hyperlink 37" xfId="53095" hidden="1" xr:uid="{00000000-0005-0000-0000-0000779B0000}"/>
    <cellStyle name="Followed Hyperlink 37" xfId="53137" hidden="1" xr:uid="{00000000-0005-0000-0000-0000789B0000}"/>
    <cellStyle name="Followed Hyperlink 37" xfId="53210" hidden="1" xr:uid="{00000000-0005-0000-0000-0000799B0000}"/>
    <cellStyle name="Followed Hyperlink 37" xfId="53252" hidden="1" xr:uid="{00000000-0005-0000-0000-00007A9B0000}"/>
    <cellStyle name="Followed Hyperlink 37" xfId="50521" hidden="1" xr:uid="{00000000-0005-0000-0000-00007B9B0000}"/>
    <cellStyle name="Followed Hyperlink 37" xfId="47408" hidden="1" xr:uid="{00000000-0005-0000-0000-00007C9B0000}"/>
    <cellStyle name="Followed Hyperlink 37" xfId="45203" hidden="1" xr:uid="{00000000-0005-0000-0000-00007D9B0000}"/>
    <cellStyle name="Followed Hyperlink 37" xfId="42230" hidden="1" xr:uid="{00000000-0005-0000-0000-00007E9B0000}"/>
    <cellStyle name="Followed Hyperlink 37" xfId="39343" hidden="1" xr:uid="{00000000-0005-0000-0000-00007F9B0000}"/>
    <cellStyle name="Followed Hyperlink 37" xfId="36369" hidden="1" xr:uid="{00000000-0005-0000-0000-0000809B0000}"/>
    <cellStyle name="Followed Hyperlink 37" xfId="34494" hidden="1" xr:uid="{00000000-0005-0000-0000-0000819B0000}"/>
    <cellStyle name="Followed Hyperlink 37" xfId="31748" hidden="1" xr:uid="{00000000-0005-0000-0000-0000829B0000}"/>
    <cellStyle name="Followed Hyperlink 37" xfId="28580" hidden="1" xr:uid="{00000000-0005-0000-0000-0000839B0000}"/>
    <cellStyle name="Followed Hyperlink 37" xfId="26328" hidden="1" xr:uid="{00000000-0005-0000-0000-0000849B0000}"/>
    <cellStyle name="Followed Hyperlink 37" xfId="13245" hidden="1" xr:uid="{00000000-0005-0000-0000-0000859B0000}"/>
    <cellStyle name="Followed Hyperlink 37" xfId="13298" hidden="1" xr:uid="{00000000-0005-0000-0000-0000879B0000}"/>
    <cellStyle name="Followed Hyperlink 37" xfId="13379" hidden="1" xr:uid="{00000000-0005-0000-0000-0000889B0000}"/>
    <cellStyle name="Followed Hyperlink 37" xfId="13421" hidden="1" xr:uid="{00000000-0005-0000-0000-0000899B0000}"/>
    <cellStyle name="Followed Hyperlink 37" xfId="12642" hidden="1" xr:uid="{00000000-0005-0000-0000-00008A9B0000}"/>
    <cellStyle name="Followed Hyperlink 37" xfId="13466" hidden="1" xr:uid="{00000000-0005-0000-0000-00008B9B0000}"/>
    <cellStyle name="Followed Hyperlink 37" xfId="13543" hidden="1" xr:uid="{00000000-0005-0000-0000-00008C9B0000}"/>
    <cellStyle name="Followed Hyperlink 37" xfId="13585" hidden="1" xr:uid="{00000000-0005-0000-0000-00008D9B0000}"/>
    <cellStyle name="Followed Hyperlink 37" xfId="12813" hidden="1" xr:uid="{00000000-0005-0000-0000-00008E9B0000}"/>
    <cellStyle name="Followed Hyperlink 37" xfId="13627" hidden="1" xr:uid="{00000000-0005-0000-0000-00008F9B0000}"/>
    <cellStyle name="Followed Hyperlink 37" xfId="13669" hidden="1" xr:uid="{00000000-0005-0000-0000-0000909B0000}"/>
    <cellStyle name="Followed Hyperlink 37" xfId="13711" hidden="1" xr:uid="{00000000-0005-0000-0000-0000919B0000}"/>
    <cellStyle name="Followed Hyperlink 37" xfId="13315" hidden="1" xr:uid="{00000000-0005-0000-0000-0000929B0000}"/>
    <cellStyle name="Followed Hyperlink 37" xfId="13753" hidden="1" xr:uid="{00000000-0005-0000-0000-0000939B0000}"/>
    <cellStyle name="Followed Hyperlink 37" xfId="13795" hidden="1" xr:uid="{00000000-0005-0000-0000-0000949B0000}"/>
    <cellStyle name="Followed Hyperlink 37" xfId="13837" hidden="1" xr:uid="{00000000-0005-0000-0000-0000959B0000}"/>
    <cellStyle name="Followed Hyperlink 37" xfId="13486" hidden="1" xr:uid="{00000000-0005-0000-0000-0000969B0000}"/>
    <cellStyle name="Followed Hyperlink 37" xfId="13879" hidden="1" xr:uid="{00000000-0005-0000-0000-0000979B0000}"/>
    <cellStyle name="Followed Hyperlink 37" xfId="13921" hidden="1" xr:uid="{00000000-0005-0000-0000-0000989B0000}"/>
    <cellStyle name="Followed Hyperlink 37" xfId="13963" hidden="1" xr:uid="{00000000-0005-0000-0000-0000999B0000}"/>
    <cellStyle name="Followed Hyperlink 37" xfId="14047" hidden="1" xr:uid="{00000000-0005-0000-0000-00009A9B0000}"/>
    <cellStyle name="Followed Hyperlink 37" xfId="14089" hidden="1" xr:uid="{00000000-0005-0000-0000-00009B9B0000}"/>
    <cellStyle name="Followed Hyperlink 37" xfId="14131" hidden="1" xr:uid="{00000000-0005-0000-0000-00009C9B0000}"/>
    <cellStyle name="Followed Hyperlink 37" xfId="13984" hidden="1" xr:uid="{00000000-0005-0000-0000-00009E9B0000}"/>
    <cellStyle name="Followed Hyperlink 37" xfId="14215" hidden="1" xr:uid="{00000000-0005-0000-0000-00009F9B0000}"/>
    <cellStyle name="Followed Hyperlink 37" xfId="14257" hidden="1" xr:uid="{00000000-0005-0000-0000-0000A09B0000}"/>
    <cellStyle name="Followed Hyperlink 37" xfId="14299" hidden="1" xr:uid="{00000000-0005-0000-0000-0000A19B0000}"/>
    <cellStyle name="Followed Hyperlink 37" xfId="11921" hidden="1" xr:uid="{00000000-0005-0000-0000-0000A29B0000}"/>
    <cellStyle name="Followed Hyperlink 37" xfId="14346" hidden="1" xr:uid="{00000000-0005-0000-0000-0000A39B0000}"/>
    <cellStyle name="Followed Hyperlink 37" xfId="14388" hidden="1" xr:uid="{00000000-0005-0000-0000-0000A49B0000}"/>
    <cellStyle name="Followed Hyperlink 37" xfId="14430" hidden="1" xr:uid="{00000000-0005-0000-0000-0000A59B0000}"/>
    <cellStyle name="Followed Hyperlink 37" xfId="14563" hidden="1" xr:uid="{00000000-0005-0000-0000-0000A69B0000}"/>
    <cellStyle name="Followed Hyperlink 37" xfId="14605" hidden="1" xr:uid="{00000000-0005-0000-0000-0000A79B0000}"/>
    <cellStyle name="Followed Hyperlink 37" xfId="14689" hidden="1" xr:uid="{00000000-0005-0000-0000-0000A89B0000}"/>
    <cellStyle name="Followed Hyperlink 37" xfId="14731" hidden="1" xr:uid="{00000000-0005-0000-0000-0000A99B0000}"/>
    <cellStyle name="Followed Hyperlink 37" xfId="14500" hidden="1" xr:uid="{00000000-0005-0000-0000-0000AA9B0000}"/>
    <cellStyle name="Followed Hyperlink 37" xfId="14773" hidden="1" xr:uid="{00000000-0005-0000-0000-0000AB9B0000}"/>
    <cellStyle name="Followed Hyperlink 37" xfId="14858" hidden="1" xr:uid="{00000000-0005-0000-0000-0000AC9B0000}"/>
    <cellStyle name="Followed Hyperlink 37" xfId="14900" hidden="1" xr:uid="{00000000-0005-0000-0000-0000AD9B0000}"/>
    <cellStyle name="Followed Hyperlink 37" xfId="14463" hidden="1" xr:uid="{00000000-0005-0000-0000-0000AE9B0000}"/>
    <cellStyle name="Followed Hyperlink 37" xfId="14941" hidden="1" xr:uid="{00000000-0005-0000-0000-0000AF9B0000}"/>
    <cellStyle name="Followed Hyperlink 37" xfId="15026" hidden="1" xr:uid="{00000000-0005-0000-0000-0000B09B0000}"/>
    <cellStyle name="Followed Hyperlink 37" xfId="15068" hidden="1" xr:uid="{00000000-0005-0000-0000-0000B19B0000}"/>
    <cellStyle name="Followed Hyperlink 37" xfId="14624" hidden="1" xr:uid="{00000000-0005-0000-0000-0000B29B0000}"/>
    <cellStyle name="Followed Hyperlink 37" xfId="15109" hidden="1" xr:uid="{00000000-0005-0000-0000-0000B39B0000}"/>
    <cellStyle name="Followed Hyperlink 37" xfId="15164" hidden="1" xr:uid="{00000000-0005-0000-0000-0000B49B0000}"/>
    <cellStyle name="Followed Hyperlink 37" xfId="15206" hidden="1" xr:uid="{00000000-0005-0000-0000-0000B59B0000}"/>
    <cellStyle name="Followed Hyperlink 37" xfId="15221" hidden="1" xr:uid="{00000000-0005-0000-0000-0000B69B0000}"/>
    <cellStyle name="Followed Hyperlink 37" xfId="15263" hidden="1" xr:uid="{00000000-0005-0000-0000-0000B79B0000}"/>
    <cellStyle name="Followed Hyperlink 37" xfId="15306" hidden="1" xr:uid="{00000000-0005-0000-0000-0000B89B0000}"/>
    <cellStyle name="Followed Hyperlink 37" xfId="15348" hidden="1" xr:uid="{00000000-0005-0000-0000-0000B99B0000}"/>
    <cellStyle name="Followed Hyperlink 37" xfId="15403" hidden="1" xr:uid="{00000000-0005-0000-0000-0000BA9B0000}"/>
    <cellStyle name="Followed Hyperlink 37" xfId="15445" hidden="1" xr:uid="{00000000-0005-0000-0000-0000BB9B0000}"/>
    <cellStyle name="Followed Hyperlink 37" xfId="15518" hidden="1" xr:uid="{00000000-0005-0000-0000-0000BC9B0000}"/>
    <cellStyle name="Followed Hyperlink 37" xfId="15560" hidden="1" xr:uid="{00000000-0005-0000-0000-0000BD9B0000}"/>
    <cellStyle name="Followed Hyperlink 37" xfId="15571" hidden="1" xr:uid="{00000000-0005-0000-0000-0000BE9B0000}"/>
    <cellStyle name="Followed Hyperlink 37" xfId="15613" hidden="1" xr:uid="{00000000-0005-0000-0000-0000BF9B0000}"/>
    <cellStyle name="Followed Hyperlink 37" xfId="15694" hidden="1" xr:uid="{00000000-0005-0000-0000-0000C09B0000}"/>
    <cellStyle name="Followed Hyperlink 37" xfId="15736" hidden="1" xr:uid="{00000000-0005-0000-0000-0000C19B0000}"/>
    <cellStyle name="Followed Hyperlink 37" xfId="14957" hidden="1" xr:uid="{00000000-0005-0000-0000-0000C29B0000}"/>
    <cellStyle name="Followed Hyperlink 37" xfId="15781" hidden="1" xr:uid="{00000000-0005-0000-0000-0000C39B0000}"/>
    <cellStyle name="Followed Hyperlink 37" xfId="15858" hidden="1" xr:uid="{00000000-0005-0000-0000-0000C49B0000}"/>
    <cellStyle name="Followed Hyperlink 37" xfId="15900" hidden="1" xr:uid="{00000000-0005-0000-0000-0000C59B0000}"/>
    <cellStyle name="Followed Hyperlink 37" xfId="15128" hidden="1" xr:uid="{00000000-0005-0000-0000-0000C69B0000}"/>
    <cellStyle name="Followed Hyperlink 37" xfId="15984" hidden="1" xr:uid="{00000000-0005-0000-0000-0000C89B0000}"/>
    <cellStyle name="Followed Hyperlink 37" xfId="16026" hidden="1" xr:uid="{00000000-0005-0000-0000-0000C99B0000}"/>
    <cellStyle name="Followed Hyperlink 37" xfId="15630" hidden="1" xr:uid="{00000000-0005-0000-0000-0000CA9B0000}"/>
    <cellStyle name="Followed Hyperlink 37" xfId="16068" hidden="1" xr:uid="{00000000-0005-0000-0000-0000CB9B0000}"/>
    <cellStyle name="Followed Hyperlink 37" xfId="16110" hidden="1" xr:uid="{00000000-0005-0000-0000-0000CC9B0000}"/>
    <cellStyle name="Followed Hyperlink 37" xfId="16152" hidden="1" xr:uid="{00000000-0005-0000-0000-0000CD9B0000}"/>
    <cellStyle name="Followed Hyperlink 37" xfId="15801" hidden="1" xr:uid="{00000000-0005-0000-0000-0000CE9B0000}"/>
    <cellStyle name="Followed Hyperlink 37" xfId="16194" hidden="1" xr:uid="{00000000-0005-0000-0000-0000CF9B0000}"/>
    <cellStyle name="Followed Hyperlink 37" xfId="16236" hidden="1" xr:uid="{00000000-0005-0000-0000-0000D09B0000}"/>
    <cellStyle name="Followed Hyperlink 37" xfId="16278" hidden="1" xr:uid="{00000000-0005-0000-0000-0000D19B0000}"/>
    <cellStyle name="Followed Hyperlink 37" xfId="16362" hidden="1" xr:uid="{00000000-0005-0000-0000-0000D29B0000}"/>
    <cellStyle name="Followed Hyperlink 37" xfId="16404" hidden="1" xr:uid="{00000000-0005-0000-0000-0000D39B0000}"/>
    <cellStyle name="Followed Hyperlink 37" xfId="16446" hidden="1" xr:uid="{00000000-0005-0000-0000-0000D49B0000}"/>
    <cellStyle name="Followed Hyperlink 37" xfId="16488" hidden="1" xr:uid="{00000000-0005-0000-0000-0000D59B0000}"/>
    <cellStyle name="Followed Hyperlink 37" xfId="16299" hidden="1" xr:uid="{00000000-0005-0000-0000-0000D69B0000}"/>
    <cellStyle name="Followed Hyperlink 37" xfId="16530" hidden="1" xr:uid="{00000000-0005-0000-0000-0000D79B0000}"/>
    <cellStyle name="Followed Hyperlink 37" xfId="16572" hidden="1" xr:uid="{00000000-0005-0000-0000-0000D89B0000}"/>
    <cellStyle name="Followed Hyperlink 37" xfId="16614" hidden="1" xr:uid="{00000000-0005-0000-0000-0000D99B0000}"/>
    <cellStyle name="Followed Hyperlink 37" xfId="16698" hidden="1" xr:uid="{00000000-0005-0000-0000-0000DA9B0000}"/>
    <cellStyle name="Followed Hyperlink 37" xfId="16740" hidden="1" xr:uid="{00000000-0005-0000-0000-0000DB9B0000}"/>
    <cellStyle name="Followed Hyperlink 37" xfId="16782" hidden="1" xr:uid="{00000000-0005-0000-0000-0000DC9B0000}"/>
    <cellStyle name="Followed Hyperlink 37" xfId="16957" hidden="1" xr:uid="{00000000-0005-0000-0000-0000DE9B0000}"/>
    <cellStyle name="Followed Hyperlink 37" xfId="16999" hidden="1" xr:uid="{00000000-0005-0000-0000-0000DF9B0000}"/>
    <cellStyle name="Followed Hyperlink 37" xfId="17083" hidden="1" xr:uid="{00000000-0005-0000-0000-0000E09B0000}"/>
    <cellStyle name="Followed Hyperlink 37" xfId="17125" hidden="1" xr:uid="{00000000-0005-0000-0000-0000E19B0000}"/>
    <cellStyle name="Followed Hyperlink 37" xfId="16894" hidden="1" xr:uid="{00000000-0005-0000-0000-0000E29B0000}"/>
    <cellStyle name="Followed Hyperlink 37" xfId="17167" hidden="1" xr:uid="{00000000-0005-0000-0000-0000E39B0000}"/>
    <cellStyle name="Followed Hyperlink 37" xfId="17252" hidden="1" xr:uid="{00000000-0005-0000-0000-0000E49B0000}"/>
    <cellStyle name="Followed Hyperlink 37" xfId="17294" hidden="1" xr:uid="{00000000-0005-0000-0000-0000E59B0000}"/>
    <cellStyle name="Followed Hyperlink 37" xfId="16857" hidden="1" xr:uid="{00000000-0005-0000-0000-0000E69B0000}"/>
    <cellStyle name="Followed Hyperlink 37" xfId="17335" hidden="1" xr:uid="{00000000-0005-0000-0000-0000E79B0000}"/>
    <cellStyle name="Followed Hyperlink 37" xfId="17420" hidden="1" xr:uid="{00000000-0005-0000-0000-0000E89B0000}"/>
    <cellStyle name="Followed Hyperlink 37" xfId="17462" hidden="1" xr:uid="{00000000-0005-0000-0000-0000E99B0000}"/>
    <cellStyle name="Followed Hyperlink 37" xfId="17018" hidden="1" xr:uid="{00000000-0005-0000-0000-0000EA9B0000}"/>
    <cellStyle name="Followed Hyperlink 37" xfId="17503" hidden="1" xr:uid="{00000000-0005-0000-0000-0000EB9B0000}"/>
    <cellStyle name="Followed Hyperlink 37" xfId="17558" hidden="1" xr:uid="{00000000-0005-0000-0000-0000EC9B0000}"/>
    <cellStyle name="Followed Hyperlink 37" xfId="17600" hidden="1" xr:uid="{00000000-0005-0000-0000-0000ED9B0000}"/>
    <cellStyle name="Followed Hyperlink 37" xfId="17615" hidden="1" xr:uid="{00000000-0005-0000-0000-0000EE9B0000}"/>
    <cellStyle name="Followed Hyperlink 37" xfId="17657" hidden="1" xr:uid="{00000000-0005-0000-0000-0000EF9B0000}"/>
    <cellStyle name="Followed Hyperlink 37" xfId="17700" hidden="1" xr:uid="{00000000-0005-0000-0000-0000F09B0000}"/>
    <cellStyle name="Followed Hyperlink 37" xfId="17742" hidden="1" xr:uid="{00000000-0005-0000-0000-0000F19B0000}"/>
    <cellStyle name="Followed Hyperlink 37" xfId="17797" hidden="1" xr:uid="{00000000-0005-0000-0000-0000F29B0000}"/>
    <cellStyle name="Followed Hyperlink 37" xfId="17839" hidden="1" xr:uid="{00000000-0005-0000-0000-0000F39B0000}"/>
    <cellStyle name="Followed Hyperlink 37" xfId="17912" hidden="1" xr:uid="{00000000-0005-0000-0000-0000F49B0000}"/>
    <cellStyle name="Followed Hyperlink 37" xfId="17954" hidden="1" xr:uid="{00000000-0005-0000-0000-0000F59B0000}"/>
    <cellStyle name="Followed Hyperlink 37" xfId="17965" hidden="1" xr:uid="{00000000-0005-0000-0000-0000F69B0000}"/>
    <cellStyle name="Followed Hyperlink 37" xfId="18007" hidden="1" xr:uid="{00000000-0005-0000-0000-0000F79B0000}"/>
    <cellStyle name="Followed Hyperlink 37" xfId="18088" hidden="1" xr:uid="{00000000-0005-0000-0000-0000F89B0000}"/>
    <cellStyle name="Followed Hyperlink 37" xfId="18130" hidden="1" xr:uid="{00000000-0005-0000-0000-0000F99B0000}"/>
    <cellStyle name="Followed Hyperlink 37" xfId="17351" hidden="1" xr:uid="{00000000-0005-0000-0000-0000FA9B0000}"/>
    <cellStyle name="Followed Hyperlink 37" xfId="18252" hidden="1" xr:uid="{00000000-0005-0000-0000-0000FC9B0000}"/>
    <cellStyle name="Followed Hyperlink 37" xfId="18294" hidden="1" xr:uid="{00000000-0005-0000-0000-0000FD9B0000}"/>
    <cellStyle name="Followed Hyperlink 37" xfId="18336" hidden="1" xr:uid="{00000000-0005-0000-0000-0000FE9B0000}"/>
    <cellStyle name="Followed Hyperlink 37" xfId="18378" hidden="1" xr:uid="{00000000-0005-0000-0000-0000FF9B0000}"/>
    <cellStyle name="Followed Hyperlink 37" xfId="18420" hidden="1" xr:uid="{00000000-0005-0000-0000-0000009C0000}"/>
    <cellStyle name="Followed Hyperlink 37" xfId="18024" hidden="1" xr:uid="{00000000-0005-0000-0000-0000019C0000}"/>
    <cellStyle name="Followed Hyperlink 37" xfId="18462" hidden="1" xr:uid="{00000000-0005-0000-0000-0000029C0000}"/>
    <cellStyle name="Followed Hyperlink 37" xfId="18175" hidden="1" xr:uid="{00000000-0005-0000-0000-0000FB9B0000}"/>
    <cellStyle name="Followed Hyperlink 37" xfId="171" hidden="1" xr:uid="{00000000-0005-0000-0000-0000ED9D0000}"/>
    <cellStyle name="Followed Hyperlink 37" xfId="255" hidden="1" xr:uid="{00000000-0005-0000-0000-0000EE9D0000}"/>
    <cellStyle name="Followed Hyperlink 37" xfId="129" hidden="1" xr:uid="{00000000-0005-0000-0000-0000EF9D0000}"/>
    <cellStyle name="Followed Hyperlink 37" xfId="87" hidden="1" xr:uid="{00000000-0005-0000-0000-0000F09D0000}"/>
    <cellStyle name="Followed Hyperlink 37" xfId="995" hidden="1" xr:uid="{00000000-0005-0000-0000-0000DD9D0000}"/>
    <cellStyle name="Followed Hyperlink 37" xfId="49181" hidden="1" xr:uid="{00000000-0005-0000-0000-00001E9B0000}"/>
    <cellStyle name="Followed Hyperlink 37" xfId="49223" hidden="1" xr:uid="{00000000-0005-0000-0000-00001F9B0000}"/>
    <cellStyle name="Followed Hyperlink 37" xfId="49307" hidden="1" xr:uid="{00000000-0005-0000-0000-0000209B0000}"/>
    <cellStyle name="Followed Hyperlink 37" xfId="49349" hidden="1" xr:uid="{00000000-0005-0000-0000-0000219B0000}"/>
    <cellStyle name="Followed Hyperlink 37" xfId="49391" hidden="1" xr:uid="{00000000-0005-0000-0000-0000229B0000}"/>
    <cellStyle name="Followed Hyperlink 37" xfId="49433" hidden="1" xr:uid="{00000000-0005-0000-0000-0000239B0000}"/>
    <cellStyle name="Followed Hyperlink 37" xfId="49244" hidden="1" xr:uid="{00000000-0005-0000-0000-0000249B0000}"/>
    <cellStyle name="Followed Hyperlink 37" xfId="49475" hidden="1" xr:uid="{00000000-0005-0000-0000-0000259B0000}"/>
    <cellStyle name="Followed Hyperlink 37" xfId="49517" hidden="1" xr:uid="{00000000-0005-0000-0000-0000269B0000}"/>
    <cellStyle name="Followed Hyperlink 37" xfId="49559" hidden="1" xr:uid="{00000000-0005-0000-0000-0000279B0000}"/>
    <cellStyle name="Followed Hyperlink 37" xfId="49604" hidden="1" xr:uid="{00000000-0005-0000-0000-0000289B0000}"/>
    <cellStyle name="Followed Hyperlink 37" xfId="49646" hidden="1" xr:uid="{00000000-0005-0000-0000-0000299B0000}"/>
    <cellStyle name="Followed Hyperlink 37" xfId="49688" hidden="1" xr:uid="{00000000-0005-0000-0000-00002A9B0000}"/>
    <cellStyle name="Followed Hyperlink 37" xfId="49730" hidden="1" xr:uid="{00000000-0005-0000-0000-00002B9B0000}"/>
    <cellStyle name="Followed Hyperlink 37" xfId="49863" hidden="1" xr:uid="{00000000-0005-0000-0000-00002C9B0000}"/>
    <cellStyle name="Followed Hyperlink 37" xfId="49905" hidden="1" xr:uid="{00000000-0005-0000-0000-00002D9B0000}"/>
    <cellStyle name="Followed Hyperlink 37" xfId="49989" hidden="1" xr:uid="{00000000-0005-0000-0000-00002E9B0000}"/>
    <cellStyle name="Followed Hyperlink 37" xfId="50031" hidden="1" xr:uid="{00000000-0005-0000-0000-00002F9B0000}"/>
    <cellStyle name="Followed Hyperlink 37" xfId="49800" hidden="1" xr:uid="{00000000-0005-0000-0000-0000309B0000}"/>
    <cellStyle name="Followed Hyperlink 37" xfId="50073" hidden="1" xr:uid="{00000000-0005-0000-0000-0000319B0000}"/>
    <cellStyle name="Followed Hyperlink 37" xfId="50158" hidden="1" xr:uid="{00000000-0005-0000-0000-0000329B0000}"/>
    <cellStyle name="Followed Hyperlink 37" xfId="50200" hidden="1" xr:uid="{00000000-0005-0000-0000-0000339B0000}"/>
    <cellStyle name="Followed Hyperlink 37" xfId="49763" hidden="1" xr:uid="{00000000-0005-0000-0000-0000349B0000}"/>
    <cellStyle name="Followed Hyperlink 37" xfId="50241" hidden="1" xr:uid="{00000000-0005-0000-0000-0000359B0000}"/>
    <cellStyle name="Followed Hyperlink 37" xfId="50326" hidden="1" xr:uid="{00000000-0005-0000-0000-0000369B0000}"/>
    <cellStyle name="Followed Hyperlink 37" xfId="50368" hidden="1" xr:uid="{00000000-0005-0000-0000-0000379B0000}"/>
    <cellStyle name="Followed Hyperlink 37" xfId="49924" hidden="1" xr:uid="{00000000-0005-0000-0000-0000389B0000}"/>
    <cellStyle name="Followed Hyperlink 37" xfId="50409" hidden="1" xr:uid="{00000000-0005-0000-0000-0000399B0000}"/>
    <cellStyle name="Followed Hyperlink 37" xfId="50464" hidden="1" xr:uid="{00000000-0005-0000-0000-00003A9B0000}"/>
    <cellStyle name="Followed Hyperlink 37" xfId="50506" hidden="1" xr:uid="{00000000-0005-0000-0000-00003B9B0000}"/>
    <cellStyle name="Followed Hyperlink 37" xfId="50563" hidden="1" xr:uid="{00000000-0005-0000-0000-00003C9B0000}"/>
    <cellStyle name="Followed Hyperlink 37" xfId="50606" hidden="1" xr:uid="{00000000-0005-0000-0000-00003D9B0000}"/>
    <cellStyle name="Followed Hyperlink 37" xfId="50648" hidden="1" xr:uid="{00000000-0005-0000-0000-00003E9B0000}"/>
    <cellStyle name="Followed Hyperlink 37" xfId="50703" hidden="1" xr:uid="{00000000-0005-0000-0000-00003F9B0000}"/>
    <cellStyle name="Followed Hyperlink 37" xfId="50745" hidden="1" xr:uid="{00000000-0005-0000-0000-0000409B0000}"/>
    <cellStyle name="Followed Hyperlink 37" xfId="50818" hidden="1" xr:uid="{00000000-0005-0000-0000-0000419B0000}"/>
    <cellStyle name="Followed Hyperlink 37" xfId="50860" hidden="1" xr:uid="{00000000-0005-0000-0000-0000429B0000}"/>
    <cellStyle name="Followed Hyperlink 37" xfId="50871" hidden="1" xr:uid="{00000000-0005-0000-0000-0000439B0000}"/>
    <cellStyle name="Followed Hyperlink 37" xfId="50913" hidden="1" xr:uid="{00000000-0005-0000-0000-0000449B0000}"/>
    <cellStyle name="Followed Hyperlink 37" xfId="50994" hidden="1" xr:uid="{00000000-0005-0000-0000-0000459B0000}"/>
    <cellStyle name="Followed Hyperlink 37" xfId="51036" hidden="1" xr:uid="{00000000-0005-0000-0000-0000469B0000}"/>
    <cellStyle name="Followed Hyperlink 37" xfId="50257" hidden="1" xr:uid="{00000000-0005-0000-0000-0000479B0000}"/>
    <cellStyle name="Followed Hyperlink 37" xfId="51081" hidden="1" xr:uid="{00000000-0005-0000-0000-0000489B0000}"/>
    <cellStyle name="Followed Hyperlink 37" xfId="51158" hidden="1" xr:uid="{00000000-0005-0000-0000-0000499B0000}"/>
    <cellStyle name="Followed Hyperlink 37" xfId="51200" hidden="1" xr:uid="{00000000-0005-0000-0000-00004A9B0000}"/>
    <cellStyle name="Followed Hyperlink 37" xfId="50428" hidden="1" xr:uid="{00000000-0005-0000-0000-00004B9B0000}"/>
    <cellStyle name="Followed Hyperlink 37" xfId="51242" hidden="1" xr:uid="{00000000-0005-0000-0000-00004C9B0000}"/>
    <cellStyle name="Followed Hyperlink 37" xfId="51284" hidden="1" xr:uid="{00000000-0005-0000-0000-00004D9B0000}"/>
    <cellStyle name="Followed Hyperlink 37" xfId="51326" hidden="1" xr:uid="{00000000-0005-0000-0000-00004E9B0000}"/>
    <cellStyle name="Followed Hyperlink 37" xfId="50930" hidden="1" xr:uid="{00000000-0005-0000-0000-00004F9B0000}"/>
    <cellStyle name="Followed Hyperlink 37" xfId="51368" hidden="1" xr:uid="{00000000-0005-0000-0000-0000509B0000}"/>
    <cellStyle name="Followed Hyperlink 37" xfId="51410" hidden="1" xr:uid="{00000000-0005-0000-0000-0000519B0000}"/>
    <cellStyle name="Followed Hyperlink 37" xfId="51452" hidden="1" xr:uid="{00000000-0005-0000-0000-0000529B0000}"/>
    <cellStyle name="Followed Hyperlink 37" xfId="51101" hidden="1" xr:uid="{00000000-0005-0000-0000-0000539B0000}"/>
    <cellStyle name="Followed Hyperlink 37" xfId="51494" hidden="1" xr:uid="{00000000-0005-0000-0000-0000549B0000}"/>
    <cellStyle name="Followed Hyperlink 37" xfId="51536" hidden="1" xr:uid="{00000000-0005-0000-0000-0000559B0000}"/>
    <cellStyle name="Followed Hyperlink 37" xfId="51578" hidden="1" xr:uid="{00000000-0005-0000-0000-0000569B0000}"/>
    <cellStyle name="Followed Hyperlink 37" xfId="51662" hidden="1" xr:uid="{00000000-0005-0000-0000-0000579B0000}"/>
    <cellStyle name="Followed Hyperlink 37" xfId="51704" hidden="1" xr:uid="{00000000-0005-0000-0000-0000589B0000}"/>
    <cellStyle name="Followed Hyperlink 37" xfId="51746" hidden="1" xr:uid="{00000000-0005-0000-0000-0000599B0000}"/>
    <cellStyle name="Followed Hyperlink 37" xfId="51788" hidden="1" xr:uid="{00000000-0005-0000-0000-00005A9B0000}"/>
    <cellStyle name="Followed Hyperlink 37" xfId="51599" hidden="1" xr:uid="{00000000-0005-0000-0000-00005B9B0000}"/>
    <cellStyle name="Followed Hyperlink 37" xfId="51830" hidden="1" xr:uid="{00000000-0005-0000-0000-00005C9B0000}"/>
    <cellStyle name="Followed Hyperlink 37" xfId="51996" hidden="1" xr:uid="{00000000-0005-0000-0000-00005F9B0000}"/>
    <cellStyle name="Followed Hyperlink 37" xfId="51914" hidden="1" xr:uid="{00000000-0005-0000-0000-00005E9B0000}"/>
    <cellStyle name="Followed Hyperlink 37" xfId="2886" hidden="1" xr:uid="{00000000-0005-0000-0000-0000BD9D0000}"/>
    <cellStyle name="Followed Hyperlink 37" xfId="15942" hidden="1" xr:uid="{00000000-0005-0000-0000-0000C79B0000}"/>
    <cellStyle name="Followed Hyperlink 37" xfId="13256" hidden="1" xr:uid="{00000000-0005-0000-0000-0000869B0000}"/>
    <cellStyle name="Followed Hyperlink 37" xfId="10909" hidden="1" xr:uid="{00000000-0005-0000-0000-0000229D0000}"/>
    <cellStyle name="Followed Hyperlink 37" xfId="8201" hidden="1" xr:uid="{00000000-0005-0000-0000-0000E09C0000}"/>
    <cellStyle name="Followed Hyperlink 37" xfId="25183" hidden="1" xr:uid="{00000000-0005-0000-0000-00009F9C0000}"/>
    <cellStyle name="Followed Hyperlink 37" xfId="22261" hidden="1" xr:uid="{00000000-0005-0000-0000-00005C9C0000}"/>
    <cellStyle name="Followed Hyperlink 37" xfId="19557" hidden="1" xr:uid="{00000000-0005-0000-0000-00001B9C0000}"/>
    <cellStyle name="Followed Hyperlink 37" xfId="27749" hidden="1" xr:uid="{00000000-0005-0000-0000-000026990000}"/>
    <cellStyle name="Followed Hyperlink 37" xfId="34553" hidden="1" xr:uid="{00000000-0005-0000-0000-0000CD990000}"/>
    <cellStyle name="Followed Hyperlink 37" xfId="41376" hidden="1" xr:uid="{00000000-0005-0000-0000-0000649A0000}"/>
    <cellStyle name="Followed Hyperlink 37" xfId="41449" hidden="1" xr:uid="{00000000-0005-0000-0000-0000659A0000}"/>
    <cellStyle name="Followed Hyperlink 37" xfId="41491" hidden="1" xr:uid="{00000000-0005-0000-0000-0000669A0000}"/>
    <cellStyle name="Followed Hyperlink 37" xfId="41502" hidden="1" xr:uid="{00000000-0005-0000-0000-0000679A0000}"/>
    <cellStyle name="Followed Hyperlink 37" xfId="41544" hidden="1" xr:uid="{00000000-0005-0000-0000-0000689A0000}"/>
    <cellStyle name="Followed Hyperlink 37" xfId="41625" hidden="1" xr:uid="{00000000-0005-0000-0000-0000699A0000}"/>
    <cellStyle name="Followed Hyperlink 37" xfId="41667" hidden="1" xr:uid="{00000000-0005-0000-0000-00006A9A0000}"/>
    <cellStyle name="Followed Hyperlink 37" xfId="40888" hidden="1" xr:uid="{00000000-0005-0000-0000-00006B9A0000}"/>
    <cellStyle name="Followed Hyperlink 37" xfId="41712" hidden="1" xr:uid="{00000000-0005-0000-0000-00006C9A0000}"/>
    <cellStyle name="Followed Hyperlink 37" xfId="41789" hidden="1" xr:uid="{00000000-0005-0000-0000-00006D9A0000}"/>
    <cellStyle name="Followed Hyperlink 37" xfId="41831" hidden="1" xr:uid="{00000000-0005-0000-0000-00006E9A0000}"/>
    <cellStyle name="Followed Hyperlink 37" xfId="41059" hidden="1" xr:uid="{00000000-0005-0000-0000-00006F9A0000}"/>
    <cellStyle name="Followed Hyperlink 37" xfId="41873" hidden="1" xr:uid="{00000000-0005-0000-0000-0000709A0000}"/>
    <cellStyle name="Followed Hyperlink 37" xfId="41915" hidden="1" xr:uid="{00000000-0005-0000-0000-0000719A0000}"/>
    <cellStyle name="Followed Hyperlink 37" xfId="41957" hidden="1" xr:uid="{00000000-0005-0000-0000-0000729A0000}"/>
    <cellStyle name="Followed Hyperlink 37" xfId="41561" hidden="1" xr:uid="{00000000-0005-0000-0000-0000739A0000}"/>
    <cellStyle name="Followed Hyperlink 37" xfId="41999" hidden="1" xr:uid="{00000000-0005-0000-0000-0000749A0000}"/>
    <cellStyle name="Followed Hyperlink 37" xfId="42041" hidden="1" xr:uid="{00000000-0005-0000-0000-0000759A0000}"/>
    <cellStyle name="Followed Hyperlink 37" xfId="42083" hidden="1" xr:uid="{00000000-0005-0000-0000-0000769A0000}"/>
    <cellStyle name="Followed Hyperlink 37" xfId="41732" hidden="1" xr:uid="{00000000-0005-0000-0000-0000779A0000}"/>
    <cellStyle name="Followed Hyperlink 37" xfId="42125" hidden="1" xr:uid="{00000000-0005-0000-0000-0000789A0000}"/>
    <cellStyle name="Followed Hyperlink 37" xfId="42167" hidden="1" xr:uid="{00000000-0005-0000-0000-0000799A0000}"/>
    <cellStyle name="Followed Hyperlink 37" xfId="42209" hidden="1" xr:uid="{00000000-0005-0000-0000-00007A9A0000}"/>
    <cellStyle name="Followed Hyperlink 37" xfId="42293" hidden="1" xr:uid="{00000000-0005-0000-0000-00007B9A0000}"/>
    <cellStyle name="Followed Hyperlink 37" xfId="42335" hidden="1" xr:uid="{00000000-0005-0000-0000-00007C9A0000}"/>
    <cellStyle name="Followed Hyperlink 37" xfId="42377" hidden="1" xr:uid="{00000000-0005-0000-0000-00007D9A0000}"/>
    <cellStyle name="Followed Hyperlink 37" xfId="42461" hidden="1" xr:uid="{00000000-0005-0000-0000-00007F9A0000}"/>
    <cellStyle name="Followed Hyperlink 37" xfId="42503" hidden="1" xr:uid="{00000000-0005-0000-0000-0000809A0000}"/>
    <cellStyle name="Followed Hyperlink 37" xfId="42545" hidden="1" xr:uid="{00000000-0005-0000-0000-0000819A0000}"/>
    <cellStyle name="Followed Hyperlink 37" xfId="40167" hidden="1" xr:uid="{00000000-0005-0000-0000-0000829A0000}"/>
    <cellStyle name="Followed Hyperlink 37" xfId="42592" hidden="1" xr:uid="{00000000-0005-0000-0000-0000839A0000}"/>
    <cellStyle name="Followed Hyperlink 37" xfId="42634" hidden="1" xr:uid="{00000000-0005-0000-0000-0000849A0000}"/>
    <cellStyle name="Followed Hyperlink 37" xfId="42676" hidden="1" xr:uid="{00000000-0005-0000-0000-0000859A0000}"/>
    <cellStyle name="Followed Hyperlink 37" xfId="42809" hidden="1" xr:uid="{00000000-0005-0000-0000-0000869A0000}"/>
    <cellStyle name="Followed Hyperlink 37" xfId="42851" hidden="1" xr:uid="{00000000-0005-0000-0000-0000879A0000}"/>
    <cellStyle name="Followed Hyperlink 37" xfId="42935" hidden="1" xr:uid="{00000000-0005-0000-0000-0000889A0000}"/>
    <cellStyle name="Followed Hyperlink 37" xfId="42977" hidden="1" xr:uid="{00000000-0005-0000-0000-0000899A0000}"/>
    <cellStyle name="Followed Hyperlink 37" xfId="42746" hidden="1" xr:uid="{00000000-0005-0000-0000-00008A9A0000}"/>
    <cellStyle name="Followed Hyperlink 37" xfId="43019" hidden="1" xr:uid="{00000000-0005-0000-0000-00008B9A0000}"/>
    <cellStyle name="Followed Hyperlink 37" xfId="43104" hidden="1" xr:uid="{00000000-0005-0000-0000-00008C9A0000}"/>
    <cellStyle name="Followed Hyperlink 37" xfId="43146" hidden="1" xr:uid="{00000000-0005-0000-0000-00008D9A0000}"/>
    <cellStyle name="Followed Hyperlink 37" xfId="42709" hidden="1" xr:uid="{00000000-0005-0000-0000-00008E9A0000}"/>
    <cellStyle name="Followed Hyperlink 37" xfId="43187" hidden="1" xr:uid="{00000000-0005-0000-0000-00008F9A0000}"/>
    <cellStyle name="Followed Hyperlink 37" xfId="43272" hidden="1" xr:uid="{00000000-0005-0000-0000-0000909A0000}"/>
    <cellStyle name="Followed Hyperlink 37" xfId="43314" hidden="1" xr:uid="{00000000-0005-0000-0000-0000919A0000}"/>
    <cellStyle name="Followed Hyperlink 37" xfId="42870" hidden="1" xr:uid="{00000000-0005-0000-0000-0000929A0000}"/>
    <cellStyle name="Followed Hyperlink 37" xfId="43355" hidden="1" xr:uid="{00000000-0005-0000-0000-0000939A0000}"/>
    <cellStyle name="Followed Hyperlink 37" xfId="43410" hidden="1" xr:uid="{00000000-0005-0000-0000-0000949A0000}"/>
    <cellStyle name="Followed Hyperlink 37" xfId="43452" hidden="1" xr:uid="{00000000-0005-0000-0000-0000959A0000}"/>
    <cellStyle name="Followed Hyperlink 37" xfId="43467" hidden="1" xr:uid="{00000000-0005-0000-0000-0000969A0000}"/>
    <cellStyle name="Followed Hyperlink 37" xfId="43509" hidden="1" xr:uid="{00000000-0005-0000-0000-0000979A0000}"/>
    <cellStyle name="Followed Hyperlink 37" xfId="43552" hidden="1" xr:uid="{00000000-0005-0000-0000-0000989A0000}"/>
    <cellStyle name="Followed Hyperlink 37" xfId="43594" hidden="1" xr:uid="{00000000-0005-0000-0000-0000999A0000}"/>
    <cellStyle name="Followed Hyperlink 37" xfId="43649" hidden="1" xr:uid="{00000000-0005-0000-0000-00009A9A0000}"/>
    <cellStyle name="Followed Hyperlink 37" xfId="43691" hidden="1" xr:uid="{00000000-0005-0000-0000-00009B9A0000}"/>
    <cellStyle name="Followed Hyperlink 37" xfId="43764" hidden="1" xr:uid="{00000000-0005-0000-0000-00009C9A0000}"/>
    <cellStyle name="Followed Hyperlink 37" xfId="43806" hidden="1" xr:uid="{00000000-0005-0000-0000-00009D9A0000}"/>
    <cellStyle name="Followed Hyperlink 37" xfId="43817" hidden="1" xr:uid="{00000000-0005-0000-0000-00009E9A0000}"/>
    <cellStyle name="Followed Hyperlink 37" xfId="43859" hidden="1" xr:uid="{00000000-0005-0000-0000-00009F9A0000}"/>
    <cellStyle name="Followed Hyperlink 37" xfId="43940" hidden="1" xr:uid="{00000000-0005-0000-0000-0000A09A0000}"/>
    <cellStyle name="Followed Hyperlink 37" xfId="43982" hidden="1" xr:uid="{00000000-0005-0000-0000-0000A19A0000}"/>
    <cellStyle name="Followed Hyperlink 37" xfId="43203" hidden="1" xr:uid="{00000000-0005-0000-0000-0000A29A0000}"/>
    <cellStyle name="Followed Hyperlink 37" xfId="44027" hidden="1" xr:uid="{00000000-0005-0000-0000-0000A39A0000}"/>
    <cellStyle name="Followed Hyperlink 37" xfId="44104" hidden="1" xr:uid="{00000000-0005-0000-0000-0000A49A0000}"/>
    <cellStyle name="Followed Hyperlink 37" xfId="44146" hidden="1" xr:uid="{00000000-0005-0000-0000-0000A59A0000}"/>
    <cellStyle name="Followed Hyperlink 37" xfId="43374" hidden="1" xr:uid="{00000000-0005-0000-0000-0000A69A0000}"/>
    <cellStyle name="Followed Hyperlink 37" xfId="44188" hidden="1" xr:uid="{00000000-0005-0000-0000-0000A79A0000}"/>
    <cellStyle name="Followed Hyperlink 37" xfId="44230" hidden="1" xr:uid="{00000000-0005-0000-0000-0000A89A0000}"/>
    <cellStyle name="Followed Hyperlink 37" xfId="44272" hidden="1" xr:uid="{00000000-0005-0000-0000-0000A99A0000}"/>
    <cellStyle name="Followed Hyperlink 37" xfId="43876" hidden="1" xr:uid="{00000000-0005-0000-0000-0000AA9A0000}"/>
    <cellStyle name="Followed Hyperlink 37" xfId="44314" hidden="1" xr:uid="{00000000-0005-0000-0000-0000AB9A0000}"/>
    <cellStyle name="Followed Hyperlink 37" xfId="44356" hidden="1" xr:uid="{00000000-0005-0000-0000-0000AC9A0000}"/>
    <cellStyle name="Followed Hyperlink 37" xfId="44398" hidden="1" xr:uid="{00000000-0005-0000-0000-0000AD9A0000}"/>
    <cellStyle name="Followed Hyperlink 37" xfId="44047" hidden="1" xr:uid="{00000000-0005-0000-0000-0000AE9A0000}"/>
    <cellStyle name="Followed Hyperlink 37" xfId="44440" hidden="1" xr:uid="{00000000-0005-0000-0000-0000AF9A0000}"/>
    <cellStyle name="Followed Hyperlink 37" xfId="44482" hidden="1" xr:uid="{00000000-0005-0000-0000-0000B09A0000}"/>
    <cellStyle name="Followed Hyperlink 37" xfId="44524" hidden="1" xr:uid="{00000000-0005-0000-0000-0000B19A0000}"/>
    <cellStyle name="Followed Hyperlink 37" xfId="44608" hidden="1" xr:uid="{00000000-0005-0000-0000-0000B29A0000}"/>
    <cellStyle name="Followed Hyperlink 37" xfId="44650" hidden="1" xr:uid="{00000000-0005-0000-0000-0000B39A0000}"/>
    <cellStyle name="Followed Hyperlink 37" xfId="44692" hidden="1" xr:uid="{00000000-0005-0000-0000-0000B49A0000}"/>
    <cellStyle name="Followed Hyperlink 37" xfId="44734" hidden="1" xr:uid="{00000000-0005-0000-0000-0000B59A0000}"/>
    <cellStyle name="Followed Hyperlink 37" xfId="44545" hidden="1" xr:uid="{00000000-0005-0000-0000-0000B69A0000}"/>
    <cellStyle name="Followed Hyperlink 37" xfId="44776" hidden="1" xr:uid="{00000000-0005-0000-0000-0000B79A0000}"/>
    <cellStyle name="Followed Hyperlink 37" xfId="44818" hidden="1" xr:uid="{00000000-0005-0000-0000-0000B89A0000}"/>
    <cellStyle name="Followed Hyperlink 37" xfId="44860" hidden="1" xr:uid="{00000000-0005-0000-0000-0000B99A0000}"/>
    <cellStyle name="Followed Hyperlink 37" xfId="44944" hidden="1" xr:uid="{00000000-0005-0000-0000-0000BA9A0000}"/>
    <cellStyle name="Followed Hyperlink 37" xfId="44986" hidden="1" xr:uid="{00000000-0005-0000-0000-0000BB9A0000}"/>
    <cellStyle name="Followed Hyperlink 37" xfId="45028" hidden="1" xr:uid="{00000000-0005-0000-0000-0000BC9A0000}"/>
    <cellStyle name="Followed Hyperlink 37" xfId="45070" hidden="1" xr:uid="{00000000-0005-0000-0000-0000BD9A0000}"/>
    <cellStyle name="Followed Hyperlink 37" xfId="45329" hidden="1" xr:uid="{00000000-0005-0000-0000-0000BF9A0000}"/>
    <cellStyle name="Followed Hyperlink 37" xfId="45371" hidden="1" xr:uid="{00000000-0005-0000-0000-0000C09A0000}"/>
    <cellStyle name="Followed Hyperlink 37" xfId="45140" hidden="1" xr:uid="{00000000-0005-0000-0000-0000C19A0000}"/>
    <cellStyle name="Followed Hyperlink 37" xfId="45413" hidden="1" xr:uid="{00000000-0005-0000-0000-0000C29A0000}"/>
    <cellStyle name="Followed Hyperlink 37" xfId="45498" hidden="1" xr:uid="{00000000-0005-0000-0000-0000C39A0000}"/>
    <cellStyle name="Followed Hyperlink 37" xfId="45540" hidden="1" xr:uid="{00000000-0005-0000-0000-0000C49A0000}"/>
    <cellStyle name="Followed Hyperlink 37" xfId="45103" hidden="1" xr:uid="{00000000-0005-0000-0000-0000C59A0000}"/>
    <cellStyle name="Followed Hyperlink 37" xfId="45581" hidden="1" xr:uid="{00000000-0005-0000-0000-0000C69A0000}"/>
    <cellStyle name="Followed Hyperlink 37" xfId="45666" hidden="1" xr:uid="{00000000-0005-0000-0000-0000C79A0000}"/>
    <cellStyle name="Followed Hyperlink 37" xfId="45708" hidden="1" xr:uid="{00000000-0005-0000-0000-0000C89A0000}"/>
    <cellStyle name="Followed Hyperlink 37" xfId="45264" hidden="1" xr:uid="{00000000-0005-0000-0000-0000C99A0000}"/>
    <cellStyle name="Followed Hyperlink 37" xfId="45749" hidden="1" xr:uid="{00000000-0005-0000-0000-0000CA9A0000}"/>
    <cellStyle name="Followed Hyperlink 37" xfId="45804" hidden="1" xr:uid="{00000000-0005-0000-0000-0000CB9A0000}"/>
    <cellStyle name="Followed Hyperlink 37" xfId="45846" hidden="1" xr:uid="{00000000-0005-0000-0000-0000CC9A0000}"/>
    <cellStyle name="Followed Hyperlink 37" xfId="45861" hidden="1" xr:uid="{00000000-0005-0000-0000-0000CD9A0000}"/>
    <cellStyle name="Followed Hyperlink 37" xfId="45903" hidden="1" xr:uid="{00000000-0005-0000-0000-0000CE9A0000}"/>
    <cellStyle name="Followed Hyperlink 37" xfId="45946" hidden="1" xr:uid="{00000000-0005-0000-0000-0000CF9A0000}"/>
    <cellStyle name="Followed Hyperlink 37" xfId="45988" hidden="1" xr:uid="{00000000-0005-0000-0000-0000D09A0000}"/>
    <cellStyle name="Followed Hyperlink 37" xfId="46043" hidden="1" xr:uid="{00000000-0005-0000-0000-0000D19A0000}"/>
    <cellStyle name="Followed Hyperlink 37" xfId="46085" hidden="1" xr:uid="{00000000-0005-0000-0000-0000D29A0000}"/>
    <cellStyle name="Followed Hyperlink 37" xfId="46158" hidden="1" xr:uid="{00000000-0005-0000-0000-0000D39A0000}"/>
    <cellStyle name="Followed Hyperlink 37" xfId="46200" hidden="1" xr:uid="{00000000-0005-0000-0000-0000D49A0000}"/>
    <cellStyle name="Followed Hyperlink 37" xfId="46211" hidden="1" xr:uid="{00000000-0005-0000-0000-0000D59A0000}"/>
    <cellStyle name="Followed Hyperlink 37" xfId="46253" hidden="1" xr:uid="{00000000-0005-0000-0000-0000D69A0000}"/>
    <cellStyle name="Followed Hyperlink 37" xfId="46334" hidden="1" xr:uid="{00000000-0005-0000-0000-0000D79A0000}"/>
    <cellStyle name="Followed Hyperlink 37" xfId="46376" hidden="1" xr:uid="{00000000-0005-0000-0000-0000D89A0000}"/>
    <cellStyle name="Followed Hyperlink 37" xfId="45597" hidden="1" xr:uid="{00000000-0005-0000-0000-0000D99A0000}"/>
    <cellStyle name="Followed Hyperlink 37" xfId="46421" hidden="1" xr:uid="{00000000-0005-0000-0000-0000DA9A0000}"/>
    <cellStyle name="Followed Hyperlink 37" xfId="46498" hidden="1" xr:uid="{00000000-0005-0000-0000-0000DB9A0000}"/>
    <cellStyle name="Followed Hyperlink 37" xfId="46540" hidden="1" xr:uid="{00000000-0005-0000-0000-0000DC9A0000}"/>
    <cellStyle name="Followed Hyperlink 37" xfId="46582" hidden="1" xr:uid="{00000000-0005-0000-0000-0000DE9A0000}"/>
    <cellStyle name="Followed Hyperlink 37" xfId="46666" hidden="1" xr:uid="{00000000-0005-0000-0000-0000E09A0000}"/>
    <cellStyle name="Followed Hyperlink 37" xfId="46270" hidden="1" xr:uid="{00000000-0005-0000-0000-0000E19A0000}"/>
    <cellStyle name="Followed Hyperlink 37" xfId="46708" hidden="1" xr:uid="{00000000-0005-0000-0000-0000E29A0000}"/>
    <cellStyle name="Followed Hyperlink 37" xfId="46750" hidden="1" xr:uid="{00000000-0005-0000-0000-0000E39A0000}"/>
    <cellStyle name="Followed Hyperlink 37" xfId="46792" hidden="1" xr:uid="{00000000-0005-0000-0000-0000E49A0000}"/>
    <cellStyle name="Followed Hyperlink 37" xfId="46441" hidden="1" xr:uid="{00000000-0005-0000-0000-0000E59A0000}"/>
    <cellStyle name="Followed Hyperlink 37" xfId="46834" hidden="1" xr:uid="{00000000-0005-0000-0000-0000E69A0000}"/>
    <cellStyle name="Followed Hyperlink 37" xfId="46876" hidden="1" xr:uid="{00000000-0005-0000-0000-0000E79A0000}"/>
    <cellStyle name="Followed Hyperlink 37" xfId="46918" hidden="1" xr:uid="{00000000-0005-0000-0000-0000E89A0000}"/>
    <cellStyle name="Followed Hyperlink 37" xfId="47002" hidden="1" xr:uid="{00000000-0005-0000-0000-0000E99A0000}"/>
    <cellStyle name="Followed Hyperlink 37" xfId="47044" hidden="1" xr:uid="{00000000-0005-0000-0000-0000EA9A0000}"/>
    <cellStyle name="Followed Hyperlink 37" xfId="47086" hidden="1" xr:uid="{00000000-0005-0000-0000-0000EB9A0000}"/>
    <cellStyle name="Followed Hyperlink 37" xfId="47128" hidden="1" xr:uid="{00000000-0005-0000-0000-0000EC9A0000}"/>
    <cellStyle name="Followed Hyperlink 37" xfId="46939" hidden="1" xr:uid="{00000000-0005-0000-0000-0000ED9A0000}"/>
    <cellStyle name="Followed Hyperlink 37" xfId="47170" hidden="1" xr:uid="{00000000-0005-0000-0000-0000EE9A0000}"/>
    <cellStyle name="Followed Hyperlink 37" xfId="47212" hidden="1" xr:uid="{00000000-0005-0000-0000-0000EF9A0000}"/>
    <cellStyle name="Followed Hyperlink 37" xfId="47254" hidden="1" xr:uid="{00000000-0005-0000-0000-0000F09A0000}"/>
    <cellStyle name="Followed Hyperlink 37" xfId="44887" hidden="1" xr:uid="{00000000-0005-0000-0000-0000F19A0000}"/>
    <cellStyle name="Followed Hyperlink 37" xfId="47291" hidden="1" xr:uid="{00000000-0005-0000-0000-0000F29A0000}"/>
    <cellStyle name="Followed Hyperlink 37" xfId="47333" hidden="1" xr:uid="{00000000-0005-0000-0000-0000F39A0000}"/>
    <cellStyle name="Followed Hyperlink 37" xfId="47375" hidden="1" xr:uid="{00000000-0005-0000-0000-0000F49A0000}"/>
    <cellStyle name="Followed Hyperlink 37" xfId="47508" hidden="1" xr:uid="{00000000-0005-0000-0000-0000F59A0000}"/>
    <cellStyle name="Followed Hyperlink 37" xfId="47550" hidden="1" xr:uid="{00000000-0005-0000-0000-0000F69A0000}"/>
    <cellStyle name="Followed Hyperlink 37" xfId="47634" hidden="1" xr:uid="{00000000-0005-0000-0000-0000F79A0000}"/>
    <cellStyle name="Followed Hyperlink 37" xfId="47676" hidden="1" xr:uid="{00000000-0005-0000-0000-0000F89A0000}"/>
    <cellStyle name="Followed Hyperlink 37" xfId="47445" hidden="1" xr:uid="{00000000-0005-0000-0000-0000F99A0000}"/>
    <cellStyle name="Followed Hyperlink 37" xfId="47718" hidden="1" xr:uid="{00000000-0005-0000-0000-0000FA9A0000}"/>
    <cellStyle name="Followed Hyperlink 37" xfId="47803" hidden="1" xr:uid="{00000000-0005-0000-0000-0000FB9A0000}"/>
    <cellStyle name="Followed Hyperlink 37" xfId="47845" hidden="1" xr:uid="{00000000-0005-0000-0000-0000FC9A0000}"/>
    <cellStyle name="Followed Hyperlink 37" xfId="47886" hidden="1" xr:uid="{00000000-0005-0000-0000-0000FD9A0000}"/>
    <cellStyle name="Followed Hyperlink 37" xfId="47971" hidden="1" xr:uid="{00000000-0005-0000-0000-0000FE9A0000}"/>
    <cellStyle name="Followed Hyperlink 37" xfId="47569" hidden="1" xr:uid="{00000000-0005-0000-0000-0000009B0000}"/>
    <cellStyle name="Followed Hyperlink 37" xfId="48054" hidden="1" xr:uid="{00000000-0005-0000-0000-0000019B0000}"/>
    <cellStyle name="Followed Hyperlink 37" xfId="48109" hidden="1" xr:uid="{00000000-0005-0000-0000-0000029B0000}"/>
    <cellStyle name="Followed Hyperlink 37" xfId="48151" hidden="1" xr:uid="{00000000-0005-0000-0000-0000039B0000}"/>
    <cellStyle name="Followed Hyperlink 37" xfId="48166" hidden="1" xr:uid="{00000000-0005-0000-0000-0000049B0000}"/>
    <cellStyle name="Followed Hyperlink 37" xfId="48208" hidden="1" xr:uid="{00000000-0005-0000-0000-0000059B0000}"/>
    <cellStyle name="Followed Hyperlink 37" xfId="48251" hidden="1" xr:uid="{00000000-0005-0000-0000-0000069B0000}"/>
    <cellStyle name="Followed Hyperlink 37" xfId="48293" hidden="1" xr:uid="{00000000-0005-0000-0000-0000079B0000}"/>
    <cellStyle name="Followed Hyperlink 37" xfId="48348" hidden="1" xr:uid="{00000000-0005-0000-0000-0000089B0000}"/>
    <cellStyle name="Followed Hyperlink 37" xfId="48390" hidden="1" xr:uid="{00000000-0005-0000-0000-0000099B0000}"/>
    <cellStyle name="Followed Hyperlink 37" xfId="48463" hidden="1" xr:uid="{00000000-0005-0000-0000-00000A9B0000}"/>
    <cellStyle name="Followed Hyperlink 37" xfId="48505" hidden="1" xr:uid="{00000000-0005-0000-0000-00000B9B0000}"/>
    <cellStyle name="Followed Hyperlink 37" xfId="48516" hidden="1" xr:uid="{00000000-0005-0000-0000-00000C9B0000}"/>
    <cellStyle name="Followed Hyperlink 37" xfId="48558" hidden="1" xr:uid="{00000000-0005-0000-0000-00000D9B0000}"/>
    <cellStyle name="Followed Hyperlink 37" xfId="48639" hidden="1" xr:uid="{00000000-0005-0000-0000-00000E9B0000}"/>
    <cellStyle name="Followed Hyperlink 37" xfId="48681" hidden="1" xr:uid="{00000000-0005-0000-0000-00000F9B0000}"/>
    <cellStyle name="Followed Hyperlink 37" xfId="47902" hidden="1" xr:uid="{00000000-0005-0000-0000-0000109B0000}"/>
    <cellStyle name="Followed Hyperlink 37" xfId="48726" hidden="1" xr:uid="{00000000-0005-0000-0000-0000119B0000}"/>
    <cellStyle name="Followed Hyperlink 37" xfId="48803" hidden="1" xr:uid="{00000000-0005-0000-0000-0000129B0000}"/>
    <cellStyle name="Followed Hyperlink 37" xfId="48845" hidden="1" xr:uid="{00000000-0005-0000-0000-0000139B0000}"/>
    <cellStyle name="Followed Hyperlink 37" xfId="48073" hidden="1" xr:uid="{00000000-0005-0000-0000-0000149B0000}"/>
    <cellStyle name="Followed Hyperlink 37" xfId="48887" hidden="1" xr:uid="{00000000-0005-0000-0000-0000159B0000}"/>
    <cellStyle name="Followed Hyperlink 37" xfId="48929" hidden="1" xr:uid="{00000000-0005-0000-0000-0000169B0000}"/>
    <cellStyle name="Followed Hyperlink 37" xfId="48971" hidden="1" xr:uid="{00000000-0005-0000-0000-0000179B0000}"/>
    <cellStyle name="Followed Hyperlink 37" xfId="48575" hidden="1" xr:uid="{00000000-0005-0000-0000-0000189B0000}"/>
    <cellStyle name="Followed Hyperlink 37" xfId="49013" hidden="1" xr:uid="{00000000-0005-0000-0000-0000199B0000}"/>
    <cellStyle name="Followed Hyperlink 37" xfId="49055" hidden="1" xr:uid="{00000000-0005-0000-0000-00001A9B0000}"/>
    <cellStyle name="Followed Hyperlink 37" xfId="49097" hidden="1" xr:uid="{00000000-0005-0000-0000-00001B9B0000}"/>
    <cellStyle name="Followed Hyperlink 37" xfId="48746" hidden="1" xr:uid="{00000000-0005-0000-0000-00001C9B0000}"/>
    <cellStyle name="Followed Hyperlink 37" xfId="45768" hidden="1" xr:uid="{00000000-0005-0000-0000-0000DD9A0000}"/>
    <cellStyle name="Followed Hyperlink 37" xfId="41095" hidden="1" xr:uid="{00000000-0005-0000-0000-00005D9A0000}"/>
    <cellStyle name="Followed Hyperlink 37" xfId="29323" hidden="1" xr:uid="{00000000-0005-0000-0000-00004A990000}"/>
    <cellStyle name="Followed Hyperlink 37" xfId="29338" hidden="1" xr:uid="{00000000-0005-0000-0000-00004B990000}"/>
    <cellStyle name="Followed Hyperlink 37" xfId="29380" hidden="1" xr:uid="{00000000-0005-0000-0000-00004C990000}"/>
    <cellStyle name="Followed Hyperlink 37" xfId="29423" hidden="1" xr:uid="{00000000-0005-0000-0000-00004D990000}"/>
    <cellStyle name="Followed Hyperlink 37" xfId="29465" hidden="1" xr:uid="{00000000-0005-0000-0000-00004E990000}"/>
    <cellStyle name="Followed Hyperlink 37" xfId="29520" hidden="1" xr:uid="{00000000-0005-0000-0000-00004F990000}"/>
    <cellStyle name="Followed Hyperlink 37" xfId="29562" hidden="1" xr:uid="{00000000-0005-0000-0000-000050990000}"/>
    <cellStyle name="Followed Hyperlink 37" xfId="29635" hidden="1" xr:uid="{00000000-0005-0000-0000-000051990000}"/>
    <cellStyle name="Followed Hyperlink 37" xfId="29677" hidden="1" xr:uid="{00000000-0005-0000-0000-000052990000}"/>
    <cellStyle name="Followed Hyperlink 37" xfId="29688" hidden="1" xr:uid="{00000000-0005-0000-0000-000053990000}"/>
    <cellStyle name="Followed Hyperlink 37" xfId="29730" hidden="1" xr:uid="{00000000-0005-0000-0000-000054990000}"/>
    <cellStyle name="Followed Hyperlink 37" xfId="29811" hidden="1" xr:uid="{00000000-0005-0000-0000-000055990000}"/>
    <cellStyle name="Followed Hyperlink 37" xfId="29853" hidden="1" xr:uid="{00000000-0005-0000-0000-000056990000}"/>
    <cellStyle name="Followed Hyperlink 37" xfId="29074" hidden="1" xr:uid="{00000000-0005-0000-0000-000057990000}"/>
    <cellStyle name="Followed Hyperlink 37" xfId="29898" hidden="1" xr:uid="{00000000-0005-0000-0000-000058990000}"/>
    <cellStyle name="Followed Hyperlink 37" xfId="29975" hidden="1" xr:uid="{00000000-0005-0000-0000-000059990000}"/>
    <cellStyle name="Followed Hyperlink 37" xfId="30017" hidden="1" xr:uid="{00000000-0005-0000-0000-00005A990000}"/>
    <cellStyle name="Followed Hyperlink 37" xfId="29245" hidden="1" xr:uid="{00000000-0005-0000-0000-00005B990000}"/>
    <cellStyle name="Followed Hyperlink 37" xfId="30059" hidden="1" xr:uid="{00000000-0005-0000-0000-00005C990000}"/>
    <cellStyle name="Followed Hyperlink 37" xfId="30101" hidden="1" xr:uid="{00000000-0005-0000-0000-00005D990000}"/>
    <cellStyle name="Followed Hyperlink 37" xfId="30143" hidden="1" xr:uid="{00000000-0005-0000-0000-00005E990000}"/>
    <cellStyle name="Followed Hyperlink 37" xfId="29747" hidden="1" xr:uid="{00000000-0005-0000-0000-00005F990000}"/>
    <cellStyle name="Followed Hyperlink 37" xfId="30185" hidden="1" xr:uid="{00000000-0005-0000-0000-000060990000}"/>
    <cellStyle name="Followed Hyperlink 37" xfId="30227" hidden="1" xr:uid="{00000000-0005-0000-0000-000061990000}"/>
    <cellStyle name="Followed Hyperlink 37" xfId="30269" hidden="1" xr:uid="{00000000-0005-0000-0000-000062990000}"/>
    <cellStyle name="Followed Hyperlink 37" xfId="29918" hidden="1" xr:uid="{00000000-0005-0000-0000-000063990000}"/>
    <cellStyle name="Followed Hyperlink 37" xfId="30311" hidden="1" xr:uid="{00000000-0005-0000-0000-000064990000}"/>
    <cellStyle name="Followed Hyperlink 37" xfId="30353" hidden="1" xr:uid="{00000000-0005-0000-0000-000065990000}"/>
    <cellStyle name="Followed Hyperlink 37" xfId="30395" hidden="1" xr:uid="{00000000-0005-0000-0000-000066990000}"/>
    <cellStyle name="Followed Hyperlink 37" xfId="30479" hidden="1" xr:uid="{00000000-0005-0000-0000-000067990000}"/>
    <cellStyle name="Followed Hyperlink 37" xfId="30521" hidden="1" xr:uid="{00000000-0005-0000-0000-000068990000}"/>
    <cellStyle name="Followed Hyperlink 37" xfId="30563" hidden="1" xr:uid="{00000000-0005-0000-0000-000069990000}"/>
    <cellStyle name="Followed Hyperlink 37" xfId="30416" hidden="1" xr:uid="{00000000-0005-0000-0000-00006B990000}"/>
    <cellStyle name="Followed Hyperlink 37" xfId="30647" hidden="1" xr:uid="{00000000-0005-0000-0000-00006C990000}"/>
    <cellStyle name="Followed Hyperlink 37" xfId="30689" hidden="1" xr:uid="{00000000-0005-0000-0000-00006D990000}"/>
    <cellStyle name="Followed Hyperlink 37" xfId="30731" hidden="1" xr:uid="{00000000-0005-0000-0000-00006E990000}"/>
    <cellStyle name="Followed Hyperlink 37" xfId="30831" hidden="1" xr:uid="{00000000-0005-0000-0000-00006F990000}"/>
    <cellStyle name="Followed Hyperlink 37" xfId="30873" hidden="1" xr:uid="{00000000-0005-0000-0000-000070990000}"/>
    <cellStyle name="Followed Hyperlink 37" xfId="30915" hidden="1" xr:uid="{00000000-0005-0000-0000-000071990000}"/>
    <cellStyle name="Followed Hyperlink 37" xfId="30957" hidden="1" xr:uid="{00000000-0005-0000-0000-000072990000}"/>
    <cellStyle name="Followed Hyperlink 37" xfId="31090" hidden="1" xr:uid="{00000000-0005-0000-0000-000073990000}"/>
    <cellStyle name="Followed Hyperlink 37" xfId="31132" hidden="1" xr:uid="{00000000-0005-0000-0000-000074990000}"/>
    <cellStyle name="Followed Hyperlink 37" xfId="31216" hidden="1" xr:uid="{00000000-0005-0000-0000-000075990000}"/>
    <cellStyle name="Followed Hyperlink 37" xfId="31258" hidden="1" xr:uid="{00000000-0005-0000-0000-000076990000}"/>
    <cellStyle name="Followed Hyperlink 37" xfId="31027" hidden="1" xr:uid="{00000000-0005-0000-0000-000077990000}"/>
    <cellStyle name="Followed Hyperlink 37" xfId="31300" hidden="1" xr:uid="{00000000-0005-0000-0000-000078990000}"/>
    <cellStyle name="Followed Hyperlink 37" xfId="31385" hidden="1" xr:uid="{00000000-0005-0000-0000-000079990000}"/>
    <cellStyle name="Followed Hyperlink 37" xfId="31427" hidden="1" xr:uid="{00000000-0005-0000-0000-00007A990000}"/>
    <cellStyle name="Followed Hyperlink 37" xfId="30990" hidden="1" xr:uid="{00000000-0005-0000-0000-00007B990000}"/>
    <cellStyle name="Followed Hyperlink 37" xfId="31468" hidden="1" xr:uid="{00000000-0005-0000-0000-00007C990000}"/>
    <cellStyle name="Followed Hyperlink 37" xfId="31553" hidden="1" xr:uid="{00000000-0005-0000-0000-00007D990000}"/>
    <cellStyle name="Followed Hyperlink 37" xfId="31595" hidden="1" xr:uid="{00000000-0005-0000-0000-00007E990000}"/>
    <cellStyle name="Followed Hyperlink 37" xfId="31151" hidden="1" xr:uid="{00000000-0005-0000-0000-00007F990000}"/>
    <cellStyle name="Followed Hyperlink 37" xfId="31636" hidden="1" xr:uid="{00000000-0005-0000-0000-000080990000}"/>
    <cellStyle name="Followed Hyperlink 37" xfId="31691" hidden="1" xr:uid="{00000000-0005-0000-0000-000081990000}"/>
    <cellStyle name="Followed Hyperlink 37" xfId="31733" hidden="1" xr:uid="{00000000-0005-0000-0000-000082990000}"/>
    <cellStyle name="Followed Hyperlink 37" xfId="31790" hidden="1" xr:uid="{00000000-0005-0000-0000-000083990000}"/>
    <cellStyle name="Followed Hyperlink 37" xfId="31833" hidden="1" xr:uid="{00000000-0005-0000-0000-000084990000}"/>
    <cellStyle name="Followed Hyperlink 37" xfId="31875" hidden="1" xr:uid="{00000000-0005-0000-0000-000085990000}"/>
    <cellStyle name="Followed Hyperlink 37" xfId="31930" hidden="1" xr:uid="{00000000-0005-0000-0000-000086990000}"/>
    <cellStyle name="Followed Hyperlink 37" xfId="31972" hidden="1" xr:uid="{00000000-0005-0000-0000-000087990000}"/>
    <cellStyle name="Followed Hyperlink 37" xfId="32045" hidden="1" xr:uid="{00000000-0005-0000-0000-000088990000}"/>
    <cellStyle name="Followed Hyperlink 37" xfId="32087" hidden="1" xr:uid="{00000000-0005-0000-0000-000089990000}"/>
    <cellStyle name="Followed Hyperlink 37" xfId="32098" hidden="1" xr:uid="{00000000-0005-0000-0000-00008A990000}"/>
    <cellStyle name="Followed Hyperlink 37" xfId="32140" hidden="1" xr:uid="{00000000-0005-0000-0000-00008B990000}"/>
    <cellStyle name="Followed Hyperlink 37" xfId="32263" hidden="1" xr:uid="{00000000-0005-0000-0000-00008D990000}"/>
    <cellStyle name="Followed Hyperlink 37" xfId="31484" hidden="1" xr:uid="{00000000-0005-0000-0000-00008E990000}"/>
    <cellStyle name="Followed Hyperlink 37" xfId="32308" hidden="1" xr:uid="{00000000-0005-0000-0000-00008F990000}"/>
    <cellStyle name="Followed Hyperlink 37" xfId="32385" hidden="1" xr:uid="{00000000-0005-0000-0000-000090990000}"/>
    <cellStyle name="Followed Hyperlink 37" xfId="32427" hidden="1" xr:uid="{00000000-0005-0000-0000-000091990000}"/>
    <cellStyle name="Followed Hyperlink 37" xfId="31655" hidden="1" xr:uid="{00000000-0005-0000-0000-000092990000}"/>
    <cellStyle name="Followed Hyperlink 37" xfId="32469" hidden="1" xr:uid="{00000000-0005-0000-0000-000093990000}"/>
    <cellStyle name="Followed Hyperlink 37" xfId="32511" hidden="1" xr:uid="{00000000-0005-0000-0000-000094990000}"/>
    <cellStyle name="Followed Hyperlink 37" xfId="32553" hidden="1" xr:uid="{00000000-0005-0000-0000-000095990000}"/>
    <cellStyle name="Followed Hyperlink 37" xfId="32157" hidden="1" xr:uid="{00000000-0005-0000-0000-000096990000}"/>
    <cellStyle name="Followed Hyperlink 37" xfId="32595" hidden="1" xr:uid="{00000000-0005-0000-0000-000097990000}"/>
    <cellStyle name="Followed Hyperlink 37" xfId="32637" hidden="1" xr:uid="{00000000-0005-0000-0000-000098990000}"/>
    <cellStyle name="Followed Hyperlink 37" xfId="32679" hidden="1" xr:uid="{00000000-0005-0000-0000-000099990000}"/>
    <cellStyle name="Followed Hyperlink 37" xfId="32328" hidden="1" xr:uid="{00000000-0005-0000-0000-00009A990000}"/>
    <cellStyle name="Followed Hyperlink 37" xfId="32721" hidden="1" xr:uid="{00000000-0005-0000-0000-00009B990000}"/>
    <cellStyle name="Followed Hyperlink 37" xfId="32763" hidden="1" xr:uid="{00000000-0005-0000-0000-00009C990000}"/>
    <cellStyle name="Followed Hyperlink 37" xfId="32805" hidden="1" xr:uid="{00000000-0005-0000-0000-00009D990000}"/>
    <cellStyle name="Followed Hyperlink 37" xfId="32889" hidden="1" xr:uid="{00000000-0005-0000-0000-00009E990000}"/>
    <cellStyle name="Followed Hyperlink 37" xfId="32931" hidden="1" xr:uid="{00000000-0005-0000-0000-00009F990000}"/>
    <cellStyle name="Followed Hyperlink 37" xfId="32973" hidden="1" xr:uid="{00000000-0005-0000-0000-0000A0990000}"/>
    <cellStyle name="Followed Hyperlink 37" xfId="33015" hidden="1" xr:uid="{00000000-0005-0000-0000-0000A1990000}"/>
    <cellStyle name="Followed Hyperlink 37" xfId="32826" hidden="1" xr:uid="{00000000-0005-0000-0000-0000A2990000}"/>
    <cellStyle name="Followed Hyperlink 37" xfId="33057" hidden="1" xr:uid="{00000000-0005-0000-0000-0000A3990000}"/>
    <cellStyle name="Followed Hyperlink 37" xfId="33099" hidden="1" xr:uid="{00000000-0005-0000-0000-0000A4990000}"/>
    <cellStyle name="Followed Hyperlink 37" xfId="33141" hidden="1" xr:uid="{00000000-0005-0000-0000-0000A5990000}"/>
    <cellStyle name="Followed Hyperlink 37" xfId="33227" hidden="1" xr:uid="{00000000-0005-0000-0000-0000A6990000}"/>
    <cellStyle name="Followed Hyperlink 37" xfId="33269" hidden="1" xr:uid="{00000000-0005-0000-0000-0000A7990000}"/>
    <cellStyle name="Followed Hyperlink 37" xfId="33311" hidden="1" xr:uid="{00000000-0005-0000-0000-0000A8990000}"/>
    <cellStyle name="Followed Hyperlink 37" xfId="33353" hidden="1" xr:uid="{00000000-0005-0000-0000-0000A9990000}"/>
    <cellStyle name="Followed Hyperlink 37" xfId="33528" hidden="1" xr:uid="{00000000-0005-0000-0000-0000AB990000}"/>
    <cellStyle name="Followed Hyperlink 37" xfId="33612" hidden="1" xr:uid="{00000000-0005-0000-0000-0000AC990000}"/>
    <cellStyle name="Followed Hyperlink 37" xfId="33654" hidden="1" xr:uid="{00000000-0005-0000-0000-0000AD990000}"/>
    <cellStyle name="Followed Hyperlink 37" xfId="33423" hidden="1" xr:uid="{00000000-0005-0000-0000-0000AE990000}"/>
    <cellStyle name="Followed Hyperlink 37" xfId="33696" hidden="1" xr:uid="{00000000-0005-0000-0000-0000AF990000}"/>
    <cellStyle name="Followed Hyperlink 37" xfId="33781" hidden="1" xr:uid="{00000000-0005-0000-0000-0000B0990000}"/>
    <cellStyle name="Followed Hyperlink 37" xfId="33823" hidden="1" xr:uid="{00000000-0005-0000-0000-0000B1990000}"/>
    <cellStyle name="Followed Hyperlink 37" xfId="33386" hidden="1" xr:uid="{00000000-0005-0000-0000-0000B2990000}"/>
    <cellStyle name="Followed Hyperlink 37" xfId="33864" hidden="1" xr:uid="{00000000-0005-0000-0000-0000B3990000}"/>
    <cellStyle name="Followed Hyperlink 37" xfId="33949" hidden="1" xr:uid="{00000000-0005-0000-0000-0000B4990000}"/>
    <cellStyle name="Followed Hyperlink 37" xfId="33991" hidden="1" xr:uid="{00000000-0005-0000-0000-0000B5990000}"/>
    <cellStyle name="Followed Hyperlink 37" xfId="33547" hidden="1" xr:uid="{00000000-0005-0000-0000-0000B6990000}"/>
    <cellStyle name="Followed Hyperlink 37" xfId="34032" hidden="1" xr:uid="{00000000-0005-0000-0000-0000B7990000}"/>
    <cellStyle name="Followed Hyperlink 37" xfId="34087" hidden="1" xr:uid="{00000000-0005-0000-0000-0000B8990000}"/>
    <cellStyle name="Followed Hyperlink 37" xfId="34129" hidden="1" xr:uid="{00000000-0005-0000-0000-0000B9990000}"/>
    <cellStyle name="Followed Hyperlink 37" xfId="34144" hidden="1" xr:uid="{00000000-0005-0000-0000-0000BA990000}"/>
    <cellStyle name="Followed Hyperlink 37" xfId="34186" hidden="1" xr:uid="{00000000-0005-0000-0000-0000BB990000}"/>
    <cellStyle name="Followed Hyperlink 37" xfId="34229" hidden="1" xr:uid="{00000000-0005-0000-0000-0000BC990000}"/>
    <cellStyle name="Followed Hyperlink 37" xfId="34271" hidden="1" xr:uid="{00000000-0005-0000-0000-0000BD990000}"/>
    <cellStyle name="Followed Hyperlink 37" xfId="34326" hidden="1" xr:uid="{00000000-0005-0000-0000-0000BE990000}"/>
    <cellStyle name="Followed Hyperlink 37" xfId="34368" hidden="1" xr:uid="{00000000-0005-0000-0000-0000BF990000}"/>
    <cellStyle name="Followed Hyperlink 37" xfId="34441" hidden="1" xr:uid="{00000000-0005-0000-0000-0000C0990000}"/>
    <cellStyle name="Followed Hyperlink 37" xfId="34483" hidden="1" xr:uid="{00000000-0005-0000-0000-0000C1990000}"/>
    <cellStyle name="Followed Hyperlink 37" xfId="34536" hidden="1" xr:uid="{00000000-0005-0000-0000-0000C2990000}"/>
    <cellStyle name="Followed Hyperlink 37" xfId="34617" hidden="1" xr:uid="{00000000-0005-0000-0000-0000C3990000}"/>
    <cellStyle name="Followed Hyperlink 37" xfId="34659" hidden="1" xr:uid="{00000000-0005-0000-0000-0000C4990000}"/>
    <cellStyle name="Followed Hyperlink 37" xfId="33880" hidden="1" xr:uid="{00000000-0005-0000-0000-0000C5990000}"/>
    <cellStyle name="Followed Hyperlink 37" xfId="34704" hidden="1" xr:uid="{00000000-0005-0000-0000-0000C6990000}"/>
    <cellStyle name="Followed Hyperlink 37" xfId="34781" hidden="1" xr:uid="{00000000-0005-0000-0000-0000C7990000}"/>
    <cellStyle name="Followed Hyperlink 37" xfId="34823" hidden="1" xr:uid="{00000000-0005-0000-0000-0000C8990000}"/>
    <cellStyle name="Followed Hyperlink 37" xfId="34051" hidden="1" xr:uid="{00000000-0005-0000-0000-0000C9990000}"/>
    <cellStyle name="Followed Hyperlink 37" xfId="34865" hidden="1" xr:uid="{00000000-0005-0000-0000-0000CA990000}"/>
    <cellStyle name="Followed Hyperlink 37" xfId="34907" hidden="1" xr:uid="{00000000-0005-0000-0000-0000CB990000}"/>
    <cellStyle name="Followed Hyperlink 37" xfId="34949" hidden="1" xr:uid="{00000000-0005-0000-0000-0000CC990000}"/>
    <cellStyle name="Followed Hyperlink 37" xfId="32221" hidden="1" xr:uid="{00000000-0005-0000-0000-00008C990000}"/>
    <cellStyle name="Followed Hyperlink 37" xfId="46624" hidden="1" xr:uid="{00000000-0005-0000-0000-0000DF9A0000}"/>
    <cellStyle name="Followed Hyperlink 37" xfId="5618" hidden="1" xr:uid="{00000000-0005-0000-0000-00008A9D0000}"/>
    <cellStyle name="Followed Hyperlink 37" xfId="5703" hidden="1" xr:uid="{00000000-0005-0000-0000-00008B9D0000}"/>
    <cellStyle name="Followed Hyperlink 37" xfId="5745" hidden="1" xr:uid="{00000000-0005-0000-0000-00008C9D0000}"/>
    <cellStyle name="Followed Hyperlink 37" xfId="5301" hidden="1" xr:uid="{00000000-0005-0000-0000-00008D9D0000}"/>
    <cellStyle name="Followed Hyperlink 37" xfId="5786" hidden="1" xr:uid="{00000000-0005-0000-0000-00008E9D0000}"/>
    <cellStyle name="Followed Hyperlink 37" xfId="5841" hidden="1" xr:uid="{00000000-0005-0000-0000-00008F9D0000}"/>
    <cellStyle name="Followed Hyperlink 37" xfId="5883" hidden="1" xr:uid="{00000000-0005-0000-0000-0000909D0000}"/>
    <cellStyle name="Followed Hyperlink 37" xfId="5898" hidden="1" xr:uid="{00000000-0005-0000-0000-0000919D0000}"/>
    <cellStyle name="Followed Hyperlink 37" xfId="5940" hidden="1" xr:uid="{00000000-0005-0000-0000-0000929D0000}"/>
    <cellStyle name="Followed Hyperlink 37" xfId="5983" hidden="1" xr:uid="{00000000-0005-0000-0000-0000939D0000}"/>
    <cellStyle name="Followed Hyperlink 37" xfId="6025" hidden="1" xr:uid="{00000000-0005-0000-0000-0000949D0000}"/>
    <cellStyle name="Followed Hyperlink 37" xfId="6080" hidden="1" xr:uid="{00000000-0005-0000-0000-0000959D0000}"/>
    <cellStyle name="Followed Hyperlink 37" xfId="6122" hidden="1" xr:uid="{00000000-0005-0000-0000-0000969D0000}"/>
    <cellStyle name="Followed Hyperlink 37" xfId="6195" hidden="1" xr:uid="{00000000-0005-0000-0000-0000979D0000}"/>
    <cellStyle name="Followed Hyperlink 37" xfId="6237" hidden="1" xr:uid="{00000000-0005-0000-0000-0000989D0000}"/>
    <cellStyle name="Followed Hyperlink 37" xfId="6248" hidden="1" xr:uid="{00000000-0005-0000-0000-0000999D0000}"/>
    <cellStyle name="Followed Hyperlink 37" xfId="6290" hidden="1" xr:uid="{00000000-0005-0000-0000-00009A9D0000}"/>
    <cellStyle name="Followed Hyperlink 37" xfId="6371" hidden="1" xr:uid="{00000000-0005-0000-0000-00009B9D0000}"/>
    <cellStyle name="Followed Hyperlink 37" xfId="6413" hidden="1" xr:uid="{00000000-0005-0000-0000-00009C9D0000}"/>
    <cellStyle name="Followed Hyperlink 37" xfId="6458" hidden="1" xr:uid="{00000000-0005-0000-0000-00009E9D0000}"/>
    <cellStyle name="Followed Hyperlink 37" xfId="5634" hidden="1" xr:uid="{00000000-0005-0000-0000-00009D9D0000}"/>
    <cellStyle name="Followed Hyperlink 37" xfId="3684" hidden="1" xr:uid="{00000000-0005-0000-0000-00005D9D0000}"/>
    <cellStyle name="Followed Hyperlink 37" xfId="10699" hidden="1" xr:uid="{00000000-0005-0000-0000-00001D9D0000}"/>
    <cellStyle name="Followed Hyperlink 37" xfId="7619" hidden="1" xr:uid="{00000000-0005-0000-0000-0000DD9C0000}"/>
    <cellStyle name="Followed Hyperlink 37" xfId="25060" hidden="1" xr:uid="{00000000-0005-0000-0000-00009D9C0000}"/>
    <cellStyle name="Followed Hyperlink 37" xfId="22276" hidden="1" xr:uid="{00000000-0005-0000-0000-00005D9C0000}"/>
    <cellStyle name="Followed Hyperlink 37" xfId="19162" hidden="1" xr:uid="{00000000-0005-0000-0000-00001D9C0000}"/>
    <cellStyle name="Followed Hyperlink 37" xfId="16824" hidden="1" xr:uid="{00000000-0005-0000-0000-0000DD9B0000}"/>
    <cellStyle name="Followed Hyperlink 37" xfId="14173" hidden="1" xr:uid="{00000000-0005-0000-0000-00009D9B0000}"/>
    <cellStyle name="Followed Hyperlink 37" xfId="51872" hidden="1" xr:uid="{00000000-0005-0000-0000-00005D9B0000}"/>
    <cellStyle name="Followed Hyperlink 37" xfId="49139" hidden="1" xr:uid="{00000000-0005-0000-0000-00001D9B0000}"/>
    <cellStyle name="Followed Hyperlink 37" xfId="35741" hidden="1" xr:uid="{00000000-0005-0000-0000-0000E5990000}"/>
    <cellStyle name="Followed Hyperlink 37" xfId="36014" hidden="1" xr:uid="{00000000-0005-0000-0000-0000E6990000}"/>
    <cellStyle name="Followed Hyperlink 37" xfId="36099" hidden="1" xr:uid="{00000000-0005-0000-0000-0000E7990000}"/>
    <cellStyle name="Followed Hyperlink 37" xfId="36141" hidden="1" xr:uid="{00000000-0005-0000-0000-0000E8990000}"/>
    <cellStyle name="Followed Hyperlink 37" xfId="35704" hidden="1" xr:uid="{00000000-0005-0000-0000-0000E9990000}"/>
    <cellStyle name="Followed Hyperlink 37" xfId="36182" hidden="1" xr:uid="{00000000-0005-0000-0000-0000EA990000}"/>
    <cellStyle name="Followed Hyperlink 37" xfId="36267" hidden="1" xr:uid="{00000000-0005-0000-0000-0000EB990000}"/>
    <cellStyle name="Followed Hyperlink 37" xfId="36309" hidden="1" xr:uid="{00000000-0005-0000-0000-0000EC990000}"/>
    <cellStyle name="Followed Hyperlink 37" xfId="35865" hidden="1" xr:uid="{00000000-0005-0000-0000-0000ED990000}"/>
    <cellStyle name="Followed Hyperlink 37" xfId="36350" hidden="1" xr:uid="{00000000-0005-0000-0000-0000EE990000}"/>
    <cellStyle name="Followed Hyperlink 37" xfId="36405" hidden="1" xr:uid="{00000000-0005-0000-0000-0000EF990000}"/>
    <cellStyle name="Followed Hyperlink 37" xfId="36447" hidden="1" xr:uid="{00000000-0005-0000-0000-0000F0990000}"/>
    <cellStyle name="Followed Hyperlink 37" xfId="36462" hidden="1" xr:uid="{00000000-0005-0000-0000-0000F1990000}"/>
    <cellStyle name="Followed Hyperlink 37" xfId="36504" hidden="1" xr:uid="{00000000-0005-0000-0000-0000F2990000}"/>
    <cellStyle name="Followed Hyperlink 37" xfId="36547" hidden="1" xr:uid="{00000000-0005-0000-0000-0000F3990000}"/>
    <cellStyle name="Followed Hyperlink 37" xfId="36589" hidden="1" xr:uid="{00000000-0005-0000-0000-0000F4990000}"/>
    <cellStyle name="Followed Hyperlink 37" xfId="36644" hidden="1" xr:uid="{00000000-0005-0000-0000-0000F5990000}"/>
    <cellStyle name="Followed Hyperlink 37" xfId="36686" hidden="1" xr:uid="{00000000-0005-0000-0000-0000F6990000}"/>
    <cellStyle name="Followed Hyperlink 37" xfId="36759" hidden="1" xr:uid="{00000000-0005-0000-0000-0000F7990000}"/>
    <cellStyle name="Followed Hyperlink 37" xfId="36801" hidden="1" xr:uid="{00000000-0005-0000-0000-0000F8990000}"/>
    <cellStyle name="Followed Hyperlink 37" xfId="36812" hidden="1" xr:uid="{00000000-0005-0000-0000-0000F9990000}"/>
    <cellStyle name="Followed Hyperlink 37" xfId="36854" hidden="1" xr:uid="{00000000-0005-0000-0000-0000FA990000}"/>
    <cellStyle name="Followed Hyperlink 37" xfId="36935" hidden="1" xr:uid="{00000000-0005-0000-0000-0000FB990000}"/>
    <cellStyle name="Followed Hyperlink 37" xfId="36977" hidden="1" xr:uid="{00000000-0005-0000-0000-0000FC990000}"/>
    <cellStyle name="Followed Hyperlink 37" xfId="37022" hidden="1" xr:uid="{00000000-0005-0000-0000-0000FE990000}"/>
    <cellStyle name="Followed Hyperlink 37" xfId="37099" hidden="1" xr:uid="{00000000-0005-0000-0000-0000FF990000}"/>
    <cellStyle name="Followed Hyperlink 37" xfId="37141" hidden="1" xr:uid="{00000000-0005-0000-0000-0000009A0000}"/>
    <cellStyle name="Followed Hyperlink 37" xfId="37183" hidden="1" xr:uid="{00000000-0005-0000-0000-0000019A0000}"/>
    <cellStyle name="Followed Hyperlink 37" xfId="37225" hidden="1" xr:uid="{00000000-0005-0000-0000-0000029A0000}"/>
    <cellStyle name="Followed Hyperlink 37" xfId="37267" hidden="1" xr:uid="{00000000-0005-0000-0000-0000039A0000}"/>
    <cellStyle name="Followed Hyperlink 37" xfId="36871" hidden="1" xr:uid="{00000000-0005-0000-0000-0000049A0000}"/>
    <cellStyle name="Followed Hyperlink 37" xfId="37309" hidden="1" xr:uid="{00000000-0005-0000-0000-0000059A0000}"/>
    <cellStyle name="Followed Hyperlink 37" xfId="37351" hidden="1" xr:uid="{00000000-0005-0000-0000-0000069A0000}"/>
    <cellStyle name="Followed Hyperlink 37" xfId="37393" hidden="1" xr:uid="{00000000-0005-0000-0000-0000079A0000}"/>
    <cellStyle name="Followed Hyperlink 37" xfId="37042" hidden="1" xr:uid="{00000000-0005-0000-0000-0000089A0000}"/>
    <cellStyle name="Followed Hyperlink 37" xfId="37435" hidden="1" xr:uid="{00000000-0005-0000-0000-0000099A0000}"/>
    <cellStyle name="Followed Hyperlink 37" xfId="37477" hidden="1" xr:uid="{00000000-0005-0000-0000-00000A9A0000}"/>
    <cellStyle name="Followed Hyperlink 37" xfId="37519" hidden="1" xr:uid="{00000000-0005-0000-0000-00000B9A0000}"/>
    <cellStyle name="Followed Hyperlink 37" xfId="37603" hidden="1" xr:uid="{00000000-0005-0000-0000-00000C9A0000}"/>
    <cellStyle name="Followed Hyperlink 37" xfId="37645" hidden="1" xr:uid="{00000000-0005-0000-0000-00000D9A0000}"/>
    <cellStyle name="Followed Hyperlink 37" xfId="37687" hidden="1" xr:uid="{00000000-0005-0000-0000-00000E9A0000}"/>
    <cellStyle name="Followed Hyperlink 37" xfId="37729" hidden="1" xr:uid="{00000000-0005-0000-0000-00000F9A0000}"/>
    <cellStyle name="Followed Hyperlink 37" xfId="37540" hidden="1" xr:uid="{00000000-0005-0000-0000-0000109A0000}"/>
    <cellStyle name="Followed Hyperlink 37" xfId="37771" hidden="1" xr:uid="{00000000-0005-0000-0000-0000119A0000}"/>
    <cellStyle name="Followed Hyperlink 37" xfId="37813" hidden="1" xr:uid="{00000000-0005-0000-0000-0000129A0000}"/>
    <cellStyle name="Followed Hyperlink 37" xfId="37855" hidden="1" xr:uid="{00000000-0005-0000-0000-0000139A0000}"/>
    <cellStyle name="Followed Hyperlink 37" xfId="30776" hidden="1" xr:uid="{00000000-0005-0000-0000-0000149A0000}"/>
    <cellStyle name="Followed Hyperlink 37" xfId="37888" hidden="1" xr:uid="{00000000-0005-0000-0000-0000159A0000}"/>
    <cellStyle name="Followed Hyperlink 37" xfId="37930" hidden="1" xr:uid="{00000000-0005-0000-0000-0000169A0000}"/>
    <cellStyle name="Followed Hyperlink 37" xfId="37972" hidden="1" xr:uid="{00000000-0005-0000-0000-0000179A0000}"/>
    <cellStyle name="Followed Hyperlink 37" xfId="38105" hidden="1" xr:uid="{00000000-0005-0000-0000-0000189A0000}"/>
    <cellStyle name="Followed Hyperlink 37" xfId="38147" hidden="1" xr:uid="{00000000-0005-0000-0000-0000199A0000}"/>
    <cellStyle name="Followed Hyperlink 37" xfId="38231" hidden="1" xr:uid="{00000000-0005-0000-0000-00001A9A0000}"/>
    <cellStyle name="Followed Hyperlink 37" xfId="38273" hidden="1" xr:uid="{00000000-0005-0000-0000-00001B9A0000}"/>
    <cellStyle name="Followed Hyperlink 37" xfId="38042" hidden="1" xr:uid="{00000000-0005-0000-0000-00001C9A0000}"/>
    <cellStyle name="Followed Hyperlink 37" xfId="38315" hidden="1" xr:uid="{00000000-0005-0000-0000-00001D9A0000}"/>
    <cellStyle name="Followed Hyperlink 37" xfId="38400" hidden="1" xr:uid="{00000000-0005-0000-0000-00001E9A0000}"/>
    <cellStyle name="Followed Hyperlink 37" xfId="38442" hidden="1" xr:uid="{00000000-0005-0000-0000-00001F9A0000}"/>
    <cellStyle name="Followed Hyperlink 37" xfId="38005" hidden="1" xr:uid="{00000000-0005-0000-0000-0000209A0000}"/>
    <cellStyle name="Followed Hyperlink 37" xfId="38483" hidden="1" xr:uid="{00000000-0005-0000-0000-0000219A0000}"/>
    <cellStyle name="Followed Hyperlink 37" xfId="38568" hidden="1" xr:uid="{00000000-0005-0000-0000-0000229A0000}"/>
    <cellStyle name="Followed Hyperlink 37" xfId="38610" hidden="1" xr:uid="{00000000-0005-0000-0000-0000239A0000}"/>
    <cellStyle name="Followed Hyperlink 37" xfId="38166" hidden="1" xr:uid="{00000000-0005-0000-0000-0000249A0000}"/>
    <cellStyle name="Followed Hyperlink 37" xfId="38651" hidden="1" xr:uid="{00000000-0005-0000-0000-0000259A0000}"/>
    <cellStyle name="Followed Hyperlink 37" xfId="38706" hidden="1" xr:uid="{00000000-0005-0000-0000-0000269A0000}"/>
    <cellStyle name="Followed Hyperlink 37" xfId="38748" hidden="1" xr:uid="{00000000-0005-0000-0000-0000279A0000}"/>
    <cellStyle name="Followed Hyperlink 37" xfId="38763" hidden="1" xr:uid="{00000000-0005-0000-0000-0000289A0000}"/>
    <cellStyle name="Followed Hyperlink 37" xfId="38805" hidden="1" xr:uid="{00000000-0005-0000-0000-0000299A0000}"/>
    <cellStyle name="Followed Hyperlink 37" xfId="38848" hidden="1" xr:uid="{00000000-0005-0000-0000-00002A9A0000}"/>
    <cellStyle name="Followed Hyperlink 37" xfId="38890" hidden="1" xr:uid="{00000000-0005-0000-0000-00002B9A0000}"/>
    <cellStyle name="Followed Hyperlink 37" xfId="38945" hidden="1" xr:uid="{00000000-0005-0000-0000-00002C9A0000}"/>
    <cellStyle name="Followed Hyperlink 37" xfId="38987" hidden="1" xr:uid="{00000000-0005-0000-0000-00002D9A0000}"/>
    <cellStyle name="Followed Hyperlink 37" xfId="39060" hidden="1" xr:uid="{00000000-0005-0000-0000-00002E9A0000}"/>
    <cellStyle name="Followed Hyperlink 37" xfId="39102" hidden="1" xr:uid="{00000000-0005-0000-0000-00002F9A0000}"/>
    <cellStyle name="Followed Hyperlink 37" xfId="39113" hidden="1" xr:uid="{00000000-0005-0000-0000-0000309A0000}"/>
    <cellStyle name="Followed Hyperlink 37" xfId="39155" hidden="1" xr:uid="{00000000-0005-0000-0000-0000319A0000}"/>
    <cellStyle name="Followed Hyperlink 37" xfId="39236" hidden="1" xr:uid="{00000000-0005-0000-0000-0000329A0000}"/>
    <cellStyle name="Followed Hyperlink 37" xfId="39278" hidden="1" xr:uid="{00000000-0005-0000-0000-0000339A0000}"/>
    <cellStyle name="Followed Hyperlink 37" xfId="38499" hidden="1" xr:uid="{00000000-0005-0000-0000-0000349A0000}"/>
    <cellStyle name="Followed Hyperlink 37" xfId="39323" hidden="1" xr:uid="{00000000-0005-0000-0000-0000359A0000}"/>
    <cellStyle name="Followed Hyperlink 37" xfId="39400" hidden="1" xr:uid="{00000000-0005-0000-0000-0000369A0000}"/>
    <cellStyle name="Followed Hyperlink 37" xfId="39442" hidden="1" xr:uid="{00000000-0005-0000-0000-0000379A0000}"/>
    <cellStyle name="Followed Hyperlink 37" xfId="38670" hidden="1" xr:uid="{00000000-0005-0000-0000-0000389A0000}"/>
    <cellStyle name="Followed Hyperlink 37" xfId="39484" hidden="1" xr:uid="{00000000-0005-0000-0000-0000399A0000}"/>
    <cellStyle name="Followed Hyperlink 37" xfId="39526" hidden="1" xr:uid="{00000000-0005-0000-0000-00003A9A0000}"/>
    <cellStyle name="Followed Hyperlink 37" xfId="39568" hidden="1" xr:uid="{00000000-0005-0000-0000-00003B9A0000}"/>
    <cellStyle name="Followed Hyperlink 37" xfId="39172" hidden="1" xr:uid="{00000000-0005-0000-0000-00003C9A0000}"/>
    <cellStyle name="Followed Hyperlink 37" xfId="39652" hidden="1" xr:uid="{00000000-0005-0000-0000-00003E9A0000}"/>
    <cellStyle name="Followed Hyperlink 37" xfId="39694" hidden="1" xr:uid="{00000000-0005-0000-0000-00003F9A0000}"/>
    <cellStyle name="Followed Hyperlink 37" xfId="39736" hidden="1" xr:uid="{00000000-0005-0000-0000-0000409A0000}"/>
    <cellStyle name="Followed Hyperlink 37" xfId="39778" hidden="1" xr:uid="{00000000-0005-0000-0000-0000419A0000}"/>
    <cellStyle name="Followed Hyperlink 37" xfId="39820" hidden="1" xr:uid="{00000000-0005-0000-0000-0000429A0000}"/>
    <cellStyle name="Followed Hyperlink 37" xfId="39904" hidden="1" xr:uid="{00000000-0005-0000-0000-0000439A0000}"/>
    <cellStyle name="Followed Hyperlink 37" xfId="39946" hidden="1" xr:uid="{00000000-0005-0000-0000-0000449A0000}"/>
    <cellStyle name="Followed Hyperlink 37" xfId="39988" hidden="1" xr:uid="{00000000-0005-0000-0000-0000459A0000}"/>
    <cellStyle name="Followed Hyperlink 37" xfId="40030" hidden="1" xr:uid="{00000000-0005-0000-0000-0000469A0000}"/>
    <cellStyle name="Followed Hyperlink 37" xfId="39841" hidden="1" xr:uid="{00000000-0005-0000-0000-0000479A0000}"/>
    <cellStyle name="Followed Hyperlink 37" xfId="40072" hidden="1" xr:uid="{00000000-0005-0000-0000-0000489A0000}"/>
    <cellStyle name="Followed Hyperlink 37" xfId="40114" hidden="1" xr:uid="{00000000-0005-0000-0000-0000499A0000}"/>
    <cellStyle name="Followed Hyperlink 37" xfId="40156" hidden="1" xr:uid="{00000000-0005-0000-0000-00004A9A0000}"/>
    <cellStyle name="Followed Hyperlink 37" xfId="40235" hidden="1" xr:uid="{00000000-0005-0000-0000-00004B9A0000}"/>
    <cellStyle name="Followed Hyperlink 37" xfId="40277" hidden="1" xr:uid="{00000000-0005-0000-0000-00004C9A0000}"/>
    <cellStyle name="Followed Hyperlink 37" xfId="40319" hidden="1" xr:uid="{00000000-0005-0000-0000-00004D9A0000}"/>
    <cellStyle name="Followed Hyperlink 37" xfId="40361" hidden="1" xr:uid="{00000000-0005-0000-0000-00004E9A0000}"/>
    <cellStyle name="Followed Hyperlink 37" xfId="40494" hidden="1" xr:uid="{00000000-0005-0000-0000-00004F9A0000}"/>
    <cellStyle name="Followed Hyperlink 37" xfId="40536" hidden="1" xr:uid="{00000000-0005-0000-0000-0000509A0000}"/>
    <cellStyle name="Followed Hyperlink 37" xfId="40620" hidden="1" xr:uid="{00000000-0005-0000-0000-0000519A0000}"/>
    <cellStyle name="Followed Hyperlink 37" xfId="40662" hidden="1" xr:uid="{00000000-0005-0000-0000-0000529A0000}"/>
    <cellStyle name="Followed Hyperlink 37" xfId="40431" hidden="1" xr:uid="{00000000-0005-0000-0000-0000539A0000}"/>
    <cellStyle name="Followed Hyperlink 37" xfId="40704" hidden="1" xr:uid="{00000000-0005-0000-0000-0000549A0000}"/>
    <cellStyle name="Followed Hyperlink 37" xfId="40789" hidden="1" xr:uid="{00000000-0005-0000-0000-0000559A0000}"/>
    <cellStyle name="Followed Hyperlink 37" xfId="40831" hidden="1" xr:uid="{00000000-0005-0000-0000-0000569A0000}"/>
    <cellStyle name="Followed Hyperlink 37" xfId="40394" hidden="1" xr:uid="{00000000-0005-0000-0000-0000579A0000}"/>
    <cellStyle name="Followed Hyperlink 37" xfId="40872" hidden="1" xr:uid="{00000000-0005-0000-0000-0000589A0000}"/>
    <cellStyle name="Followed Hyperlink 37" xfId="40957" hidden="1" xr:uid="{00000000-0005-0000-0000-0000599A0000}"/>
    <cellStyle name="Followed Hyperlink 37" xfId="40999" hidden="1" xr:uid="{00000000-0005-0000-0000-00005A9A0000}"/>
    <cellStyle name="Followed Hyperlink 37" xfId="41040" hidden="1" xr:uid="{00000000-0005-0000-0000-00005C9A0000}"/>
    <cellStyle name="Followed Hyperlink 37" xfId="41137" hidden="1" xr:uid="{00000000-0005-0000-0000-00005E9A0000}"/>
    <cellStyle name="Followed Hyperlink 37" xfId="41152" hidden="1" xr:uid="{00000000-0005-0000-0000-00005F9A0000}"/>
    <cellStyle name="Followed Hyperlink 37" xfId="41194" hidden="1" xr:uid="{00000000-0005-0000-0000-0000609A0000}"/>
    <cellStyle name="Followed Hyperlink 37" xfId="41237" hidden="1" xr:uid="{00000000-0005-0000-0000-0000619A0000}"/>
    <cellStyle name="Followed Hyperlink 37" xfId="41279" hidden="1" xr:uid="{00000000-0005-0000-0000-0000629A0000}"/>
    <cellStyle name="Followed Hyperlink 37" xfId="41334" hidden="1" xr:uid="{00000000-0005-0000-0000-0000639A0000}"/>
    <cellStyle name="Followed Hyperlink 37" xfId="40555" hidden="1" xr:uid="{00000000-0005-0000-0000-00005B9A0000}"/>
    <cellStyle name="Followed Hyperlink 37" xfId="53428" hidden="1" xr:uid="{00000000-0005-0000-0000-0000B3980000}"/>
    <cellStyle name="Followed Hyperlink 37" xfId="52649" hidden="1" xr:uid="{00000000-0005-0000-0000-0000B4980000}"/>
    <cellStyle name="Followed Hyperlink 37" xfId="53386" hidden="1" xr:uid="{00000000-0005-0000-0000-0000B2980000}"/>
    <cellStyle name="Followed Hyperlink 37" xfId="53305" hidden="1" xr:uid="{00000000-0005-0000-0000-0000B1980000}"/>
    <cellStyle name="Followed Hyperlink 37" xfId="54910" hidden="1" xr:uid="{00000000-0005-0000-0000-0000D6980000}"/>
    <cellStyle name="Followed Hyperlink 37" xfId="55952" hidden="1" xr:uid="{00000000-0005-0000-0000-0000EF980000}"/>
    <cellStyle name="Followed Hyperlink 37" xfId="12248" hidden="1" xr:uid="{00000000-0005-0000-0000-0000419D0000}"/>
    <cellStyle name="Followed Hyperlink 37" xfId="12290" hidden="1" xr:uid="{00000000-0005-0000-0000-0000429D0000}"/>
    <cellStyle name="Followed Hyperlink 37" xfId="12374" hidden="1" xr:uid="{00000000-0005-0000-0000-0000439D0000}"/>
    <cellStyle name="Followed Hyperlink 37" xfId="12416" hidden="1" xr:uid="{00000000-0005-0000-0000-0000449D0000}"/>
    <cellStyle name="Followed Hyperlink 37" xfId="12185" hidden="1" xr:uid="{00000000-0005-0000-0000-0000459D0000}"/>
    <cellStyle name="Followed Hyperlink 37" xfId="12458" hidden="1" xr:uid="{00000000-0005-0000-0000-0000469D0000}"/>
    <cellStyle name="Followed Hyperlink 37" xfId="12543" hidden="1" xr:uid="{00000000-0005-0000-0000-0000479D0000}"/>
    <cellStyle name="Followed Hyperlink 37" xfId="12585" hidden="1" xr:uid="{00000000-0005-0000-0000-0000489D0000}"/>
    <cellStyle name="Followed Hyperlink 37" xfId="12148" hidden="1" xr:uid="{00000000-0005-0000-0000-0000499D0000}"/>
    <cellStyle name="Followed Hyperlink 37" xfId="12626" hidden="1" xr:uid="{00000000-0005-0000-0000-00004A9D0000}"/>
    <cellStyle name="Followed Hyperlink 37" xfId="12711" hidden="1" xr:uid="{00000000-0005-0000-0000-00004B9D0000}"/>
    <cellStyle name="Followed Hyperlink 37" xfId="12753" hidden="1" xr:uid="{00000000-0005-0000-0000-00004C9D0000}"/>
    <cellStyle name="Followed Hyperlink 37" xfId="12309" hidden="1" xr:uid="{00000000-0005-0000-0000-00004D9D0000}"/>
    <cellStyle name="Followed Hyperlink 37" xfId="12794" hidden="1" xr:uid="{00000000-0005-0000-0000-00004E9D0000}"/>
    <cellStyle name="Followed Hyperlink 37" xfId="12849" hidden="1" xr:uid="{00000000-0005-0000-0000-00004F9D0000}"/>
    <cellStyle name="Followed Hyperlink 37" xfId="12891" hidden="1" xr:uid="{00000000-0005-0000-0000-0000509D0000}"/>
    <cellStyle name="Followed Hyperlink 37" xfId="12948" hidden="1" xr:uid="{00000000-0005-0000-0000-0000519D0000}"/>
    <cellStyle name="Followed Hyperlink 37" xfId="12991" hidden="1" xr:uid="{00000000-0005-0000-0000-0000529D0000}"/>
    <cellStyle name="Followed Hyperlink 37" xfId="13033" hidden="1" xr:uid="{00000000-0005-0000-0000-0000539D0000}"/>
    <cellStyle name="Followed Hyperlink 37" xfId="13088" hidden="1" xr:uid="{00000000-0005-0000-0000-0000549D0000}"/>
    <cellStyle name="Followed Hyperlink 37" xfId="13130" hidden="1" xr:uid="{00000000-0005-0000-0000-0000559D0000}"/>
    <cellStyle name="Followed Hyperlink 37" xfId="13203" hidden="1" xr:uid="{00000000-0005-0000-0000-0000569D0000}"/>
    <cellStyle name="Followed Hyperlink 37" xfId="12906" hidden="1" xr:uid="{00000000-0005-0000-0000-0000579D0000}"/>
    <cellStyle name="Followed Hyperlink 37" xfId="3487" hidden="1" xr:uid="{00000000-0005-0000-0000-0000589D0000}"/>
    <cellStyle name="Followed Hyperlink 37" xfId="3502" hidden="1" xr:uid="{00000000-0005-0000-0000-0000599D0000}"/>
    <cellStyle name="Followed Hyperlink 37" xfId="3544" hidden="1" xr:uid="{00000000-0005-0000-0000-00005A9D0000}"/>
    <cellStyle name="Followed Hyperlink 37" xfId="3587" hidden="1" xr:uid="{00000000-0005-0000-0000-00005B9D0000}"/>
    <cellStyle name="Followed Hyperlink 37" xfId="3629" hidden="1" xr:uid="{00000000-0005-0000-0000-00005C9D0000}"/>
    <cellStyle name="Followed Hyperlink 37" xfId="3726" hidden="1" xr:uid="{00000000-0005-0000-0000-00005E9D0000}"/>
    <cellStyle name="Followed Hyperlink 37" xfId="3799" hidden="1" xr:uid="{00000000-0005-0000-0000-00005F9D0000}"/>
    <cellStyle name="Followed Hyperlink 37" xfId="3841" hidden="1" xr:uid="{00000000-0005-0000-0000-0000609D0000}"/>
    <cellStyle name="Followed Hyperlink 37" xfId="3852" hidden="1" xr:uid="{00000000-0005-0000-0000-0000619D0000}"/>
    <cellStyle name="Followed Hyperlink 37" xfId="3894" hidden="1" xr:uid="{00000000-0005-0000-0000-0000629D0000}"/>
    <cellStyle name="Followed Hyperlink 37" xfId="3975" hidden="1" xr:uid="{00000000-0005-0000-0000-0000639D0000}"/>
    <cellStyle name="Followed Hyperlink 37" xfId="4017" hidden="1" xr:uid="{00000000-0005-0000-0000-0000649D0000}"/>
    <cellStyle name="Followed Hyperlink 37" xfId="3238" hidden="1" xr:uid="{00000000-0005-0000-0000-0000659D0000}"/>
    <cellStyle name="Followed Hyperlink 37" xfId="4062" hidden="1" xr:uid="{00000000-0005-0000-0000-0000669D0000}"/>
    <cellStyle name="Followed Hyperlink 37" xfId="4139" hidden="1" xr:uid="{00000000-0005-0000-0000-0000679D0000}"/>
    <cellStyle name="Followed Hyperlink 37" xfId="4181" hidden="1" xr:uid="{00000000-0005-0000-0000-0000689D0000}"/>
    <cellStyle name="Followed Hyperlink 37" xfId="3409" hidden="1" xr:uid="{00000000-0005-0000-0000-0000699D0000}"/>
    <cellStyle name="Followed Hyperlink 37" xfId="4223" hidden="1" xr:uid="{00000000-0005-0000-0000-00006A9D0000}"/>
    <cellStyle name="Followed Hyperlink 37" xfId="4265" hidden="1" xr:uid="{00000000-0005-0000-0000-00006B9D0000}"/>
    <cellStyle name="Followed Hyperlink 37" xfId="4307" hidden="1" xr:uid="{00000000-0005-0000-0000-00006C9D0000}"/>
    <cellStyle name="Followed Hyperlink 37" xfId="3911" hidden="1" xr:uid="{00000000-0005-0000-0000-00006D9D0000}"/>
    <cellStyle name="Followed Hyperlink 37" xfId="4349" hidden="1" xr:uid="{00000000-0005-0000-0000-00006E9D0000}"/>
    <cellStyle name="Followed Hyperlink 37" xfId="4391" hidden="1" xr:uid="{00000000-0005-0000-0000-00006F9D0000}"/>
    <cellStyle name="Followed Hyperlink 37" xfId="4433" hidden="1" xr:uid="{00000000-0005-0000-0000-0000709D0000}"/>
    <cellStyle name="Followed Hyperlink 37" xfId="4082" hidden="1" xr:uid="{00000000-0005-0000-0000-0000719D0000}"/>
    <cellStyle name="Followed Hyperlink 37" xfId="4475" hidden="1" xr:uid="{00000000-0005-0000-0000-0000729D0000}"/>
    <cellStyle name="Followed Hyperlink 37" xfId="4517" hidden="1" xr:uid="{00000000-0005-0000-0000-0000739D0000}"/>
    <cellStyle name="Followed Hyperlink 37" xfId="4559" hidden="1" xr:uid="{00000000-0005-0000-0000-0000749D0000}"/>
    <cellStyle name="Followed Hyperlink 37" xfId="4643" hidden="1" xr:uid="{00000000-0005-0000-0000-0000759D0000}"/>
    <cellStyle name="Followed Hyperlink 37" xfId="4685" hidden="1" xr:uid="{00000000-0005-0000-0000-0000769D0000}"/>
    <cellStyle name="Followed Hyperlink 37" xfId="4727" hidden="1" xr:uid="{00000000-0005-0000-0000-0000779D0000}"/>
    <cellStyle name="Followed Hyperlink 37" xfId="4769" hidden="1" xr:uid="{00000000-0005-0000-0000-0000789D0000}"/>
    <cellStyle name="Followed Hyperlink 37" xfId="4580" hidden="1" xr:uid="{00000000-0005-0000-0000-0000799D0000}"/>
    <cellStyle name="Followed Hyperlink 37" xfId="4811" hidden="1" xr:uid="{00000000-0005-0000-0000-00007A9D0000}"/>
    <cellStyle name="Followed Hyperlink 37" xfId="4853" hidden="1" xr:uid="{00000000-0005-0000-0000-00007B9D0000}"/>
    <cellStyle name="Followed Hyperlink 37" xfId="4895" hidden="1" xr:uid="{00000000-0005-0000-0000-00007C9D0000}"/>
    <cellStyle name="Followed Hyperlink 37" xfId="4981" hidden="1" xr:uid="{00000000-0005-0000-0000-00007D9D0000}"/>
    <cellStyle name="Followed Hyperlink 37" xfId="5023" hidden="1" xr:uid="{00000000-0005-0000-0000-00007E9D0000}"/>
    <cellStyle name="Followed Hyperlink 37" xfId="5065" hidden="1" xr:uid="{00000000-0005-0000-0000-00007F9D0000}"/>
    <cellStyle name="Followed Hyperlink 37" xfId="5107" hidden="1" xr:uid="{00000000-0005-0000-0000-0000809D0000}"/>
    <cellStyle name="Followed Hyperlink 37" xfId="5282" hidden="1" xr:uid="{00000000-0005-0000-0000-0000829D0000}"/>
    <cellStyle name="Followed Hyperlink 37" xfId="5366" hidden="1" xr:uid="{00000000-0005-0000-0000-0000839D0000}"/>
    <cellStyle name="Followed Hyperlink 37" xfId="5408" hidden="1" xr:uid="{00000000-0005-0000-0000-0000849D0000}"/>
    <cellStyle name="Followed Hyperlink 37" xfId="5177" hidden="1" xr:uid="{00000000-0005-0000-0000-0000859D0000}"/>
    <cellStyle name="Followed Hyperlink 37" xfId="5450" hidden="1" xr:uid="{00000000-0005-0000-0000-0000869D0000}"/>
    <cellStyle name="Followed Hyperlink 37" xfId="5535" hidden="1" xr:uid="{00000000-0005-0000-0000-0000879D0000}"/>
    <cellStyle name="Followed Hyperlink 37" xfId="5577" hidden="1" xr:uid="{00000000-0005-0000-0000-0000889D0000}"/>
    <cellStyle name="Followed Hyperlink 37" xfId="5140" hidden="1" xr:uid="{00000000-0005-0000-0000-0000899D0000}"/>
    <cellStyle name="Followed Hyperlink 37" xfId="56246" hidden="1" xr:uid="{00000000-0005-0000-0000-0000F8980000}"/>
    <cellStyle name="Followed Hyperlink 37" xfId="56288" hidden="1" xr:uid="{00000000-0005-0000-0000-0000F9980000}"/>
    <cellStyle name="Followed Hyperlink 37" xfId="56372" hidden="1" xr:uid="{00000000-0005-0000-0000-0000FA980000}"/>
    <cellStyle name="Followed Hyperlink 37" xfId="56414" hidden="1" xr:uid="{00000000-0005-0000-0000-0000FB980000}"/>
    <cellStyle name="Followed Hyperlink 37" xfId="56456" hidden="1" xr:uid="{00000000-0005-0000-0000-0000FC980000}"/>
    <cellStyle name="Followed Hyperlink 37" xfId="54054" hidden="1" xr:uid="{00000000-0005-0000-0000-0000C4980000}"/>
    <cellStyle name="Followed Hyperlink 37" xfId="54096" hidden="1" xr:uid="{00000000-0005-0000-0000-0000C5980000}"/>
    <cellStyle name="Followed Hyperlink 37" xfId="54138" hidden="1" xr:uid="{00000000-0005-0000-0000-0000C6980000}"/>
    <cellStyle name="Followed Hyperlink 37" xfId="54180" hidden="1" xr:uid="{00000000-0005-0000-0000-0000C7980000}"/>
    <cellStyle name="Followed Hyperlink 37" xfId="53991" hidden="1" xr:uid="{00000000-0005-0000-0000-0000C8980000}"/>
    <cellStyle name="Followed Hyperlink 37" xfId="54222" hidden="1" xr:uid="{00000000-0005-0000-0000-0000C9980000}"/>
    <cellStyle name="Followed Hyperlink 37" xfId="54264" hidden="1" xr:uid="{00000000-0005-0000-0000-0000CA980000}"/>
    <cellStyle name="Followed Hyperlink 37" xfId="54306" hidden="1" xr:uid="{00000000-0005-0000-0000-0000CB980000}"/>
    <cellStyle name="Followed Hyperlink 37" xfId="51928" hidden="1" xr:uid="{00000000-0005-0000-0000-0000CC980000}"/>
    <cellStyle name="Followed Hyperlink 37" xfId="54356" hidden="1" xr:uid="{00000000-0005-0000-0000-0000CD980000}"/>
    <cellStyle name="Followed Hyperlink 37" xfId="54398" hidden="1" xr:uid="{00000000-0005-0000-0000-0000CE980000}"/>
    <cellStyle name="Followed Hyperlink 37" xfId="54440" hidden="1" xr:uid="{00000000-0005-0000-0000-0000CF980000}"/>
    <cellStyle name="Followed Hyperlink 37" xfId="54615" hidden="1" xr:uid="{00000000-0005-0000-0000-0000D0980000}"/>
    <cellStyle name="Followed Hyperlink 37" xfId="54699" hidden="1" xr:uid="{00000000-0005-0000-0000-0000D1980000}"/>
    <cellStyle name="Followed Hyperlink 37" xfId="54741" hidden="1" xr:uid="{00000000-0005-0000-0000-0000D2980000}"/>
    <cellStyle name="Followed Hyperlink 37" xfId="54510" hidden="1" xr:uid="{00000000-0005-0000-0000-0000D3980000}"/>
    <cellStyle name="Followed Hyperlink 37" xfId="54783" hidden="1" xr:uid="{00000000-0005-0000-0000-0000D4980000}"/>
    <cellStyle name="Followed Hyperlink 37" xfId="54868" hidden="1" xr:uid="{00000000-0005-0000-0000-0000D5980000}"/>
    <cellStyle name="Followed Hyperlink 37" xfId="53676" hidden="1" xr:uid="{00000000-0005-0000-0000-0000BA980000}"/>
    <cellStyle name="Followed Hyperlink 37" xfId="53718" hidden="1" xr:uid="{00000000-0005-0000-0000-0000BB980000}"/>
    <cellStyle name="Followed Hyperlink 37" xfId="53322" hidden="1" xr:uid="{00000000-0005-0000-0000-0000BC980000}"/>
    <cellStyle name="Followed Hyperlink 37" xfId="53760" hidden="1" xr:uid="{00000000-0005-0000-0000-0000BD980000}"/>
    <cellStyle name="Followed Hyperlink 37" xfId="53802" hidden="1" xr:uid="{00000000-0005-0000-0000-0000BE980000}"/>
    <cellStyle name="Followed Hyperlink 37" xfId="53844" hidden="1" xr:uid="{00000000-0005-0000-0000-0000BF980000}"/>
    <cellStyle name="Followed Hyperlink 37" xfId="53493" hidden="1" xr:uid="{00000000-0005-0000-0000-0000C0980000}"/>
    <cellStyle name="Followed Hyperlink 37" xfId="53886" hidden="1" xr:uid="{00000000-0005-0000-0000-0000C1980000}"/>
    <cellStyle name="Followed Hyperlink 37" xfId="53928" hidden="1" xr:uid="{00000000-0005-0000-0000-0000C2980000}"/>
    <cellStyle name="Followed Hyperlink 37" xfId="53970" hidden="1" xr:uid="{00000000-0005-0000-0000-0000C3980000}"/>
    <cellStyle name="Followed Hyperlink 37" xfId="53473" hidden="1" xr:uid="{00000000-0005-0000-0000-0000B5980000}"/>
    <cellStyle name="Followed Hyperlink 37" xfId="53550" hidden="1" xr:uid="{00000000-0005-0000-0000-0000B6980000}"/>
    <cellStyle name="Followed Hyperlink 37" xfId="53592" hidden="1" xr:uid="{00000000-0005-0000-0000-0000B7980000}"/>
    <cellStyle name="Followed Hyperlink 37" xfId="52820" hidden="1" xr:uid="{00000000-0005-0000-0000-0000B8980000}"/>
    <cellStyle name="Followed Hyperlink 37" xfId="53634" hidden="1" xr:uid="{00000000-0005-0000-0000-0000B9980000}"/>
    <cellStyle name="Followed Hyperlink 37" xfId="55455" hidden="1" xr:uid="{00000000-0005-0000-0000-0000E4980000}"/>
    <cellStyle name="Followed Hyperlink 37" xfId="55528" hidden="1" xr:uid="{00000000-0005-0000-0000-0000E5980000}"/>
    <cellStyle name="Followed Hyperlink 37" xfId="55570" hidden="1" xr:uid="{00000000-0005-0000-0000-0000E6980000}"/>
    <cellStyle name="Followed Hyperlink 37" xfId="55581" hidden="1" xr:uid="{00000000-0005-0000-0000-0000E7980000}"/>
    <cellStyle name="Followed Hyperlink 37" xfId="55623" hidden="1" xr:uid="{00000000-0005-0000-0000-0000E8980000}"/>
    <cellStyle name="Followed Hyperlink 37" xfId="55704" hidden="1" xr:uid="{00000000-0005-0000-0000-0000E9980000}"/>
    <cellStyle name="Followed Hyperlink 37" xfId="55746" hidden="1" xr:uid="{00000000-0005-0000-0000-0000EA980000}"/>
    <cellStyle name="Followed Hyperlink 37" xfId="54967" hidden="1" xr:uid="{00000000-0005-0000-0000-0000EB980000}"/>
    <cellStyle name="Followed Hyperlink 37" xfId="55791" hidden="1" xr:uid="{00000000-0005-0000-0000-0000EC980000}"/>
    <cellStyle name="Followed Hyperlink 37" xfId="55868" hidden="1" xr:uid="{00000000-0005-0000-0000-0000ED980000}"/>
    <cellStyle name="Followed Hyperlink 37" xfId="55910" hidden="1" xr:uid="{00000000-0005-0000-0000-0000EE980000}"/>
    <cellStyle name="Followed Hyperlink 37" xfId="55994" hidden="1" xr:uid="{00000000-0005-0000-0000-0000F0980000}"/>
    <cellStyle name="Followed Hyperlink 37" xfId="56036" hidden="1" xr:uid="{00000000-0005-0000-0000-0000F1980000}"/>
    <cellStyle name="Followed Hyperlink 37" xfId="55640" hidden="1" xr:uid="{00000000-0005-0000-0000-0000F2980000}"/>
    <cellStyle name="Followed Hyperlink 37" xfId="56078" hidden="1" xr:uid="{00000000-0005-0000-0000-0000F3980000}"/>
    <cellStyle name="Followed Hyperlink 37" xfId="56120" hidden="1" xr:uid="{00000000-0005-0000-0000-0000F4980000}"/>
    <cellStyle name="Followed Hyperlink 37" xfId="56162" hidden="1" xr:uid="{00000000-0005-0000-0000-0000F5980000}"/>
    <cellStyle name="Followed Hyperlink 37" xfId="55811" hidden="1" xr:uid="{00000000-0005-0000-0000-0000F6980000}"/>
    <cellStyle name="Followed Hyperlink 37" xfId="56204" hidden="1" xr:uid="{00000000-0005-0000-0000-0000F7980000}"/>
    <cellStyle name="Followed Hyperlink 37" xfId="55078" hidden="1" xr:uid="{00000000-0005-0000-0000-0000DA980000}"/>
    <cellStyle name="Followed Hyperlink 37" xfId="54634" hidden="1" xr:uid="{00000000-0005-0000-0000-0000DB980000}"/>
    <cellStyle name="Followed Hyperlink 37" xfId="55119" hidden="1" xr:uid="{00000000-0005-0000-0000-0000DC980000}"/>
    <cellStyle name="Followed Hyperlink 37" xfId="55174" hidden="1" xr:uid="{00000000-0005-0000-0000-0000DD980000}"/>
    <cellStyle name="Followed Hyperlink 37" xfId="55216" hidden="1" xr:uid="{00000000-0005-0000-0000-0000DE980000}"/>
    <cellStyle name="Followed Hyperlink 37" xfId="55231" hidden="1" xr:uid="{00000000-0005-0000-0000-0000DF980000}"/>
    <cellStyle name="Followed Hyperlink 37" xfId="55273" hidden="1" xr:uid="{00000000-0005-0000-0000-0000E0980000}"/>
    <cellStyle name="Followed Hyperlink 37" xfId="55316" hidden="1" xr:uid="{00000000-0005-0000-0000-0000E1980000}"/>
    <cellStyle name="Followed Hyperlink 37" xfId="55358" hidden="1" xr:uid="{00000000-0005-0000-0000-0000E2980000}"/>
    <cellStyle name="Followed Hyperlink 37" xfId="55413" hidden="1" xr:uid="{00000000-0005-0000-0000-0000E3980000}"/>
    <cellStyle name="Followed Hyperlink 37" xfId="29226" hidden="1" xr:uid="{00000000-0005-0000-0000-000048990000}"/>
    <cellStyle name="Followed Hyperlink 37" xfId="29281" hidden="1" xr:uid="{00000000-0005-0000-0000-000049990000}"/>
    <cellStyle name="Followed Hyperlink 37" xfId="54473" hidden="1" xr:uid="{00000000-0005-0000-0000-0000D7980000}"/>
    <cellStyle name="Followed Hyperlink 37" xfId="54951" hidden="1" xr:uid="{00000000-0005-0000-0000-0000D8980000}"/>
    <cellStyle name="Followed Hyperlink 37" xfId="55036" hidden="1" xr:uid="{00000000-0005-0000-0000-0000D9980000}"/>
    <cellStyle name="Followed Hyperlink 37" xfId="29185" hidden="1" xr:uid="{00000000-0005-0000-0000-000046990000}"/>
    <cellStyle name="Followed Hyperlink 37" xfId="28741" hidden="1" xr:uid="{00000000-0005-0000-0000-000047990000}"/>
    <cellStyle name="Followed Hyperlink 37" xfId="29143" hidden="1" xr:uid="{00000000-0005-0000-0000-000045990000}"/>
    <cellStyle name="Followed Hyperlink 37" xfId="29058" hidden="1" xr:uid="{00000000-0005-0000-0000-000044990000}"/>
    <cellStyle name="Followed Hyperlink 37" xfId="56624" xr:uid="{00000000-0005-0000-0000-0000F19D0000}"/>
    <cellStyle name="Followed Hyperlink 38" xfId="366" hidden="1" xr:uid="{00000000-0005-0000-0000-00001FA30000}"/>
    <cellStyle name="Followed Hyperlink 38" xfId="641" hidden="1" xr:uid="{00000000-0005-0000-0000-000020A30000}"/>
    <cellStyle name="Followed Hyperlink 38" xfId="726" hidden="1" xr:uid="{00000000-0005-0000-0000-000021A30000}"/>
    <cellStyle name="Followed Hyperlink 38" xfId="768" hidden="1" xr:uid="{00000000-0005-0000-0000-000022A30000}"/>
    <cellStyle name="Followed Hyperlink 38" xfId="331" hidden="1" xr:uid="{00000000-0005-0000-0000-000023A30000}"/>
    <cellStyle name="Followed Hyperlink 38" xfId="809" hidden="1" xr:uid="{00000000-0005-0000-0000-000024A30000}"/>
    <cellStyle name="Followed Hyperlink 38" xfId="894" hidden="1" xr:uid="{00000000-0005-0000-0000-000025A30000}"/>
    <cellStyle name="Followed Hyperlink 38" xfId="936" hidden="1" xr:uid="{00000000-0005-0000-0000-000026A30000}"/>
    <cellStyle name="Followed Hyperlink 38" xfId="492" hidden="1" xr:uid="{00000000-0005-0000-0000-000027A30000}"/>
    <cellStyle name="Followed Hyperlink 38" xfId="977" hidden="1" xr:uid="{00000000-0005-0000-0000-000028A30000}"/>
    <cellStyle name="Followed Hyperlink 38" xfId="298" hidden="1" xr:uid="{00000000-0005-0000-0000-000029A30000}"/>
    <cellStyle name="Followed Hyperlink 38" xfId="431" hidden="1" xr:uid="{00000000-0005-0000-0000-00002AA30000}"/>
    <cellStyle name="Followed Hyperlink 38" xfId="473" hidden="1" xr:uid="{00000000-0005-0000-0000-00002BA30000}"/>
    <cellStyle name="Followed Hyperlink 38" xfId="557" hidden="1" xr:uid="{00000000-0005-0000-0000-00002CA30000}"/>
    <cellStyle name="Followed Hyperlink 38" xfId="599" hidden="1" xr:uid="{00000000-0005-0000-0000-00002DA30000}"/>
    <cellStyle name="Followed Hyperlink 38" xfId="172" hidden="1" xr:uid="{00000000-0005-0000-0000-00002EA30000}"/>
    <cellStyle name="Followed Hyperlink 38" xfId="256" hidden="1" xr:uid="{00000000-0005-0000-0000-00002FA30000}"/>
    <cellStyle name="Followed Hyperlink 38" xfId="130" hidden="1" xr:uid="{00000000-0005-0000-0000-000030A30000}"/>
    <cellStyle name="Followed Hyperlink 38" xfId="1137" hidden="1" xr:uid="{00000000-0005-0000-0000-00001DA30000}"/>
    <cellStyle name="Followed Hyperlink 38" xfId="1428" hidden="1" xr:uid="{00000000-0005-0000-0000-000014A30000}"/>
    <cellStyle name="Followed Hyperlink 38" xfId="1439" hidden="1" xr:uid="{00000000-0005-0000-0000-000015A30000}"/>
    <cellStyle name="Followed Hyperlink 38" xfId="1481" hidden="1" xr:uid="{00000000-0005-0000-0000-000016A30000}"/>
    <cellStyle name="Followed Hyperlink 38" xfId="1562" hidden="1" xr:uid="{00000000-0005-0000-0000-000017A30000}"/>
    <cellStyle name="Followed Hyperlink 38" xfId="1604" hidden="1" xr:uid="{00000000-0005-0000-0000-000018A30000}"/>
    <cellStyle name="Followed Hyperlink 38" xfId="825" hidden="1" xr:uid="{00000000-0005-0000-0000-000019A30000}"/>
    <cellStyle name="Followed Hyperlink 38" xfId="1649" hidden="1" xr:uid="{00000000-0005-0000-0000-00001AA30000}"/>
    <cellStyle name="Followed Hyperlink 38" xfId="1726" hidden="1" xr:uid="{00000000-0005-0000-0000-00001BA30000}"/>
    <cellStyle name="Followed Hyperlink 38" xfId="1768" hidden="1" xr:uid="{00000000-0005-0000-0000-00001CA30000}"/>
    <cellStyle name="Followed Hyperlink 38" xfId="1810" hidden="1" xr:uid="{00000000-0005-0000-0000-00001EA30000}"/>
    <cellStyle name="Followed Hyperlink 38" xfId="1174" hidden="1" xr:uid="{00000000-0005-0000-0000-00000FA30000}"/>
    <cellStyle name="Followed Hyperlink 38" xfId="1216" hidden="1" xr:uid="{00000000-0005-0000-0000-000010A30000}"/>
    <cellStyle name="Followed Hyperlink 38" xfId="1271" hidden="1" xr:uid="{00000000-0005-0000-0000-000011A30000}"/>
    <cellStyle name="Followed Hyperlink 38" xfId="1313" hidden="1" xr:uid="{00000000-0005-0000-0000-000012A30000}"/>
    <cellStyle name="Followed Hyperlink 38" xfId="1386" hidden="1" xr:uid="{00000000-0005-0000-0000-000013A30000}"/>
    <cellStyle name="Followed Hyperlink 38" xfId="1089" hidden="1" xr:uid="{00000000-0005-0000-0000-00000DA30000}"/>
    <cellStyle name="Followed Hyperlink 38" xfId="1131" hidden="1" xr:uid="{00000000-0005-0000-0000-00000EA30000}"/>
    <cellStyle name="Followed Hyperlink 38" xfId="1074" hidden="1" xr:uid="{00000000-0005-0000-0000-00000CA30000}"/>
    <cellStyle name="Followed Hyperlink 38" xfId="1032" hidden="1" xr:uid="{00000000-0005-0000-0000-00000BA30000}"/>
    <cellStyle name="Followed Hyperlink 38" xfId="88" hidden="1" xr:uid="{00000000-0005-0000-0000-000031A30000}"/>
    <cellStyle name="Followed Hyperlink 38" xfId="31876" hidden="1" xr:uid="{00000000-0005-0000-0000-0000859E0000}"/>
    <cellStyle name="Followed Hyperlink 38" xfId="31931" hidden="1" xr:uid="{00000000-0005-0000-0000-0000869E0000}"/>
    <cellStyle name="Followed Hyperlink 38" xfId="31973" hidden="1" xr:uid="{00000000-0005-0000-0000-0000879E0000}"/>
    <cellStyle name="Followed Hyperlink 38" xfId="32046" hidden="1" xr:uid="{00000000-0005-0000-0000-0000889E0000}"/>
    <cellStyle name="Followed Hyperlink 38" xfId="32088" hidden="1" xr:uid="{00000000-0005-0000-0000-0000899E0000}"/>
    <cellStyle name="Followed Hyperlink 38" xfId="32141" hidden="1" xr:uid="{00000000-0005-0000-0000-00008B9E0000}"/>
    <cellStyle name="Followed Hyperlink 38" xfId="32222" hidden="1" xr:uid="{00000000-0005-0000-0000-00008C9E0000}"/>
    <cellStyle name="Followed Hyperlink 38" xfId="32264" hidden="1" xr:uid="{00000000-0005-0000-0000-00008D9E0000}"/>
    <cellStyle name="Followed Hyperlink 38" xfId="31485" hidden="1" xr:uid="{00000000-0005-0000-0000-00008E9E0000}"/>
    <cellStyle name="Followed Hyperlink 38" xfId="32309" hidden="1" xr:uid="{00000000-0005-0000-0000-00008F9E0000}"/>
    <cellStyle name="Followed Hyperlink 38" xfId="27211" hidden="1" xr:uid="{00000000-0005-0000-0000-0000199E0000}"/>
    <cellStyle name="Followed Hyperlink 38" xfId="27284" hidden="1" xr:uid="{00000000-0005-0000-0000-00001A9E0000}"/>
    <cellStyle name="Followed Hyperlink 38" xfId="27326" hidden="1" xr:uid="{00000000-0005-0000-0000-00001B9E0000}"/>
    <cellStyle name="Followed Hyperlink 38" xfId="27337" hidden="1" xr:uid="{00000000-0005-0000-0000-00001C9E0000}"/>
    <cellStyle name="Followed Hyperlink 38" xfId="27379" hidden="1" xr:uid="{00000000-0005-0000-0000-00001D9E0000}"/>
    <cellStyle name="Followed Hyperlink 38" xfId="27460" hidden="1" xr:uid="{00000000-0005-0000-0000-00001E9E0000}"/>
    <cellStyle name="Followed Hyperlink 38" xfId="27502" hidden="1" xr:uid="{00000000-0005-0000-0000-00001F9E0000}"/>
    <cellStyle name="Followed Hyperlink 38" xfId="26723" hidden="1" xr:uid="{00000000-0005-0000-0000-0000209E0000}"/>
    <cellStyle name="Followed Hyperlink 38" xfId="27547" hidden="1" xr:uid="{00000000-0005-0000-0000-0000219E0000}"/>
    <cellStyle name="Followed Hyperlink 38" xfId="27624" hidden="1" xr:uid="{00000000-0005-0000-0000-0000229E0000}"/>
    <cellStyle name="Followed Hyperlink 38" xfId="27666" hidden="1" xr:uid="{00000000-0005-0000-0000-0000239E0000}"/>
    <cellStyle name="Followed Hyperlink 38" xfId="27035" hidden="1" xr:uid="{00000000-0005-0000-0000-0000249E0000}"/>
    <cellStyle name="Followed Hyperlink 38" xfId="27708" hidden="1" xr:uid="{00000000-0005-0000-0000-0000259E0000}"/>
    <cellStyle name="Followed Hyperlink 38" xfId="27750" hidden="1" xr:uid="{00000000-0005-0000-0000-0000269E0000}"/>
    <cellStyle name="Followed Hyperlink 38" xfId="27792" hidden="1" xr:uid="{00000000-0005-0000-0000-0000279E0000}"/>
    <cellStyle name="Followed Hyperlink 38" xfId="27396" hidden="1" xr:uid="{00000000-0005-0000-0000-0000289E0000}"/>
    <cellStyle name="Followed Hyperlink 38" xfId="27834" hidden="1" xr:uid="{00000000-0005-0000-0000-0000299E0000}"/>
    <cellStyle name="Followed Hyperlink 38" xfId="27876" hidden="1" xr:uid="{00000000-0005-0000-0000-00002A9E0000}"/>
    <cellStyle name="Followed Hyperlink 38" xfId="27918" hidden="1" xr:uid="{00000000-0005-0000-0000-00002B9E0000}"/>
    <cellStyle name="Followed Hyperlink 38" xfId="27567" hidden="1" xr:uid="{00000000-0005-0000-0000-00002C9E0000}"/>
    <cellStyle name="Followed Hyperlink 38" xfId="27960" hidden="1" xr:uid="{00000000-0005-0000-0000-00002D9E0000}"/>
    <cellStyle name="Followed Hyperlink 38" xfId="28002" hidden="1" xr:uid="{00000000-0005-0000-0000-00002E9E0000}"/>
    <cellStyle name="Followed Hyperlink 38" xfId="28044" hidden="1" xr:uid="{00000000-0005-0000-0000-00002F9E0000}"/>
    <cellStyle name="Followed Hyperlink 38" xfId="28128" hidden="1" xr:uid="{00000000-0005-0000-0000-0000309E0000}"/>
    <cellStyle name="Followed Hyperlink 38" xfId="28170" hidden="1" xr:uid="{00000000-0005-0000-0000-0000319E0000}"/>
    <cellStyle name="Followed Hyperlink 38" xfId="28212" hidden="1" xr:uid="{00000000-0005-0000-0000-0000329E0000}"/>
    <cellStyle name="Followed Hyperlink 38" xfId="28254" hidden="1" xr:uid="{00000000-0005-0000-0000-0000339E0000}"/>
    <cellStyle name="Followed Hyperlink 38" xfId="28063" hidden="1" xr:uid="{00000000-0005-0000-0000-0000349E0000}"/>
    <cellStyle name="Followed Hyperlink 38" xfId="28296" hidden="1" xr:uid="{00000000-0005-0000-0000-0000359E0000}"/>
    <cellStyle name="Followed Hyperlink 38" xfId="28338" hidden="1" xr:uid="{00000000-0005-0000-0000-0000369E0000}"/>
    <cellStyle name="Followed Hyperlink 38" xfId="28380" hidden="1" xr:uid="{00000000-0005-0000-0000-0000379E0000}"/>
    <cellStyle name="Followed Hyperlink 38" xfId="28464" hidden="1" xr:uid="{00000000-0005-0000-0000-0000399E0000}"/>
    <cellStyle name="Followed Hyperlink 38" xfId="28506" hidden="1" xr:uid="{00000000-0005-0000-0000-00003A9E0000}"/>
    <cellStyle name="Followed Hyperlink 38" xfId="28548" hidden="1" xr:uid="{00000000-0005-0000-0000-00003B9E0000}"/>
    <cellStyle name="Followed Hyperlink 38" xfId="28681" hidden="1" xr:uid="{00000000-0005-0000-0000-00003C9E0000}"/>
    <cellStyle name="Followed Hyperlink 38" xfId="28723" hidden="1" xr:uid="{00000000-0005-0000-0000-00003D9E0000}"/>
    <cellStyle name="Followed Hyperlink 38" xfId="28807" hidden="1" xr:uid="{00000000-0005-0000-0000-00003E9E0000}"/>
    <cellStyle name="Followed Hyperlink 38" xfId="28849" hidden="1" xr:uid="{00000000-0005-0000-0000-00003F9E0000}"/>
    <cellStyle name="Followed Hyperlink 38" xfId="28616" hidden="1" xr:uid="{00000000-0005-0000-0000-0000409E0000}"/>
    <cellStyle name="Followed Hyperlink 38" xfId="32099" hidden="1" xr:uid="{00000000-0005-0000-0000-00008A9E0000}"/>
    <cellStyle name="Followed Hyperlink 38" xfId="29324" hidden="1" xr:uid="{00000000-0005-0000-0000-00004A9E0000}"/>
    <cellStyle name="Followed Hyperlink 38" xfId="36855" hidden="1" xr:uid="{00000000-0005-0000-0000-0000FA9E0000}"/>
    <cellStyle name="Followed Hyperlink 38" xfId="34130" hidden="1" xr:uid="{00000000-0005-0000-0000-0000B99E0000}"/>
    <cellStyle name="Followed Hyperlink 38" xfId="52039" hidden="1" xr:uid="{00000000-0005-0000-0000-000060A00000}"/>
    <cellStyle name="Followed Hyperlink 38" xfId="49224" hidden="1" xr:uid="{00000000-0005-0000-0000-00001FA00000}"/>
    <cellStyle name="Followed Hyperlink 38" xfId="46625" hidden="1" xr:uid="{00000000-0005-0000-0000-0000DF9F0000}"/>
    <cellStyle name="Followed Hyperlink 38" xfId="43818" hidden="1" xr:uid="{00000000-0005-0000-0000-00009E9F0000}"/>
    <cellStyle name="Followed Hyperlink 38" xfId="41138" hidden="1" xr:uid="{00000000-0005-0000-0000-00005E9F0000}"/>
    <cellStyle name="Followed Hyperlink 38" xfId="3223" hidden="1" xr:uid="{00000000-0005-0000-0000-000002A30000}"/>
    <cellStyle name="Followed Hyperlink 38" xfId="23040" hidden="1" xr:uid="{00000000-0005-0000-0000-00008FA10000}"/>
    <cellStyle name="Followed Hyperlink 38" xfId="23082" hidden="1" xr:uid="{00000000-0005-0000-0000-000090A10000}"/>
    <cellStyle name="Followed Hyperlink 38" xfId="22686" hidden="1" xr:uid="{00000000-0005-0000-0000-000091A10000}"/>
    <cellStyle name="Followed Hyperlink 38" xfId="23124" hidden="1" xr:uid="{00000000-0005-0000-0000-000092A10000}"/>
    <cellStyle name="Followed Hyperlink 38" xfId="23166" hidden="1" xr:uid="{00000000-0005-0000-0000-000093A10000}"/>
    <cellStyle name="Followed Hyperlink 38" xfId="23208" hidden="1" xr:uid="{00000000-0005-0000-0000-000094A10000}"/>
    <cellStyle name="Followed Hyperlink 38" xfId="22857" hidden="1" xr:uid="{00000000-0005-0000-0000-000095A10000}"/>
    <cellStyle name="Followed Hyperlink 38" xfId="23250" hidden="1" xr:uid="{00000000-0005-0000-0000-000096A10000}"/>
    <cellStyle name="Followed Hyperlink 38" xfId="23292" hidden="1" xr:uid="{00000000-0005-0000-0000-000097A10000}"/>
    <cellStyle name="Followed Hyperlink 38" xfId="23334" hidden="1" xr:uid="{00000000-0005-0000-0000-000098A10000}"/>
    <cellStyle name="Followed Hyperlink 38" xfId="23418" hidden="1" xr:uid="{00000000-0005-0000-0000-000099A10000}"/>
    <cellStyle name="Followed Hyperlink 38" xfId="23460" hidden="1" xr:uid="{00000000-0005-0000-0000-00009AA10000}"/>
    <cellStyle name="Followed Hyperlink 38" xfId="23502" hidden="1" xr:uid="{00000000-0005-0000-0000-00009BA10000}"/>
    <cellStyle name="Followed Hyperlink 38" xfId="23544" hidden="1" xr:uid="{00000000-0005-0000-0000-00009CA10000}"/>
    <cellStyle name="Followed Hyperlink 38" xfId="23586" hidden="1" xr:uid="{00000000-0005-0000-0000-00009EA10000}"/>
    <cellStyle name="Followed Hyperlink 38" xfId="23628" hidden="1" xr:uid="{00000000-0005-0000-0000-00009FA10000}"/>
    <cellStyle name="Followed Hyperlink 38" xfId="23670" hidden="1" xr:uid="{00000000-0005-0000-0000-0000A0A10000}"/>
    <cellStyle name="Followed Hyperlink 38" xfId="23752" hidden="1" xr:uid="{00000000-0005-0000-0000-0000A1A10000}"/>
    <cellStyle name="Followed Hyperlink 38" xfId="23794" hidden="1" xr:uid="{00000000-0005-0000-0000-0000A2A10000}"/>
    <cellStyle name="Followed Hyperlink 38" xfId="23836" hidden="1" xr:uid="{00000000-0005-0000-0000-0000A3A10000}"/>
    <cellStyle name="Followed Hyperlink 38" xfId="23878" hidden="1" xr:uid="{00000000-0005-0000-0000-0000A4A10000}"/>
    <cellStyle name="Followed Hyperlink 38" xfId="24011" hidden="1" xr:uid="{00000000-0005-0000-0000-0000A5A10000}"/>
    <cellStyle name="Followed Hyperlink 38" xfId="24053" hidden="1" xr:uid="{00000000-0005-0000-0000-0000A6A10000}"/>
    <cellStyle name="Followed Hyperlink 38" xfId="24137" hidden="1" xr:uid="{00000000-0005-0000-0000-0000A7A10000}"/>
    <cellStyle name="Followed Hyperlink 38" xfId="24179" hidden="1" xr:uid="{00000000-0005-0000-0000-0000A8A10000}"/>
    <cellStyle name="Followed Hyperlink 38" xfId="23946" hidden="1" xr:uid="{00000000-0005-0000-0000-0000A9A10000}"/>
    <cellStyle name="Followed Hyperlink 38" xfId="24221" hidden="1" xr:uid="{00000000-0005-0000-0000-0000AAA10000}"/>
    <cellStyle name="Followed Hyperlink 38" xfId="24306" hidden="1" xr:uid="{00000000-0005-0000-0000-0000ABA10000}"/>
    <cellStyle name="Followed Hyperlink 38" xfId="24348" hidden="1" xr:uid="{00000000-0005-0000-0000-0000ACA10000}"/>
    <cellStyle name="Followed Hyperlink 38" xfId="23911" hidden="1" xr:uid="{00000000-0005-0000-0000-0000ADA10000}"/>
    <cellStyle name="Followed Hyperlink 38" xfId="24389" hidden="1" xr:uid="{00000000-0005-0000-0000-0000AEA10000}"/>
    <cellStyle name="Followed Hyperlink 38" xfId="24474" hidden="1" xr:uid="{00000000-0005-0000-0000-0000AFA10000}"/>
    <cellStyle name="Followed Hyperlink 38" xfId="24516" hidden="1" xr:uid="{00000000-0005-0000-0000-0000B0A10000}"/>
    <cellStyle name="Followed Hyperlink 38" xfId="24072" hidden="1" xr:uid="{00000000-0005-0000-0000-0000B1A10000}"/>
    <cellStyle name="Followed Hyperlink 38" xfId="24557" hidden="1" xr:uid="{00000000-0005-0000-0000-0000B2A10000}"/>
    <cellStyle name="Followed Hyperlink 38" xfId="24612" hidden="1" xr:uid="{00000000-0005-0000-0000-0000B3A10000}"/>
    <cellStyle name="Followed Hyperlink 38" xfId="24654" hidden="1" xr:uid="{00000000-0005-0000-0000-0000B4A10000}"/>
    <cellStyle name="Followed Hyperlink 38" xfId="24669" hidden="1" xr:uid="{00000000-0005-0000-0000-0000B5A10000}"/>
    <cellStyle name="Followed Hyperlink 38" xfId="24711" hidden="1" xr:uid="{00000000-0005-0000-0000-0000B6A10000}"/>
    <cellStyle name="Followed Hyperlink 38" xfId="24754" hidden="1" xr:uid="{00000000-0005-0000-0000-0000B7A10000}"/>
    <cellStyle name="Followed Hyperlink 38" xfId="24796" hidden="1" xr:uid="{00000000-0005-0000-0000-0000B8A10000}"/>
    <cellStyle name="Followed Hyperlink 38" xfId="24851" hidden="1" xr:uid="{00000000-0005-0000-0000-0000B9A10000}"/>
    <cellStyle name="Followed Hyperlink 38" xfId="24893" hidden="1" xr:uid="{00000000-0005-0000-0000-0000BAA10000}"/>
    <cellStyle name="Followed Hyperlink 38" xfId="24966" hidden="1" xr:uid="{00000000-0005-0000-0000-0000BBA10000}"/>
    <cellStyle name="Followed Hyperlink 38" xfId="25008" hidden="1" xr:uid="{00000000-0005-0000-0000-0000BCA10000}"/>
    <cellStyle name="Followed Hyperlink 38" xfId="25142" hidden="1" xr:uid="{00000000-0005-0000-0000-0000BFA10000}"/>
    <cellStyle name="Followed Hyperlink 38" xfId="25184" hidden="1" xr:uid="{00000000-0005-0000-0000-0000C0A10000}"/>
    <cellStyle name="Followed Hyperlink 38" xfId="24405" hidden="1" xr:uid="{00000000-0005-0000-0000-0000C1A10000}"/>
    <cellStyle name="Followed Hyperlink 38" xfId="25229" hidden="1" xr:uid="{00000000-0005-0000-0000-0000C2A10000}"/>
    <cellStyle name="Followed Hyperlink 38" xfId="25306" hidden="1" xr:uid="{00000000-0005-0000-0000-0000C3A10000}"/>
    <cellStyle name="Followed Hyperlink 38" xfId="25348" hidden="1" xr:uid="{00000000-0005-0000-0000-0000C4A10000}"/>
    <cellStyle name="Followed Hyperlink 38" xfId="24717" hidden="1" xr:uid="{00000000-0005-0000-0000-0000C5A10000}"/>
    <cellStyle name="Followed Hyperlink 38" xfId="25390" hidden="1" xr:uid="{00000000-0005-0000-0000-0000C6A10000}"/>
    <cellStyle name="Followed Hyperlink 38" xfId="25432" hidden="1" xr:uid="{00000000-0005-0000-0000-0000C7A10000}"/>
    <cellStyle name="Followed Hyperlink 38" xfId="25474" hidden="1" xr:uid="{00000000-0005-0000-0000-0000C8A10000}"/>
    <cellStyle name="Followed Hyperlink 38" xfId="25078" hidden="1" xr:uid="{00000000-0005-0000-0000-0000C9A10000}"/>
    <cellStyle name="Followed Hyperlink 38" xfId="25516" hidden="1" xr:uid="{00000000-0005-0000-0000-0000CAA10000}"/>
    <cellStyle name="Followed Hyperlink 38" xfId="25558" hidden="1" xr:uid="{00000000-0005-0000-0000-0000CBA10000}"/>
    <cellStyle name="Followed Hyperlink 38" xfId="25600" hidden="1" xr:uid="{00000000-0005-0000-0000-0000CCA10000}"/>
    <cellStyle name="Followed Hyperlink 38" xfId="25249" hidden="1" xr:uid="{00000000-0005-0000-0000-0000CDA10000}"/>
    <cellStyle name="Followed Hyperlink 38" xfId="25642" hidden="1" xr:uid="{00000000-0005-0000-0000-0000CEA10000}"/>
    <cellStyle name="Followed Hyperlink 38" xfId="25684" hidden="1" xr:uid="{00000000-0005-0000-0000-0000CFA10000}"/>
    <cellStyle name="Followed Hyperlink 38" xfId="25726" hidden="1" xr:uid="{00000000-0005-0000-0000-0000D0A10000}"/>
    <cellStyle name="Followed Hyperlink 38" xfId="25810" hidden="1" xr:uid="{00000000-0005-0000-0000-0000D1A10000}"/>
    <cellStyle name="Followed Hyperlink 38" xfId="25852" hidden="1" xr:uid="{00000000-0005-0000-0000-0000D2A10000}"/>
    <cellStyle name="Followed Hyperlink 38" xfId="25894" hidden="1" xr:uid="{00000000-0005-0000-0000-0000D3A10000}"/>
    <cellStyle name="Followed Hyperlink 38" xfId="25936" hidden="1" xr:uid="{00000000-0005-0000-0000-0000D4A10000}"/>
    <cellStyle name="Followed Hyperlink 38" xfId="25745" hidden="1" xr:uid="{00000000-0005-0000-0000-0000D5A10000}"/>
    <cellStyle name="Followed Hyperlink 38" xfId="25978" hidden="1" xr:uid="{00000000-0005-0000-0000-0000D6A10000}"/>
    <cellStyle name="Followed Hyperlink 38" xfId="26020" hidden="1" xr:uid="{00000000-0005-0000-0000-0000D7A10000}"/>
    <cellStyle name="Followed Hyperlink 38" xfId="26062" hidden="1" xr:uid="{00000000-0005-0000-0000-0000D8A10000}"/>
    <cellStyle name="Followed Hyperlink 38" xfId="23682" hidden="1" xr:uid="{00000000-0005-0000-0000-0000D9A10000}"/>
    <cellStyle name="Followed Hyperlink 38" xfId="26112" hidden="1" xr:uid="{00000000-0005-0000-0000-0000DAA10000}"/>
    <cellStyle name="Followed Hyperlink 38" xfId="26154" hidden="1" xr:uid="{00000000-0005-0000-0000-0000DBA10000}"/>
    <cellStyle name="Followed Hyperlink 38" xfId="26329" hidden="1" xr:uid="{00000000-0005-0000-0000-0000DCA10000}"/>
    <cellStyle name="Followed Hyperlink 38" xfId="26455" hidden="1" xr:uid="{00000000-0005-0000-0000-0000DEA10000}"/>
    <cellStyle name="Followed Hyperlink 38" xfId="26497" hidden="1" xr:uid="{00000000-0005-0000-0000-0000DFA10000}"/>
    <cellStyle name="Followed Hyperlink 38" xfId="26264" hidden="1" xr:uid="{00000000-0005-0000-0000-0000E0A10000}"/>
    <cellStyle name="Followed Hyperlink 38" xfId="26539" hidden="1" xr:uid="{00000000-0005-0000-0000-0000E1A10000}"/>
    <cellStyle name="Followed Hyperlink 38" xfId="26624" hidden="1" xr:uid="{00000000-0005-0000-0000-0000E2A10000}"/>
    <cellStyle name="Followed Hyperlink 38" xfId="26666" hidden="1" xr:uid="{00000000-0005-0000-0000-0000E3A10000}"/>
    <cellStyle name="Followed Hyperlink 38" xfId="26229" hidden="1" xr:uid="{00000000-0005-0000-0000-0000E4A10000}"/>
    <cellStyle name="Followed Hyperlink 38" xfId="26707" hidden="1" xr:uid="{00000000-0005-0000-0000-0000E5A10000}"/>
    <cellStyle name="Followed Hyperlink 38" xfId="26792" hidden="1" xr:uid="{00000000-0005-0000-0000-0000E6A10000}"/>
    <cellStyle name="Followed Hyperlink 38" xfId="26834" hidden="1" xr:uid="{00000000-0005-0000-0000-0000E7A10000}"/>
    <cellStyle name="Followed Hyperlink 38" xfId="26390" hidden="1" xr:uid="{00000000-0005-0000-0000-0000E8A10000}"/>
    <cellStyle name="Followed Hyperlink 38" xfId="26875" hidden="1" xr:uid="{00000000-0005-0000-0000-0000E9A10000}"/>
    <cellStyle name="Followed Hyperlink 38" xfId="26930" hidden="1" xr:uid="{00000000-0005-0000-0000-0000EAA10000}"/>
    <cellStyle name="Followed Hyperlink 38" xfId="26972" hidden="1" xr:uid="{00000000-0005-0000-0000-0000EBA10000}"/>
    <cellStyle name="Followed Hyperlink 38" xfId="26987" hidden="1" xr:uid="{00000000-0005-0000-0000-0000ECA10000}"/>
    <cellStyle name="Followed Hyperlink 38" xfId="27029" hidden="1" xr:uid="{00000000-0005-0000-0000-0000EDA10000}"/>
    <cellStyle name="Followed Hyperlink 38" xfId="27072" hidden="1" xr:uid="{00000000-0005-0000-0000-0000EEA10000}"/>
    <cellStyle name="Followed Hyperlink 38" xfId="27114" hidden="1" xr:uid="{00000000-0005-0000-0000-0000EFA10000}"/>
    <cellStyle name="Followed Hyperlink 38" xfId="27169" hidden="1" xr:uid="{00000000-0005-0000-0000-0000F0A10000}"/>
    <cellStyle name="Followed Hyperlink 38" xfId="26196" hidden="1" xr:uid="{00000000-0005-0000-0000-0000F1A10000}"/>
    <cellStyle name="Followed Hyperlink 38" xfId="20852" hidden="1" xr:uid="{00000000-0005-0000-0000-0000F2A10000}"/>
    <cellStyle name="Followed Hyperlink 38" xfId="15561" hidden="1" xr:uid="{00000000-0005-0000-0000-0000F3A10000}"/>
    <cellStyle name="Followed Hyperlink 38" xfId="6872" hidden="1" xr:uid="{00000000-0005-0000-0000-0000F4A10000}"/>
    <cellStyle name="Followed Hyperlink 38" xfId="6914" hidden="1" xr:uid="{00000000-0005-0000-0000-0000F5A10000}"/>
    <cellStyle name="Followed Hyperlink 38" xfId="6956" hidden="1" xr:uid="{00000000-0005-0000-0000-0000F6A10000}"/>
    <cellStyle name="Followed Hyperlink 38" xfId="7040" hidden="1" xr:uid="{00000000-0005-0000-0000-0000F7A10000}"/>
    <cellStyle name="Followed Hyperlink 38" xfId="7082" hidden="1" xr:uid="{00000000-0005-0000-0000-0000F8A10000}"/>
    <cellStyle name="Followed Hyperlink 38" xfId="7124" hidden="1" xr:uid="{00000000-0005-0000-0000-0000F9A10000}"/>
    <cellStyle name="Followed Hyperlink 38" xfId="7166" hidden="1" xr:uid="{00000000-0005-0000-0000-0000FAA10000}"/>
    <cellStyle name="Followed Hyperlink 38" xfId="6975" hidden="1" xr:uid="{00000000-0005-0000-0000-0000FBA10000}"/>
    <cellStyle name="Followed Hyperlink 38" xfId="7208" hidden="1" xr:uid="{00000000-0005-0000-0000-0000FCA10000}"/>
    <cellStyle name="Followed Hyperlink 38" xfId="7250" hidden="1" xr:uid="{00000000-0005-0000-0000-0000FDA10000}"/>
    <cellStyle name="Followed Hyperlink 38" xfId="7292" hidden="1" xr:uid="{00000000-0005-0000-0000-0000FEA10000}"/>
    <cellStyle name="Followed Hyperlink 38" xfId="7342" hidden="1" xr:uid="{00000000-0005-0000-0000-000000A20000}"/>
    <cellStyle name="Followed Hyperlink 38" xfId="7384" hidden="1" xr:uid="{00000000-0005-0000-0000-000001A20000}"/>
    <cellStyle name="Followed Hyperlink 38" xfId="7426" hidden="1" xr:uid="{00000000-0005-0000-0000-000002A20000}"/>
    <cellStyle name="Followed Hyperlink 38" xfId="7559" hidden="1" xr:uid="{00000000-0005-0000-0000-000003A20000}"/>
    <cellStyle name="Followed Hyperlink 38" xfId="7601" hidden="1" xr:uid="{00000000-0005-0000-0000-000004A20000}"/>
    <cellStyle name="Followed Hyperlink 38" xfId="7685" hidden="1" xr:uid="{00000000-0005-0000-0000-000005A20000}"/>
    <cellStyle name="Followed Hyperlink 38" xfId="7727" hidden="1" xr:uid="{00000000-0005-0000-0000-000006A20000}"/>
    <cellStyle name="Followed Hyperlink 38" xfId="7494" hidden="1" xr:uid="{00000000-0005-0000-0000-000007A20000}"/>
    <cellStyle name="Followed Hyperlink 38" xfId="7769" hidden="1" xr:uid="{00000000-0005-0000-0000-000008A20000}"/>
    <cellStyle name="Followed Hyperlink 38" xfId="7854" hidden="1" xr:uid="{00000000-0005-0000-0000-000009A20000}"/>
    <cellStyle name="Followed Hyperlink 38" xfId="7896" hidden="1" xr:uid="{00000000-0005-0000-0000-00000AA20000}"/>
    <cellStyle name="Followed Hyperlink 38" xfId="7459" hidden="1" xr:uid="{00000000-0005-0000-0000-00000BA20000}"/>
    <cellStyle name="Followed Hyperlink 38" xfId="7937" hidden="1" xr:uid="{00000000-0005-0000-0000-00000CA20000}"/>
    <cellStyle name="Followed Hyperlink 38" xfId="8022" hidden="1" xr:uid="{00000000-0005-0000-0000-00000DA20000}"/>
    <cellStyle name="Followed Hyperlink 38" xfId="8064" hidden="1" xr:uid="{00000000-0005-0000-0000-00000EA20000}"/>
    <cellStyle name="Followed Hyperlink 38" xfId="7620" hidden="1" xr:uid="{00000000-0005-0000-0000-00000FA20000}"/>
    <cellStyle name="Followed Hyperlink 38" xfId="8105" hidden="1" xr:uid="{00000000-0005-0000-0000-000010A20000}"/>
    <cellStyle name="Followed Hyperlink 38" xfId="8160" hidden="1" xr:uid="{00000000-0005-0000-0000-000011A20000}"/>
    <cellStyle name="Followed Hyperlink 38" xfId="8202" hidden="1" xr:uid="{00000000-0005-0000-0000-000012A20000}"/>
    <cellStyle name="Followed Hyperlink 38" xfId="8217" hidden="1" xr:uid="{00000000-0005-0000-0000-000013A20000}"/>
    <cellStyle name="Followed Hyperlink 38" xfId="8259" hidden="1" xr:uid="{00000000-0005-0000-0000-000014A20000}"/>
    <cellStyle name="Followed Hyperlink 38" xfId="8302" hidden="1" xr:uid="{00000000-0005-0000-0000-000015A20000}"/>
    <cellStyle name="Followed Hyperlink 38" xfId="8344" hidden="1" xr:uid="{00000000-0005-0000-0000-000016A20000}"/>
    <cellStyle name="Followed Hyperlink 38" xfId="8399" hidden="1" xr:uid="{00000000-0005-0000-0000-000017A20000}"/>
    <cellStyle name="Followed Hyperlink 38" xfId="8441" hidden="1" xr:uid="{00000000-0005-0000-0000-000018A20000}"/>
    <cellStyle name="Followed Hyperlink 38" xfId="8514" hidden="1" xr:uid="{00000000-0005-0000-0000-000019A20000}"/>
    <cellStyle name="Followed Hyperlink 38" xfId="8556" hidden="1" xr:uid="{00000000-0005-0000-0000-00001AA20000}"/>
    <cellStyle name="Followed Hyperlink 38" xfId="8567" hidden="1" xr:uid="{00000000-0005-0000-0000-00001BA20000}"/>
    <cellStyle name="Followed Hyperlink 38" xfId="8609" hidden="1" xr:uid="{00000000-0005-0000-0000-00001CA20000}"/>
    <cellStyle name="Followed Hyperlink 38" xfId="8732" hidden="1" xr:uid="{00000000-0005-0000-0000-00001EA20000}"/>
    <cellStyle name="Followed Hyperlink 38" xfId="7953" hidden="1" xr:uid="{00000000-0005-0000-0000-00001FA20000}"/>
    <cellStyle name="Followed Hyperlink 38" xfId="8777" hidden="1" xr:uid="{00000000-0005-0000-0000-000020A20000}"/>
    <cellStyle name="Followed Hyperlink 38" xfId="8854" hidden="1" xr:uid="{00000000-0005-0000-0000-000021A20000}"/>
    <cellStyle name="Followed Hyperlink 38" xfId="8896" hidden="1" xr:uid="{00000000-0005-0000-0000-000022A20000}"/>
    <cellStyle name="Followed Hyperlink 38" xfId="8265" hidden="1" xr:uid="{00000000-0005-0000-0000-000023A20000}"/>
    <cellStyle name="Followed Hyperlink 38" xfId="8938" hidden="1" xr:uid="{00000000-0005-0000-0000-000024A20000}"/>
    <cellStyle name="Followed Hyperlink 38" xfId="8980" hidden="1" xr:uid="{00000000-0005-0000-0000-000025A20000}"/>
    <cellStyle name="Followed Hyperlink 38" xfId="9022" hidden="1" xr:uid="{00000000-0005-0000-0000-000026A20000}"/>
    <cellStyle name="Followed Hyperlink 38" xfId="8626" hidden="1" xr:uid="{00000000-0005-0000-0000-000027A20000}"/>
    <cellStyle name="Followed Hyperlink 38" xfId="9064" hidden="1" xr:uid="{00000000-0005-0000-0000-000028A20000}"/>
    <cellStyle name="Followed Hyperlink 38" xfId="9106" hidden="1" xr:uid="{00000000-0005-0000-0000-000029A20000}"/>
    <cellStyle name="Followed Hyperlink 38" xfId="9148" hidden="1" xr:uid="{00000000-0005-0000-0000-00002AA20000}"/>
    <cellStyle name="Followed Hyperlink 38" xfId="8797" hidden="1" xr:uid="{00000000-0005-0000-0000-00002BA20000}"/>
    <cellStyle name="Followed Hyperlink 38" xfId="9190" hidden="1" xr:uid="{00000000-0005-0000-0000-00002CA20000}"/>
    <cellStyle name="Followed Hyperlink 38" xfId="9232" hidden="1" xr:uid="{00000000-0005-0000-0000-00002DA20000}"/>
    <cellStyle name="Followed Hyperlink 38" xfId="9274" hidden="1" xr:uid="{00000000-0005-0000-0000-00002EA20000}"/>
    <cellStyle name="Followed Hyperlink 38" xfId="9358" hidden="1" xr:uid="{00000000-0005-0000-0000-00002FA20000}"/>
    <cellStyle name="Followed Hyperlink 38" xfId="9400" hidden="1" xr:uid="{00000000-0005-0000-0000-000030A20000}"/>
    <cellStyle name="Followed Hyperlink 38" xfId="9442" hidden="1" xr:uid="{00000000-0005-0000-0000-000031A20000}"/>
    <cellStyle name="Followed Hyperlink 38" xfId="9484" hidden="1" xr:uid="{00000000-0005-0000-0000-000032A20000}"/>
    <cellStyle name="Followed Hyperlink 38" xfId="9293" hidden="1" xr:uid="{00000000-0005-0000-0000-000033A20000}"/>
    <cellStyle name="Followed Hyperlink 38" xfId="9526" hidden="1" xr:uid="{00000000-0005-0000-0000-000034A20000}"/>
    <cellStyle name="Followed Hyperlink 38" xfId="9568" hidden="1" xr:uid="{00000000-0005-0000-0000-000035A20000}"/>
    <cellStyle name="Followed Hyperlink 38" xfId="9610" hidden="1" xr:uid="{00000000-0005-0000-0000-000036A20000}"/>
    <cellStyle name="Followed Hyperlink 38" xfId="2529" hidden="1" xr:uid="{00000000-0005-0000-0000-000037A20000}"/>
    <cellStyle name="Followed Hyperlink 38" xfId="9643" hidden="1" xr:uid="{00000000-0005-0000-0000-000038A20000}"/>
    <cellStyle name="Followed Hyperlink 38" xfId="9685" hidden="1" xr:uid="{00000000-0005-0000-0000-000039A20000}"/>
    <cellStyle name="Followed Hyperlink 38" xfId="9727" hidden="1" xr:uid="{00000000-0005-0000-0000-00003AA20000}"/>
    <cellStyle name="Followed Hyperlink 38" xfId="9860" hidden="1" xr:uid="{00000000-0005-0000-0000-00003BA20000}"/>
    <cellStyle name="Followed Hyperlink 38" xfId="9902" hidden="1" xr:uid="{00000000-0005-0000-0000-00003CA20000}"/>
    <cellStyle name="Followed Hyperlink 38" xfId="9986" hidden="1" xr:uid="{00000000-0005-0000-0000-00003DA20000}"/>
    <cellStyle name="Followed Hyperlink 38" xfId="10028" hidden="1" xr:uid="{00000000-0005-0000-0000-00003EA20000}"/>
    <cellStyle name="Followed Hyperlink 38" xfId="10070" hidden="1" xr:uid="{00000000-0005-0000-0000-000040A20000}"/>
    <cellStyle name="Followed Hyperlink 38" xfId="9760" hidden="1" xr:uid="{00000000-0005-0000-0000-000042A20000}"/>
    <cellStyle name="Followed Hyperlink 38" xfId="10238" hidden="1" xr:uid="{00000000-0005-0000-0000-000043A20000}"/>
    <cellStyle name="Followed Hyperlink 38" xfId="10323" hidden="1" xr:uid="{00000000-0005-0000-0000-000044A20000}"/>
    <cellStyle name="Followed Hyperlink 38" xfId="10365" hidden="1" xr:uid="{00000000-0005-0000-0000-000045A20000}"/>
    <cellStyle name="Followed Hyperlink 38" xfId="9921" hidden="1" xr:uid="{00000000-0005-0000-0000-000046A20000}"/>
    <cellStyle name="Followed Hyperlink 38" xfId="10406" hidden="1" xr:uid="{00000000-0005-0000-0000-000047A20000}"/>
    <cellStyle name="Followed Hyperlink 38" xfId="10461" hidden="1" xr:uid="{00000000-0005-0000-0000-000048A20000}"/>
    <cellStyle name="Followed Hyperlink 38" xfId="10503" hidden="1" xr:uid="{00000000-0005-0000-0000-000049A20000}"/>
    <cellStyle name="Followed Hyperlink 38" xfId="10518" hidden="1" xr:uid="{00000000-0005-0000-0000-00004AA20000}"/>
    <cellStyle name="Followed Hyperlink 38" xfId="10560" hidden="1" xr:uid="{00000000-0005-0000-0000-00004BA20000}"/>
    <cellStyle name="Followed Hyperlink 38" xfId="10603" hidden="1" xr:uid="{00000000-0005-0000-0000-00004CA20000}"/>
    <cellStyle name="Followed Hyperlink 38" xfId="10645" hidden="1" xr:uid="{00000000-0005-0000-0000-00004DA20000}"/>
    <cellStyle name="Followed Hyperlink 38" xfId="10700" hidden="1" xr:uid="{00000000-0005-0000-0000-00004EA20000}"/>
    <cellStyle name="Followed Hyperlink 38" xfId="10742" hidden="1" xr:uid="{00000000-0005-0000-0000-00004FA20000}"/>
    <cellStyle name="Followed Hyperlink 38" xfId="10815" hidden="1" xr:uid="{00000000-0005-0000-0000-000050A20000}"/>
    <cellStyle name="Followed Hyperlink 38" xfId="10857" hidden="1" xr:uid="{00000000-0005-0000-0000-000051A20000}"/>
    <cellStyle name="Followed Hyperlink 38" xfId="10868" hidden="1" xr:uid="{00000000-0005-0000-0000-000052A20000}"/>
    <cellStyle name="Followed Hyperlink 38" xfId="10910" hidden="1" xr:uid="{00000000-0005-0000-0000-000053A20000}"/>
    <cellStyle name="Followed Hyperlink 38" xfId="10991" hidden="1" xr:uid="{00000000-0005-0000-0000-000054A20000}"/>
    <cellStyle name="Followed Hyperlink 38" xfId="11033" hidden="1" xr:uid="{00000000-0005-0000-0000-000055A20000}"/>
    <cellStyle name="Followed Hyperlink 38" xfId="10254" hidden="1" xr:uid="{00000000-0005-0000-0000-000056A20000}"/>
    <cellStyle name="Followed Hyperlink 38" xfId="11078" hidden="1" xr:uid="{00000000-0005-0000-0000-000057A20000}"/>
    <cellStyle name="Followed Hyperlink 38" xfId="11155" hidden="1" xr:uid="{00000000-0005-0000-0000-000058A20000}"/>
    <cellStyle name="Followed Hyperlink 38" xfId="11197" hidden="1" xr:uid="{00000000-0005-0000-0000-000059A20000}"/>
    <cellStyle name="Followed Hyperlink 38" xfId="10566" hidden="1" xr:uid="{00000000-0005-0000-0000-00005AA20000}"/>
    <cellStyle name="Followed Hyperlink 38" xfId="11239" hidden="1" xr:uid="{00000000-0005-0000-0000-00005BA20000}"/>
    <cellStyle name="Followed Hyperlink 38" xfId="11281" hidden="1" xr:uid="{00000000-0005-0000-0000-00005CA20000}"/>
    <cellStyle name="Followed Hyperlink 38" xfId="10927" hidden="1" xr:uid="{00000000-0005-0000-0000-00005EA20000}"/>
    <cellStyle name="Followed Hyperlink 38" xfId="11365" hidden="1" xr:uid="{00000000-0005-0000-0000-00005FA20000}"/>
    <cellStyle name="Followed Hyperlink 38" xfId="11407" hidden="1" xr:uid="{00000000-0005-0000-0000-000060A20000}"/>
    <cellStyle name="Followed Hyperlink 38" xfId="11449" hidden="1" xr:uid="{00000000-0005-0000-0000-000061A20000}"/>
    <cellStyle name="Followed Hyperlink 38" xfId="11098" hidden="1" xr:uid="{00000000-0005-0000-0000-000062A20000}"/>
    <cellStyle name="Followed Hyperlink 38" xfId="11491" hidden="1" xr:uid="{00000000-0005-0000-0000-000063A20000}"/>
    <cellStyle name="Followed Hyperlink 38" xfId="11533" hidden="1" xr:uid="{00000000-0005-0000-0000-000064A20000}"/>
    <cellStyle name="Followed Hyperlink 38" xfId="11575" hidden="1" xr:uid="{00000000-0005-0000-0000-000065A20000}"/>
    <cellStyle name="Followed Hyperlink 38" xfId="11659" hidden="1" xr:uid="{00000000-0005-0000-0000-000066A20000}"/>
    <cellStyle name="Followed Hyperlink 38" xfId="11701" hidden="1" xr:uid="{00000000-0005-0000-0000-000067A20000}"/>
    <cellStyle name="Followed Hyperlink 38" xfId="11743" hidden="1" xr:uid="{00000000-0005-0000-0000-000068A20000}"/>
    <cellStyle name="Followed Hyperlink 38" xfId="11785" hidden="1" xr:uid="{00000000-0005-0000-0000-000069A20000}"/>
    <cellStyle name="Followed Hyperlink 38" xfId="11594" hidden="1" xr:uid="{00000000-0005-0000-0000-00006AA20000}"/>
    <cellStyle name="Followed Hyperlink 38" xfId="11827" hidden="1" xr:uid="{00000000-0005-0000-0000-00006BA20000}"/>
    <cellStyle name="Followed Hyperlink 38" xfId="11869" hidden="1" xr:uid="{00000000-0005-0000-0000-00006CA20000}"/>
    <cellStyle name="Followed Hyperlink 38" xfId="11911" hidden="1" xr:uid="{00000000-0005-0000-0000-00006DA20000}"/>
    <cellStyle name="Followed Hyperlink 38" xfId="11990" hidden="1" xr:uid="{00000000-0005-0000-0000-00006EA20000}"/>
    <cellStyle name="Followed Hyperlink 38" xfId="12032" hidden="1" xr:uid="{00000000-0005-0000-0000-00006FA20000}"/>
    <cellStyle name="Followed Hyperlink 38" xfId="12074" hidden="1" xr:uid="{00000000-0005-0000-0000-000070A20000}"/>
    <cellStyle name="Followed Hyperlink 38" xfId="12116" hidden="1" xr:uid="{00000000-0005-0000-0000-000071A20000}"/>
    <cellStyle name="Followed Hyperlink 38" xfId="12249" hidden="1" xr:uid="{00000000-0005-0000-0000-000072A20000}"/>
    <cellStyle name="Followed Hyperlink 38" xfId="12291" hidden="1" xr:uid="{00000000-0005-0000-0000-000073A20000}"/>
    <cellStyle name="Followed Hyperlink 38" xfId="12375" hidden="1" xr:uid="{00000000-0005-0000-0000-000074A20000}"/>
    <cellStyle name="Followed Hyperlink 38" xfId="12417" hidden="1" xr:uid="{00000000-0005-0000-0000-000075A20000}"/>
    <cellStyle name="Followed Hyperlink 38" xfId="12184" hidden="1" xr:uid="{00000000-0005-0000-0000-000076A20000}"/>
    <cellStyle name="Followed Hyperlink 38" xfId="12459" hidden="1" xr:uid="{00000000-0005-0000-0000-000077A20000}"/>
    <cellStyle name="Followed Hyperlink 38" xfId="12544" hidden="1" xr:uid="{00000000-0005-0000-0000-000078A20000}"/>
    <cellStyle name="Followed Hyperlink 38" xfId="12586" hidden="1" xr:uid="{00000000-0005-0000-0000-000079A20000}"/>
    <cellStyle name="Followed Hyperlink 38" xfId="12149" hidden="1" xr:uid="{00000000-0005-0000-0000-00007AA20000}"/>
    <cellStyle name="Followed Hyperlink 38" xfId="12627" hidden="1" xr:uid="{00000000-0005-0000-0000-00007BA20000}"/>
    <cellStyle name="Followed Hyperlink 38" xfId="12712" hidden="1" xr:uid="{00000000-0005-0000-0000-00007CA20000}"/>
    <cellStyle name="Followed Hyperlink 38" xfId="12754" hidden="1" xr:uid="{00000000-0005-0000-0000-00007DA20000}"/>
    <cellStyle name="Followed Hyperlink 38" xfId="12310" hidden="1" xr:uid="{00000000-0005-0000-0000-00007EA20000}"/>
    <cellStyle name="Followed Hyperlink 38" xfId="12795" hidden="1" xr:uid="{00000000-0005-0000-0000-00007FA20000}"/>
    <cellStyle name="Followed Hyperlink 38" xfId="12850" hidden="1" xr:uid="{00000000-0005-0000-0000-000080A20000}"/>
    <cellStyle name="Followed Hyperlink 38" xfId="12892" hidden="1" xr:uid="{00000000-0005-0000-0000-000081A20000}"/>
    <cellStyle name="Followed Hyperlink 38" xfId="12949" hidden="1" xr:uid="{00000000-0005-0000-0000-000083A20000}"/>
    <cellStyle name="Followed Hyperlink 38" xfId="12992" hidden="1" xr:uid="{00000000-0005-0000-0000-000084A20000}"/>
    <cellStyle name="Followed Hyperlink 38" xfId="13034" hidden="1" xr:uid="{00000000-0005-0000-0000-000085A20000}"/>
    <cellStyle name="Followed Hyperlink 38" xfId="13089" hidden="1" xr:uid="{00000000-0005-0000-0000-000086A20000}"/>
    <cellStyle name="Followed Hyperlink 38" xfId="13131" hidden="1" xr:uid="{00000000-0005-0000-0000-000087A20000}"/>
    <cellStyle name="Followed Hyperlink 38" xfId="13204" hidden="1" xr:uid="{00000000-0005-0000-0000-000088A20000}"/>
    <cellStyle name="Followed Hyperlink 38" xfId="13246" hidden="1" xr:uid="{00000000-0005-0000-0000-000089A20000}"/>
    <cellStyle name="Followed Hyperlink 38" xfId="13257" hidden="1" xr:uid="{00000000-0005-0000-0000-00008AA20000}"/>
    <cellStyle name="Followed Hyperlink 38" xfId="13299" hidden="1" xr:uid="{00000000-0005-0000-0000-00008BA20000}"/>
    <cellStyle name="Followed Hyperlink 38" xfId="13380" hidden="1" xr:uid="{00000000-0005-0000-0000-00008CA20000}"/>
    <cellStyle name="Followed Hyperlink 38" xfId="13422" hidden="1" xr:uid="{00000000-0005-0000-0000-00008DA20000}"/>
    <cellStyle name="Followed Hyperlink 38" xfId="12643" hidden="1" xr:uid="{00000000-0005-0000-0000-00008EA20000}"/>
    <cellStyle name="Followed Hyperlink 38" xfId="13467" hidden="1" xr:uid="{00000000-0005-0000-0000-00008FA20000}"/>
    <cellStyle name="Followed Hyperlink 38" xfId="13544" hidden="1" xr:uid="{00000000-0005-0000-0000-000090A20000}"/>
    <cellStyle name="Followed Hyperlink 38" xfId="13586" hidden="1" xr:uid="{00000000-0005-0000-0000-000091A20000}"/>
    <cellStyle name="Followed Hyperlink 38" xfId="12955" hidden="1" xr:uid="{00000000-0005-0000-0000-000092A20000}"/>
    <cellStyle name="Followed Hyperlink 38" xfId="10197" hidden="1" xr:uid="{00000000-0005-0000-0000-000093A20000}"/>
    <cellStyle name="Followed Hyperlink 38" xfId="3588" hidden="1" xr:uid="{00000000-0005-0000-0000-000094A20000}"/>
    <cellStyle name="Followed Hyperlink 38" xfId="3630" hidden="1" xr:uid="{00000000-0005-0000-0000-000095A20000}"/>
    <cellStyle name="Followed Hyperlink 38" xfId="3685" hidden="1" xr:uid="{00000000-0005-0000-0000-000096A20000}"/>
    <cellStyle name="Followed Hyperlink 38" xfId="3727" hidden="1" xr:uid="{00000000-0005-0000-0000-000097A20000}"/>
    <cellStyle name="Followed Hyperlink 38" xfId="3800" hidden="1" xr:uid="{00000000-0005-0000-0000-000098A20000}"/>
    <cellStyle name="Followed Hyperlink 38" xfId="3842" hidden="1" xr:uid="{00000000-0005-0000-0000-000099A20000}"/>
    <cellStyle name="Followed Hyperlink 38" xfId="3853" hidden="1" xr:uid="{00000000-0005-0000-0000-00009AA20000}"/>
    <cellStyle name="Followed Hyperlink 38" xfId="3895" hidden="1" xr:uid="{00000000-0005-0000-0000-00009BA20000}"/>
    <cellStyle name="Followed Hyperlink 38" xfId="3976" hidden="1" xr:uid="{00000000-0005-0000-0000-00009CA20000}"/>
    <cellStyle name="Followed Hyperlink 38" xfId="3239" hidden="1" xr:uid="{00000000-0005-0000-0000-00009EA20000}"/>
    <cellStyle name="Followed Hyperlink 38" xfId="4063" hidden="1" xr:uid="{00000000-0005-0000-0000-00009FA20000}"/>
    <cellStyle name="Followed Hyperlink 38" xfId="4140" hidden="1" xr:uid="{00000000-0005-0000-0000-0000A0A20000}"/>
    <cellStyle name="Followed Hyperlink 38" xfId="4182" hidden="1" xr:uid="{00000000-0005-0000-0000-0000A1A20000}"/>
    <cellStyle name="Followed Hyperlink 38" xfId="3551" hidden="1" xr:uid="{00000000-0005-0000-0000-0000A2A20000}"/>
    <cellStyle name="Followed Hyperlink 38" xfId="4224" hidden="1" xr:uid="{00000000-0005-0000-0000-0000A3A20000}"/>
    <cellStyle name="Followed Hyperlink 38" xfId="4266" hidden="1" xr:uid="{00000000-0005-0000-0000-0000A4A20000}"/>
    <cellStyle name="Followed Hyperlink 38" xfId="4308" hidden="1" xr:uid="{00000000-0005-0000-0000-0000A5A20000}"/>
    <cellStyle name="Followed Hyperlink 38" xfId="3912" hidden="1" xr:uid="{00000000-0005-0000-0000-0000A6A20000}"/>
    <cellStyle name="Followed Hyperlink 38" xfId="4350" hidden="1" xr:uid="{00000000-0005-0000-0000-0000A7A20000}"/>
    <cellStyle name="Followed Hyperlink 38" xfId="4392" hidden="1" xr:uid="{00000000-0005-0000-0000-0000A8A20000}"/>
    <cellStyle name="Followed Hyperlink 38" xfId="4434" hidden="1" xr:uid="{00000000-0005-0000-0000-0000A9A20000}"/>
    <cellStyle name="Followed Hyperlink 38" xfId="4083" hidden="1" xr:uid="{00000000-0005-0000-0000-0000AAA20000}"/>
    <cellStyle name="Followed Hyperlink 38" xfId="4476" hidden="1" xr:uid="{00000000-0005-0000-0000-0000ABA20000}"/>
    <cellStyle name="Followed Hyperlink 38" xfId="4518" hidden="1" xr:uid="{00000000-0005-0000-0000-0000ACA20000}"/>
    <cellStyle name="Followed Hyperlink 38" xfId="4560" hidden="1" xr:uid="{00000000-0005-0000-0000-0000ADA20000}"/>
    <cellStyle name="Followed Hyperlink 38" xfId="4644" hidden="1" xr:uid="{00000000-0005-0000-0000-0000AEA20000}"/>
    <cellStyle name="Followed Hyperlink 38" xfId="4686" hidden="1" xr:uid="{00000000-0005-0000-0000-0000AFA20000}"/>
    <cellStyle name="Followed Hyperlink 38" xfId="4728" hidden="1" xr:uid="{00000000-0005-0000-0000-0000B0A20000}"/>
    <cellStyle name="Followed Hyperlink 38" xfId="4770" hidden="1" xr:uid="{00000000-0005-0000-0000-0000B1A20000}"/>
    <cellStyle name="Followed Hyperlink 38" xfId="4579" hidden="1" xr:uid="{00000000-0005-0000-0000-0000B2A20000}"/>
    <cellStyle name="Followed Hyperlink 38" xfId="4812" hidden="1" xr:uid="{00000000-0005-0000-0000-0000B3A20000}"/>
    <cellStyle name="Followed Hyperlink 38" xfId="4854" hidden="1" xr:uid="{00000000-0005-0000-0000-0000B4A20000}"/>
    <cellStyle name="Followed Hyperlink 38" xfId="4896" hidden="1" xr:uid="{00000000-0005-0000-0000-0000B5A20000}"/>
    <cellStyle name="Followed Hyperlink 38" xfId="4982" hidden="1" xr:uid="{00000000-0005-0000-0000-0000B6A20000}"/>
    <cellStyle name="Followed Hyperlink 38" xfId="5024" hidden="1" xr:uid="{00000000-0005-0000-0000-0000B7A20000}"/>
    <cellStyle name="Followed Hyperlink 38" xfId="5066" hidden="1" xr:uid="{00000000-0005-0000-0000-0000B8A20000}"/>
    <cellStyle name="Followed Hyperlink 38" xfId="5108" hidden="1" xr:uid="{00000000-0005-0000-0000-0000B9A20000}"/>
    <cellStyle name="Followed Hyperlink 38" xfId="5241" hidden="1" xr:uid="{00000000-0005-0000-0000-0000BAA20000}"/>
    <cellStyle name="Followed Hyperlink 38" xfId="5283" hidden="1" xr:uid="{00000000-0005-0000-0000-0000BBA20000}"/>
    <cellStyle name="Followed Hyperlink 38" xfId="5367" hidden="1" xr:uid="{00000000-0005-0000-0000-0000BCA20000}"/>
    <cellStyle name="Followed Hyperlink 38" xfId="5409" hidden="1" xr:uid="{00000000-0005-0000-0000-0000BDA20000}"/>
    <cellStyle name="Followed Hyperlink 38" xfId="5176" hidden="1" xr:uid="{00000000-0005-0000-0000-0000BEA20000}"/>
    <cellStyle name="Followed Hyperlink 38" xfId="5451" hidden="1" xr:uid="{00000000-0005-0000-0000-0000BFA20000}"/>
    <cellStyle name="Followed Hyperlink 38" xfId="5536" hidden="1" xr:uid="{00000000-0005-0000-0000-0000C0A20000}"/>
    <cellStyle name="Followed Hyperlink 38" xfId="5141" hidden="1" xr:uid="{00000000-0005-0000-0000-0000C2A20000}"/>
    <cellStyle name="Followed Hyperlink 38" xfId="5619" hidden="1" xr:uid="{00000000-0005-0000-0000-0000C3A20000}"/>
    <cellStyle name="Followed Hyperlink 38" xfId="5746" hidden="1" xr:uid="{00000000-0005-0000-0000-0000C5A20000}"/>
    <cellStyle name="Followed Hyperlink 38" xfId="5302" hidden="1" xr:uid="{00000000-0005-0000-0000-0000C6A20000}"/>
    <cellStyle name="Followed Hyperlink 38" xfId="5787" hidden="1" xr:uid="{00000000-0005-0000-0000-0000C7A20000}"/>
    <cellStyle name="Followed Hyperlink 38" xfId="5842" hidden="1" xr:uid="{00000000-0005-0000-0000-0000C8A20000}"/>
    <cellStyle name="Followed Hyperlink 38" xfId="5884" hidden="1" xr:uid="{00000000-0005-0000-0000-0000C9A20000}"/>
    <cellStyle name="Followed Hyperlink 38" xfId="5899" hidden="1" xr:uid="{00000000-0005-0000-0000-0000CAA20000}"/>
    <cellStyle name="Followed Hyperlink 38" xfId="5941" hidden="1" xr:uid="{00000000-0005-0000-0000-0000CBA20000}"/>
    <cellStyle name="Followed Hyperlink 38" xfId="5984" hidden="1" xr:uid="{00000000-0005-0000-0000-0000CCA20000}"/>
    <cellStyle name="Followed Hyperlink 38" xfId="6026" hidden="1" xr:uid="{00000000-0005-0000-0000-0000CDA20000}"/>
    <cellStyle name="Followed Hyperlink 38" xfId="6081" hidden="1" xr:uid="{00000000-0005-0000-0000-0000CEA20000}"/>
    <cellStyle name="Followed Hyperlink 38" xfId="6123" hidden="1" xr:uid="{00000000-0005-0000-0000-0000CFA20000}"/>
    <cellStyle name="Followed Hyperlink 38" xfId="6196" hidden="1" xr:uid="{00000000-0005-0000-0000-0000D0A20000}"/>
    <cellStyle name="Followed Hyperlink 38" xfId="6238" hidden="1" xr:uid="{00000000-0005-0000-0000-0000D1A20000}"/>
    <cellStyle name="Followed Hyperlink 38" xfId="6249" hidden="1" xr:uid="{00000000-0005-0000-0000-0000D2A20000}"/>
    <cellStyle name="Followed Hyperlink 38" xfId="6291" hidden="1" xr:uid="{00000000-0005-0000-0000-0000D3A20000}"/>
    <cellStyle name="Followed Hyperlink 38" xfId="6372" hidden="1" xr:uid="{00000000-0005-0000-0000-0000D4A20000}"/>
    <cellStyle name="Followed Hyperlink 38" xfId="6414" hidden="1" xr:uid="{00000000-0005-0000-0000-0000D5A20000}"/>
    <cellStyle name="Followed Hyperlink 38" xfId="5635" hidden="1" xr:uid="{00000000-0005-0000-0000-0000D6A20000}"/>
    <cellStyle name="Followed Hyperlink 38" xfId="6459" hidden="1" xr:uid="{00000000-0005-0000-0000-0000D7A20000}"/>
    <cellStyle name="Followed Hyperlink 38" xfId="5578" hidden="1" xr:uid="{00000000-0005-0000-0000-0000C1A20000}"/>
    <cellStyle name="Followed Hyperlink 38" xfId="9795" hidden="1" xr:uid="{00000000-0005-0000-0000-00003FA20000}"/>
    <cellStyle name="Followed Hyperlink 38" xfId="25019" hidden="1" xr:uid="{00000000-0005-0000-0000-0000BDA10000}"/>
    <cellStyle name="Followed Hyperlink 38" xfId="16153" hidden="1" xr:uid="{00000000-0005-0000-0000-0000EDA00000}"/>
    <cellStyle name="Followed Hyperlink 38" xfId="15802" hidden="1" xr:uid="{00000000-0005-0000-0000-0000EEA00000}"/>
    <cellStyle name="Followed Hyperlink 38" xfId="16195" hidden="1" xr:uid="{00000000-0005-0000-0000-0000EFA00000}"/>
    <cellStyle name="Followed Hyperlink 38" xfId="16237" hidden="1" xr:uid="{00000000-0005-0000-0000-0000F0A00000}"/>
    <cellStyle name="Followed Hyperlink 38" xfId="16279" hidden="1" xr:uid="{00000000-0005-0000-0000-0000F1A00000}"/>
    <cellStyle name="Followed Hyperlink 38" xfId="16363" hidden="1" xr:uid="{00000000-0005-0000-0000-0000F2A00000}"/>
    <cellStyle name="Followed Hyperlink 38" xfId="16405" hidden="1" xr:uid="{00000000-0005-0000-0000-0000F3A00000}"/>
    <cellStyle name="Followed Hyperlink 38" xfId="16447" hidden="1" xr:uid="{00000000-0005-0000-0000-0000F4A00000}"/>
    <cellStyle name="Followed Hyperlink 38" xfId="16489" hidden="1" xr:uid="{00000000-0005-0000-0000-0000F5A00000}"/>
    <cellStyle name="Followed Hyperlink 38" xfId="16298" hidden="1" xr:uid="{00000000-0005-0000-0000-0000F6A00000}"/>
    <cellStyle name="Followed Hyperlink 38" xfId="16531" hidden="1" xr:uid="{00000000-0005-0000-0000-0000F7A00000}"/>
    <cellStyle name="Followed Hyperlink 38" xfId="16573" hidden="1" xr:uid="{00000000-0005-0000-0000-0000F8A00000}"/>
    <cellStyle name="Followed Hyperlink 38" xfId="16615" hidden="1" xr:uid="{00000000-0005-0000-0000-0000F9A00000}"/>
    <cellStyle name="Followed Hyperlink 38" xfId="16699" hidden="1" xr:uid="{00000000-0005-0000-0000-0000FAA00000}"/>
    <cellStyle name="Followed Hyperlink 38" xfId="16741" hidden="1" xr:uid="{00000000-0005-0000-0000-0000FBA00000}"/>
    <cellStyle name="Followed Hyperlink 38" xfId="16783" hidden="1" xr:uid="{00000000-0005-0000-0000-0000FCA00000}"/>
    <cellStyle name="Followed Hyperlink 38" xfId="16825" hidden="1" xr:uid="{00000000-0005-0000-0000-0000FDA00000}"/>
    <cellStyle name="Followed Hyperlink 38" xfId="16958" hidden="1" xr:uid="{00000000-0005-0000-0000-0000FEA00000}"/>
    <cellStyle name="Followed Hyperlink 38" xfId="17000" hidden="1" xr:uid="{00000000-0005-0000-0000-0000FFA00000}"/>
    <cellStyle name="Followed Hyperlink 38" xfId="17084" hidden="1" xr:uid="{00000000-0005-0000-0000-000000A10000}"/>
    <cellStyle name="Followed Hyperlink 38" xfId="17126" hidden="1" xr:uid="{00000000-0005-0000-0000-000001A10000}"/>
    <cellStyle name="Followed Hyperlink 38" xfId="16893" hidden="1" xr:uid="{00000000-0005-0000-0000-000002A10000}"/>
    <cellStyle name="Followed Hyperlink 38" xfId="17168" hidden="1" xr:uid="{00000000-0005-0000-0000-000003A10000}"/>
    <cellStyle name="Followed Hyperlink 38" xfId="17253" hidden="1" xr:uid="{00000000-0005-0000-0000-000004A10000}"/>
    <cellStyle name="Followed Hyperlink 38" xfId="17295" hidden="1" xr:uid="{00000000-0005-0000-0000-000005A10000}"/>
    <cellStyle name="Followed Hyperlink 38" xfId="16858" hidden="1" xr:uid="{00000000-0005-0000-0000-000006A10000}"/>
    <cellStyle name="Followed Hyperlink 38" xfId="17336" hidden="1" xr:uid="{00000000-0005-0000-0000-000007A10000}"/>
    <cellStyle name="Followed Hyperlink 38" xfId="17421" hidden="1" xr:uid="{00000000-0005-0000-0000-000008A10000}"/>
    <cellStyle name="Followed Hyperlink 38" xfId="17463" hidden="1" xr:uid="{00000000-0005-0000-0000-000009A10000}"/>
    <cellStyle name="Followed Hyperlink 38" xfId="17019" hidden="1" xr:uid="{00000000-0005-0000-0000-00000AA10000}"/>
    <cellStyle name="Followed Hyperlink 38" xfId="17504" hidden="1" xr:uid="{00000000-0005-0000-0000-00000BA10000}"/>
    <cellStyle name="Followed Hyperlink 38" xfId="17559" hidden="1" xr:uid="{00000000-0005-0000-0000-00000CA10000}"/>
    <cellStyle name="Followed Hyperlink 38" xfId="17601" hidden="1" xr:uid="{00000000-0005-0000-0000-00000DA10000}"/>
    <cellStyle name="Followed Hyperlink 38" xfId="17616" hidden="1" xr:uid="{00000000-0005-0000-0000-00000EA10000}"/>
    <cellStyle name="Followed Hyperlink 38" xfId="17658" hidden="1" xr:uid="{00000000-0005-0000-0000-00000FA10000}"/>
    <cellStyle name="Followed Hyperlink 38" xfId="17701" hidden="1" xr:uid="{00000000-0005-0000-0000-000010A10000}"/>
    <cellStyle name="Followed Hyperlink 38" xfId="17743" hidden="1" xr:uid="{00000000-0005-0000-0000-000011A10000}"/>
    <cellStyle name="Followed Hyperlink 38" xfId="17798" hidden="1" xr:uid="{00000000-0005-0000-0000-000012A10000}"/>
    <cellStyle name="Followed Hyperlink 38" xfId="17840" hidden="1" xr:uid="{00000000-0005-0000-0000-000013A10000}"/>
    <cellStyle name="Followed Hyperlink 38" xfId="17913" hidden="1" xr:uid="{00000000-0005-0000-0000-000014A10000}"/>
    <cellStyle name="Followed Hyperlink 38" xfId="17955" hidden="1" xr:uid="{00000000-0005-0000-0000-000015A10000}"/>
    <cellStyle name="Followed Hyperlink 38" xfId="18008" hidden="1" xr:uid="{00000000-0005-0000-0000-000017A10000}"/>
    <cellStyle name="Followed Hyperlink 38" xfId="18089" hidden="1" xr:uid="{00000000-0005-0000-0000-000018A10000}"/>
    <cellStyle name="Followed Hyperlink 38" xfId="18131" hidden="1" xr:uid="{00000000-0005-0000-0000-000019A10000}"/>
    <cellStyle name="Followed Hyperlink 38" xfId="17352" hidden="1" xr:uid="{00000000-0005-0000-0000-00001AA10000}"/>
    <cellStyle name="Followed Hyperlink 38" xfId="18176" hidden="1" xr:uid="{00000000-0005-0000-0000-00001BA10000}"/>
    <cellStyle name="Followed Hyperlink 38" xfId="18253" hidden="1" xr:uid="{00000000-0005-0000-0000-00001CA10000}"/>
    <cellStyle name="Followed Hyperlink 38" xfId="17664" hidden="1" xr:uid="{00000000-0005-0000-0000-00001EA10000}"/>
    <cellStyle name="Followed Hyperlink 38" xfId="18337" hidden="1" xr:uid="{00000000-0005-0000-0000-00001FA10000}"/>
    <cellStyle name="Followed Hyperlink 38" xfId="18379" hidden="1" xr:uid="{00000000-0005-0000-0000-000020A10000}"/>
    <cellStyle name="Followed Hyperlink 38" xfId="18421" hidden="1" xr:uid="{00000000-0005-0000-0000-000021A10000}"/>
    <cellStyle name="Followed Hyperlink 38" xfId="18025" hidden="1" xr:uid="{00000000-0005-0000-0000-000022A10000}"/>
    <cellStyle name="Followed Hyperlink 38" xfId="18463" hidden="1" xr:uid="{00000000-0005-0000-0000-000023A10000}"/>
    <cellStyle name="Followed Hyperlink 38" xfId="18505" hidden="1" xr:uid="{00000000-0005-0000-0000-000024A10000}"/>
    <cellStyle name="Followed Hyperlink 38" xfId="18547" hidden="1" xr:uid="{00000000-0005-0000-0000-000025A10000}"/>
    <cellStyle name="Followed Hyperlink 38" xfId="18196" hidden="1" xr:uid="{00000000-0005-0000-0000-000026A10000}"/>
    <cellStyle name="Followed Hyperlink 38" xfId="18589" hidden="1" xr:uid="{00000000-0005-0000-0000-000027A10000}"/>
    <cellStyle name="Followed Hyperlink 38" xfId="18631" hidden="1" xr:uid="{00000000-0005-0000-0000-000028A10000}"/>
    <cellStyle name="Followed Hyperlink 38" xfId="18673" hidden="1" xr:uid="{00000000-0005-0000-0000-000029A10000}"/>
    <cellStyle name="Followed Hyperlink 38" xfId="18757" hidden="1" xr:uid="{00000000-0005-0000-0000-00002AA10000}"/>
    <cellStyle name="Followed Hyperlink 38" xfId="18799" hidden="1" xr:uid="{00000000-0005-0000-0000-00002BA10000}"/>
    <cellStyle name="Followed Hyperlink 38" xfId="18841" hidden="1" xr:uid="{00000000-0005-0000-0000-00002CA10000}"/>
    <cellStyle name="Followed Hyperlink 38" xfId="18883" hidden="1" xr:uid="{00000000-0005-0000-0000-00002DA10000}"/>
    <cellStyle name="Followed Hyperlink 38" xfId="18692" hidden="1" xr:uid="{00000000-0005-0000-0000-00002EA10000}"/>
    <cellStyle name="Followed Hyperlink 38" xfId="18925" hidden="1" xr:uid="{00000000-0005-0000-0000-00002FA10000}"/>
    <cellStyle name="Followed Hyperlink 38" xfId="18967" hidden="1" xr:uid="{00000000-0005-0000-0000-000030A10000}"/>
    <cellStyle name="Followed Hyperlink 38" xfId="19009" hidden="1" xr:uid="{00000000-0005-0000-0000-000031A10000}"/>
    <cellStyle name="Followed Hyperlink 38" xfId="16640" hidden="1" xr:uid="{00000000-0005-0000-0000-000032A10000}"/>
    <cellStyle name="Followed Hyperlink 38" xfId="19046" hidden="1" xr:uid="{00000000-0005-0000-0000-000033A10000}"/>
    <cellStyle name="Followed Hyperlink 38" xfId="19088" hidden="1" xr:uid="{00000000-0005-0000-0000-000034A10000}"/>
    <cellStyle name="Followed Hyperlink 38" xfId="19130" hidden="1" xr:uid="{00000000-0005-0000-0000-000035A10000}"/>
    <cellStyle name="Followed Hyperlink 38" xfId="19263" hidden="1" xr:uid="{00000000-0005-0000-0000-000036A10000}"/>
    <cellStyle name="Followed Hyperlink 38" xfId="19305" hidden="1" xr:uid="{00000000-0005-0000-0000-000037A10000}"/>
    <cellStyle name="Followed Hyperlink 38" xfId="19389" hidden="1" xr:uid="{00000000-0005-0000-0000-000038A10000}"/>
    <cellStyle name="Followed Hyperlink 38" xfId="19431" hidden="1" xr:uid="{00000000-0005-0000-0000-000039A10000}"/>
    <cellStyle name="Followed Hyperlink 38" xfId="19198" hidden="1" xr:uid="{00000000-0005-0000-0000-00003AA10000}"/>
    <cellStyle name="Followed Hyperlink 38" xfId="19558" hidden="1" xr:uid="{00000000-0005-0000-0000-00003CA10000}"/>
    <cellStyle name="Followed Hyperlink 38" xfId="19600" hidden="1" xr:uid="{00000000-0005-0000-0000-00003DA10000}"/>
    <cellStyle name="Followed Hyperlink 38" xfId="19163" hidden="1" xr:uid="{00000000-0005-0000-0000-00003EA10000}"/>
    <cellStyle name="Followed Hyperlink 38" xfId="19641" hidden="1" xr:uid="{00000000-0005-0000-0000-00003FA10000}"/>
    <cellStyle name="Followed Hyperlink 38" xfId="19726" hidden="1" xr:uid="{00000000-0005-0000-0000-000040A10000}"/>
    <cellStyle name="Followed Hyperlink 38" xfId="19768" hidden="1" xr:uid="{00000000-0005-0000-0000-000041A10000}"/>
    <cellStyle name="Followed Hyperlink 38" xfId="19324" hidden="1" xr:uid="{00000000-0005-0000-0000-000042A10000}"/>
    <cellStyle name="Followed Hyperlink 38" xfId="19809" hidden="1" xr:uid="{00000000-0005-0000-0000-000043A10000}"/>
    <cellStyle name="Followed Hyperlink 38" xfId="19864" hidden="1" xr:uid="{00000000-0005-0000-0000-000044A10000}"/>
    <cellStyle name="Followed Hyperlink 38" xfId="19906" hidden="1" xr:uid="{00000000-0005-0000-0000-000045A10000}"/>
    <cellStyle name="Followed Hyperlink 38" xfId="19921" hidden="1" xr:uid="{00000000-0005-0000-0000-000046A10000}"/>
    <cellStyle name="Followed Hyperlink 38" xfId="19963" hidden="1" xr:uid="{00000000-0005-0000-0000-000047A10000}"/>
    <cellStyle name="Followed Hyperlink 38" xfId="20006" hidden="1" xr:uid="{00000000-0005-0000-0000-000048A10000}"/>
    <cellStyle name="Followed Hyperlink 38" xfId="20048" hidden="1" xr:uid="{00000000-0005-0000-0000-000049A10000}"/>
    <cellStyle name="Followed Hyperlink 38" xfId="20103" hidden="1" xr:uid="{00000000-0005-0000-0000-00004AA10000}"/>
    <cellStyle name="Followed Hyperlink 38" xfId="20145" hidden="1" xr:uid="{00000000-0005-0000-0000-00004BA10000}"/>
    <cellStyle name="Followed Hyperlink 38" xfId="20218" hidden="1" xr:uid="{00000000-0005-0000-0000-00004CA10000}"/>
    <cellStyle name="Followed Hyperlink 38" xfId="20260" hidden="1" xr:uid="{00000000-0005-0000-0000-00004DA10000}"/>
    <cellStyle name="Followed Hyperlink 38" xfId="20271" hidden="1" xr:uid="{00000000-0005-0000-0000-00004EA10000}"/>
    <cellStyle name="Followed Hyperlink 38" xfId="20313" hidden="1" xr:uid="{00000000-0005-0000-0000-00004FA10000}"/>
    <cellStyle name="Followed Hyperlink 38" xfId="20394" hidden="1" xr:uid="{00000000-0005-0000-0000-000050A10000}"/>
    <cellStyle name="Followed Hyperlink 38" xfId="20436" hidden="1" xr:uid="{00000000-0005-0000-0000-000051A10000}"/>
    <cellStyle name="Followed Hyperlink 38" xfId="19657" hidden="1" xr:uid="{00000000-0005-0000-0000-000052A10000}"/>
    <cellStyle name="Followed Hyperlink 38" xfId="20481" hidden="1" xr:uid="{00000000-0005-0000-0000-000053A10000}"/>
    <cellStyle name="Followed Hyperlink 38" xfId="20558" hidden="1" xr:uid="{00000000-0005-0000-0000-000054A10000}"/>
    <cellStyle name="Followed Hyperlink 38" xfId="20600" hidden="1" xr:uid="{00000000-0005-0000-0000-000055A10000}"/>
    <cellStyle name="Followed Hyperlink 38" xfId="19969" hidden="1" xr:uid="{00000000-0005-0000-0000-000056A10000}"/>
    <cellStyle name="Followed Hyperlink 38" xfId="20642" hidden="1" xr:uid="{00000000-0005-0000-0000-000057A10000}"/>
    <cellStyle name="Followed Hyperlink 38" xfId="20726" hidden="1" xr:uid="{00000000-0005-0000-0000-000059A10000}"/>
    <cellStyle name="Followed Hyperlink 38" xfId="20330" hidden="1" xr:uid="{00000000-0005-0000-0000-00005AA10000}"/>
    <cellStyle name="Followed Hyperlink 38" xfId="20768" hidden="1" xr:uid="{00000000-0005-0000-0000-00005BA10000}"/>
    <cellStyle name="Followed Hyperlink 38" xfId="20810" hidden="1" xr:uid="{00000000-0005-0000-0000-00005CA10000}"/>
    <cellStyle name="Followed Hyperlink 38" xfId="20894" hidden="1" xr:uid="{00000000-0005-0000-0000-00005EA10000}"/>
    <cellStyle name="Followed Hyperlink 38" xfId="20936" hidden="1" xr:uid="{00000000-0005-0000-0000-00005FA10000}"/>
    <cellStyle name="Followed Hyperlink 38" xfId="20978" hidden="1" xr:uid="{00000000-0005-0000-0000-000060A10000}"/>
    <cellStyle name="Followed Hyperlink 38" xfId="21062" hidden="1" xr:uid="{00000000-0005-0000-0000-000061A10000}"/>
    <cellStyle name="Followed Hyperlink 38" xfId="21104" hidden="1" xr:uid="{00000000-0005-0000-0000-000062A10000}"/>
    <cellStyle name="Followed Hyperlink 38" xfId="21146" hidden="1" xr:uid="{00000000-0005-0000-0000-000063A10000}"/>
    <cellStyle name="Followed Hyperlink 38" xfId="21188" hidden="1" xr:uid="{00000000-0005-0000-0000-000064A10000}"/>
    <cellStyle name="Followed Hyperlink 38" xfId="20997" hidden="1" xr:uid="{00000000-0005-0000-0000-000065A10000}"/>
    <cellStyle name="Followed Hyperlink 38" xfId="21230" hidden="1" xr:uid="{00000000-0005-0000-0000-000066A10000}"/>
    <cellStyle name="Followed Hyperlink 38" xfId="21272" hidden="1" xr:uid="{00000000-0005-0000-0000-000067A10000}"/>
    <cellStyle name="Followed Hyperlink 38" xfId="21314" hidden="1" xr:uid="{00000000-0005-0000-0000-000068A10000}"/>
    <cellStyle name="Followed Hyperlink 38" xfId="21360" hidden="1" xr:uid="{00000000-0005-0000-0000-000069A10000}"/>
    <cellStyle name="Followed Hyperlink 38" xfId="21402" hidden="1" xr:uid="{00000000-0005-0000-0000-00006AA10000}"/>
    <cellStyle name="Followed Hyperlink 38" xfId="21444" hidden="1" xr:uid="{00000000-0005-0000-0000-00006BA10000}"/>
    <cellStyle name="Followed Hyperlink 38" xfId="21486" hidden="1" xr:uid="{00000000-0005-0000-0000-00006CA10000}"/>
    <cellStyle name="Followed Hyperlink 38" xfId="21619" hidden="1" xr:uid="{00000000-0005-0000-0000-00006DA10000}"/>
    <cellStyle name="Followed Hyperlink 38" xfId="21661" hidden="1" xr:uid="{00000000-0005-0000-0000-00006EA10000}"/>
    <cellStyle name="Followed Hyperlink 38" xfId="21745" hidden="1" xr:uid="{00000000-0005-0000-0000-00006FA10000}"/>
    <cellStyle name="Followed Hyperlink 38" xfId="21787" hidden="1" xr:uid="{00000000-0005-0000-0000-000070A10000}"/>
    <cellStyle name="Followed Hyperlink 38" xfId="21554" hidden="1" xr:uid="{00000000-0005-0000-0000-000071A10000}"/>
    <cellStyle name="Followed Hyperlink 38" xfId="21829" hidden="1" xr:uid="{00000000-0005-0000-0000-000072A10000}"/>
    <cellStyle name="Followed Hyperlink 38" xfId="21914" hidden="1" xr:uid="{00000000-0005-0000-0000-000073A10000}"/>
    <cellStyle name="Followed Hyperlink 38" xfId="21956" hidden="1" xr:uid="{00000000-0005-0000-0000-000074A10000}"/>
    <cellStyle name="Followed Hyperlink 38" xfId="21519" hidden="1" xr:uid="{00000000-0005-0000-0000-000075A10000}"/>
    <cellStyle name="Followed Hyperlink 38" xfId="21997" hidden="1" xr:uid="{00000000-0005-0000-0000-000076A10000}"/>
    <cellStyle name="Followed Hyperlink 38" xfId="22082" hidden="1" xr:uid="{00000000-0005-0000-0000-000077A10000}"/>
    <cellStyle name="Followed Hyperlink 38" xfId="22124" hidden="1" xr:uid="{00000000-0005-0000-0000-000078A10000}"/>
    <cellStyle name="Followed Hyperlink 38" xfId="21680" hidden="1" xr:uid="{00000000-0005-0000-0000-000079A10000}"/>
    <cellStyle name="Followed Hyperlink 38" xfId="22165" hidden="1" xr:uid="{00000000-0005-0000-0000-00007AA10000}"/>
    <cellStyle name="Followed Hyperlink 38" xfId="22220" hidden="1" xr:uid="{00000000-0005-0000-0000-00007BA10000}"/>
    <cellStyle name="Followed Hyperlink 38" xfId="22262" hidden="1" xr:uid="{00000000-0005-0000-0000-00007CA10000}"/>
    <cellStyle name="Followed Hyperlink 38" xfId="22277" hidden="1" xr:uid="{00000000-0005-0000-0000-00007DA10000}"/>
    <cellStyle name="Followed Hyperlink 38" xfId="22319" hidden="1" xr:uid="{00000000-0005-0000-0000-00007EA10000}"/>
    <cellStyle name="Followed Hyperlink 38" xfId="22362" hidden="1" xr:uid="{00000000-0005-0000-0000-00007FA10000}"/>
    <cellStyle name="Followed Hyperlink 38" xfId="22404" hidden="1" xr:uid="{00000000-0005-0000-0000-000080A10000}"/>
    <cellStyle name="Followed Hyperlink 38" xfId="22459" hidden="1" xr:uid="{00000000-0005-0000-0000-000081A10000}"/>
    <cellStyle name="Followed Hyperlink 38" xfId="22501" hidden="1" xr:uid="{00000000-0005-0000-0000-000082A10000}"/>
    <cellStyle name="Followed Hyperlink 38" xfId="22574" hidden="1" xr:uid="{00000000-0005-0000-0000-000083A10000}"/>
    <cellStyle name="Followed Hyperlink 38" xfId="22616" hidden="1" xr:uid="{00000000-0005-0000-0000-000084A10000}"/>
    <cellStyle name="Followed Hyperlink 38" xfId="22627" hidden="1" xr:uid="{00000000-0005-0000-0000-000085A10000}"/>
    <cellStyle name="Followed Hyperlink 38" xfId="22669" hidden="1" xr:uid="{00000000-0005-0000-0000-000086A10000}"/>
    <cellStyle name="Followed Hyperlink 38" xfId="22750" hidden="1" xr:uid="{00000000-0005-0000-0000-000087A10000}"/>
    <cellStyle name="Followed Hyperlink 38" xfId="22792" hidden="1" xr:uid="{00000000-0005-0000-0000-000088A10000}"/>
    <cellStyle name="Followed Hyperlink 38" xfId="22013" hidden="1" xr:uid="{00000000-0005-0000-0000-000089A10000}"/>
    <cellStyle name="Followed Hyperlink 38" xfId="22837" hidden="1" xr:uid="{00000000-0005-0000-0000-00008AA10000}"/>
    <cellStyle name="Followed Hyperlink 38" xfId="22914" hidden="1" xr:uid="{00000000-0005-0000-0000-00008BA10000}"/>
    <cellStyle name="Followed Hyperlink 38" xfId="22956" hidden="1" xr:uid="{00000000-0005-0000-0000-00008CA10000}"/>
    <cellStyle name="Followed Hyperlink 38" xfId="22325" hidden="1" xr:uid="{00000000-0005-0000-0000-00008DA10000}"/>
    <cellStyle name="Followed Hyperlink 38" xfId="22998" hidden="1" xr:uid="{00000000-0005-0000-0000-00008EA10000}"/>
    <cellStyle name="Followed Hyperlink 38" xfId="19473" hidden="1" xr:uid="{00000000-0005-0000-0000-00003BA10000}"/>
    <cellStyle name="Followed Hyperlink 38" xfId="54700" hidden="1" xr:uid="{00000000-0005-0000-0000-00009CA00000}"/>
    <cellStyle name="Followed Hyperlink 38" xfId="54509" hidden="1" xr:uid="{00000000-0005-0000-0000-00009EA00000}"/>
    <cellStyle name="Followed Hyperlink 38" xfId="54784" hidden="1" xr:uid="{00000000-0005-0000-0000-00009FA00000}"/>
    <cellStyle name="Followed Hyperlink 38" xfId="54869" hidden="1" xr:uid="{00000000-0005-0000-0000-0000A0A00000}"/>
    <cellStyle name="Followed Hyperlink 38" xfId="54911" hidden="1" xr:uid="{00000000-0005-0000-0000-0000A1A00000}"/>
    <cellStyle name="Followed Hyperlink 38" xfId="54474" hidden="1" xr:uid="{00000000-0005-0000-0000-0000A2A00000}"/>
    <cellStyle name="Followed Hyperlink 38" xfId="54952" hidden="1" xr:uid="{00000000-0005-0000-0000-0000A3A00000}"/>
    <cellStyle name="Followed Hyperlink 38" xfId="55037" hidden="1" xr:uid="{00000000-0005-0000-0000-0000A4A00000}"/>
    <cellStyle name="Followed Hyperlink 38" xfId="55079" hidden="1" xr:uid="{00000000-0005-0000-0000-0000A5A00000}"/>
    <cellStyle name="Followed Hyperlink 38" xfId="50507" hidden="1" xr:uid="{00000000-0005-0000-0000-0000A7A00000}"/>
    <cellStyle name="Followed Hyperlink 38" xfId="47846" hidden="1" xr:uid="{00000000-0005-0000-0000-0000A8A00000}"/>
    <cellStyle name="Followed Hyperlink 38" xfId="45071" hidden="1" xr:uid="{00000000-0005-0000-0000-0000A9A00000}"/>
    <cellStyle name="Followed Hyperlink 38" xfId="42420" hidden="1" xr:uid="{00000000-0005-0000-0000-0000AAA00000}"/>
    <cellStyle name="Followed Hyperlink 38" xfId="39695" hidden="1" xr:uid="{00000000-0005-0000-0000-0000ABA00000}"/>
    <cellStyle name="Followed Hyperlink 38" xfId="37142" hidden="1" xr:uid="{00000000-0005-0000-0000-0000ACA00000}"/>
    <cellStyle name="Followed Hyperlink 38" xfId="34484" hidden="1" xr:uid="{00000000-0005-0000-0000-0000ADA00000}"/>
    <cellStyle name="Followed Hyperlink 38" xfId="31734" hidden="1" xr:uid="{00000000-0005-0000-0000-0000AEA00000}"/>
    <cellStyle name="Followed Hyperlink 38" xfId="29018" hidden="1" xr:uid="{00000000-0005-0000-0000-0000AFA00000}"/>
    <cellStyle name="Followed Hyperlink 38" xfId="13628" hidden="1" xr:uid="{00000000-0005-0000-0000-0000B0A00000}"/>
    <cellStyle name="Followed Hyperlink 38" xfId="13670" hidden="1" xr:uid="{00000000-0005-0000-0000-0000B1A00000}"/>
    <cellStyle name="Followed Hyperlink 38" xfId="13712" hidden="1" xr:uid="{00000000-0005-0000-0000-0000B2A00000}"/>
    <cellStyle name="Followed Hyperlink 38" xfId="13316" hidden="1" xr:uid="{00000000-0005-0000-0000-0000B3A00000}"/>
    <cellStyle name="Followed Hyperlink 38" xfId="13754" hidden="1" xr:uid="{00000000-0005-0000-0000-0000B4A00000}"/>
    <cellStyle name="Followed Hyperlink 38" xfId="13796" hidden="1" xr:uid="{00000000-0005-0000-0000-0000B5A00000}"/>
    <cellStyle name="Followed Hyperlink 38" xfId="13838" hidden="1" xr:uid="{00000000-0005-0000-0000-0000B6A00000}"/>
    <cellStyle name="Followed Hyperlink 38" xfId="13487" hidden="1" xr:uid="{00000000-0005-0000-0000-0000B7A00000}"/>
    <cellStyle name="Followed Hyperlink 38" xfId="13880" hidden="1" xr:uid="{00000000-0005-0000-0000-0000B8A00000}"/>
    <cellStyle name="Followed Hyperlink 38" xfId="13922" hidden="1" xr:uid="{00000000-0005-0000-0000-0000B9A00000}"/>
    <cellStyle name="Followed Hyperlink 38" xfId="13964" hidden="1" xr:uid="{00000000-0005-0000-0000-0000BAA00000}"/>
    <cellStyle name="Followed Hyperlink 38" xfId="14048" hidden="1" xr:uid="{00000000-0005-0000-0000-0000BBA00000}"/>
    <cellStyle name="Followed Hyperlink 38" xfId="14090" hidden="1" xr:uid="{00000000-0005-0000-0000-0000BCA00000}"/>
    <cellStyle name="Followed Hyperlink 38" xfId="14132" hidden="1" xr:uid="{00000000-0005-0000-0000-0000BDA00000}"/>
    <cellStyle name="Followed Hyperlink 38" xfId="14174" hidden="1" xr:uid="{00000000-0005-0000-0000-0000BEA00000}"/>
    <cellStyle name="Followed Hyperlink 38" xfId="13983" hidden="1" xr:uid="{00000000-0005-0000-0000-0000BFA00000}"/>
    <cellStyle name="Followed Hyperlink 38" xfId="14216" hidden="1" xr:uid="{00000000-0005-0000-0000-0000C0A00000}"/>
    <cellStyle name="Followed Hyperlink 38" xfId="14258" hidden="1" xr:uid="{00000000-0005-0000-0000-0000C1A00000}"/>
    <cellStyle name="Followed Hyperlink 38" xfId="14300" hidden="1" xr:uid="{00000000-0005-0000-0000-0000C2A00000}"/>
    <cellStyle name="Followed Hyperlink 38" xfId="11920" hidden="1" xr:uid="{00000000-0005-0000-0000-0000C3A00000}"/>
    <cellStyle name="Followed Hyperlink 38" xfId="14347" hidden="1" xr:uid="{00000000-0005-0000-0000-0000C4A00000}"/>
    <cellStyle name="Followed Hyperlink 38" xfId="14389" hidden="1" xr:uid="{00000000-0005-0000-0000-0000C5A00000}"/>
    <cellStyle name="Followed Hyperlink 38" xfId="14431" hidden="1" xr:uid="{00000000-0005-0000-0000-0000C6A00000}"/>
    <cellStyle name="Followed Hyperlink 38" xfId="14564" hidden="1" xr:uid="{00000000-0005-0000-0000-0000C7A00000}"/>
    <cellStyle name="Followed Hyperlink 38" xfId="14606" hidden="1" xr:uid="{00000000-0005-0000-0000-0000C8A00000}"/>
    <cellStyle name="Followed Hyperlink 38" xfId="14690" hidden="1" xr:uid="{00000000-0005-0000-0000-0000C9A00000}"/>
    <cellStyle name="Followed Hyperlink 38" xfId="14732" hidden="1" xr:uid="{00000000-0005-0000-0000-0000CAA00000}"/>
    <cellStyle name="Followed Hyperlink 38" xfId="14499" hidden="1" xr:uid="{00000000-0005-0000-0000-0000CBA00000}"/>
    <cellStyle name="Followed Hyperlink 38" xfId="14774" hidden="1" xr:uid="{00000000-0005-0000-0000-0000CCA00000}"/>
    <cellStyle name="Followed Hyperlink 38" xfId="14859" hidden="1" xr:uid="{00000000-0005-0000-0000-0000CDA00000}"/>
    <cellStyle name="Followed Hyperlink 38" xfId="14901" hidden="1" xr:uid="{00000000-0005-0000-0000-0000CEA00000}"/>
    <cellStyle name="Followed Hyperlink 38" xfId="14464" hidden="1" xr:uid="{00000000-0005-0000-0000-0000CFA00000}"/>
    <cellStyle name="Followed Hyperlink 38" xfId="14942" hidden="1" xr:uid="{00000000-0005-0000-0000-0000D0A00000}"/>
    <cellStyle name="Followed Hyperlink 38" xfId="15027" hidden="1" xr:uid="{00000000-0005-0000-0000-0000D1A00000}"/>
    <cellStyle name="Followed Hyperlink 38" xfId="15069" hidden="1" xr:uid="{00000000-0005-0000-0000-0000D2A00000}"/>
    <cellStyle name="Followed Hyperlink 38" xfId="14625" hidden="1" xr:uid="{00000000-0005-0000-0000-0000D3A00000}"/>
    <cellStyle name="Followed Hyperlink 38" xfId="15110" hidden="1" xr:uid="{00000000-0005-0000-0000-0000D4A00000}"/>
    <cellStyle name="Followed Hyperlink 38" xfId="15165" hidden="1" xr:uid="{00000000-0005-0000-0000-0000D5A00000}"/>
    <cellStyle name="Followed Hyperlink 38" xfId="15207" hidden="1" xr:uid="{00000000-0005-0000-0000-0000D6A00000}"/>
    <cellStyle name="Followed Hyperlink 38" xfId="15222" hidden="1" xr:uid="{00000000-0005-0000-0000-0000D7A00000}"/>
    <cellStyle name="Followed Hyperlink 38" xfId="15264" hidden="1" xr:uid="{00000000-0005-0000-0000-0000D8A00000}"/>
    <cellStyle name="Followed Hyperlink 38" xfId="15307" hidden="1" xr:uid="{00000000-0005-0000-0000-0000D9A00000}"/>
    <cellStyle name="Followed Hyperlink 38" xfId="15349" hidden="1" xr:uid="{00000000-0005-0000-0000-0000DAA00000}"/>
    <cellStyle name="Followed Hyperlink 38" xfId="15404" hidden="1" xr:uid="{00000000-0005-0000-0000-0000DBA00000}"/>
    <cellStyle name="Followed Hyperlink 38" xfId="15446" hidden="1" xr:uid="{00000000-0005-0000-0000-0000DCA00000}"/>
    <cellStyle name="Followed Hyperlink 38" xfId="15572" hidden="1" xr:uid="{00000000-0005-0000-0000-0000DEA00000}"/>
    <cellStyle name="Followed Hyperlink 38" xfId="15614" hidden="1" xr:uid="{00000000-0005-0000-0000-0000DFA00000}"/>
    <cellStyle name="Followed Hyperlink 38" xfId="15695" hidden="1" xr:uid="{00000000-0005-0000-0000-0000E0A00000}"/>
    <cellStyle name="Followed Hyperlink 38" xfId="15737" hidden="1" xr:uid="{00000000-0005-0000-0000-0000E1A00000}"/>
    <cellStyle name="Followed Hyperlink 38" xfId="14958" hidden="1" xr:uid="{00000000-0005-0000-0000-0000E2A00000}"/>
    <cellStyle name="Followed Hyperlink 38" xfId="15782" hidden="1" xr:uid="{00000000-0005-0000-0000-0000E3A00000}"/>
    <cellStyle name="Followed Hyperlink 38" xfId="15859" hidden="1" xr:uid="{00000000-0005-0000-0000-0000E4A00000}"/>
    <cellStyle name="Followed Hyperlink 38" xfId="15901" hidden="1" xr:uid="{00000000-0005-0000-0000-0000E5A00000}"/>
    <cellStyle name="Followed Hyperlink 38" xfId="15270" hidden="1" xr:uid="{00000000-0005-0000-0000-0000E6A00000}"/>
    <cellStyle name="Followed Hyperlink 38" xfId="15985" hidden="1" xr:uid="{00000000-0005-0000-0000-0000E8A00000}"/>
    <cellStyle name="Followed Hyperlink 38" xfId="16027" hidden="1" xr:uid="{00000000-0005-0000-0000-0000E9A00000}"/>
    <cellStyle name="Followed Hyperlink 38" xfId="15631" hidden="1" xr:uid="{00000000-0005-0000-0000-0000EAA00000}"/>
    <cellStyle name="Followed Hyperlink 38" xfId="16069" hidden="1" xr:uid="{00000000-0005-0000-0000-0000EBA00000}"/>
    <cellStyle name="Followed Hyperlink 38" xfId="16111" hidden="1" xr:uid="{00000000-0005-0000-0000-0000ECA00000}"/>
    <cellStyle name="Followed Hyperlink 38" xfId="52956" hidden="1" xr:uid="{00000000-0005-0000-0000-000074A00000}"/>
    <cellStyle name="Followed Hyperlink 38" xfId="52999" hidden="1" xr:uid="{00000000-0005-0000-0000-000075A00000}"/>
    <cellStyle name="Followed Hyperlink 38" xfId="53041" hidden="1" xr:uid="{00000000-0005-0000-0000-000076A00000}"/>
    <cellStyle name="Followed Hyperlink 38" xfId="53096" hidden="1" xr:uid="{00000000-0005-0000-0000-000077A00000}"/>
    <cellStyle name="Followed Hyperlink 38" xfId="53138" hidden="1" xr:uid="{00000000-0005-0000-0000-000078A00000}"/>
    <cellStyle name="Followed Hyperlink 38" xfId="53211" hidden="1" xr:uid="{00000000-0005-0000-0000-000079A00000}"/>
    <cellStyle name="Followed Hyperlink 38" xfId="53264" hidden="1" xr:uid="{00000000-0005-0000-0000-00007AA00000}"/>
    <cellStyle name="Followed Hyperlink 38" xfId="53306" hidden="1" xr:uid="{00000000-0005-0000-0000-00007BA00000}"/>
    <cellStyle name="Followed Hyperlink 38" xfId="53387" hidden="1" xr:uid="{00000000-0005-0000-0000-00007CA00000}"/>
    <cellStyle name="Followed Hyperlink 38" xfId="53429" hidden="1" xr:uid="{00000000-0005-0000-0000-00007DA00000}"/>
    <cellStyle name="Followed Hyperlink 38" xfId="52650" hidden="1" xr:uid="{00000000-0005-0000-0000-00007EA00000}"/>
    <cellStyle name="Followed Hyperlink 38" xfId="53474" hidden="1" xr:uid="{00000000-0005-0000-0000-00007FA00000}"/>
    <cellStyle name="Followed Hyperlink 38" xfId="53551" hidden="1" xr:uid="{00000000-0005-0000-0000-000080A00000}"/>
    <cellStyle name="Followed Hyperlink 38" xfId="53593" hidden="1" xr:uid="{00000000-0005-0000-0000-000081A00000}"/>
    <cellStyle name="Followed Hyperlink 38" xfId="52962" hidden="1" xr:uid="{00000000-0005-0000-0000-000082A00000}"/>
    <cellStyle name="Followed Hyperlink 38" xfId="53635" hidden="1" xr:uid="{00000000-0005-0000-0000-000083A00000}"/>
    <cellStyle name="Followed Hyperlink 38" xfId="53677" hidden="1" xr:uid="{00000000-0005-0000-0000-000084A00000}"/>
    <cellStyle name="Followed Hyperlink 38" xfId="53719" hidden="1" xr:uid="{00000000-0005-0000-0000-000085A00000}"/>
    <cellStyle name="Followed Hyperlink 38" xfId="53323" hidden="1" xr:uid="{00000000-0005-0000-0000-000086A00000}"/>
    <cellStyle name="Followed Hyperlink 38" xfId="53761" hidden="1" xr:uid="{00000000-0005-0000-0000-000087A00000}"/>
    <cellStyle name="Followed Hyperlink 38" xfId="53803" hidden="1" xr:uid="{00000000-0005-0000-0000-000088A00000}"/>
    <cellStyle name="Followed Hyperlink 38" xfId="53845" hidden="1" xr:uid="{00000000-0005-0000-0000-000089A00000}"/>
    <cellStyle name="Followed Hyperlink 38" xfId="53494" hidden="1" xr:uid="{00000000-0005-0000-0000-00008AA00000}"/>
    <cellStyle name="Followed Hyperlink 38" xfId="53887" hidden="1" xr:uid="{00000000-0005-0000-0000-00008BA00000}"/>
    <cellStyle name="Followed Hyperlink 38" xfId="53929" hidden="1" xr:uid="{00000000-0005-0000-0000-00008CA00000}"/>
    <cellStyle name="Followed Hyperlink 38" xfId="53971" hidden="1" xr:uid="{00000000-0005-0000-0000-00008DA00000}"/>
    <cellStyle name="Followed Hyperlink 38" xfId="54055" hidden="1" xr:uid="{00000000-0005-0000-0000-00008EA00000}"/>
    <cellStyle name="Followed Hyperlink 38" xfId="54097" hidden="1" xr:uid="{00000000-0005-0000-0000-00008FA00000}"/>
    <cellStyle name="Followed Hyperlink 38" xfId="54139" hidden="1" xr:uid="{00000000-0005-0000-0000-000090A00000}"/>
    <cellStyle name="Followed Hyperlink 38" xfId="54181" hidden="1" xr:uid="{00000000-0005-0000-0000-000091A00000}"/>
    <cellStyle name="Followed Hyperlink 38" xfId="53990" hidden="1" xr:uid="{00000000-0005-0000-0000-000092A00000}"/>
    <cellStyle name="Followed Hyperlink 38" xfId="54223" hidden="1" xr:uid="{00000000-0005-0000-0000-000093A00000}"/>
    <cellStyle name="Followed Hyperlink 38" xfId="54265" hidden="1" xr:uid="{00000000-0005-0000-0000-000094A00000}"/>
    <cellStyle name="Followed Hyperlink 38" xfId="54307" hidden="1" xr:uid="{00000000-0005-0000-0000-000095A00000}"/>
    <cellStyle name="Followed Hyperlink 38" xfId="51927" hidden="1" xr:uid="{00000000-0005-0000-0000-000096A00000}"/>
    <cellStyle name="Followed Hyperlink 38" xfId="54357" hidden="1" xr:uid="{00000000-0005-0000-0000-000097A00000}"/>
    <cellStyle name="Followed Hyperlink 38" xfId="54399" hidden="1" xr:uid="{00000000-0005-0000-0000-000098A00000}"/>
    <cellStyle name="Followed Hyperlink 38" xfId="54441" hidden="1" xr:uid="{00000000-0005-0000-0000-000099A00000}"/>
    <cellStyle name="Followed Hyperlink 38" xfId="54574" hidden="1" xr:uid="{00000000-0005-0000-0000-00009AA00000}"/>
    <cellStyle name="Followed Hyperlink 38" xfId="54616" hidden="1" xr:uid="{00000000-0005-0000-0000-00009BA00000}"/>
    <cellStyle name="Followed Hyperlink 38" xfId="15943" hidden="1" xr:uid="{00000000-0005-0000-0000-0000E7A00000}"/>
    <cellStyle name="Followed Hyperlink 38" xfId="53253" hidden="1" xr:uid="{00000000-0005-0000-0000-0000A6A00000}"/>
    <cellStyle name="Followed Hyperlink 38" xfId="20684" hidden="1" xr:uid="{00000000-0005-0000-0000-000058A10000}"/>
    <cellStyle name="Followed Hyperlink 38" xfId="17966" hidden="1" xr:uid="{00000000-0005-0000-0000-000016A10000}"/>
    <cellStyle name="Followed Hyperlink 38" xfId="5704" hidden="1" xr:uid="{00000000-0005-0000-0000-0000C4A20000}"/>
    <cellStyle name="Followed Hyperlink 38" xfId="12907" hidden="1" xr:uid="{00000000-0005-0000-0000-000082A20000}"/>
    <cellStyle name="Followed Hyperlink 38" xfId="10155" hidden="1" xr:uid="{00000000-0005-0000-0000-000041A20000}"/>
    <cellStyle name="Followed Hyperlink 38" xfId="4912" hidden="1" xr:uid="{00000000-0005-0000-0000-0000FFA10000}"/>
    <cellStyle name="Followed Hyperlink 38" xfId="25061" hidden="1" xr:uid="{00000000-0005-0000-0000-0000BEA10000}"/>
    <cellStyle name="Followed Hyperlink 38" xfId="28422" hidden="1" xr:uid="{00000000-0005-0000-0000-0000389E0000}"/>
    <cellStyle name="Followed Hyperlink 38" xfId="48727" hidden="1" xr:uid="{00000000-0005-0000-0000-000011A00000}"/>
    <cellStyle name="Followed Hyperlink 38" xfId="48804" hidden="1" xr:uid="{00000000-0005-0000-0000-000012A00000}"/>
    <cellStyle name="Followed Hyperlink 38" xfId="48846" hidden="1" xr:uid="{00000000-0005-0000-0000-000013A00000}"/>
    <cellStyle name="Followed Hyperlink 38" xfId="48215" hidden="1" xr:uid="{00000000-0005-0000-0000-000014A00000}"/>
    <cellStyle name="Followed Hyperlink 38" xfId="48888" hidden="1" xr:uid="{00000000-0005-0000-0000-000015A00000}"/>
    <cellStyle name="Followed Hyperlink 38" xfId="48930" hidden="1" xr:uid="{00000000-0005-0000-0000-000016A00000}"/>
    <cellStyle name="Followed Hyperlink 38" xfId="48972" hidden="1" xr:uid="{00000000-0005-0000-0000-000017A00000}"/>
    <cellStyle name="Followed Hyperlink 38" xfId="48576" hidden="1" xr:uid="{00000000-0005-0000-0000-000018A00000}"/>
    <cellStyle name="Followed Hyperlink 38" xfId="49014" hidden="1" xr:uid="{00000000-0005-0000-0000-000019A00000}"/>
    <cellStyle name="Followed Hyperlink 38" xfId="49056" hidden="1" xr:uid="{00000000-0005-0000-0000-00001AA00000}"/>
    <cellStyle name="Followed Hyperlink 38" xfId="49098" hidden="1" xr:uid="{00000000-0005-0000-0000-00001BA00000}"/>
    <cellStyle name="Followed Hyperlink 38" xfId="48747" hidden="1" xr:uid="{00000000-0005-0000-0000-00001CA00000}"/>
    <cellStyle name="Followed Hyperlink 38" xfId="49140" hidden="1" xr:uid="{00000000-0005-0000-0000-00001DA00000}"/>
    <cellStyle name="Followed Hyperlink 38" xfId="49182" hidden="1" xr:uid="{00000000-0005-0000-0000-00001EA00000}"/>
    <cellStyle name="Followed Hyperlink 38" xfId="49308" hidden="1" xr:uid="{00000000-0005-0000-0000-000020A00000}"/>
    <cellStyle name="Followed Hyperlink 38" xfId="49350" hidden="1" xr:uid="{00000000-0005-0000-0000-000021A00000}"/>
    <cellStyle name="Followed Hyperlink 38" xfId="49392" hidden="1" xr:uid="{00000000-0005-0000-0000-000022A00000}"/>
    <cellStyle name="Followed Hyperlink 38" xfId="49434" hidden="1" xr:uid="{00000000-0005-0000-0000-000023A00000}"/>
    <cellStyle name="Followed Hyperlink 38" xfId="49243" hidden="1" xr:uid="{00000000-0005-0000-0000-000024A00000}"/>
    <cellStyle name="Followed Hyperlink 38" xfId="49476" hidden="1" xr:uid="{00000000-0005-0000-0000-000025A00000}"/>
    <cellStyle name="Followed Hyperlink 38" xfId="49518" hidden="1" xr:uid="{00000000-0005-0000-0000-000026A00000}"/>
    <cellStyle name="Followed Hyperlink 38" xfId="49560" hidden="1" xr:uid="{00000000-0005-0000-0000-000027A00000}"/>
    <cellStyle name="Followed Hyperlink 38" xfId="49605" hidden="1" xr:uid="{00000000-0005-0000-0000-000028A00000}"/>
    <cellStyle name="Followed Hyperlink 38" xfId="49647" hidden="1" xr:uid="{00000000-0005-0000-0000-000029A00000}"/>
    <cellStyle name="Followed Hyperlink 38" xfId="49689" hidden="1" xr:uid="{00000000-0005-0000-0000-00002AA00000}"/>
    <cellStyle name="Followed Hyperlink 38" xfId="49731" hidden="1" xr:uid="{00000000-0005-0000-0000-00002BA00000}"/>
    <cellStyle name="Followed Hyperlink 38" xfId="49864" hidden="1" xr:uid="{00000000-0005-0000-0000-00002CA00000}"/>
    <cellStyle name="Followed Hyperlink 38" xfId="49906" hidden="1" xr:uid="{00000000-0005-0000-0000-00002DA00000}"/>
    <cellStyle name="Followed Hyperlink 38" xfId="49990" hidden="1" xr:uid="{00000000-0005-0000-0000-00002EA00000}"/>
    <cellStyle name="Followed Hyperlink 38" xfId="50032" hidden="1" xr:uid="{00000000-0005-0000-0000-00002FA00000}"/>
    <cellStyle name="Followed Hyperlink 38" xfId="49799" hidden="1" xr:uid="{00000000-0005-0000-0000-000030A00000}"/>
    <cellStyle name="Followed Hyperlink 38" xfId="50074" hidden="1" xr:uid="{00000000-0005-0000-0000-000031A00000}"/>
    <cellStyle name="Followed Hyperlink 38" xfId="50159" hidden="1" xr:uid="{00000000-0005-0000-0000-000032A00000}"/>
    <cellStyle name="Followed Hyperlink 38" xfId="50201" hidden="1" xr:uid="{00000000-0005-0000-0000-000033A00000}"/>
    <cellStyle name="Followed Hyperlink 38" xfId="49764" hidden="1" xr:uid="{00000000-0005-0000-0000-000034A00000}"/>
    <cellStyle name="Followed Hyperlink 38" xfId="50242" hidden="1" xr:uid="{00000000-0005-0000-0000-000035A00000}"/>
    <cellStyle name="Followed Hyperlink 38" xfId="50327" hidden="1" xr:uid="{00000000-0005-0000-0000-000036A00000}"/>
    <cellStyle name="Followed Hyperlink 38" xfId="50369" hidden="1" xr:uid="{00000000-0005-0000-0000-000037A00000}"/>
    <cellStyle name="Followed Hyperlink 38" xfId="49925" hidden="1" xr:uid="{00000000-0005-0000-0000-000038A00000}"/>
    <cellStyle name="Followed Hyperlink 38" xfId="50410" hidden="1" xr:uid="{00000000-0005-0000-0000-000039A00000}"/>
    <cellStyle name="Followed Hyperlink 38" xfId="50465" hidden="1" xr:uid="{00000000-0005-0000-0000-00003AA00000}"/>
    <cellStyle name="Followed Hyperlink 38" xfId="50522" hidden="1" xr:uid="{00000000-0005-0000-0000-00003BA00000}"/>
    <cellStyle name="Followed Hyperlink 38" xfId="50564" hidden="1" xr:uid="{00000000-0005-0000-0000-00003CA00000}"/>
    <cellStyle name="Followed Hyperlink 38" xfId="50607" hidden="1" xr:uid="{00000000-0005-0000-0000-00003DA00000}"/>
    <cellStyle name="Followed Hyperlink 38" xfId="50649" hidden="1" xr:uid="{00000000-0005-0000-0000-00003EA00000}"/>
    <cellStyle name="Followed Hyperlink 38" xfId="50746" hidden="1" xr:uid="{00000000-0005-0000-0000-000040A00000}"/>
    <cellStyle name="Followed Hyperlink 38" xfId="50819" hidden="1" xr:uid="{00000000-0005-0000-0000-000041A00000}"/>
    <cellStyle name="Followed Hyperlink 38" xfId="50861" hidden="1" xr:uid="{00000000-0005-0000-0000-000042A00000}"/>
    <cellStyle name="Followed Hyperlink 38" xfId="50872" hidden="1" xr:uid="{00000000-0005-0000-0000-000043A00000}"/>
    <cellStyle name="Followed Hyperlink 38" xfId="50914" hidden="1" xr:uid="{00000000-0005-0000-0000-000044A00000}"/>
    <cellStyle name="Followed Hyperlink 38" xfId="50995" hidden="1" xr:uid="{00000000-0005-0000-0000-000045A00000}"/>
    <cellStyle name="Followed Hyperlink 38" xfId="51037" hidden="1" xr:uid="{00000000-0005-0000-0000-000046A00000}"/>
    <cellStyle name="Followed Hyperlink 38" xfId="50258" hidden="1" xr:uid="{00000000-0005-0000-0000-000047A00000}"/>
    <cellStyle name="Followed Hyperlink 38" xfId="51082" hidden="1" xr:uid="{00000000-0005-0000-0000-000048A00000}"/>
    <cellStyle name="Followed Hyperlink 38" xfId="51159" hidden="1" xr:uid="{00000000-0005-0000-0000-000049A00000}"/>
    <cellStyle name="Followed Hyperlink 38" xfId="51201" hidden="1" xr:uid="{00000000-0005-0000-0000-00004AA00000}"/>
    <cellStyle name="Followed Hyperlink 38" xfId="50570" hidden="1" xr:uid="{00000000-0005-0000-0000-00004BA00000}"/>
    <cellStyle name="Followed Hyperlink 38" xfId="51243" hidden="1" xr:uid="{00000000-0005-0000-0000-00004CA00000}"/>
    <cellStyle name="Followed Hyperlink 38" xfId="51285" hidden="1" xr:uid="{00000000-0005-0000-0000-00004DA00000}"/>
    <cellStyle name="Followed Hyperlink 38" xfId="51327" hidden="1" xr:uid="{00000000-0005-0000-0000-00004EA00000}"/>
    <cellStyle name="Followed Hyperlink 38" xfId="50931" hidden="1" xr:uid="{00000000-0005-0000-0000-00004FA00000}"/>
    <cellStyle name="Followed Hyperlink 38" xfId="51369" hidden="1" xr:uid="{00000000-0005-0000-0000-000050A00000}"/>
    <cellStyle name="Followed Hyperlink 38" xfId="51411" hidden="1" xr:uid="{00000000-0005-0000-0000-000051A00000}"/>
    <cellStyle name="Followed Hyperlink 38" xfId="51453" hidden="1" xr:uid="{00000000-0005-0000-0000-000052A00000}"/>
    <cellStyle name="Followed Hyperlink 38" xfId="51102" hidden="1" xr:uid="{00000000-0005-0000-0000-000053A00000}"/>
    <cellStyle name="Followed Hyperlink 38" xfId="51495" hidden="1" xr:uid="{00000000-0005-0000-0000-000054A00000}"/>
    <cellStyle name="Followed Hyperlink 38" xfId="51537" hidden="1" xr:uid="{00000000-0005-0000-0000-000055A00000}"/>
    <cellStyle name="Followed Hyperlink 38" xfId="51579" hidden="1" xr:uid="{00000000-0005-0000-0000-000056A00000}"/>
    <cellStyle name="Followed Hyperlink 38" xfId="51663" hidden="1" xr:uid="{00000000-0005-0000-0000-000057A00000}"/>
    <cellStyle name="Followed Hyperlink 38" xfId="51705" hidden="1" xr:uid="{00000000-0005-0000-0000-000058A00000}"/>
    <cellStyle name="Followed Hyperlink 38" xfId="51747" hidden="1" xr:uid="{00000000-0005-0000-0000-000059A00000}"/>
    <cellStyle name="Followed Hyperlink 38" xfId="51789" hidden="1" xr:uid="{00000000-0005-0000-0000-00005AA00000}"/>
    <cellStyle name="Followed Hyperlink 38" xfId="51598" hidden="1" xr:uid="{00000000-0005-0000-0000-00005BA00000}"/>
    <cellStyle name="Followed Hyperlink 38" xfId="51831" hidden="1" xr:uid="{00000000-0005-0000-0000-00005CA00000}"/>
    <cellStyle name="Followed Hyperlink 38" xfId="51915" hidden="1" xr:uid="{00000000-0005-0000-0000-00005EA00000}"/>
    <cellStyle name="Followed Hyperlink 38" xfId="51997" hidden="1" xr:uid="{00000000-0005-0000-0000-00005FA00000}"/>
    <cellStyle name="Followed Hyperlink 38" xfId="52081" hidden="1" xr:uid="{00000000-0005-0000-0000-000061A00000}"/>
    <cellStyle name="Followed Hyperlink 38" xfId="52123" hidden="1" xr:uid="{00000000-0005-0000-0000-000062A00000}"/>
    <cellStyle name="Followed Hyperlink 38" xfId="52256" hidden="1" xr:uid="{00000000-0005-0000-0000-000063A00000}"/>
    <cellStyle name="Followed Hyperlink 38" xfId="52298" hidden="1" xr:uid="{00000000-0005-0000-0000-000064A00000}"/>
    <cellStyle name="Followed Hyperlink 38" xfId="52382" hidden="1" xr:uid="{00000000-0005-0000-0000-000065A00000}"/>
    <cellStyle name="Followed Hyperlink 38" xfId="52424" hidden="1" xr:uid="{00000000-0005-0000-0000-000066A00000}"/>
    <cellStyle name="Followed Hyperlink 38" xfId="52191" hidden="1" xr:uid="{00000000-0005-0000-0000-000067A00000}"/>
    <cellStyle name="Followed Hyperlink 38" xfId="52466" hidden="1" xr:uid="{00000000-0005-0000-0000-000068A00000}"/>
    <cellStyle name="Followed Hyperlink 38" xfId="52551" hidden="1" xr:uid="{00000000-0005-0000-0000-000069A00000}"/>
    <cellStyle name="Followed Hyperlink 38" xfId="52593" hidden="1" xr:uid="{00000000-0005-0000-0000-00006AA00000}"/>
    <cellStyle name="Followed Hyperlink 38" xfId="52156" hidden="1" xr:uid="{00000000-0005-0000-0000-00006BA00000}"/>
    <cellStyle name="Followed Hyperlink 38" xfId="52634" hidden="1" xr:uid="{00000000-0005-0000-0000-00006CA00000}"/>
    <cellStyle name="Followed Hyperlink 38" xfId="52719" hidden="1" xr:uid="{00000000-0005-0000-0000-00006DA00000}"/>
    <cellStyle name="Followed Hyperlink 38" xfId="52761" hidden="1" xr:uid="{00000000-0005-0000-0000-00006EA00000}"/>
    <cellStyle name="Followed Hyperlink 38" xfId="52317" hidden="1" xr:uid="{00000000-0005-0000-0000-00006FA00000}"/>
    <cellStyle name="Followed Hyperlink 38" xfId="52802" hidden="1" xr:uid="{00000000-0005-0000-0000-000070A00000}"/>
    <cellStyle name="Followed Hyperlink 38" xfId="52857" hidden="1" xr:uid="{00000000-0005-0000-0000-000071A00000}"/>
    <cellStyle name="Followed Hyperlink 38" xfId="52899" hidden="1" xr:uid="{00000000-0005-0000-0000-000072A00000}"/>
    <cellStyle name="Followed Hyperlink 38" xfId="52914" hidden="1" xr:uid="{00000000-0005-0000-0000-000073A00000}"/>
    <cellStyle name="Followed Hyperlink 38" xfId="51873" hidden="1" xr:uid="{00000000-0005-0000-0000-00005DA00000}"/>
    <cellStyle name="Followed Hyperlink 38" xfId="45910" hidden="1" xr:uid="{00000000-0005-0000-0000-0000DD9F0000}"/>
    <cellStyle name="Followed Hyperlink 38" xfId="41096" hidden="1" xr:uid="{00000000-0005-0000-0000-00005D9F0000}"/>
    <cellStyle name="Followed Hyperlink 38" xfId="32386" hidden="1" xr:uid="{00000000-0005-0000-0000-0000909E0000}"/>
    <cellStyle name="Followed Hyperlink 38" xfId="32428" hidden="1" xr:uid="{00000000-0005-0000-0000-0000919E0000}"/>
    <cellStyle name="Followed Hyperlink 38" xfId="31797" hidden="1" xr:uid="{00000000-0005-0000-0000-0000929E0000}"/>
    <cellStyle name="Followed Hyperlink 38" xfId="32470" hidden="1" xr:uid="{00000000-0005-0000-0000-0000939E0000}"/>
    <cellStyle name="Followed Hyperlink 38" xfId="32512" hidden="1" xr:uid="{00000000-0005-0000-0000-0000949E0000}"/>
    <cellStyle name="Followed Hyperlink 38" xfId="32554" hidden="1" xr:uid="{00000000-0005-0000-0000-0000959E0000}"/>
    <cellStyle name="Followed Hyperlink 38" xfId="32158" hidden="1" xr:uid="{00000000-0005-0000-0000-0000969E0000}"/>
    <cellStyle name="Followed Hyperlink 38" xfId="32596" hidden="1" xr:uid="{00000000-0005-0000-0000-0000979E0000}"/>
    <cellStyle name="Followed Hyperlink 38" xfId="32638" hidden="1" xr:uid="{00000000-0005-0000-0000-0000989E0000}"/>
    <cellStyle name="Followed Hyperlink 38" xfId="32680" hidden="1" xr:uid="{00000000-0005-0000-0000-0000999E0000}"/>
    <cellStyle name="Followed Hyperlink 38" xfId="32329" hidden="1" xr:uid="{00000000-0005-0000-0000-00009A9E0000}"/>
    <cellStyle name="Followed Hyperlink 38" xfId="32722" hidden="1" xr:uid="{00000000-0005-0000-0000-00009B9E0000}"/>
    <cellStyle name="Followed Hyperlink 38" xfId="32764" hidden="1" xr:uid="{00000000-0005-0000-0000-00009C9E0000}"/>
    <cellStyle name="Followed Hyperlink 38" xfId="32806" hidden="1" xr:uid="{00000000-0005-0000-0000-00009D9E0000}"/>
    <cellStyle name="Followed Hyperlink 38" xfId="32890" hidden="1" xr:uid="{00000000-0005-0000-0000-00009E9E0000}"/>
    <cellStyle name="Followed Hyperlink 38" xfId="32932" hidden="1" xr:uid="{00000000-0005-0000-0000-00009F9E0000}"/>
    <cellStyle name="Followed Hyperlink 38" xfId="32974" hidden="1" xr:uid="{00000000-0005-0000-0000-0000A09E0000}"/>
    <cellStyle name="Followed Hyperlink 38" xfId="33016" hidden="1" xr:uid="{00000000-0005-0000-0000-0000A19E0000}"/>
    <cellStyle name="Followed Hyperlink 38" xfId="32825" hidden="1" xr:uid="{00000000-0005-0000-0000-0000A29E0000}"/>
    <cellStyle name="Followed Hyperlink 38" xfId="33058" hidden="1" xr:uid="{00000000-0005-0000-0000-0000A39E0000}"/>
    <cellStyle name="Followed Hyperlink 38" xfId="33100" hidden="1" xr:uid="{00000000-0005-0000-0000-0000A49E0000}"/>
    <cellStyle name="Followed Hyperlink 38" xfId="33142" hidden="1" xr:uid="{00000000-0005-0000-0000-0000A59E0000}"/>
    <cellStyle name="Followed Hyperlink 38" xfId="33228" hidden="1" xr:uid="{00000000-0005-0000-0000-0000A69E0000}"/>
    <cellStyle name="Followed Hyperlink 38" xfId="33270" hidden="1" xr:uid="{00000000-0005-0000-0000-0000A79E0000}"/>
    <cellStyle name="Followed Hyperlink 38" xfId="33312" hidden="1" xr:uid="{00000000-0005-0000-0000-0000A89E0000}"/>
    <cellStyle name="Followed Hyperlink 38" xfId="33354" hidden="1" xr:uid="{00000000-0005-0000-0000-0000A99E0000}"/>
    <cellStyle name="Followed Hyperlink 38" xfId="33487" hidden="1" xr:uid="{00000000-0005-0000-0000-0000AA9E0000}"/>
    <cellStyle name="Followed Hyperlink 38" xfId="33529" hidden="1" xr:uid="{00000000-0005-0000-0000-0000AB9E0000}"/>
    <cellStyle name="Followed Hyperlink 38" xfId="33613" hidden="1" xr:uid="{00000000-0005-0000-0000-0000AC9E0000}"/>
    <cellStyle name="Followed Hyperlink 38" xfId="33655" hidden="1" xr:uid="{00000000-0005-0000-0000-0000AD9E0000}"/>
    <cellStyle name="Followed Hyperlink 38" xfId="33422" hidden="1" xr:uid="{00000000-0005-0000-0000-0000AE9E0000}"/>
    <cellStyle name="Followed Hyperlink 38" xfId="33697" hidden="1" xr:uid="{00000000-0005-0000-0000-0000AF9E0000}"/>
    <cellStyle name="Followed Hyperlink 38" xfId="33782" hidden="1" xr:uid="{00000000-0005-0000-0000-0000B09E0000}"/>
    <cellStyle name="Followed Hyperlink 38" xfId="33824" hidden="1" xr:uid="{00000000-0005-0000-0000-0000B19E0000}"/>
    <cellStyle name="Followed Hyperlink 38" xfId="33387" hidden="1" xr:uid="{00000000-0005-0000-0000-0000B29E0000}"/>
    <cellStyle name="Followed Hyperlink 38" xfId="33865" hidden="1" xr:uid="{00000000-0005-0000-0000-0000B39E0000}"/>
    <cellStyle name="Followed Hyperlink 38" xfId="33950" hidden="1" xr:uid="{00000000-0005-0000-0000-0000B49E0000}"/>
    <cellStyle name="Followed Hyperlink 38" xfId="33992" hidden="1" xr:uid="{00000000-0005-0000-0000-0000B59E0000}"/>
    <cellStyle name="Followed Hyperlink 38" xfId="33548" hidden="1" xr:uid="{00000000-0005-0000-0000-0000B69E0000}"/>
    <cellStyle name="Followed Hyperlink 38" xfId="34033" hidden="1" xr:uid="{00000000-0005-0000-0000-0000B79E0000}"/>
    <cellStyle name="Followed Hyperlink 38" xfId="34088" hidden="1" xr:uid="{00000000-0005-0000-0000-0000B89E0000}"/>
    <cellStyle name="Followed Hyperlink 38" xfId="34145" hidden="1" xr:uid="{00000000-0005-0000-0000-0000BA9E0000}"/>
    <cellStyle name="Followed Hyperlink 38" xfId="34187" hidden="1" xr:uid="{00000000-0005-0000-0000-0000BB9E0000}"/>
    <cellStyle name="Followed Hyperlink 38" xfId="34230" hidden="1" xr:uid="{00000000-0005-0000-0000-0000BC9E0000}"/>
    <cellStyle name="Followed Hyperlink 38" xfId="34272" hidden="1" xr:uid="{00000000-0005-0000-0000-0000BD9E0000}"/>
    <cellStyle name="Followed Hyperlink 38" xfId="34327" hidden="1" xr:uid="{00000000-0005-0000-0000-0000BE9E0000}"/>
    <cellStyle name="Followed Hyperlink 38" xfId="34369" hidden="1" xr:uid="{00000000-0005-0000-0000-0000BF9E0000}"/>
    <cellStyle name="Followed Hyperlink 38" xfId="34442" hidden="1" xr:uid="{00000000-0005-0000-0000-0000C09E0000}"/>
    <cellStyle name="Followed Hyperlink 38" xfId="34495" hidden="1" xr:uid="{00000000-0005-0000-0000-0000C19E0000}"/>
    <cellStyle name="Followed Hyperlink 38" xfId="34537" hidden="1" xr:uid="{00000000-0005-0000-0000-0000C29E0000}"/>
    <cellStyle name="Followed Hyperlink 38" xfId="34618" hidden="1" xr:uid="{00000000-0005-0000-0000-0000C39E0000}"/>
    <cellStyle name="Followed Hyperlink 38" xfId="34660" hidden="1" xr:uid="{00000000-0005-0000-0000-0000C49E0000}"/>
    <cellStyle name="Followed Hyperlink 38" xfId="33881" hidden="1" xr:uid="{00000000-0005-0000-0000-0000C59E0000}"/>
    <cellStyle name="Followed Hyperlink 38" xfId="34705" hidden="1" xr:uid="{00000000-0005-0000-0000-0000C69E0000}"/>
    <cellStyle name="Followed Hyperlink 38" xfId="34782" hidden="1" xr:uid="{00000000-0005-0000-0000-0000C79E0000}"/>
    <cellStyle name="Followed Hyperlink 38" xfId="34824" hidden="1" xr:uid="{00000000-0005-0000-0000-0000C89E0000}"/>
    <cellStyle name="Followed Hyperlink 38" xfId="34193" hidden="1" xr:uid="{00000000-0005-0000-0000-0000C99E0000}"/>
    <cellStyle name="Followed Hyperlink 38" xfId="34866" hidden="1" xr:uid="{00000000-0005-0000-0000-0000CA9E0000}"/>
    <cellStyle name="Followed Hyperlink 38" xfId="34908" hidden="1" xr:uid="{00000000-0005-0000-0000-0000CB9E0000}"/>
    <cellStyle name="Followed Hyperlink 38" xfId="34950" hidden="1" xr:uid="{00000000-0005-0000-0000-0000CC9E0000}"/>
    <cellStyle name="Followed Hyperlink 38" xfId="34554" hidden="1" xr:uid="{00000000-0005-0000-0000-0000CD9E0000}"/>
    <cellStyle name="Followed Hyperlink 38" xfId="34992" hidden="1" xr:uid="{00000000-0005-0000-0000-0000CE9E0000}"/>
    <cellStyle name="Followed Hyperlink 38" xfId="35034" hidden="1" xr:uid="{00000000-0005-0000-0000-0000CF9E0000}"/>
    <cellStyle name="Followed Hyperlink 38" xfId="35076" hidden="1" xr:uid="{00000000-0005-0000-0000-0000D09E0000}"/>
    <cellStyle name="Followed Hyperlink 38" xfId="34725" hidden="1" xr:uid="{00000000-0005-0000-0000-0000D19E0000}"/>
    <cellStyle name="Followed Hyperlink 38" xfId="35118" hidden="1" xr:uid="{00000000-0005-0000-0000-0000D29E0000}"/>
    <cellStyle name="Followed Hyperlink 38" xfId="35160" hidden="1" xr:uid="{00000000-0005-0000-0000-0000D39E0000}"/>
    <cellStyle name="Followed Hyperlink 38" xfId="35202" hidden="1" xr:uid="{00000000-0005-0000-0000-0000D49E0000}"/>
    <cellStyle name="Followed Hyperlink 38" xfId="35286" hidden="1" xr:uid="{00000000-0005-0000-0000-0000D59E0000}"/>
    <cellStyle name="Followed Hyperlink 38" xfId="35328" hidden="1" xr:uid="{00000000-0005-0000-0000-0000D69E0000}"/>
    <cellStyle name="Followed Hyperlink 38" xfId="35370" hidden="1" xr:uid="{00000000-0005-0000-0000-0000D79E0000}"/>
    <cellStyle name="Followed Hyperlink 38" xfId="35412" hidden="1" xr:uid="{00000000-0005-0000-0000-0000D89E0000}"/>
    <cellStyle name="Followed Hyperlink 38" xfId="35221" hidden="1" xr:uid="{00000000-0005-0000-0000-0000D99E0000}"/>
    <cellStyle name="Followed Hyperlink 38" xfId="35454" hidden="1" xr:uid="{00000000-0005-0000-0000-0000DA9E0000}"/>
    <cellStyle name="Followed Hyperlink 38" xfId="35538" hidden="1" xr:uid="{00000000-0005-0000-0000-0000DC9E0000}"/>
    <cellStyle name="Followed Hyperlink 38" xfId="35588" hidden="1" xr:uid="{00000000-0005-0000-0000-0000DE9E0000}"/>
    <cellStyle name="Followed Hyperlink 38" xfId="35630" hidden="1" xr:uid="{00000000-0005-0000-0000-0000DF9E0000}"/>
    <cellStyle name="Followed Hyperlink 38" xfId="35672" hidden="1" xr:uid="{00000000-0005-0000-0000-0000E09E0000}"/>
    <cellStyle name="Followed Hyperlink 38" xfId="35805" hidden="1" xr:uid="{00000000-0005-0000-0000-0000E19E0000}"/>
    <cellStyle name="Followed Hyperlink 38" xfId="35847" hidden="1" xr:uid="{00000000-0005-0000-0000-0000E29E0000}"/>
    <cellStyle name="Followed Hyperlink 38" xfId="35931" hidden="1" xr:uid="{00000000-0005-0000-0000-0000E39E0000}"/>
    <cellStyle name="Followed Hyperlink 38" xfId="35973" hidden="1" xr:uid="{00000000-0005-0000-0000-0000E49E0000}"/>
    <cellStyle name="Followed Hyperlink 38" xfId="35740" hidden="1" xr:uid="{00000000-0005-0000-0000-0000E59E0000}"/>
    <cellStyle name="Followed Hyperlink 38" xfId="36015" hidden="1" xr:uid="{00000000-0005-0000-0000-0000E69E0000}"/>
    <cellStyle name="Followed Hyperlink 38" xfId="36100" hidden="1" xr:uid="{00000000-0005-0000-0000-0000E79E0000}"/>
    <cellStyle name="Followed Hyperlink 38" xfId="36142" hidden="1" xr:uid="{00000000-0005-0000-0000-0000E89E0000}"/>
    <cellStyle name="Followed Hyperlink 38" xfId="35705" hidden="1" xr:uid="{00000000-0005-0000-0000-0000E99E0000}"/>
    <cellStyle name="Followed Hyperlink 38" xfId="36183" hidden="1" xr:uid="{00000000-0005-0000-0000-0000EA9E0000}"/>
    <cellStyle name="Followed Hyperlink 38" xfId="36268" hidden="1" xr:uid="{00000000-0005-0000-0000-0000EB9E0000}"/>
    <cellStyle name="Followed Hyperlink 38" xfId="36310" hidden="1" xr:uid="{00000000-0005-0000-0000-0000EC9E0000}"/>
    <cellStyle name="Followed Hyperlink 38" xfId="35866" hidden="1" xr:uid="{00000000-0005-0000-0000-0000ED9E0000}"/>
    <cellStyle name="Followed Hyperlink 38" xfId="36351" hidden="1" xr:uid="{00000000-0005-0000-0000-0000EE9E0000}"/>
    <cellStyle name="Followed Hyperlink 38" xfId="36406" hidden="1" xr:uid="{00000000-0005-0000-0000-0000EF9E0000}"/>
    <cellStyle name="Followed Hyperlink 38" xfId="36448" hidden="1" xr:uid="{00000000-0005-0000-0000-0000F09E0000}"/>
    <cellStyle name="Followed Hyperlink 38" xfId="36463" hidden="1" xr:uid="{00000000-0005-0000-0000-0000F19E0000}"/>
    <cellStyle name="Followed Hyperlink 38" xfId="36505" hidden="1" xr:uid="{00000000-0005-0000-0000-0000F29E0000}"/>
    <cellStyle name="Followed Hyperlink 38" xfId="36548" hidden="1" xr:uid="{00000000-0005-0000-0000-0000F39E0000}"/>
    <cellStyle name="Followed Hyperlink 38" xfId="36590" hidden="1" xr:uid="{00000000-0005-0000-0000-0000F49E0000}"/>
    <cellStyle name="Followed Hyperlink 38" xfId="36645" hidden="1" xr:uid="{00000000-0005-0000-0000-0000F59E0000}"/>
    <cellStyle name="Followed Hyperlink 38" xfId="36687" hidden="1" xr:uid="{00000000-0005-0000-0000-0000F69E0000}"/>
    <cellStyle name="Followed Hyperlink 38" xfId="36760" hidden="1" xr:uid="{00000000-0005-0000-0000-0000F79E0000}"/>
    <cellStyle name="Followed Hyperlink 38" xfId="36802" hidden="1" xr:uid="{00000000-0005-0000-0000-0000F89E0000}"/>
    <cellStyle name="Followed Hyperlink 38" xfId="36813" hidden="1" xr:uid="{00000000-0005-0000-0000-0000F99E0000}"/>
    <cellStyle name="Followed Hyperlink 38" xfId="36936" hidden="1" xr:uid="{00000000-0005-0000-0000-0000FB9E0000}"/>
    <cellStyle name="Followed Hyperlink 38" xfId="36978" hidden="1" xr:uid="{00000000-0005-0000-0000-0000FC9E0000}"/>
    <cellStyle name="Followed Hyperlink 38" xfId="36199" hidden="1" xr:uid="{00000000-0005-0000-0000-0000FD9E0000}"/>
    <cellStyle name="Followed Hyperlink 38" xfId="37023" hidden="1" xr:uid="{00000000-0005-0000-0000-0000FE9E0000}"/>
    <cellStyle name="Followed Hyperlink 38" xfId="37100" hidden="1" xr:uid="{00000000-0005-0000-0000-0000FF9E0000}"/>
    <cellStyle name="Followed Hyperlink 38" xfId="36511" hidden="1" xr:uid="{00000000-0005-0000-0000-0000009F0000}"/>
    <cellStyle name="Followed Hyperlink 38" xfId="37184" hidden="1" xr:uid="{00000000-0005-0000-0000-0000019F0000}"/>
    <cellStyle name="Followed Hyperlink 38" xfId="37226" hidden="1" xr:uid="{00000000-0005-0000-0000-0000029F0000}"/>
    <cellStyle name="Followed Hyperlink 38" xfId="37268" hidden="1" xr:uid="{00000000-0005-0000-0000-0000039F0000}"/>
    <cellStyle name="Followed Hyperlink 38" xfId="36872" hidden="1" xr:uid="{00000000-0005-0000-0000-0000049F0000}"/>
    <cellStyle name="Followed Hyperlink 38" xfId="37310" hidden="1" xr:uid="{00000000-0005-0000-0000-0000059F0000}"/>
    <cellStyle name="Followed Hyperlink 38" xfId="37352" hidden="1" xr:uid="{00000000-0005-0000-0000-0000069F0000}"/>
    <cellStyle name="Followed Hyperlink 38" xfId="37394" hidden="1" xr:uid="{00000000-0005-0000-0000-0000079F0000}"/>
    <cellStyle name="Followed Hyperlink 38" xfId="37043" hidden="1" xr:uid="{00000000-0005-0000-0000-0000089F0000}"/>
    <cellStyle name="Followed Hyperlink 38" xfId="37436" hidden="1" xr:uid="{00000000-0005-0000-0000-0000099F0000}"/>
    <cellStyle name="Followed Hyperlink 38" xfId="37478" hidden="1" xr:uid="{00000000-0005-0000-0000-00000A9F0000}"/>
    <cellStyle name="Followed Hyperlink 38" xfId="37520" hidden="1" xr:uid="{00000000-0005-0000-0000-00000B9F0000}"/>
    <cellStyle name="Followed Hyperlink 38" xfId="37604" hidden="1" xr:uid="{00000000-0005-0000-0000-00000C9F0000}"/>
    <cellStyle name="Followed Hyperlink 38" xfId="37646" hidden="1" xr:uid="{00000000-0005-0000-0000-00000D9F0000}"/>
    <cellStyle name="Followed Hyperlink 38" xfId="37688" hidden="1" xr:uid="{00000000-0005-0000-0000-00000E9F0000}"/>
    <cellStyle name="Followed Hyperlink 38" xfId="37730" hidden="1" xr:uid="{00000000-0005-0000-0000-00000F9F0000}"/>
    <cellStyle name="Followed Hyperlink 38" xfId="37539" hidden="1" xr:uid="{00000000-0005-0000-0000-0000109F0000}"/>
    <cellStyle name="Followed Hyperlink 38" xfId="37772" hidden="1" xr:uid="{00000000-0005-0000-0000-0000119F0000}"/>
    <cellStyle name="Followed Hyperlink 38" xfId="37814" hidden="1" xr:uid="{00000000-0005-0000-0000-0000129F0000}"/>
    <cellStyle name="Followed Hyperlink 38" xfId="37856" hidden="1" xr:uid="{00000000-0005-0000-0000-0000139F0000}"/>
    <cellStyle name="Followed Hyperlink 38" xfId="30775" hidden="1" xr:uid="{00000000-0005-0000-0000-0000149F0000}"/>
    <cellStyle name="Followed Hyperlink 38" xfId="37889" hidden="1" xr:uid="{00000000-0005-0000-0000-0000159F0000}"/>
    <cellStyle name="Followed Hyperlink 38" xfId="37931" hidden="1" xr:uid="{00000000-0005-0000-0000-0000169F0000}"/>
    <cellStyle name="Followed Hyperlink 38" xfId="37973" hidden="1" xr:uid="{00000000-0005-0000-0000-0000179F0000}"/>
    <cellStyle name="Followed Hyperlink 38" xfId="38106" hidden="1" xr:uid="{00000000-0005-0000-0000-0000189F0000}"/>
    <cellStyle name="Followed Hyperlink 38" xfId="38148" hidden="1" xr:uid="{00000000-0005-0000-0000-0000199F0000}"/>
    <cellStyle name="Followed Hyperlink 38" xfId="38232" hidden="1" xr:uid="{00000000-0005-0000-0000-00001A9F0000}"/>
    <cellStyle name="Followed Hyperlink 38" xfId="38274" hidden="1" xr:uid="{00000000-0005-0000-0000-00001B9F0000}"/>
    <cellStyle name="Followed Hyperlink 38" xfId="38041" hidden="1" xr:uid="{00000000-0005-0000-0000-00001C9F0000}"/>
    <cellStyle name="Followed Hyperlink 38" xfId="38316" hidden="1" xr:uid="{00000000-0005-0000-0000-00001D9F0000}"/>
    <cellStyle name="Followed Hyperlink 38" xfId="38401" hidden="1" xr:uid="{00000000-0005-0000-0000-00001E9F0000}"/>
    <cellStyle name="Followed Hyperlink 38" xfId="38443" hidden="1" xr:uid="{00000000-0005-0000-0000-00001F9F0000}"/>
    <cellStyle name="Followed Hyperlink 38" xfId="38006" hidden="1" xr:uid="{00000000-0005-0000-0000-0000209F0000}"/>
    <cellStyle name="Followed Hyperlink 38" xfId="38484" hidden="1" xr:uid="{00000000-0005-0000-0000-0000219F0000}"/>
    <cellStyle name="Followed Hyperlink 38" xfId="38569" hidden="1" xr:uid="{00000000-0005-0000-0000-0000229F0000}"/>
    <cellStyle name="Followed Hyperlink 38" xfId="38611" hidden="1" xr:uid="{00000000-0005-0000-0000-0000239F0000}"/>
    <cellStyle name="Followed Hyperlink 38" xfId="38167" hidden="1" xr:uid="{00000000-0005-0000-0000-0000249F0000}"/>
    <cellStyle name="Followed Hyperlink 38" xfId="38652" hidden="1" xr:uid="{00000000-0005-0000-0000-0000259F0000}"/>
    <cellStyle name="Followed Hyperlink 38" xfId="38707" hidden="1" xr:uid="{00000000-0005-0000-0000-0000269F0000}"/>
    <cellStyle name="Followed Hyperlink 38" xfId="38749" hidden="1" xr:uid="{00000000-0005-0000-0000-0000279F0000}"/>
    <cellStyle name="Followed Hyperlink 38" xfId="38764" hidden="1" xr:uid="{00000000-0005-0000-0000-0000289F0000}"/>
    <cellStyle name="Followed Hyperlink 38" xfId="38806" hidden="1" xr:uid="{00000000-0005-0000-0000-0000299F0000}"/>
    <cellStyle name="Followed Hyperlink 38" xfId="38849" hidden="1" xr:uid="{00000000-0005-0000-0000-00002A9F0000}"/>
    <cellStyle name="Followed Hyperlink 38" xfId="38891" hidden="1" xr:uid="{00000000-0005-0000-0000-00002B9F0000}"/>
    <cellStyle name="Followed Hyperlink 38" xfId="38946" hidden="1" xr:uid="{00000000-0005-0000-0000-00002C9F0000}"/>
    <cellStyle name="Followed Hyperlink 38" xfId="38988" hidden="1" xr:uid="{00000000-0005-0000-0000-00002D9F0000}"/>
    <cellStyle name="Followed Hyperlink 38" xfId="39061" hidden="1" xr:uid="{00000000-0005-0000-0000-00002E9F0000}"/>
    <cellStyle name="Followed Hyperlink 38" xfId="39103" hidden="1" xr:uid="{00000000-0005-0000-0000-00002F9F0000}"/>
    <cellStyle name="Followed Hyperlink 38" xfId="33158" hidden="1" xr:uid="{00000000-0005-0000-0000-0000DD9E0000}"/>
    <cellStyle name="Followed Hyperlink 38" xfId="28891" hidden="1" xr:uid="{00000000-0005-0000-0000-0000419E0000}"/>
    <cellStyle name="Followed Hyperlink 38" xfId="28976" hidden="1" xr:uid="{00000000-0005-0000-0000-0000429E0000}"/>
    <cellStyle name="Followed Hyperlink 38" xfId="28581" hidden="1" xr:uid="{00000000-0005-0000-0000-0000439E0000}"/>
    <cellStyle name="Followed Hyperlink 38" xfId="29059" hidden="1" xr:uid="{00000000-0005-0000-0000-0000449E0000}"/>
    <cellStyle name="Followed Hyperlink 38" xfId="29144" hidden="1" xr:uid="{00000000-0005-0000-0000-0000459E0000}"/>
    <cellStyle name="Followed Hyperlink 38" xfId="29186" hidden="1" xr:uid="{00000000-0005-0000-0000-0000469E0000}"/>
    <cellStyle name="Followed Hyperlink 38" xfId="28742" hidden="1" xr:uid="{00000000-0005-0000-0000-0000479E0000}"/>
    <cellStyle name="Followed Hyperlink 38" xfId="29227" hidden="1" xr:uid="{00000000-0005-0000-0000-0000489E0000}"/>
    <cellStyle name="Followed Hyperlink 38" xfId="29282" hidden="1" xr:uid="{00000000-0005-0000-0000-0000499E0000}"/>
    <cellStyle name="Followed Hyperlink 38" xfId="29339" hidden="1" xr:uid="{00000000-0005-0000-0000-00004B9E0000}"/>
    <cellStyle name="Followed Hyperlink 38" xfId="29381" hidden="1" xr:uid="{00000000-0005-0000-0000-00004C9E0000}"/>
    <cellStyle name="Followed Hyperlink 38" xfId="29424" hidden="1" xr:uid="{00000000-0005-0000-0000-00004D9E0000}"/>
    <cellStyle name="Followed Hyperlink 38" xfId="29466" hidden="1" xr:uid="{00000000-0005-0000-0000-00004E9E0000}"/>
    <cellStyle name="Followed Hyperlink 38" xfId="29521" hidden="1" xr:uid="{00000000-0005-0000-0000-00004F9E0000}"/>
    <cellStyle name="Followed Hyperlink 38" xfId="29563" hidden="1" xr:uid="{00000000-0005-0000-0000-0000509E0000}"/>
    <cellStyle name="Followed Hyperlink 38" xfId="29636" hidden="1" xr:uid="{00000000-0005-0000-0000-0000519E0000}"/>
    <cellStyle name="Followed Hyperlink 38" xfId="29678" hidden="1" xr:uid="{00000000-0005-0000-0000-0000529E0000}"/>
    <cellStyle name="Followed Hyperlink 38" xfId="29689" hidden="1" xr:uid="{00000000-0005-0000-0000-0000539E0000}"/>
    <cellStyle name="Followed Hyperlink 38" xfId="29731" hidden="1" xr:uid="{00000000-0005-0000-0000-0000549E0000}"/>
    <cellStyle name="Followed Hyperlink 38" xfId="29812" hidden="1" xr:uid="{00000000-0005-0000-0000-0000559E0000}"/>
    <cellStyle name="Followed Hyperlink 38" xfId="29854" hidden="1" xr:uid="{00000000-0005-0000-0000-0000569E0000}"/>
    <cellStyle name="Followed Hyperlink 38" xfId="29075" hidden="1" xr:uid="{00000000-0005-0000-0000-0000579E0000}"/>
    <cellStyle name="Followed Hyperlink 38" xfId="29899" hidden="1" xr:uid="{00000000-0005-0000-0000-0000589E0000}"/>
    <cellStyle name="Followed Hyperlink 38" xfId="29976" hidden="1" xr:uid="{00000000-0005-0000-0000-0000599E0000}"/>
    <cellStyle name="Followed Hyperlink 38" xfId="30018" hidden="1" xr:uid="{00000000-0005-0000-0000-00005A9E0000}"/>
    <cellStyle name="Followed Hyperlink 38" xfId="29387" hidden="1" xr:uid="{00000000-0005-0000-0000-00005B9E0000}"/>
    <cellStyle name="Followed Hyperlink 38" xfId="30060" hidden="1" xr:uid="{00000000-0005-0000-0000-00005C9E0000}"/>
    <cellStyle name="Followed Hyperlink 38" xfId="30102" hidden="1" xr:uid="{00000000-0005-0000-0000-00005D9E0000}"/>
    <cellStyle name="Followed Hyperlink 38" xfId="30144" hidden="1" xr:uid="{00000000-0005-0000-0000-00005E9E0000}"/>
    <cellStyle name="Followed Hyperlink 38" xfId="29748" hidden="1" xr:uid="{00000000-0005-0000-0000-00005F9E0000}"/>
    <cellStyle name="Followed Hyperlink 38" xfId="30186" hidden="1" xr:uid="{00000000-0005-0000-0000-0000609E0000}"/>
    <cellStyle name="Followed Hyperlink 38" xfId="30228" hidden="1" xr:uid="{00000000-0005-0000-0000-0000619E0000}"/>
    <cellStyle name="Followed Hyperlink 38" xfId="30270" hidden="1" xr:uid="{00000000-0005-0000-0000-0000629E0000}"/>
    <cellStyle name="Followed Hyperlink 38" xfId="29919" hidden="1" xr:uid="{00000000-0005-0000-0000-0000639E0000}"/>
    <cellStyle name="Followed Hyperlink 38" xfId="30312" hidden="1" xr:uid="{00000000-0005-0000-0000-0000649E0000}"/>
    <cellStyle name="Followed Hyperlink 38" xfId="30354" hidden="1" xr:uid="{00000000-0005-0000-0000-0000659E0000}"/>
    <cellStyle name="Followed Hyperlink 38" xfId="30396" hidden="1" xr:uid="{00000000-0005-0000-0000-0000669E0000}"/>
    <cellStyle name="Followed Hyperlink 38" xfId="30480" hidden="1" xr:uid="{00000000-0005-0000-0000-0000679E0000}"/>
    <cellStyle name="Followed Hyperlink 38" xfId="30522" hidden="1" xr:uid="{00000000-0005-0000-0000-0000689E0000}"/>
    <cellStyle name="Followed Hyperlink 38" xfId="30564" hidden="1" xr:uid="{00000000-0005-0000-0000-0000699E0000}"/>
    <cellStyle name="Followed Hyperlink 38" xfId="30606" hidden="1" xr:uid="{00000000-0005-0000-0000-00006A9E0000}"/>
    <cellStyle name="Followed Hyperlink 38" xfId="30415" hidden="1" xr:uid="{00000000-0005-0000-0000-00006B9E0000}"/>
    <cellStyle name="Followed Hyperlink 38" xfId="30648" hidden="1" xr:uid="{00000000-0005-0000-0000-00006C9E0000}"/>
    <cellStyle name="Followed Hyperlink 38" xfId="30690" hidden="1" xr:uid="{00000000-0005-0000-0000-00006D9E0000}"/>
    <cellStyle name="Followed Hyperlink 38" xfId="30832" hidden="1" xr:uid="{00000000-0005-0000-0000-00006F9E0000}"/>
    <cellStyle name="Followed Hyperlink 38" xfId="30874" hidden="1" xr:uid="{00000000-0005-0000-0000-0000709E0000}"/>
    <cellStyle name="Followed Hyperlink 38" xfId="30916" hidden="1" xr:uid="{00000000-0005-0000-0000-0000719E0000}"/>
    <cellStyle name="Followed Hyperlink 38" xfId="30958" hidden="1" xr:uid="{00000000-0005-0000-0000-0000729E0000}"/>
    <cellStyle name="Followed Hyperlink 38" xfId="31091" hidden="1" xr:uid="{00000000-0005-0000-0000-0000739E0000}"/>
    <cellStyle name="Followed Hyperlink 38" xfId="31133" hidden="1" xr:uid="{00000000-0005-0000-0000-0000749E0000}"/>
    <cellStyle name="Followed Hyperlink 38" xfId="31217" hidden="1" xr:uid="{00000000-0005-0000-0000-0000759E0000}"/>
    <cellStyle name="Followed Hyperlink 38" xfId="31259" hidden="1" xr:uid="{00000000-0005-0000-0000-0000769E0000}"/>
    <cellStyle name="Followed Hyperlink 38" xfId="31026" hidden="1" xr:uid="{00000000-0005-0000-0000-0000779E0000}"/>
    <cellStyle name="Followed Hyperlink 38" xfId="31301" hidden="1" xr:uid="{00000000-0005-0000-0000-0000789E0000}"/>
    <cellStyle name="Followed Hyperlink 38" xfId="31386" hidden="1" xr:uid="{00000000-0005-0000-0000-0000799E0000}"/>
    <cellStyle name="Followed Hyperlink 38" xfId="31428" hidden="1" xr:uid="{00000000-0005-0000-0000-00007A9E0000}"/>
    <cellStyle name="Followed Hyperlink 38" xfId="30991" hidden="1" xr:uid="{00000000-0005-0000-0000-00007B9E0000}"/>
    <cellStyle name="Followed Hyperlink 38" xfId="31469" hidden="1" xr:uid="{00000000-0005-0000-0000-00007C9E0000}"/>
    <cellStyle name="Followed Hyperlink 38" xfId="31554" hidden="1" xr:uid="{00000000-0005-0000-0000-00007D9E0000}"/>
    <cellStyle name="Followed Hyperlink 38" xfId="31596" hidden="1" xr:uid="{00000000-0005-0000-0000-00007E9E0000}"/>
    <cellStyle name="Followed Hyperlink 38" xfId="31152" hidden="1" xr:uid="{00000000-0005-0000-0000-00007F9E0000}"/>
    <cellStyle name="Followed Hyperlink 38" xfId="31637" hidden="1" xr:uid="{00000000-0005-0000-0000-0000809E0000}"/>
    <cellStyle name="Followed Hyperlink 38" xfId="31692" hidden="1" xr:uid="{00000000-0005-0000-0000-0000819E0000}"/>
    <cellStyle name="Followed Hyperlink 38" xfId="31749" hidden="1" xr:uid="{00000000-0005-0000-0000-0000829E0000}"/>
    <cellStyle name="Followed Hyperlink 38" xfId="31791" hidden="1" xr:uid="{00000000-0005-0000-0000-0000839E0000}"/>
    <cellStyle name="Followed Hyperlink 38" xfId="31834" hidden="1" xr:uid="{00000000-0005-0000-0000-0000849E0000}"/>
    <cellStyle name="Followed Hyperlink 38" xfId="30732" hidden="1" xr:uid="{00000000-0005-0000-0000-00006E9E0000}"/>
    <cellStyle name="Followed Hyperlink 38" xfId="35496" hidden="1" xr:uid="{00000000-0005-0000-0000-0000DB9E0000}"/>
    <cellStyle name="Followed Hyperlink 38" xfId="50704" hidden="1" xr:uid="{00000000-0005-0000-0000-00003FA00000}"/>
    <cellStyle name="Followed Hyperlink 38" xfId="41832" hidden="1" xr:uid="{00000000-0005-0000-0000-00006E9F0000}"/>
    <cellStyle name="Followed Hyperlink 38" xfId="41201" hidden="1" xr:uid="{00000000-0005-0000-0000-00006F9F0000}"/>
    <cellStyle name="Followed Hyperlink 38" xfId="41874" hidden="1" xr:uid="{00000000-0005-0000-0000-0000709F0000}"/>
    <cellStyle name="Followed Hyperlink 38" xfId="41916" hidden="1" xr:uid="{00000000-0005-0000-0000-0000719F0000}"/>
    <cellStyle name="Followed Hyperlink 38" xfId="41958" hidden="1" xr:uid="{00000000-0005-0000-0000-0000729F0000}"/>
    <cellStyle name="Followed Hyperlink 38" xfId="41562" hidden="1" xr:uid="{00000000-0005-0000-0000-0000739F0000}"/>
    <cellStyle name="Followed Hyperlink 38" xfId="42000" hidden="1" xr:uid="{00000000-0005-0000-0000-0000749F0000}"/>
    <cellStyle name="Followed Hyperlink 38" xfId="42042" hidden="1" xr:uid="{00000000-0005-0000-0000-0000759F0000}"/>
    <cellStyle name="Followed Hyperlink 38" xfId="42084" hidden="1" xr:uid="{00000000-0005-0000-0000-0000769F0000}"/>
    <cellStyle name="Followed Hyperlink 38" xfId="41733" hidden="1" xr:uid="{00000000-0005-0000-0000-0000779F0000}"/>
    <cellStyle name="Followed Hyperlink 38" xfId="42126" hidden="1" xr:uid="{00000000-0005-0000-0000-0000789F0000}"/>
    <cellStyle name="Followed Hyperlink 38" xfId="42168" hidden="1" xr:uid="{00000000-0005-0000-0000-0000799F0000}"/>
    <cellStyle name="Followed Hyperlink 38" xfId="42210" hidden="1" xr:uid="{00000000-0005-0000-0000-00007A9F0000}"/>
    <cellStyle name="Followed Hyperlink 38" xfId="42294" hidden="1" xr:uid="{00000000-0005-0000-0000-00007B9F0000}"/>
    <cellStyle name="Followed Hyperlink 38" xfId="42336" hidden="1" xr:uid="{00000000-0005-0000-0000-00007C9F0000}"/>
    <cellStyle name="Followed Hyperlink 38" xfId="42378" hidden="1" xr:uid="{00000000-0005-0000-0000-00007D9F0000}"/>
    <cellStyle name="Followed Hyperlink 38" xfId="42229" hidden="1" xr:uid="{00000000-0005-0000-0000-00007E9F0000}"/>
    <cellStyle name="Followed Hyperlink 38" xfId="42462" hidden="1" xr:uid="{00000000-0005-0000-0000-00007F9F0000}"/>
    <cellStyle name="Followed Hyperlink 38" xfId="42504" hidden="1" xr:uid="{00000000-0005-0000-0000-0000809F0000}"/>
    <cellStyle name="Followed Hyperlink 38" xfId="42546" hidden="1" xr:uid="{00000000-0005-0000-0000-0000819F0000}"/>
    <cellStyle name="Followed Hyperlink 38" xfId="40166" hidden="1" xr:uid="{00000000-0005-0000-0000-0000829F0000}"/>
    <cellStyle name="Followed Hyperlink 38" xfId="42593" hidden="1" xr:uid="{00000000-0005-0000-0000-0000839F0000}"/>
    <cellStyle name="Followed Hyperlink 38" xfId="42635" hidden="1" xr:uid="{00000000-0005-0000-0000-0000849F0000}"/>
    <cellStyle name="Followed Hyperlink 38" xfId="42677" hidden="1" xr:uid="{00000000-0005-0000-0000-0000859F0000}"/>
    <cellStyle name="Followed Hyperlink 38" xfId="42810" hidden="1" xr:uid="{00000000-0005-0000-0000-0000869F0000}"/>
    <cellStyle name="Followed Hyperlink 38" xfId="42852" hidden="1" xr:uid="{00000000-0005-0000-0000-0000879F0000}"/>
    <cellStyle name="Followed Hyperlink 38" xfId="42936" hidden="1" xr:uid="{00000000-0005-0000-0000-0000889F0000}"/>
    <cellStyle name="Followed Hyperlink 38" xfId="42978" hidden="1" xr:uid="{00000000-0005-0000-0000-0000899F0000}"/>
    <cellStyle name="Followed Hyperlink 38" xfId="42745" hidden="1" xr:uid="{00000000-0005-0000-0000-00008A9F0000}"/>
    <cellStyle name="Followed Hyperlink 38" xfId="43020" hidden="1" xr:uid="{00000000-0005-0000-0000-00008B9F0000}"/>
    <cellStyle name="Followed Hyperlink 38" xfId="43105" hidden="1" xr:uid="{00000000-0005-0000-0000-00008C9F0000}"/>
    <cellStyle name="Followed Hyperlink 38" xfId="43147" hidden="1" xr:uid="{00000000-0005-0000-0000-00008D9F0000}"/>
    <cellStyle name="Followed Hyperlink 38" xfId="42710" hidden="1" xr:uid="{00000000-0005-0000-0000-00008E9F0000}"/>
    <cellStyle name="Followed Hyperlink 38" xfId="43188" hidden="1" xr:uid="{00000000-0005-0000-0000-00008F9F0000}"/>
    <cellStyle name="Followed Hyperlink 38" xfId="43273" hidden="1" xr:uid="{00000000-0005-0000-0000-0000909F0000}"/>
    <cellStyle name="Followed Hyperlink 38" xfId="43315" hidden="1" xr:uid="{00000000-0005-0000-0000-0000919F0000}"/>
    <cellStyle name="Followed Hyperlink 38" xfId="42871" hidden="1" xr:uid="{00000000-0005-0000-0000-0000929F0000}"/>
    <cellStyle name="Followed Hyperlink 38" xfId="43356" hidden="1" xr:uid="{00000000-0005-0000-0000-0000939F0000}"/>
    <cellStyle name="Followed Hyperlink 38" xfId="43411" hidden="1" xr:uid="{00000000-0005-0000-0000-0000949F0000}"/>
    <cellStyle name="Followed Hyperlink 38" xfId="43453" hidden="1" xr:uid="{00000000-0005-0000-0000-0000959F0000}"/>
    <cellStyle name="Followed Hyperlink 38" xfId="43468" hidden="1" xr:uid="{00000000-0005-0000-0000-0000969F0000}"/>
    <cellStyle name="Followed Hyperlink 38" xfId="43510" hidden="1" xr:uid="{00000000-0005-0000-0000-0000979F0000}"/>
    <cellStyle name="Followed Hyperlink 38" xfId="43553" hidden="1" xr:uid="{00000000-0005-0000-0000-0000989F0000}"/>
    <cellStyle name="Followed Hyperlink 38" xfId="43595" hidden="1" xr:uid="{00000000-0005-0000-0000-0000999F0000}"/>
    <cellStyle name="Followed Hyperlink 38" xfId="43650" hidden="1" xr:uid="{00000000-0005-0000-0000-00009A9F0000}"/>
    <cellStyle name="Followed Hyperlink 38" xfId="43692" hidden="1" xr:uid="{00000000-0005-0000-0000-00009B9F0000}"/>
    <cellStyle name="Followed Hyperlink 38" xfId="43765" hidden="1" xr:uid="{00000000-0005-0000-0000-00009C9F0000}"/>
    <cellStyle name="Followed Hyperlink 38" xfId="43807" hidden="1" xr:uid="{00000000-0005-0000-0000-00009D9F0000}"/>
    <cellStyle name="Followed Hyperlink 38" xfId="43860" hidden="1" xr:uid="{00000000-0005-0000-0000-00009F9F0000}"/>
    <cellStyle name="Followed Hyperlink 38" xfId="43941" hidden="1" xr:uid="{00000000-0005-0000-0000-0000A09F0000}"/>
    <cellStyle name="Followed Hyperlink 38" xfId="43983" hidden="1" xr:uid="{00000000-0005-0000-0000-0000A19F0000}"/>
    <cellStyle name="Followed Hyperlink 38" xfId="43204" hidden="1" xr:uid="{00000000-0005-0000-0000-0000A29F0000}"/>
    <cellStyle name="Followed Hyperlink 38" xfId="44028" hidden="1" xr:uid="{00000000-0005-0000-0000-0000A39F0000}"/>
    <cellStyle name="Followed Hyperlink 38" xfId="44105" hidden="1" xr:uid="{00000000-0005-0000-0000-0000A49F0000}"/>
    <cellStyle name="Followed Hyperlink 38" xfId="44147" hidden="1" xr:uid="{00000000-0005-0000-0000-0000A59F0000}"/>
    <cellStyle name="Followed Hyperlink 38" xfId="43516" hidden="1" xr:uid="{00000000-0005-0000-0000-0000A69F0000}"/>
    <cellStyle name="Followed Hyperlink 38" xfId="44189" hidden="1" xr:uid="{00000000-0005-0000-0000-0000A79F0000}"/>
    <cellStyle name="Followed Hyperlink 38" xfId="44231" hidden="1" xr:uid="{00000000-0005-0000-0000-0000A89F0000}"/>
    <cellStyle name="Followed Hyperlink 38" xfId="44273" hidden="1" xr:uid="{00000000-0005-0000-0000-0000A99F0000}"/>
    <cellStyle name="Followed Hyperlink 38" xfId="43877" hidden="1" xr:uid="{00000000-0005-0000-0000-0000AA9F0000}"/>
    <cellStyle name="Followed Hyperlink 38" xfId="44315" hidden="1" xr:uid="{00000000-0005-0000-0000-0000AB9F0000}"/>
    <cellStyle name="Followed Hyperlink 38" xfId="44357" hidden="1" xr:uid="{00000000-0005-0000-0000-0000AC9F0000}"/>
    <cellStyle name="Followed Hyperlink 38" xfId="44399" hidden="1" xr:uid="{00000000-0005-0000-0000-0000AD9F0000}"/>
    <cellStyle name="Followed Hyperlink 38" xfId="44048" hidden="1" xr:uid="{00000000-0005-0000-0000-0000AE9F0000}"/>
    <cellStyle name="Followed Hyperlink 38" xfId="44441" hidden="1" xr:uid="{00000000-0005-0000-0000-0000AF9F0000}"/>
    <cellStyle name="Followed Hyperlink 38" xfId="44483" hidden="1" xr:uid="{00000000-0005-0000-0000-0000B09F0000}"/>
    <cellStyle name="Followed Hyperlink 38" xfId="44525" hidden="1" xr:uid="{00000000-0005-0000-0000-0000B19F0000}"/>
    <cellStyle name="Followed Hyperlink 38" xfId="44609" hidden="1" xr:uid="{00000000-0005-0000-0000-0000B29F0000}"/>
    <cellStyle name="Followed Hyperlink 38" xfId="44651" hidden="1" xr:uid="{00000000-0005-0000-0000-0000B39F0000}"/>
    <cellStyle name="Followed Hyperlink 38" xfId="44693" hidden="1" xr:uid="{00000000-0005-0000-0000-0000B49F0000}"/>
    <cellStyle name="Followed Hyperlink 38" xfId="44735" hidden="1" xr:uid="{00000000-0005-0000-0000-0000B59F0000}"/>
    <cellStyle name="Followed Hyperlink 38" xfId="44544" hidden="1" xr:uid="{00000000-0005-0000-0000-0000B69F0000}"/>
    <cellStyle name="Followed Hyperlink 38" xfId="44777" hidden="1" xr:uid="{00000000-0005-0000-0000-0000B79F0000}"/>
    <cellStyle name="Followed Hyperlink 38" xfId="44819" hidden="1" xr:uid="{00000000-0005-0000-0000-0000B89F0000}"/>
    <cellStyle name="Followed Hyperlink 38" xfId="44861" hidden="1" xr:uid="{00000000-0005-0000-0000-0000B99F0000}"/>
    <cellStyle name="Followed Hyperlink 38" xfId="44945" hidden="1" xr:uid="{00000000-0005-0000-0000-0000BA9F0000}"/>
    <cellStyle name="Followed Hyperlink 38" xfId="44987" hidden="1" xr:uid="{00000000-0005-0000-0000-0000BB9F0000}"/>
    <cellStyle name="Followed Hyperlink 38" xfId="45204" hidden="1" xr:uid="{00000000-0005-0000-0000-0000BD9F0000}"/>
    <cellStyle name="Followed Hyperlink 38" xfId="45246" hidden="1" xr:uid="{00000000-0005-0000-0000-0000BE9F0000}"/>
    <cellStyle name="Followed Hyperlink 38" xfId="45330" hidden="1" xr:uid="{00000000-0005-0000-0000-0000BF9F0000}"/>
    <cellStyle name="Followed Hyperlink 38" xfId="45372" hidden="1" xr:uid="{00000000-0005-0000-0000-0000C09F0000}"/>
    <cellStyle name="Followed Hyperlink 38" xfId="45139" hidden="1" xr:uid="{00000000-0005-0000-0000-0000C19F0000}"/>
    <cellStyle name="Followed Hyperlink 38" xfId="45414" hidden="1" xr:uid="{00000000-0005-0000-0000-0000C29F0000}"/>
    <cellStyle name="Followed Hyperlink 38" xfId="45499" hidden="1" xr:uid="{00000000-0005-0000-0000-0000C39F0000}"/>
    <cellStyle name="Followed Hyperlink 38" xfId="45541" hidden="1" xr:uid="{00000000-0005-0000-0000-0000C49F0000}"/>
    <cellStyle name="Followed Hyperlink 38" xfId="45104" hidden="1" xr:uid="{00000000-0005-0000-0000-0000C59F0000}"/>
    <cellStyle name="Followed Hyperlink 38" xfId="45582" hidden="1" xr:uid="{00000000-0005-0000-0000-0000C69F0000}"/>
    <cellStyle name="Followed Hyperlink 38" xfId="45667" hidden="1" xr:uid="{00000000-0005-0000-0000-0000C79F0000}"/>
    <cellStyle name="Followed Hyperlink 38" xfId="45709" hidden="1" xr:uid="{00000000-0005-0000-0000-0000C89F0000}"/>
    <cellStyle name="Followed Hyperlink 38" xfId="45265" hidden="1" xr:uid="{00000000-0005-0000-0000-0000C99F0000}"/>
    <cellStyle name="Followed Hyperlink 38" xfId="45750" hidden="1" xr:uid="{00000000-0005-0000-0000-0000CA9F0000}"/>
    <cellStyle name="Followed Hyperlink 38" xfId="45805" hidden="1" xr:uid="{00000000-0005-0000-0000-0000CB9F0000}"/>
    <cellStyle name="Followed Hyperlink 38" xfId="45847" hidden="1" xr:uid="{00000000-0005-0000-0000-0000CC9F0000}"/>
    <cellStyle name="Followed Hyperlink 38" xfId="45862" hidden="1" xr:uid="{00000000-0005-0000-0000-0000CD9F0000}"/>
    <cellStyle name="Followed Hyperlink 38" xfId="45904" hidden="1" xr:uid="{00000000-0005-0000-0000-0000CE9F0000}"/>
    <cellStyle name="Followed Hyperlink 38" xfId="45947" hidden="1" xr:uid="{00000000-0005-0000-0000-0000CF9F0000}"/>
    <cellStyle name="Followed Hyperlink 38" xfId="45989" hidden="1" xr:uid="{00000000-0005-0000-0000-0000D09F0000}"/>
    <cellStyle name="Followed Hyperlink 38" xfId="46044" hidden="1" xr:uid="{00000000-0005-0000-0000-0000D19F0000}"/>
    <cellStyle name="Followed Hyperlink 38" xfId="46086" hidden="1" xr:uid="{00000000-0005-0000-0000-0000D29F0000}"/>
    <cellStyle name="Followed Hyperlink 38" xfId="46159" hidden="1" xr:uid="{00000000-0005-0000-0000-0000D39F0000}"/>
    <cellStyle name="Followed Hyperlink 38" xfId="46201" hidden="1" xr:uid="{00000000-0005-0000-0000-0000D49F0000}"/>
    <cellStyle name="Followed Hyperlink 38" xfId="46212" hidden="1" xr:uid="{00000000-0005-0000-0000-0000D59F0000}"/>
    <cellStyle name="Followed Hyperlink 38" xfId="46254" hidden="1" xr:uid="{00000000-0005-0000-0000-0000D69F0000}"/>
    <cellStyle name="Followed Hyperlink 38" xfId="46335" hidden="1" xr:uid="{00000000-0005-0000-0000-0000D79F0000}"/>
    <cellStyle name="Followed Hyperlink 38" xfId="46377" hidden="1" xr:uid="{00000000-0005-0000-0000-0000D89F0000}"/>
    <cellStyle name="Followed Hyperlink 38" xfId="45598" hidden="1" xr:uid="{00000000-0005-0000-0000-0000D99F0000}"/>
    <cellStyle name="Followed Hyperlink 38" xfId="46422" hidden="1" xr:uid="{00000000-0005-0000-0000-0000DA9F0000}"/>
    <cellStyle name="Followed Hyperlink 38" xfId="46499" hidden="1" xr:uid="{00000000-0005-0000-0000-0000DB9F0000}"/>
    <cellStyle name="Followed Hyperlink 38" xfId="46541" hidden="1" xr:uid="{00000000-0005-0000-0000-0000DC9F0000}"/>
    <cellStyle name="Followed Hyperlink 38" xfId="46583" hidden="1" xr:uid="{00000000-0005-0000-0000-0000DE9F0000}"/>
    <cellStyle name="Followed Hyperlink 38" xfId="46667" hidden="1" xr:uid="{00000000-0005-0000-0000-0000E09F0000}"/>
    <cellStyle name="Followed Hyperlink 38" xfId="46271" hidden="1" xr:uid="{00000000-0005-0000-0000-0000E19F0000}"/>
    <cellStyle name="Followed Hyperlink 38" xfId="46709" hidden="1" xr:uid="{00000000-0005-0000-0000-0000E29F0000}"/>
    <cellStyle name="Followed Hyperlink 38" xfId="46751" hidden="1" xr:uid="{00000000-0005-0000-0000-0000E39F0000}"/>
    <cellStyle name="Followed Hyperlink 38" xfId="46793" hidden="1" xr:uid="{00000000-0005-0000-0000-0000E49F0000}"/>
    <cellStyle name="Followed Hyperlink 38" xfId="46442" hidden="1" xr:uid="{00000000-0005-0000-0000-0000E59F0000}"/>
    <cellStyle name="Followed Hyperlink 38" xfId="46835" hidden="1" xr:uid="{00000000-0005-0000-0000-0000E69F0000}"/>
    <cellStyle name="Followed Hyperlink 38" xfId="46877" hidden="1" xr:uid="{00000000-0005-0000-0000-0000E79F0000}"/>
    <cellStyle name="Followed Hyperlink 38" xfId="46919" hidden="1" xr:uid="{00000000-0005-0000-0000-0000E89F0000}"/>
    <cellStyle name="Followed Hyperlink 38" xfId="47003" hidden="1" xr:uid="{00000000-0005-0000-0000-0000E99F0000}"/>
    <cellStyle name="Followed Hyperlink 38" xfId="47045" hidden="1" xr:uid="{00000000-0005-0000-0000-0000EA9F0000}"/>
    <cellStyle name="Followed Hyperlink 38" xfId="47087" hidden="1" xr:uid="{00000000-0005-0000-0000-0000EB9F0000}"/>
    <cellStyle name="Followed Hyperlink 38" xfId="47129" hidden="1" xr:uid="{00000000-0005-0000-0000-0000EC9F0000}"/>
    <cellStyle name="Followed Hyperlink 38" xfId="46938" hidden="1" xr:uid="{00000000-0005-0000-0000-0000ED9F0000}"/>
    <cellStyle name="Followed Hyperlink 38" xfId="47171" hidden="1" xr:uid="{00000000-0005-0000-0000-0000EE9F0000}"/>
    <cellStyle name="Followed Hyperlink 38" xfId="47213" hidden="1" xr:uid="{00000000-0005-0000-0000-0000EF9F0000}"/>
    <cellStyle name="Followed Hyperlink 38" xfId="47255" hidden="1" xr:uid="{00000000-0005-0000-0000-0000F09F0000}"/>
    <cellStyle name="Followed Hyperlink 38" xfId="44886" hidden="1" xr:uid="{00000000-0005-0000-0000-0000F19F0000}"/>
    <cellStyle name="Followed Hyperlink 38" xfId="47292" hidden="1" xr:uid="{00000000-0005-0000-0000-0000F29F0000}"/>
    <cellStyle name="Followed Hyperlink 38" xfId="47334" hidden="1" xr:uid="{00000000-0005-0000-0000-0000F39F0000}"/>
    <cellStyle name="Followed Hyperlink 38" xfId="47376" hidden="1" xr:uid="{00000000-0005-0000-0000-0000F49F0000}"/>
    <cellStyle name="Followed Hyperlink 38" xfId="47509" hidden="1" xr:uid="{00000000-0005-0000-0000-0000F59F0000}"/>
    <cellStyle name="Followed Hyperlink 38" xfId="47551" hidden="1" xr:uid="{00000000-0005-0000-0000-0000F69F0000}"/>
    <cellStyle name="Followed Hyperlink 38" xfId="47635" hidden="1" xr:uid="{00000000-0005-0000-0000-0000F79F0000}"/>
    <cellStyle name="Followed Hyperlink 38" xfId="47677" hidden="1" xr:uid="{00000000-0005-0000-0000-0000F89F0000}"/>
    <cellStyle name="Followed Hyperlink 38" xfId="47444" hidden="1" xr:uid="{00000000-0005-0000-0000-0000F99F0000}"/>
    <cellStyle name="Followed Hyperlink 38" xfId="47719" hidden="1" xr:uid="{00000000-0005-0000-0000-0000FA9F0000}"/>
    <cellStyle name="Followed Hyperlink 38" xfId="47804" hidden="1" xr:uid="{00000000-0005-0000-0000-0000FB9F0000}"/>
    <cellStyle name="Followed Hyperlink 38" xfId="47409" hidden="1" xr:uid="{00000000-0005-0000-0000-0000FC9F0000}"/>
    <cellStyle name="Followed Hyperlink 38" xfId="47887" hidden="1" xr:uid="{00000000-0005-0000-0000-0000FD9F0000}"/>
    <cellStyle name="Followed Hyperlink 38" xfId="47972" hidden="1" xr:uid="{00000000-0005-0000-0000-0000FE9F0000}"/>
    <cellStyle name="Followed Hyperlink 38" xfId="48014" hidden="1" xr:uid="{00000000-0005-0000-0000-0000FF9F0000}"/>
    <cellStyle name="Followed Hyperlink 38" xfId="47570" hidden="1" xr:uid="{00000000-0005-0000-0000-000000A00000}"/>
    <cellStyle name="Followed Hyperlink 38" xfId="48055" hidden="1" xr:uid="{00000000-0005-0000-0000-000001A00000}"/>
    <cellStyle name="Followed Hyperlink 38" xfId="48110" hidden="1" xr:uid="{00000000-0005-0000-0000-000002A00000}"/>
    <cellStyle name="Followed Hyperlink 38" xfId="48152" hidden="1" xr:uid="{00000000-0005-0000-0000-000003A00000}"/>
    <cellStyle name="Followed Hyperlink 38" xfId="48167" hidden="1" xr:uid="{00000000-0005-0000-0000-000004A00000}"/>
    <cellStyle name="Followed Hyperlink 38" xfId="48209" hidden="1" xr:uid="{00000000-0005-0000-0000-000005A00000}"/>
    <cellStyle name="Followed Hyperlink 38" xfId="48252" hidden="1" xr:uid="{00000000-0005-0000-0000-000006A00000}"/>
    <cellStyle name="Followed Hyperlink 38" xfId="48294" hidden="1" xr:uid="{00000000-0005-0000-0000-000007A00000}"/>
    <cellStyle name="Followed Hyperlink 38" xfId="48349" hidden="1" xr:uid="{00000000-0005-0000-0000-000008A00000}"/>
    <cellStyle name="Followed Hyperlink 38" xfId="48391" hidden="1" xr:uid="{00000000-0005-0000-0000-000009A00000}"/>
    <cellStyle name="Followed Hyperlink 38" xfId="48464" hidden="1" xr:uid="{00000000-0005-0000-0000-00000AA00000}"/>
    <cellStyle name="Followed Hyperlink 38" xfId="48506" hidden="1" xr:uid="{00000000-0005-0000-0000-00000BA00000}"/>
    <cellStyle name="Followed Hyperlink 38" xfId="48517" hidden="1" xr:uid="{00000000-0005-0000-0000-00000CA00000}"/>
    <cellStyle name="Followed Hyperlink 38" xfId="48559" hidden="1" xr:uid="{00000000-0005-0000-0000-00000DA00000}"/>
    <cellStyle name="Followed Hyperlink 38" xfId="48640" hidden="1" xr:uid="{00000000-0005-0000-0000-00000EA00000}"/>
    <cellStyle name="Followed Hyperlink 38" xfId="48682" hidden="1" xr:uid="{00000000-0005-0000-0000-00000FA00000}"/>
    <cellStyle name="Followed Hyperlink 38" xfId="47903" hidden="1" xr:uid="{00000000-0005-0000-0000-000010A00000}"/>
    <cellStyle name="Followed Hyperlink 38" xfId="45029" hidden="1" xr:uid="{00000000-0005-0000-0000-0000BC9F0000}"/>
    <cellStyle name="Followed Hyperlink 38" xfId="2745" hidden="1" xr:uid="{00000000-0005-0000-0000-000001A30000}"/>
    <cellStyle name="Followed Hyperlink 38" xfId="3308" hidden="1" xr:uid="{00000000-0005-0000-0000-000003A30000}"/>
    <cellStyle name="Followed Hyperlink 38" xfId="3350" hidden="1" xr:uid="{00000000-0005-0000-0000-000004A30000}"/>
    <cellStyle name="Followed Hyperlink 38" xfId="2906" hidden="1" xr:uid="{00000000-0005-0000-0000-000005A30000}"/>
    <cellStyle name="Followed Hyperlink 38" xfId="3391" hidden="1" xr:uid="{00000000-0005-0000-0000-000006A30000}"/>
    <cellStyle name="Followed Hyperlink 38" xfId="3446" hidden="1" xr:uid="{00000000-0005-0000-0000-000007A30000}"/>
    <cellStyle name="Followed Hyperlink 38" xfId="3488" hidden="1" xr:uid="{00000000-0005-0000-0000-000008A30000}"/>
    <cellStyle name="Followed Hyperlink 38" xfId="3503" hidden="1" xr:uid="{00000000-0005-0000-0000-000009A30000}"/>
    <cellStyle name="Followed Hyperlink 38" xfId="3545" hidden="1" xr:uid="{00000000-0005-0000-0000-00000AA30000}"/>
    <cellStyle name="Followed Hyperlink 38" xfId="6704" hidden="1" xr:uid="{00000000-0005-0000-0000-0000DDA20000}"/>
    <cellStyle name="Followed Hyperlink 38" xfId="4018" hidden="1" xr:uid="{00000000-0005-0000-0000-00009DA20000}"/>
    <cellStyle name="Followed Hyperlink 38" xfId="11323" hidden="1" xr:uid="{00000000-0005-0000-0000-00005DA20000}"/>
    <cellStyle name="Followed Hyperlink 38" xfId="8690" hidden="1" xr:uid="{00000000-0005-0000-0000-00001DA20000}"/>
    <cellStyle name="Followed Hyperlink 38" xfId="26371" hidden="1" xr:uid="{00000000-0005-0000-0000-0000DDA10000}"/>
    <cellStyle name="Followed Hyperlink 38" xfId="23353" hidden="1" xr:uid="{00000000-0005-0000-0000-00009DA10000}"/>
    <cellStyle name="Followed Hyperlink 38" xfId="20501" hidden="1" xr:uid="{00000000-0005-0000-0000-00005DA10000}"/>
    <cellStyle name="Followed Hyperlink 38" xfId="18295" hidden="1" xr:uid="{00000000-0005-0000-0000-00001DA10000}"/>
    <cellStyle name="Followed Hyperlink 38" xfId="15519" hidden="1" xr:uid="{00000000-0005-0000-0000-0000DDA00000}"/>
    <cellStyle name="Followed Hyperlink 38" xfId="54742" hidden="1" xr:uid="{00000000-0005-0000-0000-00009DA00000}"/>
    <cellStyle name="Followed Hyperlink 38" xfId="39114" hidden="1" xr:uid="{00000000-0005-0000-0000-0000309F0000}"/>
    <cellStyle name="Followed Hyperlink 38" xfId="39156" hidden="1" xr:uid="{00000000-0005-0000-0000-0000319F0000}"/>
    <cellStyle name="Followed Hyperlink 38" xfId="39237" hidden="1" xr:uid="{00000000-0005-0000-0000-0000329F0000}"/>
    <cellStyle name="Followed Hyperlink 38" xfId="39279" hidden="1" xr:uid="{00000000-0005-0000-0000-0000339F0000}"/>
    <cellStyle name="Followed Hyperlink 38" xfId="38500" hidden="1" xr:uid="{00000000-0005-0000-0000-0000349F0000}"/>
    <cellStyle name="Followed Hyperlink 38" xfId="39324" hidden="1" xr:uid="{00000000-0005-0000-0000-0000359F0000}"/>
    <cellStyle name="Followed Hyperlink 38" xfId="39401" hidden="1" xr:uid="{00000000-0005-0000-0000-0000369F0000}"/>
    <cellStyle name="Followed Hyperlink 38" xfId="39443" hidden="1" xr:uid="{00000000-0005-0000-0000-0000379F0000}"/>
    <cellStyle name="Followed Hyperlink 38" xfId="38812" hidden="1" xr:uid="{00000000-0005-0000-0000-0000389F0000}"/>
    <cellStyle name="Followed Hyperlink 38" xfId="39485" hidden="1" xr:uid="{00000000-0005-0000-0000-0000399F0000}"/>
    <cellStyle name="Followed Hyperlink 38" xfId="39527" hidden="1" xr:uid="{00000000-0005-0000-0000-00003A9F0000}"/>
    <cellStyle name="Followed Hyperlink 38" xfId="39569" hidden="1" xr:uid="{00000000-0005-0000-0000-00003B9F0000}"/>
    <cellStyle name="Followed Hyperlink 38" xfId="39173" hidden="1" xr:uid="{00000000-0005-0000-0000-00003C9F0000}"/>
    <cellStyle name="Followed Hyperlink 38" xfId="39611" hidden="1" xr:uid="{00000000-0005-0000-0000-00003D9F0000}"/>
    <cellStyle name="Followed Hyperlink 38" xfId="39653" hidden="1" xr:uid="{00000000-0005-0000-0000-00003E9F0000}"/>
    <cellStyle name="Followed Hyperlink 38" xfId="39344" hidden="1" xr:uid="{00000000-0005-0000-0000-00003F9F0000}"/>
    <cellStyle name="Followed Hyperlink 38" xfId="39737" hidden="1" xr:uid="{00000000-0005-0000-0000-0000409F0000}"/>
    <cellStyle name="Followed Hyperlink 38" xfId="39779" hidden="1" xr:uid="{00000000-0005-0000-0000-0000419F0000}"/>
    <cellStyle name="Followed Hyperlink 38" xfId="39821" hidden="1" xr:uid="{00000000-0005-0000-0000-0000429F0000}"/>
    <cellStyle name="Followed Hyperlink 38" xfId="39905" hidden="1" xr:uid="{00000000-0005-0000-0000-0000439F0000}"/>
    <cellStyle name="Followed Hyperlink 38" xfId="39947" hidden="1" xr:uid="{00000000-0005-0000-0000-0000449F0000}"/>
    <cellStyle name="Followed Hyperlink 38" xfId="39989" hidden="1" xr:uid="{00000000-0005-0000-0000-0000459F0000}"/>
    <cellStyle name="Followed Hyperlink 38" xfId="40031" hidden="1" xr:uid="{00000000-0005-0000-0000-0000469F0000}"/>
    <cellStyle name="Followed Hyperlink 38" xfId="39840" hidden="1" xr:uid="{00000000-0005-0000-0000-0000479F0000}"/>
    <cellStyle name="Followed Hyperlink 38" xfId="40073" hidden="1" xr:uid="{00000000-0005-0000-0000-0000489F0000}"/>
    <cellStyle name="Followed Hyperlink 38" xfId="40115" hidden="1" xr:uid="{00000000-0005-0000-0000-0000499F0000}"/>
    <cellStyle name="Followed Hyperlink 38" xfId="40157" hidden="1" xr:uid="{00000000-0005-0000-0000-00004A9F0000}"/>
    <cellStyle name="Followed Hyperlink 38" xfId="40236" hidden="1" xr:uid="{00000000-0005-0000-0000-00004B9F0000}"/>
    <cellStyle name="Followed Hyperlink 38" xfId="40278" hidden="1" xr:uid="{00000000-0005-0000-0000-00004C9F0000}"/>
    <cellStyle name="Followed Hyperlink 38" xfId="40320" hidden="1" xr:uid="{00000000-0005-0000-0000-00004D9F0000}"/>
    <cellStyle name="Followed Hyperlink 38" xfId="40362" hidden="1" xr:uid="{00000000-0005-0000-0000-00004E9F0000}"/>
    <cellStyle name="Followed Hyperlink 38" xfId="40495" hidden="1" xr:uid="{00000000-0005-0000-0000-00004F9F0000}"/>
    <cellStyle name="Followed Hyperlink 38" xfId="40537" hidden="1" xr:uid="{00000000-0005-0000-0000-0000509F0000}"/>
    <cellStyle name="Followed Hyperlink 38" xfId="40621" hidden="1" xr:uid="{00000000-0005-0000-0000-0000519F0000}"/>
    <cellStyle name="Followed Hyperlink 38" xfId="40663" hidden="1" xr:uid="{00000000-0005-0000-0000-0000529F0000}"/>
    <cellStyle name="Followed Hyperlink 38" xfId="40430" hidden="1" xr:uid="{00000000-0005-0000-0000-0000539F0000}"/>
    <cellStyle name="Followed Hyperlink 38" xfId="40705" hidden="1" xr:uid="{00000000-0005-0000-0000-0000549F0000}"/>
    <cellStyle name="Followed Hyperlink 38" xfId="40790" hidden="1" xr:uid="{00000000-0005-0000-0000-0000559F0000}"/>
    <cellStyle name="Followed Hyperlink 38" xfId="40832" hidden="1" xr:uid="{00000000-0005-0000-0000-0000569F0000}"/>
    <cellStyle name="Followed Hyperlink 38" xfId="40395" hidden="1" xr:uid="{00000000-0005-0000-0000-0000579F0000}"/>
    <cellStyle name="Followed Hyperlink 38" xfId="40873" hidden="1" xr:uid="{00000000-0005-0000-0000-0000589F0000}"/>
    <cellStyle name="Followed Hyperlink 38" xfId="40958" hidden="1" xr:uid="{00000000-0005-0000-0000-0000599F0000}"/>
    <cellStyle name="Followed Hyperlink 38" xfId="41000" hidden="1" xr:uid="{00000000-0005-0000-0000-00005A9F0000}"/>
    <cellStyle name="Followed Hyperlink 38" xfId="40556" hidden="1" xr:uid="{00000000-0005-0000-0000-00005B9F0000}"/>
    <cellStyle name="Followed Hyperlink 38" xfId="41041" hidden="1" xr:uid="{00000000-0005-0000-0000-00005C9F0000}"/>
    <cellStyle name="Followed Hyperlink 38" xfId="41153" hidden="1" xr:uid="{00000000-0005-0000-0000-00005F9F0000}"/>
    <cellStyle name="Followed Hyperlink 38" xfId="41195" hidden="1" xr:uid="{00000000-0005-0000-0000-0000609F0000}"/>
    <cellStyle name="Followed Hyperlink 38" xfId="41238" hidden="1" xr:uid="{00000000-0005-0000-0000-0000619F0000}"/>
    <cellStyle name="Followed Hyperlink 38" xfId="41280" hidden="1" xr:uid="{00000000-0005-0000-0000-0000629F0000}"/>
    <cellStyle name="Followed Hyperlink 38" xfId="41335" hidden="1" xr:uid="{00000000-0005-0000-0000-0000639F0000}"/>
    <cellStyle name="Followed Hyperlink 38" xfId="41377" hidden="1" xr:uid="{00000000-0005-0000-0000-0000649F0000}"/>
    <cellStyle name="Followed Hyperlink 38" xfId="41450" hidden="1" xr:uid="{00000000-0005-0000-0000-0000659F0000}"/>
    <cellStyle name="Followed Hyperlink 38" xfId="41492" hidden="1" xr:uid="{00000000-0005-0000-0000-0000669F0000}"/>
    <cellStyle name="Followed Hyperlink 38" xfId="41503" hidden="1" xr:uid="{00000000-0005-0000-0000-0000679F0000}"/>
    <cellStyle name="Followed Hyperlink 38" xfId="41545" hidden="1" xr:uid="{00000000-0005-0000-0000-0000689F0000}"/>
    <cellStyle name="Followed Hyperlink 38" xfId="41626" hidden="1" xr:uid="{00000000-0005-0000-0000-0000699F0000}"/>
    <cellStyle name="Followed Hyperlink 38" xfId="41668" hidden="1" xr:uid="{00000000-0005-0000-0000-00006A9F0000}"/>
    <cellStyle name="Followed Hyperlink 38" xfId="40889" hidden="1" xr:uid="{00000000-0005-0000-0000-00006B9F0000}"/>
    <cellStyle name="Followed Hyperlink 38" xfId="41713" hidden="1" xr:uid="{00000000-0005-0000-0000-00006C9F0000}"/>
    <cellStyle name="Followed Hyperlink 38" xfId="41790" hidden="1" xr:uid="{00000000-0005-0000-0000-00006D9F0000}"/>
    <cellStyle name="Followed Hyperlink 38" xfId="6536" hidden="1" xr:uid="{00000000-0005-0000-0000-0000D8A20000}"/>
    <cellStyle name="Followed Hyperlink 38" xfId="6578" hidden="1" xr:uid="{00000000-0005-0000-0000-0000D9A20000}"/>
    <cellStyle name="Followed Hyperlink 38" xfId="5947" hidden="1" xr:uid="{00000000-0005-0000-0000-0000DAA20000}"/>
    <cellStyle name="Followed Hyperlink 38" xfId="6620" hidden="1" xr:uid="{00000000-0005-0000-0000-0000DBA20000}"/>
    <cellStyle name="Followed Hyperlink 38" xfId="6662" hidden="1" xr:uid="{00000000-0005-0000-0000-0000DCA20000}"/>
    <cellStyle name="Followed Hyperlink 38" xfId="6308" hidden="1" xr:uid="{00000000-0005-0000-0000-0000DEA20000}"/>
    <cellStyle name="Followed Hyperlink 38" xfId="6746" hidden="1" xr:uid="{00000000-0005-0000-0000-0000DFA20000}"/>
    <cellStyle name="Followed Hyperlink 38" xfId="6788" hidden="1" xr:uid="{00000000-0005-0000-0000-0000E0A20000}"/>
    <cellStyle name="Followed Hyperlink 38" xfId="6830" hidden="1" xr:uid="{00000000-0005-0000-0000-0000E1A20000}"/>
    <cellStyle name="Followed Hyperlink 38" xfId="6479" hidden="1" xr:uid="{00000000-0005-0000-0000-0000E2A20000}"/>
    <cellStyle name="Followed Hyperlink 38" xfId="1852" hidden="1" xr:uid="{00000000-0005-0000-0000-0000E3A20000}"/>
    <cellStyle name="Followed Hyperlink 38" xfId="1894" hidden="1" xr:uid="{00000000-0005-0000-0000-0000E4A20000}"/>
    <cellStyle name="Followed Hyperlink 38" xfId="1498" hidden="1" xr:uid="{00000000-0005-0000-0000-0000E5A20000}"/>
    <cellStyle name="Followed Hyperlink 38" xfId="1936" hidden="1" xr:uid="{00000000-0005-0000-0000-0000E6A20000}"/>
    <cellStyle name="Followed Hyperlink 38" xfId="1978" hidden="1" xr:uid="{00000000-0005-0000-0000-0000E7A20000}"/>
    <cellStyle name="Followed Hyperlink 38" xfId="2020" hidden="1" xr:uid="{00000000-0005-0000-0000-0000E8A20000}"/>
    <cellStyle name="Followed Hyperlink 38" xfId="1669" hidden="1" xr:uid="{00000000-0005-0000-0000-0000E9A20000}"/>
    <cellStyle name="Followed Hyperlink 38" xfId="2062" hidden="1" xr:uid="{00000000-0005-0000-0000-0000EAA20000}"/>
    <cellStyle name="Followed Hyperlink 38" xfId="2104" hidden="1" xr:uid="{00000000-0005-0000-0000-0000EBA20000}"/>
    <cellStyle name="Followed Hyperlink 38" xfId="2146" hidden="1" xr:uid="{00000000-0005-0000-0000-0000ECA20000}"/>
    <cellStyle name="Followed Hyperlink 38" xfId="2230" hidden="1" xr:uid="{00000000-0005-0000-0000-0000EDA20000}"/>
    <cellStyle name="Followed Hyperlink 38" xfId="2272" hidden="1" xr:uid="{00000000-0005-0000-0000-0000EEA20000}"/>
    <cellStyle name="Followed Hyperlink 38" xfId="2314" hidden="1" xr:uid="{00000000-0005-0000-0000-0000EFA20000}"/>
    <cellStyle name="Followed Hyperlink 38" xfId="2356" hidden="1" xr:uid="{00000000-0005-0000-0000-0000F0A20000}"/>
    <cellStyle name="Followed Hyperlink 38" xfId="2165" hidden="1" xr:uid="{00000000-0005-0000-0000-0000F1A20000}"/>
    <cellStyle name="Followed Hyperlink 38" xfId="2398" hidden="1" xr:uid="{00000000-0005-0000-0000-0000F2A20000}"/>
    <cellStyle name="Followed Hyperlink 38" xfId="2440" hidden="1" xr:uid="{00000000-0005-0000-0000-0000F3A20000}"/>
    <cellStyle name="Followed Hyperlink 38" xfId="2482" hidden="1" xr:uid="{00000000-0005-0000-0000-0000F4A20000}"/>
    <cellStyle name="Followed Hyperlink 38" xfId="2586" hidden="1" xr:uid="{00000000-0005-0000-0000-0000F5A20000}"/>
    <cellStyle name="Followed Hyperlink 38" xfId="2628" hidden="1" xr:uid="{00000000-0005-0000-0000-0000F6A20000}"/>
    <cellStyle name="Followed Hyperlink 38" xfId="2670" hidden="1" xr:uid="{00000000-0005-0000-0000-0000F7A20000}"/>
    <cellStyle name="Followed Hyperlink 38" xfId="2712" hidden="1" xr:uid="{00000000-0005-0000-0000-0000F8A20000}"/>
    <cellStyle name="Followed Hyperlink 38" xfId="2845" hidden="1" xr:uid="{00000000-0005-0000-0000-0000F9A20000}"/>
    <cellStyle name="Followed Hyperlink 38" xfId="2887" hidden="1" xr:uid="{00000000-0005-0000-0000-0000FAA20000}"/>
    <cellStyle name="Followed Hyperlink 38" xfId="2971" hidden="1" xr:uid="{00000000-0005-0000-0000-0000FBA20000}"/>
    <cellStyle name="Followed Hyperlink 38" xfId="3013" hidden="1" xr:uid="{00000000-0005-0000-0000-0000FCA20000}"/>
    <cellStyle name="Followed Hyperlink 38" xfId="2780" hidden="1" xr:uid="{00000000-0005-0000-0000-0000FDA20000}"/>
    <cellStyle name="Followed Hyperlink 38" xfId="3055" hidden="1" xr:uid="{00000000-0005-0000-0000-0000FEA20000}"/>
    <cellStyle name="Followed Hyperlink 38" xfId="3140" hidden="1" xr:uid="{00000000-0005-0000-0000-0000FFA20000}"/>
    <cellStyle name="Followed Hyperlink 38" xfId="3182" hidden="1" xr:uid="{00000000-0005-0000-0000-000000A30000}"/>
    <cellStyle name="Followed Hyperlink 38" xfId="55456" hidden="1" xr:uid="{00000000-0005-0000-0000-0000FB9D0000}"/>
    <cellStyle name="Followed Hyperlink 38" xfId="55529" hidden="1" xr:uid="{00000000-0005-0000-0000-0000FC9D0000}"/>
    <cellStyle name="Followed Hyperlink 38" xfId="55571" hidden="1" xr:uid="{00000000-0005-0000-0000-0000FD9D0000}"/>
    <cellStyle name="Followed Hyperlink 38" xfId="55582" hidden="1" xr:uid="{00000000-0005-0000-0000-0000FE9D0000}"/>
    <cellStyle name="Followed Hyperlink 38" xfId="55624" hidden="1" xr:uid="{00000000-0005-0000-0000-0000FF9D0000}"/>
    <cellStyle name="Followed Hyperlink 38" xfId="55705" hidden="1" xr:uid="{00000000-0005-0000-0000-0000009E0000}"/>
    <cellStyle name="Followed Hyperlink 38" xfId="55747" hidden="1" xr:uid="{00000000-0005-0000-0000-0000019E0000}"/>
    <cellStyle name="Followed Hyperlink 38" xfId="54968" hidden="1" xr:uid="{00000000-0005-0000-0000-0000029E0000}"/>
    <cellStyle name="Followed Hyperlink 38" xfId="55792" hidden="1" xr:uid="{00000000-0005-0000-0000-0000039E0000}"/>
    <cellStyle name="Followed Hyperlink 38" xfId="55869" hidden="1" xr:uid="{00000000-0005-0000-0000-0000049E0000}"/>
    <cellStyle name="Followed Hyperlink 38" xfId="55232" hidden="1" xr:uid="{00000000-0005-0000-0000-0000F69D0000}"/>
    <cellStyle name="Followed Hyperlink 38" xfId="55274" hidden="1" xr:uid="{00000000-0005-0000-0000-0000F79D0000}"/>
    <cellStyle name="Followed Hyperlink 38" xfId="55317" hidden="1" xr:uid="{00000000-0005-0000-0000-0000F89D0000}"/>
    <cellStyle name="Followed Hyperlink 38" xfId="55359" hidden="1" xr:uid="{00000000-0005-0000-0000-0000F99D0000}"/>
    <cellStyle name="Followed Hyperlink 38" xfId="55414" hidden="1" xr:uid="{00000000-0005-0000-0000-0000FA9D0000}"/>
    <cellStyle name="Followed Hyperlink 38" xfId="55175" hidden="1" xr:uid="{00000000-0005-0000-0000-0000F49D0000}"/>
    <cellStyle name="Followed Hyperlink 38" xfId="55217" hidden="1" xr:uid="{00000000-0005-0000-0000-0000F59D0000}"/>
    <cellStyle name="Followed Hyperlink 38" xfId="55120" hidden="1" xr:uid="{00000000-0005-0000-0000-0000F39D0000}"/>
    <cellStyle name="Followed Hyperlink 38" xfId="54635" hidden="1" xr:uid="{00000000-0005-0000-0000-0000F29D0000}"/>
    <cellStyle name="Followed Hyperlink 38" xfId="56583" hidden="1" xr:uid="{00000000-0005-0000-0000-0000179E0000}"/>
    <cellStyle name="Followed Hyperlink 38" xfId="56205" hidden="1" xr:uid="{00000000-0005-0000-0000-00000E9E0000}"/>
    <cellStyle name="Followed Hyperlink 38" xfId="56247" hidden="1" xr:uid="{00000000-0005-0000-0000-00000F9E0000}"/>
    <cellStyle name="Followed Hyperlink 38" xfId="56289" hidden="1" xr:uid="{00000000-0005-0000-0000-0000109E0000}"/>
    <cellStyle name="Followed Hyperlink 38" xfId="56373" hidden="1" xr:uid="{00000000-0005-0000-0000-0000119E0000}"/>
    <cellStyle name="Followed Hyperlink 38" xfId="56415" hidden="1" xr:uid="{00000000-0005-0000-0000-0000129E0000}"/>
    <cellStyle name="Followed Hyperlink 38" xfId="56457" hidden="1" xr:uid="{00000000-0005-0000-0000-0000139E0000}"/>
    <cellStyle name="Followed Hyperlink 38" xfId="56499" hidden="1" xr:uid="{00000000-0005-0000-0000-0000149E0000}"/>
    <cellStyle name="Followed Hyperlink 38" xfId="56308" hidden="1" xr:uid="{00000000-0005-0000-0000-0000159E0000}"/>
    <cellStyle name="Followed Hyperlink 38" xfId="56541" hidden="1" xr:uid="{00000000-0005-0000-0000-0000169E0000}"/>
    <cellStyle name="Followed Hyperlink 38" xfId="55911" hidden="1" xr:uid="{00000000-0005-0000-0000-0000189E0000}"/>
    <cellStyle name="Followed Hyperlink 38" xfId="55641" hidden="1" xr:uid="{00000000-0005-0000-0000-0000099E0000}"/>
    <cellStyle name="Followed Hyperlink 38" xfId="56079" hidden="1" xr:uid="{00000000-0005-0000-0000-00000A9E0000}"/>
    <cellStyle name="Followed Hyperlink 38" xfId="56121" hidden="1" xr:uid="{00000000-0005-0000-0000-00000B9E0000}"/>
    <cellStyle name="Followed Hyperlink 38" xfId="56163" hidden="1" xr:uid="{00000000-0005-0000-0000-00000C9E0000}"/>
    <cellStyle name="Followed Hyperlink 38" xfId="55812" hidden="1" xr:uid="{00000000-0005-0000-0000-00000D9E0000}"/>
    <cellStyle name="Followed Hyperlink 38" xfId="55995" hidden="1" xr:uid="{00000000-0005-0000-0000-0000079E0000}"/>
    <cellStyle name="Followed Hyperlink 38" xfId="56037" hidden="1" xr:uid="{00000000-0005-0000-0000-0000089E0000}"/>
    <cellStyle name="Followed Hyperlink 38" xfId="55953" hidden="1" xr:uid="{00000000-0005-0000-0000-0000069E0000}"/>
    <cellStyle name="Followed Hyperlink 38" xfId="55280" hidden="1" xr:uid="{00000000-0005-0000-0000-0000059E0000}"/>
    <cellStyle name="Followed Hyperlink 38" xfId="56625" xr:uid="{00000000-0005-0000-0000-000032A30000}"/>
    <cellStyle name="Followed Hyperlink 39" xfId="28339" hidden="1" xr:uid="{00000000-0005-0000-0000-00003BA30000}"/>
    <cellStyle name="Followed Hyperlink 39" xfId="28381" hidden="1" xr:uid="{00000000-0005-0000-0000-00003CA30000}"/>
    <cellStyle name="Followed Hyperlink 39" xfId="28129" hidden="1" xr:uid="{00000000-0005-0000-0000-000035A30000}"/>
    <cellStyle name="Followed Hyperlink 39" xfId="28171" hidden="1" xr:uid="{00000000-0005-0000-0000-000036A30000}"/>
    <cellStyle name="Followed Hyperlink 39" xfId="28213" hidden="1" xr:uid="{00000000-0005-0000-0000-000037A30000}"/>
    <cellStyle name="Followed Hyperlink 39" xfId="28045" hidden="1" xr:uid="{00000000-0005-0000-0000-000034A30000}"/>
    <cellStyle name="Followed Hyperlink 39" xfId="28003" hidden="1" xr:uid="{00000000-0005-0000-0000-000033A30000}"/>
    <cellStyle name="Followed Hyperlink 39" xfId="29732" hidden="1" xr:uid="{00000000-0005-0000-0000-000059A30000}"/>
    <cellStyle name="Followed Hyperlink 39" xfId="34951" hidden="1" xr:uid="{00000000-0005-0000-0000-0000D1A30000}"/>
    <cellStyle name="Followed Hyperlink 39" xfId="32223" hidden="1" xr:uid="{00000000-0005-0000-0000-000091A30000}"/>
    <cellStyle name="Followed Hyperlink 39" xfId="39990" hidden="1" xr:uid="{00000000-0005-0000-0000-00004AA40000}"/>
    <cellStyle name="Followed Hyperlink 39" xfId="37311" hidden="1" xr:uid="{00000000-0005-0000-0000-00000AA40000}"/>
    <cellStyle name="Followed Hyperlink 39" xfId="55954" hidden="1" xr:uid="{00000000-0005-0000-0000-0000BFA50000}"/>
    <cellStyle name="Followed Hyperlink 39" xfId="53265" hidden="1" xr:uid="{00000000-0005-0000-0000-00007FA50000}"/>
    <cellStyle name="Followed Hyperlink 39" xfId="50411" hidden="1" xr:uid="{00000000-0005-0000-0000-00003EA50000}"/>
    <cellStyle name="Followed Hyperlink 39" xfId="47443" hidden="1" xr:uid="{00000000-0005-0000-0000-0000FEA40000}"/>
    <cellStyle name="Followed Hyperlink 39" xfId="44820" hidden="1" xr:uid="{00000000-0005-0000-0000-0000BDA40000}"/>
    <cellStyle name="Followed Hyperlink 39" xfId="42127" hidden="1" xr:uid="{00000000-0005-0000-0000-00007DA40000}"/>
    <cellStyle name="Followed Hyperlink 39" xfId="27461" hidden="1" xr:uid="{00000000-0005-0000-0000-000018A70000}"/>
    <cellStyle name="Followed Hyperlink 39" xfId="26726" hidden="1" xr:uid="{00000000-0005-0000-0000-00001AA70000}"/>
    <cellStyle name="Followed Hyperlink 39" xfId="27548" hidden="1" xr:uid="{00000000-0005-0000-0000-00001BA70000}"/>
    <cellStyle name="Followed Hyperlink 39" xfId="27625" hidden="1" xr:uid="{00000000-0005-0000-0000-00001CA70000}"/>
    <cellStyle name="Followed Hyperlink 39" xfId="27218" hidden="1" xr:uid="{00000000-0005-0000-0000-00001EA70000}"/>
    <cellStyle name="Followed Hyperlink 39" xfId="27709" hidden="1" xr:uid="{00000000-0005-0000-0000-00001FA70000}"/>
    <cellStyle name="Followed Hyperlink 39" xfId="27751" hidden="1" xr:uid="{00000000-0005-0000-0000-000020A70000}"/>
    <cellStyle name="Followed Hyperlink 39" xfId="27793" hidden="1" xr:uid="{00000000-0005-0000-0000-000021A70000}"/>
    <cellStyle name="Followed Hyperlink 39" xfId="27397" hidden="1" xr:uid="{00000000-0005-0000-0000-000022A70000}"/>
    <cellStyle name="Followed Hyperlink 39" xfId="27835" hidden="1" xr:uid="{00000000-0005-0000-0000-000023A70000}"/>
    <cellStyle name="Followed Hyperlink 39" xfId="27877" hidden="1" xr:uid="{00000000-0005-0000-0000-000024A70000}"/>
    <cellStyle name="Followed Hyperlink 39" xfId="27919" hidden="1" xr:uid="{00000000-0005-0000-0000-000025A70000}"/>
    <cellStyle name="Followed Hyperlink 39" xfId="27568" hidden="1" xr:uid="{00000000-0005-0000-0000-000026A70000}"/>
    <cellStyle name="Followed Hyperlink 39" xfId="27961" hidden="1" xr:uid="{00000000-0005-0000-0000-000027A70000}"/>
    <cellStyle name="Followed Hyperlink 39" xfId="23503" hidden="1" xr:uid="{00000000-0005-0000-0000-000028A70000}"/>
    <cellStyle name="Followed Hyperlink 39" xfId="18254" hidden="1" xr:uid="{00000000-0005-0000-0000-000029A70000}"/>
    <cellStyle name="Followed Hyperlink 39" xfId="7125" hidden="1" xr:uid="{00000000-0005-0000-0000-00002AA70000}"/>
    <cellStyle name="Followed Hyperlink 39" xfId="7167" hidden="1" xr:uid="{00000000-0005-0000-0000-00002BA70000}"/>
    <cellStyle name="Followed Hyperlink 39" xfId="6974" hidden="1" xr:uid="{00000000-0005-0000-0000-00002CA70000}"/>
    <cellStyle name="Followed Hyperlink 39" xfId="7209" hidden="1" xr:uid="{00000000-0005-0000-0000-00002DA70000}"/>
    <cellStyle name="Followed Hyperlink 39" xfId="7251" hidden="1" xr:uid="{00000000-0005-0000-0000-00002EA70000}"/>
    <cellStyle name="Followed Hyperlink 39" xfId="7293" hidden="1" xr:uid="{00000000-0005-0000-0000-00002FA70000}"/>
    <cellStyle name="Followed Hyperlink 39" xfId="7301" hidden="1" xr:uid="{00000000-0005-0000-0000-000030A70000}"/>
    <cellStyle name="Followed Hyperlink 39" xfId="7343" hidden="1" xr:uid="{00000000-0005-0000-0000-000031A70000}"/>
    <cellStyle name="Followed Hyperlink 39" xfId="7427" hidden="1" xr:uid="{00000000-0005-0000-0000-000032A70000}"/>
    <cellStyle name="Followed Hyperlink 39" xfId="7560" hidden="1" xr:uid="{00000000-0005-0000-0000-000033A70000}"/>
    <cellStyle name="Followed Hyperlink 39" xfId="7602" hidden="1" xr:uid="{00000000-0005-0000-0000-000034A70000}"/>
    <cellStyle name="Followed Hyperlink 39" xfId="7686" hidden="1" xr:uid="{00000000-0005-0000-0000-000035A70000}"/>
    <cellStyle name="Followed Hyperlink 39" xfId="7728" hidden="1" xr:uid="{00000000-0005-0000-0000-000036A70000}"/>
    <cellStyle name="Followed Hyperlink 39" xfId="7493" hidden="1" xr:uid="{00000000-0005-0000-0000-000037A70000}"/>
    <cellStyle name="Followed Hyperlink 39" xfId="7770" hidden="1" xr:uid="{00000000-0005-0000-0000-000038A70000}"/>
    <cellStyle name="Followed Hyperlink 39" xfId="7855" hidden="1" xr:uid="{00000000-0005-0000-0000-000039A70000}"/>
    <cellStyle name="Followed Hyperlink 39" xfId="7897" hidden="1" xr:uid="{00000000-0005-0000-0000-00003AA70000}"/>
    <cellStyle name="Followed Hyperlink 39" xfId="7460" hidden="1" xr:uid="{00000000-0005-0000-0000-00003BA70000}"/>
    <cellStyle name="Followed Hyperlink 39" xfId="7938" hidden="1" xr:uid="{00000000-0005-0000-0000-00003CA70000}"/>
    <cellStyle name="Followed Hyperlink 39" xfId="8023" hidden="1" xr:uid="{00000000-0005-0000-0000-00003DA70000}"/>
    <cellStyle name="Followed Hyperlink 39" xfId="8065" hidden="1" xr:uid="{00000000-0005-0000-0000-00003EA70000}"/>
    <cellStyle name="Followed Hyperlink 39" xfId="7621" hidden="1" xr:uid="{00000000-0005-0000-0000-00003FA70000}"/>
    <cellStyle name="Followed Hyperlink 39" xfId="8106" hidden="1" xr:uid="{00000000-0005-0000-0000-000040A70000}"/>
    <cellStyle name="Followed Hyperlink 39" xfId="8161" hidden="1" xr:uid="{00000000-0005-0000-0000-000041A70000}"/>
    <cellStyle name="Followed Hyperlink 39" xfId="8203" hidden="1" xr:uid="{00000000-0005-0000-0000-000042A70000}"/>
    <cellStyle name="Followed Hyperlink 39" xfId="8218" hidden="1" xr:uid="{00000000-0005-0000-0000-000043A70000}"/>
    <cellStyle name="Followed Hyperlink 39" xfId="8260" hidden="1" xr:uid="{00000000-0005-0000-0000-000044A70000}"/>
    <cellStyle name="Followed Hyperlink 39" xfId="8303" hidden="1" xr:uid="{00000000-0005-0000-0000-000045A70000}"/>
    <cellStyle name="Followed Hyperlink 39" xfId="8345" hidden="1" xr:uid="{00000000-0005-0000-0000-000046A70000}"/>
    <cellStyle name="Followed Hyperlink 39" xfId="8400" hidden="1" xr:uid="{00000000-0005-0000-0000-000047A70000}"/>
    <cellStyle name="Followed Hyperlink 39" xfId="8442" hidden="1" xr:uid="{00000000-0005-0000-0000-000048A70000}"/>
    <cellStyle name="Followed Hyperlink 39" xfId="8515" hidden="1" xr:uid="{00000000-0005-0000-0000-000049A70000}"/>
    <cellStyle name="Followed Hyperlink 39" xfId="8557" hidden="1" xr:uid="{00000000-0005-0000-0000-00004AA70000}"/>
    <cellStyle name="Followed Hyperlink 39" xfId="8568" hidden="1" xr:uid="{00000000-0005-0000-0000-00004BA70000}"/>
    <cellStyle name="Followed Hyperlink 39" xfId="8610" hidden="1" xr:uid="{00000000-0005-0000-0000-00004CA70000}"/>
    <cellStyle name="Followed Hyperlink 39" xfId="8691" hidden="1" xr:uid="{00000000-0005-0000-0000-00004DA70000}"/>
    <cellStyle name="Followed Hyperlink 39" xfId="8733" hidden="1" xr:uid="{00000000-0005-0000-0000-00004EA70000}"/>
    <cellStyle name="Followed Hyperlink 39" xfId="7956" hidden="1" xr:uid="{00000000-0005-0000-0000-00004FA70000}"/>
    <cellStyle name="Followed Hyperlink 39" xfId="8778" hidden="1" xr:uid="{00000000-0005-0000-0000-000050A70000}"/>
    <cellStyle name="Followed Hyperlink 39" xfId="8855" hidden="1" xr:uid="{00000000-0005-0000-0000-000051A70000}"/>
    <cellStyle name="Followed Hyperlink 39" xfId="8897" hidden="1" xr:uid="{00000000-0005-0000-0000-000052A70000}"/>
    <cellStyle name="Followed Hyperlink 39" xfId="8448" hidden="1" xr:uid="{00000000-0005-0000-0000-000053A70000}"/>
    <cellStyle name="Followed Hyperlink 39" xfId="8939" hidden="1" xr:uid="{00000000-0005-0000-0000-000054A70000}"/>
    <cellStyle name="Followed Hyperlink 39" xfId="8981" hidden="1" xr:uid="{00000000-0005-0000-0000-000055A70000}"/>
    <cellStyle name="Followed Hyperlink 39" xfId="9023" hidden="1" xr:uid="{00000000-0005-0000-0000-000056A70000}"/>
    <cellStyle name="Followed Hyperlink 39" xfId="8627" hidden="1" xr:uid="{00000000-0005-0000-0000-000057A70000}"/>
    <cellStyle name="Followed Hyperlink 39" xfId="9065" hidden="1" xr:uid="{00000000-0005-0000-0000-000058A70000}"/>
    <cellStyle name="Followed Hyperlink 39" xfId="9107" hidden="1" xr:uid="{00000000-0005-0000-0000-000059A70000}"/>
    <cellStyle name="Followed Hyperlink 39" xfId="8798" hidden="1" xr:uid="{00000000-0005-0000-0000-00005BA70000}"/>
    <cellStyle name="Followed Hyperlink 39" xfId="9191" hidden="1" xr:uid="{00000000-0005-0000-0000-00005CA70000}"/>
    <cellStyle name="Followed Hyperlink 39" xfId="9275" hidden="1" xr:uid="{00000000-0005-0000-0000-00005EA70000}"/>
    <cellStyle name="Followed Hyperlink 39" xfId="9359" hidden="1" xr:uid="{00000000-0005-0000-0000-00005FA70000}"/>
    <cellStyle name="Followed Hyperlink 39" xfId="9401" hidden="1" xr:uid="{00000000-0005-0000-0000-000060A70000}"/>
    <cellStyle name="Followed Hyperlink 39" xfId="9443" hidden="1" xr:uid="{00000000-0005-0000-0000-000061A70000}"/>
    <cellStyle name="Followed Hyperlink 39" xfId="9485" hidden="1" xr:uid="{00000000-0005-0000-0000-000062A70000}"/>
    <cellStyle name="Followed Hyperlink 39" xfId="9292" hidden="1" xr:uid="{00000000-0005-0000-0000-000063A70000}"/>
    <cellStyle name="Followed Hyperlink 39" xfId="9527" hidden="1" xr:uid="{00000000-0005-0000-0000-000064A70000}"/>
    <cellStyle name="Followed Hyperlink 39" xfId="9569" hidden="1" xr:uid="{00000000-0005-0000-0000-000065A70000}"/>
    <cellStyle name="Followed Hyperlink 39" xfId="9611" hidden="1" xr:uid="{00000000-0005-0000-0000-000066A70000}"/>
    <cellStyle name="Followed Hyperlink 39" xfId="2528" hidden="1" xr:uid="{00000000-0005-0000-0000-000067A70000}"/>
    <cellStyle name="Followed Hyperlink 39" xfId="9644" hidden="1" xr:uid="{00000000-0005-0000-0000-000068A70000}"/>
    <cellStyle name="Followed Hyperlink 39" xfId="9686" hidden="1" xr:uid="{00000000-0005-0000-0000-000069A70000}"/>
    <cellStyle name="Followed Hyperlink 39" xfId="9728" hidden="1" xr:uid="{00000000-0005-0000-0000-00006AA70000}"/>
    <cellStyle name="Followed Hyperlink 39" xfId="9861" hidden="1" xr:uid="{00000000-0005-0000-0000-00006BA70000}"/>
    <cellStyle name="Followed Hyperlink 39" xfId="9903" hidden="1" xr:uid="{00000000-0005-0000-0000-00006CA70000}"/>
    <cellStyle name="Followed Hyperlink 39" xfId="9987" hidden="1" xr:uid="{00000000-0005-0000-0000-00006DA70000}"/>
    <cellStyle name="Followed Hyperlink 39" xfId="10029" hidden="1" xr:uid="{00000000-0005-0000-0000-00006EA70000}"/>
    <cellStyle name="Followed Hyperlink 39" xfId="9794" hidden="1" xr:uid="{00000000-0005-0000-0000-00006FA70000}"/>
    <cellStyle name="Followed Hyperlink 39" xfId="10071" hidden="1" xr:uid="{00000000-0005-0000-0000-000070A70000}"/>
    <cellStyle name="Followed Hyperlink 39" xfId="10156" hidden="1" xr:uid="{00000000-0005-0000-0000-000071A70000}"/>
    <cellStyle name="Followed Hyperlink 39" xfId="10198" hidden="1" xr:uid="{00000000-0005-0000-0000-000072A70000}"/>
    <cellStyle name="Followed Hyperlink 39" xfId="9761" hidden="1" xr:uid="{00000000-0005-0000-0000-000073A70000}"/>
    <cellStyle name="Followed Hyperlink 39" xfId="10239" hidden="1" xr:uid="{00000000-0005-0000-0000-000074A70000}"/>
    <cellStyle name="Followed Hyperlink 39" xfId="10324" hidden="1" xr:uid="{00000000-0005-0000-0000-000075A70000}"/>
    <cellStyle name="Followed Hyperlink 39" xfId="10366" hidden="1" xr:uid="{00000000-0005-0000-0000-000076A70000}"/>
    <cellStyle name="Followed Hyperlink 39" xfId="9922" hidden="1" xr:uid="{00000000-0005-0000-0000-000077A70000}"/>
    <cellStyle name="Followed Hyperlink 39" xfId="10407" hidden="1" xr:uid="{00000000-0005-0000-0000-000078A70000}"/>
    <cellStyle name="Followed Hyperlink 39" xfId="10462" hidden="1" xr:uid="{00000000-0005-0000-0000-000079A70000}"/>
    <cellStyle name="Followed Hyperlink 39" xfId="10504" hidden="1" xr:uid="{00000000-0005-0000-0000-00007AA70000}"/>
    <cellStyle name="Followed Hyperlink 39" xfId="10561" hidden="1" xr:uid="{00000000-0005-0000-0000-00007CA70000}"/>
    <cellStyle name="Followed Hyperlink 39" xfId="10604" hidden="1" xr:uid="{00000000-0005-0000-0000-00007DA70000}"/>
    <cellStyle name="Followed Hyperlink 39" xfId="10646" hidden="1" xr:uid="{00000000-0005-0000-0000-00007EA70000}"/>
    <cellStyle name="Followed Hyperlink 39" xfId="10701" hidden="1" xr:uid="{00000000-0005-0000-0000-00007FA70000}"/>
    <cellStyle name="Followed Hyperlink 39" xfId="10743" hidden="1" xr:uid="{00000000-0005-0000-0000-000080A70000}"/>
    <cellStyle name="Followed Hyperlink 39" xfId="10816" hidden="1" xr:uid="{00000000-0005-0000-0000-000081A70000}"/>
    <cellStyle name="Followed Hyperlink 39" xfId="10858" hidden="1" xr:uid="{00000000-0005-0000-0000-000082A70000}"/>
    <cellStyle name="Followed Hyperlink 39" xfId="10869" hidden="1" xr:uid="{00000000-0005-0000-0000-000083A70000}"/>
    <cellStyle name="Followed Hyperlink 39" xfId="10911" hidden="1" xr:uid="{00000000-0005-0000-0000-000084A70000}"/>
    <cellStyle name="Followed Hyperlink 39" xfId="10992" hidden="1" xr:uid="{00000000-0005-0000-0000-000085A70000}"/>
    <cellStyle name="Followed Hyperlink 39" xfId="11034" hidden="1" xr:uid="{00000000-0005-0000-0000-000086A70000}"/>
    <cellStyle name="Followed Hyperlink 39" xfId="10257" hidden="1" xr:uid="{00000000-0005-0000-0000-000087A70000}"/>
    <cellStyle name="Followed Hyperlink 39" xfId="11079" hidden="1" xr:uid="{00000000-0005-0000-0000-000088A70000}"/>
    <cellStyle name="Followed Hyperlink 39" xfId="11156" hidden="1" xr:uid="{00000000-0005-0000-0000-000089A70000}"/>
    <cellStyle name="Followed Hyperlink 39" xfId="11198" hidden="1" xr:uid="{00000000-0005-0000-0000-00008AA70000}"/>
    <cellStyle name="Followed Hyperlink 39" xfId="10749" hidden="1" xr:uid="{00000000-0005-0000-0000-00008BA70000}"/>
    <cellStyle name="Followed Hyperlink 39" xfId="11240" hidden="1" xr:uid="{00000000-0005-0000-0000-00008CA70000}"/>
    <cellStyle name="Followed Hyperlink 39" xfId="11282" hidden="1" xr:uid="{00000000-0005-0000-0000-00008DA70000}"/>
    <cellStyle name="Followed Hyperlink 39" xfId="11324" hidden="1" xr:uid="{00000000-0005-0000-0000-00008EA70000}"/>
    <cellStyle name="Followed Hyperlink 39" xfId="10928" hidden="1" xr:uid="{00000000-0005-0000-0000-00008FA70000}"/>
    <cellStyle name="Followed Hyperlink 39" xfId="11366" hidden="1" xr:uid="{00000000-0005-0000-0000-000090A70000}"/>
    <cellStyle name="Followed Hyperlink 39" xfId="11408" hidden="1" xr:uid="{00000000-0005-0000-0000-000091A70000}"/>
    <cellStyle name="Followed Hyperlink 39" xfId="11450" hidden="1" xr:uid="{00000000-0005-0000-0000-000092A70000}"/>
    <cellStyle name="Followed Hyperlink 39" xfId="11099" hidden="1" xr:uid="{00000000-0005-0000-0000-000093A70000}"/>
    <cellStyle name="Followed Hyperlink 39" xfId="11492" hidden="1" xr:uid="{00000000-0005-0000-0000-000094A70000}"/>
    <cellStyle name="Followed Hyperlink 39" xfId="11534" hidden="1" xr:uid="{00000000-0005-0000-0000-000095A70000}"/>
    <cellStyle name="Followed Hyperlink 39" xfId="11576" hidden="1" xr:uid="{00000000-0005-0000-0000-000096A70000}"/>
    <cellStyle name="Followed Hyperlink 39" xfId="11660" hidden="1" xr:uid="{00000000-0005-0000-0000-000097A70000}"/>
    <cellStyle name="Followed Hyperlink 39" xfId="11702" hidden="1" xr:uid="{00000000-0005-0000-0000-000098A70000}"/>
    <cellStyle name="Followed Hyperlink 39" xfId="11744" hidden="1" xr:uid="{00000000-0005-0000-0000-000099A70000}"/>
    <cellStyle name="Followed Hyperlink 39" xfId="11786" hidden="1" xr:uid="{00000000-0005-0000-0000-00009AA70000}"/>
    <cellStyle name="Followed Hyperlink 39" xfId="11593" hidden="1" xr:uid="{00000000-0005-0000-0000-00009BA70000}"/>
    <cellStyle name="Followed Hyperlink 39" xfId="11912" hidden="1" xr:uid="{00000000-0005-0000-0000-00009EA70000}"/>
    <cellStyle name="Followed Hyperlink 39" xfId="11991" hidden="1" xr:uid="{00000000-0005-0000-0000-00009FA70000}"/>
    <cellStyle name="Followed Hyperlink 39" xfId="12033" hidden="1" xr:uid="{00000000-0005-0000-0000-0000A0A70000}"/>
    <cellStyle name="Followed Hyperlink 39" xfId="12075" hidden="1" xr:uid="{00000000-0005-0000-0000-0000A1A70000}"/>
    <cellStyle name="Followed Hyperlink 39" xfId="12117" hidden="1" xr:uid="{00000000-0005-0000-0000-0000A2A70000}"/>
    <cellStyle name="Followed Hyperlink 39" xfId="12250" hidden="1" xr:uid="{00000000-0005-0000-0000-0000A3A70000}"/>
    <cellStyle name="Followed Hyperlink 39" xfId="12292" hidden="1" xr:uid="{00000000-0005-0000-0000-0000A4A70000}"/>
    <cellStyle name="Followed Hyperlink 39" xfId="12376" hidden="1" xr:uid="{00000000-0005-0000-0000-0000A5A70000}"/>
    <cellStyle name="Followed Hyperlink 39" xfId="12418" hidden="1" xr:uid="{00000000-0005-0000-0000-0000A6A70000}"/>
    <cellStyle name="Followed Hyperlink 39" xfId="12183" hidden="1" xr:uid="{00000000-0005-0000-0000-0000A7A70000}"/>
    <cellStyle name="Followed Hyperlink 39" xfId="12460" hidden="1" xr:uid="{00000000-0005-0000-0000-0000A8A70000}"/>
    <cellStyle name="Followed Hyperlink 39" xfId="12545" hidden="1" xr:uid="{00000000-0005-0000-0000-0000A9A70000}"/>
    <cellStyle name="Followed Hyperlink 39" xfId="12587" hidden="1" xr:uid="{00000000-0005-0000-0000-0000AAA70000}"/>
    <cellStyle name="Followed Hyperlink 39" xfId="12150" hidden="1" xr:uid="{00000000-0005-0000-0000-0000ABA70000}"/>
    <cellStyle name="Followed Hyperlink 39" xfId="12628" hidden="1" xr:uid="{00000000-0005-0000-0000-0000ACA70000}"/>
    <cellStyle name="Followed Hyperlink 39" xfId="12713" hidden="1" xr:uid="{00000000-0005-0000-0000-0000ADA70000}"/>
    <cellStyle name="Followed Hyperlink 39" xfId="12755" hidden="1" xr:uid="{00000000-0005-0000-0000-0000AEA70000}"/>
    <cellStyle name="Followed Hyperlink 39" xfId="12311" hidden="1" xr:uid="{00000000-0005-0000-0000-0000AFA70000}"/>
    <cellStyle name="Followed Hyperlink 39" xfId="12796" hidden="1" xr:uid="{00000000-0005-0000-0000-0000B0A70000}"/>
    <cellStyle name="Followed Hyperlink 39" xfId="12851" hidden="1" xr:uid="{00000000-0005-0000-0000-0000B1A70000}"/>
    <cellStyle name="Followed Hyperlink 39" xfId="12893" hidden="1" xr:uid="{00000000-0005-0000-0000-0000B2A70000}"/>
    <cellStyle name="Followed Hyperlink 39" xfId="12908" hidden="1" xr:uid="{00000000-0005-0000-0000-0000B3A70000}"/>
    <cellStyle name="Followed Hyperlink 39" xfId="12950" hidden="1" xr:uid="{00000000-0005-0000-0000-0000B4A70000}"/>
    <cellStyle name="Followed Hyperlink 39" xfId="12993" hidden="1" xr:uid="{00000000-0005-0000-0000-0000B5A70000}"/>
    <cellStyle name="Followed Hyperlink 39" xfId="13035" hidden="1" xr:uid="{00000000-0005-0000-0000-0000B6A70000}"/>
    <cellStyle name="Followed Hyperlink 39" xfId="13090" hidden="1" xr:uid="{00000000-0005-0000-0000-0000B7A70000}"/>
    <cellStyle name="Followed Hyperlink 39" xfId="13132" hidden="1" xr:uid="{00000000-0005-0000-0000-0000B8A70000}"/>
    <cellStyle name="Followed Hyperlink 39" xfId="13205" hidden="1" xr:uid="{00000000-0005-0000-0000-0000B9A70000}"/>
    <cellStyle name="Followed Hyperlink 39" xfId="13247" hidden="1" xr:uid="{00000000-0005-0000-0000-0000BAA70000}"/>
    <cellStyle name="Followed Hyperlink 39" xfId="13258" hidden="1" xr:uid="{00000000-0005-0000-0000-0000BBA70000}"/>
    <cellStyle name="Followed Hyperlink 39" xfId="13300" hidden="1" xr:uid="{00000000-0005-0000-0000-0000BCA70000}"/>
    <cellStyle name="Followed Hyperlink 39" xfId="13381" hidden="1" xr:uid="{00000000-0005-0000-0000-0000BDA70000}"/>
    <cellStyle name="Followed Hyperlink 39" xfId="13423" hidden="1" xr:uid="{00000000-0005-0000-0000-0000BEA70000}"/>
    <cellStyle name="Followed Hyperlink 39" xfId="12646" hidden="1" xr:uid="{00000000-0005-0000-0000-0000BFA70000}"/>
    <cellStyle name="Followed Hyperlink 39" xfId="13468" hidden="1" xr:uid="{00000000-0005-0000-0000-0000C0A70000}"/>
    <cellStyle name="Followed Hyperlink 39" xfId="13545" hidden="1" xr:uid="{00000000-0005-0000-0000-0000C1A70000}"/>
    <cellStyle name="Followed Hyperlink 39" xfId="13587" hidden="1" xr:uid="{00000000-0005-0000-0000-0000C2A70000}"/>
    <cellStyle name="Followed Hyperlink 39" xfId="13138" hidden="1" xr:uid="{00000000-0005-0000-0000-0000C3A70000}"/>
    <cellStyle name="Followed Hyperlink 39" xfId="13629" hidden="1" xr:uid="{00000000-0005-0000-0000-0000C4A70000}"/>
    <cellStyle name="Followed Hyperlink 39" xfId="13671" hidden="1" xr:uid="{00000000-0005-0000-0000-0000C5A70000}"/>
    <cellStyle name="Followed Hyperlink 39" xfId="13713" hidden="1" xr:uid="{00000000-0005-0000-0000-0000C6A70000}"/>
    <cellStyle name="Followed Hyperlink 39" xfId="13317" hidden="1" xr:uid="{00000000-0005-0000-0000-0000C7A70000}"/>
    <cellStyle name="Followed Hyperlink 39" xfId="13755" hidden="1" xr:uid="{00000000-0005-0000-0000-0000C8A70000}"/>
    <cellStyle name="Followed Hyperlink 39" xfId="13797" hidden="1" xr:uid="{00000000-0005-0000-0000-0000C9A70000}"/>
    <cellStyle name="Followed Hyperlink 39" xfId="13839" hidden="1" xr:uid="{00000000-0005-0000-0000-0000CAA70000}"/>
    <cellStyle name="Followed Hyperlink 39" xfId="13488" hidden="1" xr:uid="{00000000-0005-0000-0000-0000CBA70000}"/>
    <cellStyle name="Followed Hyperlink 39" xfId="13881" hidden="1" xr:uid="{00000000-0005-0000-0000-0000CCA70000}"/>
    <cellStyle name="Followed Hyperlink 39" xfId="13923" hidden="1" xr:uid="{00000000-0005-0000-0000-0000CDA70000}"/>
    <cellStyle name="Followed Hyperlink 39" xfId="13965" hidden="1" xr:uid="{00000000-0005-0000-0000-0000CEA70000}"/>
    <cellStyle name="Followed Hyperlink 39" xfId="7385" hidden="1" xr:uid="{00000000-0005-0000-0000-0000CFA70000}"/>
    <cellStyle name="Followed Hyperlink 39" xfId="3686" hidden="1" xr:uid="{00000000-0005-0000-0000-0000D0A70000}"/>
    <cellStyle name="Followed Hyperlink 39" xfId="3728" hidden="1" xr:uid="{00000000-0005-0000-0000-0000D1A70000}"/>
    <cellStyle name="Followed Hyperlink 39" xfId="3801" hidden="1" xr:uid="{00000000-0005-0000-0000-0000D2A70000}"/>
    <cellStyle name="Followed Hyperlink 39" xfId="3843" hidden="1" xr:uid="{00000000-0005-0000-0000-0000D3A70000}"/>
    <cellStyle name="Followed Hyperlink 39" xfId="3854" hidden="1" xr:uid="{00000000-0005-0000-0000-0000D4A70000}"/>
    <cellStyle name="Followed Hyperlink 39" xfId="3896" hidden="1" xr:uid="{00000000-0005-0000-0000-0000D5A70000}"/>
    <cellStyle name="Followed Hyperlink 39" xfId="3977" hidden="1" xr:uid="{00000000-0005-0000-0000-0000D6A70000}"/>
    <cellStyle name="Followed Hyperlink 39" xfId="4019" hidden="1" xr:uid="{00000000-0005-0000-0000-0000D7A70000}"/>
    <cellStyle name="Followed Hyperlink 39" xfId="3242" hidden="1" xr:uid="{00000000-0005-0000-0000-0000D8A70000}"/>
    <cellStyle name="Followed Hyperlink 39" xfId="4064" hidden="1" xr:uid="{00000000-0005-0000-0000-0000D9A70000}"/>
    <cellStyle name="Followed Hyperlink 39" xfId="4141" hidden="1" xr:uid="{00000000-0005-0000-0000-0000DAA70000}"/>
    <cellStyle name="Followed Hyperlink 39" xfId="4183" hidden="1" xr:uid="{00000000-0005-0000-0000-0000DBA70000}"/>
    <cellStyle name="Followed Hyperlink 39" xfId="3734" hidden="1" xr:uid="{00000000-0005-0000-0000-0000DCA70000}"/>
    <cellStyle name="Followed Hyperlink 39" xfId="4309" hidden="1" xr:uid="{00000000-0005-0000-0000-0000DFA70000}"/>
    <cellStyle name="Followed Hyperlink 39" xfId="3913" hidden="1" xr:uid="{00000000-0005-0000-0000-0000E0A70000}"/>
    <cellStyle name="Followed Hyperlink 39" xfId="4351" hidden="1" xr:uid="{00000000-0005-0000-0000-0000E1A70000}"/>
    <cellStyle name="Followed Hyperlink 39" xfId="4393" hidden="1" xr:uid="{00000000-0005-0000-0000-0000E2A70000}"/>
    <cellStyle name="Followed Hyperlink 39" xfId="4435" hidden="1" xr:uid="{00000000-0005-0000-0000-0000E3A70000}"/>
    <cellStyle name="Followed Hyperlink 39" xfId="4084" hidden="1" xr:uid="{00000000-0005-0000-0000-0000E4A70000}"/>
    <cellStyle name="Followed Hyperlink 39" xfId="4477" hidden="1" xr:uid="{00000000-0005-0000-0000-0000E5A70000}"/>
    <cellStyle name="Followed Hyperlink 39" xfId="4519" hidden="1" xr:uid="{00000000-0005-0000-0000-0000E6A70000}"/>
    <cellStyle name="Followed Hyperlink 39" xfId="4561" hidden="1" xr:uid="{00000000-0005-0000-0000-0000E7A70000}"/>
    <cellStyle name="Followed Hyperlink 39" xfId="4645" hidden="1" xr:uid="{00000000-0005-0000-0000-0000E8A70000}"/>
    <cellStyle name="Followed Hyperlink 39" xfId="4687" hidden="1" xr:uid="{00000000-0005-0000-0000-0000E9A70000}"/>
    <cellStyle name="Followed Hyperlink 39" xfId="4729" hidden="1" xr:uid="{00000000-0005-0000-0000-0000EAA70000}"/>
    <cellStyle name="Followed Hyperlink 39" xfId="4771" hidden="1" xr:uid="{00000000-0005-0000-0000-0000EBA70000}"/>
    <cellStyle name="Followed Hyperlink 39" xfId="4578" hidden="1" xr:uid="{00000000-0005-0000-0000-0000ECA70000}"/>
    <cellStyle name="Followed Hyperlink 39" xfId="4813" hidden="1" xr:uid="{00000000-0005-0000-0000-0000EDA70000}"/>
    <cellStyle name="Followed Hyperlink 39" xfId="4855" hidden="1" xr:uid="{00000000-0005-0000-0000-0000EEA70000}"/>
    <cellStyle name="Followed Hyperlink 39" xfId="4897" hidden="1" xr:uid="{00000000-0005-0000-0000-0000EFA70000}"/>
    <cellStyle name="Followed Hyperlink 39" xfId="4983" hidden="1" xr:uid="{00000000-0005-0000-0000-0000F0A70000}"/>
    <cellStyle name="Followed Hyperlink 39" xfId="5025" hidden="1" xr:uid="{00000000-0005-0000-0000-0000F1A70000}"/>
    <cellStyle name="Followed Hyperlink 39" xfId="5067" hidden="1" xr:uid="{00000000-0005-0000-0000-0000F2A70000}"/>
    <cellStyle name="Followed Hyperlink 39" xfId="5109" hidden="1" xr:uid="{00000000-0005-0000-0000-0000F3A70000}"/>
    <cellStyle name="Followed Hyperlink 39" xfId="5242" hidden="1" xr:uid="{00000000-0005-0000-0000-0000F4A70000}"/>
    <cellStyle name="Followed Hyperlink 39" xfId="5284" hidden="1" xr:uid="{00000000-0005-0000-0000-0000F5A70000}"/>
    <cellStyle name="Followed Hyperlink 39" xfId="5368" hidden="1" xr:uid="{00000000-0005-0000-0000-0000F6A70000}"/>
    <cellStyle name="Followed Hyperlink 39" xfId="5410" hidden="1" xr:uid="{00000000-0005-0000-0000-0000F7A70000}"/>
    <cellStyle name="Followed Hyperlink 39" xfId="5175" hidden="1" xr:uid="{00000000-0005-0000-0000-0000F8A70000}"/>
    <cellStyle name="Followed Hyperlink 39" xfId="5452" hidden="1" xr:uid="{00000000-0005-0000-0000-0000F9A70000}"/>
    <cellStyle name="Followed Hyperlink 39" xfId="5537" hidden="1" xr:uid="{00000000-0005-0000-0000-0000FAA70000}"/>
    <cellStyle name="Followed Hyperlink 39" xfId="5579" hidden="1" xr:uid="{00000000-0005-0000-0000-0000FBA70000}"/>
    <cellStyle name="Followed Hyperlink 39" xfId="5142" hidden="1" xr:uid="{00000000-0005-0000-0000-0000FCA70000}"/>
    <cellStyle name="Followed Hyperlink 39" xfId="5705" hidden="1" xr:uid="{00000000-0005-0000-0000-0000FEA70000}"/>
    <cellStyle name="Followed Hyperlink 39" xfId="5747" hidden="1" xr:uid="{00000000-0005-0000-0000-0000FFA70000}"/>
    <cellStyle name="Followed Hyperlink 39" xfId="5303" hidden="1" xr:uid="{00000000-0005-0000-0000-000000A80000}"/>
    <cellStyle name="Followed Hyperlink 39" xfId="5788" hidden="1" xr:uid="{00000000-0005-0000-0000-000001A80000}"/>
    <cellStyle name="Followed Hyperlink 39" xfId="5843" hidden="1" xr:uid="{00000000-0005-0000-0000-000002A80000}"/>
    <cellStyle name="Followed Hyperlink 39" xfId="5885" hidden="1" xr:uid="{00000000-0005-0000-0000-000003A80000}"/>
    <cellStyle name="Followed Hyperlink 39" xfId="5900" hidden="1" xr:uid="{00000000-0005-0000-0000-000004A80000}"/>
    <cellStyle name="Followed Hyperlink 39" xfId="5942" hidden="1" xr:uid="{00000000-0005-0000-0000-000005A80000}"/>
    <cellStyle name="Followed Hyperlink 39" xfId="5985" hidden="1" xr:uid="{00000000-0005-0000-0000-000006A80000}"/>
    <cellStyle name="Followed Hyperlink 39" xfId="6027" hidden="1" xr:uid="{00000000-0005-0000-0000-000007A80000}"/>
    <cellStyle name="Followed Hyperlink 39" xfId="6082" hidden="1" xr:uid="{00000000-0005-0000-0000-000008A80000}"/>
    <cellStyle name="Followed Hyperlink 39" xfId="6124" hidden="1" xr:uid="{00000000-0005-0000-0000-000009A80000}"/>
    <cellStyle name="Followed Hyperlink 39" xfId="6197" hidden="1" xr:uid="{00000000-0005-0000-0000-00000AA80000}"/>
    <cellStyle name="Followed Hyperlink 39" xfId="6239" hidden="1" xr:uid="{00000000-0005-0000-0000-00000BA80000}"/>
    <cellStyle name="Followed Hyperlink 39" xfId="6250" hidden="1" xr:uid="{00000000-0005-0000-0000-00000CA80000}"/>
    <cellStyle name="Followed Hyperlink 39" xfId="6292" hidden="1" xr:uid="{00000000-0005-0000-0000-00000DA80000}"/>
    <cellStyle name="Followed Hyperlink 39" xfId="6373" hidden="1" xr:uid="{00000000-0005-0000-0000-00000EA80000}"/>
    <cellStyle name="Followed Hyperlink 39" xfId="6415" hidden="1" xr:uid="{00000000-0005-0000-0000-00000FA80000}"/>
    <cellStyle name="Followed Hyperlink 39" xfId="5638" hidden="1" xr:uid="{00000000-0005-0000-0000-000010A80000}"/>
    <cellStyle name="Followed Hyperlink 39" xfId="6460" hidden="1" xr:uid="{00000000-0005-0000-0000-000011A80000}"/>
    <cellStyle name="Followed Hyperlink 39" xfId="6537" hidden="1" xr:uid="{00000000-0005-0000-0000-000012A80000}"/>
    <cellStyle name="Followed Hyperlink 39" xfId="6579" hidden="1" xr:uid="{00000000-0005-0000-0000-000013A80000}"/>
    <cellStyle name="Followed Hyperlink 39" xfId="6130" hidden="1" xr:uid="{00000000-0005-0000-0000-000014A80000}"/>
    <cellStyle name="Followed Hyperlink 39" xfId="6621" hidden="1" xr:uid="{00000000-0005-0000-0000-000015A80000}"/>
    <cellStyle name="Followed Hyperlink 39" xfId="6663" hidden="1" xr:uid="{00000000-0005-0000-0000-000016A80000}"/>
    <cellStyle name="Followed Hyperlink 39" xfId="6705" hidden="1" xr:uid="{00000000-0005-0000-0000-000017A80000}"/>
    <cellStyle name="Followed Hyperlink 39" xfId="6309" hidden="1" xr:uid="{00000000-0005-0000-0000-000018A80000}"/>
    <cellStyle name="Followed Hyperlink 39" xfId="6747" hidden="1" xr:uid="{00000000-0005-0000-0000-000019A80000}"/>
    <cellStyle name="Followed Hyperlink 39" xfId="6789" hidden="1" xr:uid="{00000000-0005-0000-0000-00001AA80000}"/>
    <cellStyle name="Followed Hyperlink 39" xfId="6831" hidden="1" xr:uid="{00000000-0005-0000-0000-00001BA80000}"/>
    <cellStyle name="Followed Hyperlink 39" xfId="6480" hidden="1" xr:uid="{00000000-0005-0000-0000-00001CA80000}"/>
    <cellStyle name="Followed Hyperlink 39" xfId="6915" hidden="1" xr:uid="{00000000-0005-0000-0000-00001EA80000}"/>
    <cellStyle name="Followed Hyperlink 39" xfId="6957" hidden="1" xr:uid="{00000000-0005-0000-0000-00001FA80000}"/>
    <cellStyle name="Followed Hyperlink 39" xfId="7083" hidden="1" xr:uid="{00000000-0005-0000-0000-000021A80000}"/>
    <cellStyle name="Followed Hyperlink 39" xfId="1895" hidden="1" xr:uid="{00000000-0005-0000-0000-000022A80000}"/>
    <cellStyle name="Followed Hyperlink 39" xfId="1499" hidden="1" xr:uid="{00000000-0005-0000-0000-000023A80000}"/>
    <cellStyle name="Followed Hyperlink 39" xfId="1937" hidden="1" xr:uid="{00000000-0005-0000-0000-000024A80000}"/>
    <cellStyle name="Followed Hyperlink 39" xfId="1979" hidden="1" xr:uid="{00000000-0005-0000-0000-000025A80000}"/>
    <cellStyle name="Followed Hyperlink 39" xfId="2021" hidden="1" xr:uid="{00000000-0005-0000-0000-000026A80000}"/>
    <cellStyle name="Followed Hyperlink 39" xfId="1670" hidden="1" xr:uid="{00000000-0005-0000-0000-000027A80000}"/>
    <cellStyle name="Followed Hyperlink 39" xfId="2063" hidden="1" xr:uid="{00000000-0005-0000-0000-000028A80000}"/>
    <cellStyle name="Followed Hyperlink 39" xfId="2105" hidden="1" xr:uid="{00000000-0005-0000-0000-000029A80000}"/>
    <cellStyle name="Followed Hyperlink 39" xfId="2147" hidden="1" xr:uid="{00000000-0005-0000-0000-00002AA80000}"/>
    <cellStyle name="Followed Hyperlink 39" xfId="2231" hidden="1" xr:uid="{00000000-0005-0000-0000-00002BA80000}"/>
    <cellStyle name="Followed Hyperlink 39" xfId="2273" hidden="1" xr:uid="{00000000-0005-0000-0000-00002CA80000}"/>
    <cellStyle name="Followed Hyperlink 39" xfId="2315" hidden="1" xr:uid="{00000000-0005-0000-0000-00002DA80000}"/>
    <cellStyle name="Followed Hyperlink 39" xfId="2357" hidden="1" xr:uid="{00000000-0005-0000-0000-00002EA80000}"/>
    <cellStyle name="Followed Hyperlink 39" xfId="2164" hidden="1" xr:uid="{00000000-0005-0000-0000-00002FA80000}"/>
    <cellStyle name="Followed Hyperlink 39" xfId="2399" hidden="1" xr:uid="{00000000-0005-0000-0000-000030A80000}"/>
    <cellStyle name="Followed Hyperlink 39" xfId="2441" hidden="1" xr:uid="{00000000-0005-0000-0000-000031A80000}"/>
    <cellStyle name="Followed Hyperlink 39" xfId="2483" hidden="1" xr:uid="{00000000-0005-0000-0000-000032A80000}"/>
    <cellStyle name="Followed Hyperlink 39" xfId="2587" hidden="1" xr:uid="{00000000-0005-0000-0000-000033A80000}"/>
    <cellStyle name="Followed Hyperlink 39" xfId="2629" hidden="1" xr:uid="{00000000-0005-0000-0000-000034A80000}"/>
    <cellStyle name="Followed Hyperlink 39" xfId="2671" hidden="1" xr:uid="{00000000-0005-0000-0000-000035A80000}"/>
    <cellStyle name="Followed Hyperlink 39" xfId="2713" hidden="1" xr:uid="{00000000-0005-0000-0000-000036A80000}"/>
    <cellStyle name="Followed Hyperlink 39" xfId="2846" hidden="1" xr:uid="{00000000-0005-0000-0000-000037A80000}"/>
    <cellStyle name="Followed Hyperlink 39" xfId="2888" hidden="1" xr:uid="{00000000-0005-0000-0000-000038A80000}"/>
    <cellStyle name="Followed Hyperlink 39" xfId="2972" hidden="1" xr:uid="{00000000-0005-0000-0000-000039A80000}"/>
    <cellStyle name="Followed Hyperlink 39" xfId="3014" hidden="1" xr:uid="{00000000-0005-0000-0000-00003AA80000}"/>
    <cellStyle name="Followed Hyperlink 39" xfId="2779" hidden="1" xr:uid="{00000000-0005-0000-0000-00003BA80000}"/>
    <cellStyle name="Followed Hyperlink 39" xfId="3056" hidden="1" xr:uid="{00000000-0005-0000-0000-00003CA80000}"/>
    <cellStyle name="Followed Hyperlink 39" xfId="3141" hidden="1" xr:uid="{00000000-0005-0000-0000-00003DA80000}"/>
    <cellStyle name="Followed Hyperlink 39" xfId="3183" hidden="1" xr:uid="{00000000-0005-0000-0000-00003EA80000}"/>
    <cellStyle name="Followed Hyperlink 39" xfId="2746" hidden="1" xr:uid="{00000000-0005-0000-0000-00003FA80000}"/>
    <cellStyle name="Followed Hyperlink 39" xfId="3224" hidden="1" xr:uid="{00000000-0005-0000-0000-000040A80000}"/>
    <cellStyle name="Followed Hyperlink 39" xfId="3309" hidden="1" xr:uid="{00000000-0005-0000-0000-000041A80000}"/>
    <cellStyle name="Followed Hyperlink 39" xfId="3351" hidden="1" xr:uid="{00000000-0005-0000-0000-000042A80000}"/>
    <cellStyle name="Followed Hyperlink 39" xfId="2907" hidden="1" xr:uid="{00000000-0005-0000-0000-000043A80000}"/>
    <cellStyle name="Followed Hyperlink 39" xfId="3392" hidden="1" xr:uid="{00000000-0005-0000-0000-000044A80000}"/>
    <cellStyle name="Followed Hyperlink 39" xfId="3447" hidden="1" xr:uid="{00000000-0005-0000-0000-000045A80000}"/>
    <cellStyle name="Followed Hyperlink 39" xfId="3489" hidden="1" xr:uid="{00000000-0005-0000-0000-000046A80000}"/>
    <cellStyle name="Followed Hyperlink 39" xfId="3504" hidden="1" xr:uid="{00000000-0005-0000-0000-000047A80000}"/>
    <cellStyle name="Followed Hyperlink 39" xfId="3546" hidden="1" xr:uid="{00000000-0005-0000-0000-000048A80000}"/>
    <cellStyle name="Followed Hyperlink 39" xfId="3589" hidden="1" xr:uid="{00000000-0005-0000-0000-000049A80000}"/>
    <cellStyle name="Followed Hyperlink 39" xfId="3631" hidden="1" xr:uid="{00000000-0005-0000-0000-00004AA80000}"/>
    <cellStyle name="Followed Hyperlink 39" xfId="1075" hidden="1" xr:uid="{00000000-0005-0000-0000-00004BA80000}"/>
    <cellStyle name="Followed Hyperlink 39" xfId="1090" hidden="1" xr:uid="{00000000-0005-0000-0000-00004CA80000}"/>
    <cellStyle name="Followed Hyperlink 39" xfId="1132" hidden="1" xr:uid="{00000000-0005-0000-0000-00004DA80000}"/>
    <cellStyle name="Followed Hyperlink 39" xfId="1175" hidden="1" xr:uid="{00000000-0005-0000-0000-00004EA80000}"/>
    <cellStyle name="Followed Hyperlink 39" xfId="1217" hidden="1" xr:uid="{00000000-0005-0000-0000-00004FA80000}"/>
    <cellStyle name="Followed Hyperlink 39" xfId="1272" hidden="1" xr:uid="{00000000-0005-0000-0000-000050A80000}"/>
    <cellStyle name="Followed Hyperlink 39" xfId="1314" hidden="1" xr:uid="{00000000-0005-0000-0000-000051A80000}"/>
    <cellStyle name="Followed Hyperlink 39" xfId="1387" hidden="1" xr:uid="{00000000-0005-0000-0000-000052A80000}"/>
    <cellStyle name="Followed Hyperlink 39" xfId="1429" hidden="1" xr:uid="{00000000-0005-0000-0000-000053A80000}"/>
    <cellStyle name="Followed Hyperlink 39" xfId="1440" hidden="1" xr:uid="{00000000-0005-0000-0000-000054A80000}"/>
    <cellStyle name="Followed Hyperlink 39" xfId="1482" hidden="1" xr:uid="{00000000-0005-0000-0000-000055A80000}"/>
    <cellStyle name="Followed Hyperlink 39" xfId="1563" hidden="1" xr:uid="{00000000-0005-0000-0000-000056A80000}"/>
    <cellStyle name="Followed Hyperlink 39" xfId="1605" hidden="1" xr:uid="{00000000-0005-0000-0000-000057A80000}"/>
    <cellStyle name="Followed Hyperlink 39" xfId="828" hidden="1" xr:uid="{00000000-0005-0000-0000-000058A80000}"/>
    <cellStyle name="Followed Hyperlink 39" xfId="1650" hidden="1" xr:uid="{00000000-0005-0000-0000-000059A80000}"/>
    <cellStyle name="Followed Hyperlink 39" xfId="1727" hidden="1" xr:uid="{00000000-0005-0000-0000-00005AA80000}"/>
    <cellStyle name="Followed Hyperlink 39" xfId="1769" hidden="1" xr:uid="{00000000-0005-0000-0000-00005BA80000}"/>
    <cellStyle name="Followed Hyperlink 39" xfId="1320" hidden="1" xr:uid="{00000000-0005-0000-0000-00005CA80000}"/>
    <cellStyle name="Followed Hyperlink 39" xfId="1853" hidden="1" xr:uid="{00000000-0005-0000-0000-00005EA80000}"/>
    <cellStyle name="Followed Hyperlink 39" xfId="642" hidden="1" xr:uid="{00000000-0005-0000-0000-00005FA80000}"/>
    <cellStyle name="Followed Hyperlink 39" xfId="727" hidden="1" xr:uid="{00000000-0005-0000-0000-000060A80000}"/>
    <cellStyle name="Followed Hyperlink 39" xfId="332" hidden="1" xr:uid="{00000000-0005-0000-0000-000062A80000}"/>
    <cellStyle name="Followed Hyperlink 39" xfId="810" hidden="1" xr:uid="{00000000-0005-0000-0000-000063A80000}"/>
    <cellStyle name="Followed Hyperlink 39" xfId="895" hidden="1" xr:uid="{00000000-0005-0000-0000-000064A80000}"/>
    <cellStyle name="Followed Hyperlink 39" xfId="937" hidden="1" xr:uid="{00000000-0005-0000-0000-000065A80000}"/>
    <cellStyle name="Followed Hyperlink 39" xfId="493" hidden="1" xr:uid="{00000000-0005-0000-0000-000066A80000}"/>
    <cellStyle name="Followed Hyperlink 39" xfId="978" hidden="1" xr:uid="{00000000-0005-0000-0000-000067A80000}"/>
    <cellStyle name="Followed Hyperlink 39" xfId="1033" hidden="1" xr:uid="{00000000-0005-0000-0000-000068A80000}"/>
    <cellStyle name="Followed Hyperlink 39" xfId="432" hidden="1" xr:uid="{00000000-0005-0000-0000-000069A80000}"/>
    <cellStyle name="Followed Hyperlink 39" xfId="474" hidden="1" xr:uid="{00000000-0005-0000-0000-00006AA80000}"/>
    <cellStyle name="Followed Hyperlink 39" xfId="558" hidden="1" xr:uid="{00000000-0005-0000-0000-00006BA80000}"/>
    <cellStyle name="Followed Hyperlink 39" xfId="5620" hidden="1" xr:uid="{00000000-0005-0000-0000-0000FDA70000}"/>
    <cellStyle name="Followed Hyperlink 39" xfId="10519" hidden="1" xr:uid="{00000000-0005-0000-0000-00007BA70000}"/>
    <cellStyle name="Followed Hyperlink 39" xfId="20314" hidden="1" xr:uid="{00000000-0005-0000-0000-000070A60000}"/>
    <cellStyle name="Followed Hyperlink 39" xfId="20395" hidden="1" xr:uid="{00000000-0005-0000-0000-000071A60000}"/>
    <cellStyle name="Followed Hyperlink 39" xfId="20437" hidden="1" xr:uid="{00000000-0005-0000-0000-000072A60000}"/>
    <cellStyle name="Followed Hyperlink 39" xfId="19660" hidden="1" xr:uid="{00000000-0005-0000-0000-000073A60000}"/>
    <cellStyle name="Followed Hyperlink 39" xfId="20482" hidden="1" xr:uid="{00000000-0005-0000-0000-000074A60000}"/>
    <cellStyle name="Followed Hyperlink 39" xfId="20559" hidden="1" xr:uid="{00000000-0005-0000-0000-000075A60000}"/>
    <cellStyle name="Followed Hyperlink 39" xfId="20601" hidden="1" xr:uid="{00000000-0005-0000-0000-000076A60000}"/>
    <cellStyle name="Followed Hyperlink 39" xfId="20643" hidden="1" xr:uid="{00000000-0005-0000-0000-000078A60000}"/>
    <cellStyle name="Followed Hyperlink 39" xfId="20685" hidden="1" xr:uid="{00000000-0005-0000-0000-000079A60000}"/>
    <cellStyle name="Followed Hyperlink 39" xfId="20727" hidden="1" xr:uid="{00000000-0005-0000-0000-00007AA60000}"/>
    <cellStyle name="Followed Hyperlink 39" xfId="20331" hidden="1" xr:uid="{00000000-0005-0000-0000-00007BA60000}"/>
    <cellStyle name="Followed Hyperlink 39" xfId="20769" hidden="1" xr:uid="{00000000-0005-0000-0000-00007CA60000}"/>
    <cellStyle name="Followed Hyperlink 39" xfId="20811" hidden="1" xr:uid="{00000000-0005-0000-0000-00007DA60000}"/>
    <cellStyle name="Followed Hyperlink 39" xfId="20853" hidden="1" xr:uid="{00000000-0005-0000-0000-00007EA60000}"/>
    <cellStyle name="Followed Hyperlink 39" xfId="20502" hidden="1" xr:uid="{00000000-0005-0000-0000-00007FA60000}"/>
    <cellStyle name="Followed Hyperlink 39" xfId="20895" hidden="1" xr:uid="{00000000-0005-0000-0000-000080A60000}"/>
    <cellStyle name="Followed Hyperlink 39" xfId="20937" hidden="1" xr:uid="{00000000-0005-0000-0000-000081A60000}"/>
    <cellStyle name="Followed Hyperlink 39" xfId="20979" hidden="1" xr:uid="{00000000-0005-0000-0000-000082A60000}"/>
    <cellStyle name="Followed Hyperlink 39" xfId="21063" hidden="1" xr:uid="{00000000-0005-0000-0000-000083A60000}"/>
    <cellStyle name="Followed Hyperlink 39" xfId="21105" hidden="1" xr:uid="{00000000-0005-0000-0000-000084A60000}"/>
    <cellStyle name="Followed Hyperlink 39" xfId="21147" hidden="1" xr:uid="{00000000-0005-0000-0000-000085A60000}"/>
    <cellStyle name="Followed Hyperlink 39" xfId="21189" hidden="1" xr:uid="{00000000-0005-0000-0000-000086A60000}"/>
    <cellStyle name="Followed Hyperlink 39" xfId="20996" hidden="1" xr:uid="{00000000-0005-0000-0000-000087A60000}"/>
    <cellStyle name="Followed Hyperlink 39" xfId="21231" hidden="1" xr:uid="{00000000-0005-0000-0000-000088A60000}"/>
    <cellStyle name="Followed Hyperlink 39" xfId="21273" hidden="1" xr:uid="{00000000-0005-0000-0000-000089A60000}"/>
    <cellStyle name="Followed Hyperlink 39" xfId="21315" hidden="1" xr:uid="{00000000-0005-0000-0000-00008AA60000}"/>
    <cellStyle name="Followed Hyperlink 39" xfId="21361" hidden="1" xr:uid="{00000000-0005-0000-0000-00008BA60000}"/>
    <cellStyle name="Followed Hyperlink 39" xfId="21403" hidden="1" xr:uid="{00000000-0005-0000-0000-00008CA60000}"/>
    <cellStyle name="Followed Hyperlink 39" xfId="21445" hidden="1" xr:uid="{00000000-0005-0000-0000-00008DA60000}"/>
    <cellStyle name="Followed Hyperlink 39" xfId="21487" hidden="1" xr:uid="{00000000-0005-0000-0000-00008EA60000}"/>
    <cellStyle name="Followed Hyperlink 39" xfId="21620" hidden="1" xr:uid="{00000000-0005-0000-0000-00008FA60000}"/>
    <cellStyle name="Followed Hyperlink 39" xfId="21662" hidden="1" xr:uid="{00000000-0005-0000-0000-000090A60000}"/>
    <cellStyle name="Followed Hyperlink 39" xfId="21746" hidden="1" xr:uid="{00000000-0005-0000-0000-000091A60000}"/>
    <cellStyle name="Followed Hyperlink 39" xfId="21788" hidden="1" xr:uid="{00000000-0005-0000-0000-000092A60000}"/>
    <cellStyle name="Followed Hyperlink 39" xfId="21553" hidden="1" xr:uid="{00000000-0005-0000-0000-000093A60000}"/>
    <cellStyle name="Followed Hyperlink 39" xfId="21830" hidden="1" xr:uid="{00000000-0005-0000-0000-000094A60000}"/>
    <cellStyle name="Followed Hyperlink 39" xfId="21915" hidden="1" xr:uid="{00000000-0005-0000-0000-000095A60000}"/>
    <cellStyle name="Followed Hyperlink 39" xfId="21957" hidden="1" xr:uid="{00000000-0005-0000-0000-000096A60000}"/>
    <cellStyle name="Followed Hyperlink 39" xfId="21520" hidden="1" xr:uid="{00000000-0005-0000-0000-000097A60000}"/>
    <cellStyle name="Followed Hyperlink 39" xfId="21998" hidden="1" xr:uid="{00000000-0005-0000-0000-000098A60000}"/>
    <cellStyle name="Followed Hyperlink 39" xfId="22083" hidden="1" xr:uid="{00000000-0005-0000-0000-000099A60000}"/>
    <cellStyle name="Followed Hyperlink 39" xfId="22125" hidden="1" xr:uid="{00000000-0005-0000-0000-00009AA60000}"/>
    <cellStyle name="Followed Hyperlink 39" xfId="21681" hidden="1" xr:uid="{00000000-0005-0000-0000-00009BA60000}"/>
    <cellStyle name="Followed Hyperlink 39" xfId="22166" hidden="1" xr:uid="{00000000-0005-0000-0000-00009CA60000}"/>
    <cellStyle name="Followed Hyperlink 39" xfId="22263" hidden="1" xr:uid="{00000000-0005-0000-0000-00009EA60000}"/>
    <cellStyle name="Followed Hyperlink 39" xfId="22278" hidden="1" xr:uid="{00000000-0005-0000-0000-00009FA60000}"/>
    <cellStyle name="Followed Hyperlink 39" xfId="22320" hidden="1" xr:uid="{00000000-0005-0000-0000-0000A0A60000}"/>
    <cellStyle name="Followed Hyperlink 39" xfId="22363" hidden="1" xr:uid="{00000000-0005-0000-0000-0000A1A60000}"/>
    <cellStyle name="Followed Hyperlink 39" xfId="22405" hidden="1" xr:uid="{00000000-0005-0000-0000-0000A2A60000}"/>
    <cellStyle name="Followed Hyperlink 39" xfId="22460" hidden="1" xr:uid="{00000000-0005-0000-0000-0000A3A60000}"/>
    <cellStyle name="Followed Hyperlink 39" xfId="22502" hidden="1" xr:uid="{00000000-0005-0000-0000-0000A4A60000}"/>
    <cellStyle name="Followed Hyperlink 39" xfId="22617" hidden="1" xr:uid="{00000000-0005-0000-0000-0000A6A60000}"/>
    <cellStyle name="Followed Hyperlink 39" xfId="22628" hidden="1" xr:uid="{00000000-0005-0000-0000-0000A7A60000}"/>
    <cellStyle name="Followed Hyperlink 39" xfId="22670" hidden="1" xr:uid="{00000000-0005-0000-0000-0000A8A60000}"/>
    <cellStyle name="Followed Hyperlink 39" xfId="22751" hidden="1" xr:uid="{00000000-0005-0000-0000-0000A9A60000}"/>
    <cellStyle name="Followed Hyperlink 39" xfId="22793" hidden="1" xr:uid="{00000000-0005-0000-0000-0000AAA60000}"/>
    <cellStyle name="Followed Hyperlink 39" xfId="22016" hidden="1" xr:uid="{00000000-0005-0000-0000-0000ABA60000}"/>
    <cellStyle name="Followed Hyperlink 39" xfId="22838" hidden="1" xr:uid="{00000000-0005-0000-0000-0000ACA60000}"/>
    <cellStyle name="Followed Hyperlink 39" xfId="22915" hidden="1" xr:uid="{00000000-0005-0000-0000-0000ADA60000}"/>
    <cellStyle name="Followed Hyperlink 39" xfId="22957" hidden="1" xr:uid="{00000000-0005-0000-0000-0000AEA60000}"/>
    <cellStyle name="Followed Hyperlink 39" xfId="22508" hidden="1" xr:uid="{00000000-0005-0000-0000-0000AFA60000}"/>
    <cellStyle name="Followed Hyperlink 39" xfId="22999" hidden="1" xr:uid="{00000000-0005-0000-0000-0000B0A60000}"/>
    <cellStyle name="Followed Hyperlink 39" xfId="23041" hidden="1" xr:uid="{00000000-0005-0000-0000-0000B1A60000}"/>
    <cellStyle name="Followed Hyperlink 39" xfId="23083" hidden="1" xr:uid="{00000000-0005-0000-0000-0000B2A60000}"/>
    <cellStyle name="Followed Hyperlink 39" xfId="22687" hidden="1" xr:uid="{00000000-0005-0000-0000-0000B3A60000}"/>
    <cellStyle name="Followed Hyperlink 39" xfId="23125" hidden="1" xr:uid="{00000000-0005-0000-0000-0000B4A60000}"/>
    <cellStyle name="Followed Hyperlink 39" xfId="23167" hidden="1" xr:uid="{00000000-0005-0000-0000-0000B5A60000}"/>
    <cellStyle name="Followed Hyperlink 39" xfId="23209" hidden="1" xr:uid="{00000000-0005-0000-0000-0000B6A60000}"/>
    <cellStyle name="Followed Hyperlink 39" xfId="22858" hidden="1" xr:uid="{00000000-0005-0000-0000-0000B7A60000}"/>
    <cellStyle name="Followed Hyperlink 39" xfId="23251" hidden="1" xr:uid="{00000000-0005-0000-0000-0000B8A60000}"/>
    <cellStyle name="Followed Hyperlink 39" xfId="23293" hidden="1" xr:uid="{00000000-0005-0000-0000-0000B9A60000}"/>
    <cellStyle name="Followed Hyperlink 39" xfId="23335" hidden="1" xr:uid="{00000000-0005-0000-0000-0000BAA60000}"/>
    <cellStyle name="Followed Hyperlink 39" xfId="23419" hidden="1" xr:uid="{00000000-0005-0000-0000-0000BBA60000}"/>
    <cellStyle name="Followed Hyperlink 39" xfId="23461" hidden="1" xr:uid="{00000000-0005-0000-0000-0000BCA60000}"/>
    <cellStyle name="Followed Hyperlink 39" xfId="23545" hidden="1" xr:uid="{00000000-0005-0000-0000-0000BDA60000}"/>
    <cellStyle name="Followed Hyperlink 39" xfId="23352" hidden="1" xr:uid="{00000000-0005-0000-0000-0000BEA60000}"/>
    <cellStyle name="Followed Hyperlink 39" xfId="23587" hidden="1" xr:uid="{00000000-0005-0000-0000-0000BFA60000}"/>
    <cellStyle name="Followed Hyperlink 39" xfId="23629" hidden="1" xr:uid="{00000000-0005-0000-0000-0000C0A60000}"/>
    <cellStyle name="Followed Hyperlink 39" xfId="23671" hidden="1" xr:uid="{00000000-0005-0000-0000-0000C1A60000}"/>
    <cellStyle name="Followed Hyperlink 39" xfId="23753" hidden="1" xr:uid="{00000000-0005-0000-0000-0000C2A60000}"/>
    <cellStyle name="Followed Hyperlink 39" xfId="23795" hidden="1" xr:uid="{00000000-0005-0000-0000-0000C3A60000}"/>
    <cellStyle name="Followed Hyperlink 39" xfId="23837" hidden="1" xr:uid="{00000000-0005-0000-0000-0000C4A60000}"/>
    <cellStyle name="Followed Hyperlink 39" xfId="23879" hidden="1" xr:uid="{00000000-0005-0000-0000-0000C5A60000}"/>
    <cellStyle name="Followed Hyperlink 39" xfId="24012" hidden="1" xr:uid="{00000000-0005-0000-0000-0000C6A60000}"/>
    <cellStyle name="Followed Hyperlink 39" xfId="24054" hidden="1" xr:uid="{00000000-0005-0000-0000-0000C7A60000}"/>
    <cellStyle name="Followed Hyperlink 39" xfId="24138" hidden="1" xr:uid="{00000000-0005-0000-0000-0000C8A60000}"/>
    <cellStyle name="Followed Hyperlink 39" xfId="24180" hidden="1" xr:uid="{00000000-0005-0000-0000-0000C9A60000}"/>
    <cellStyle name="Followed Hyperlink 39" xfId="23945" hidden="1" xr:uid="{00000000-0005-0000-0000-0000CAA60000}"/>
    <cellStyle name="Followed Hyperlink 39" xfId="24222" hidden="1" xr:uid="{00000000-0005-0000-0000-0000CBA60000}"/>
    <cellStyle name="Followed Hyperlink 39" xfId="24307" hidden="1" xr:uid="{00000000-0005-0000-0000-0000CCA60000}"/>
    <cellStyle name="Followed Hyperlink 39" xfId="24349" hidden="1" xr:uid="{00000000-0005-0000-0000-0000CDA60000}"/>
    <cellStyle name="Followed Hyperlink 39" xfId="23912" hidden="1" xr:uid="{00000000-0005-0000-0000-0000CEA60000}"/>
    <cellStyle name="Followed Hyperlink 39" xfId="24390" hidden="1" xr:uid="{00000000-0005-0000-0000-0000CFA60000}"/>
    <cellStyle name="Followed Hyperlink 39" xfId="24475" hidden="1" xr:uid="{00000000-0005-0000-0000-0000D0A60000}"/>
    <cellStyle name="Followed Hyperlink 39" xfId="24517" hidden="1" xr:uid="{00000000-0005-0000-0000-0000D1A60000}"/>
    <cellStyle name="Followed Hyperlink 39" xfId="24073" hidden="1" xr:uid="{00000000-0005-0000-0000-0000D2A60000}"/>
    <cellStyle name="Followed Hyperlink 39" xfId="24558" hidden="1" xr:uid="{00000000-0005-0000-0000-0000D3A60000}"/>
    <cellStyle name="Followed Hyperlink 39" xfId="24613" hidden="1" xr:uid="{00000000-0005-0000-0000-0000D4A60000}"/>
    <cellStyle name="Followed Hyperlink 39" xfId="24655" hidden="1" xr:uid="{00000000-0005-0000-0000-0000D5A60000}"/>
    <cellStyle name="Followed Hyperlink 39" xfId="24670" hidden="1" xr:uid="{00000000-0005-0000-0000-0000D6A60000}"/>
    <cellStyle name="Followed Hyperlink 39" xfId="24712" hidden="1" xr:uid="{00000000-0005-0000-0000-0000D7A60000}"/>
    <cellStyle name="Followed Hyperlink 39" xfId="24755" hidden="1" xr:uid="{00000000-0005-0000-0000-0000D8A60000}"/>
    <cellStyle name="Followed Hyperlink 39" xfId="24797" hidden="1" xr:uid="{00000000-0005-0000-0000-0000D9A60000}"/>
    <cellStyle name="Followed Hyperlink 39" xfId="24852" hidden="1" xr:uid="{00000000-0005-0000-0000-0000DAA60000}"/>
    <cellStyle name="Followed Hyperlink 39" xfId="24894" hidden="1" xr:uid="{00000000-0005-0000-0000-0000DBA60000}"/>
    <cellStyle name="Followed Hyperlink 39" xfId="24967" hidden="1" xr:uid="{00000000-0005-0000-0000-0000DCA60000}"/>
    <cellStyle name="Followed Hyperlink 39" xfId="25020" hidden="1" xr:uid="{00000000-0005-0000-0000-0000DEA60000}"/>
    <cellStyle name="Followed Hyperlink 39" xfId="25062" hidden="1" xr:uid="{00000000-0005-0000-0000-0000DFA60000}"/>
    <cellStyle name="Followed Hyperlink 39" xfId="25143" hidden="1" xr:uid="{00000000-0005-0000-0000-0000E0A60000}"/>
    <cellStyle name="Followed Hyperlink 39" xfId="25185" hidden="1" xr:uid="{00000000-0005-0000-0000-0000E1A60000}"/>
    <cellStyle name="Followed Hyperlink 39" xfId="24408" hidden="1" xr:uid="{00000000-0005-0000-0000-0000E2A60000}"/>
    <cellStyle name="Followed Hyperlink 39" xfId="25230" hidden="1" xr:uid="{00000000-0005-0000-0000-0000E3A60000}"/>
    <cellStyle name="Followed Hyperlink 39" xfId="25307" hidden="1" xr:uid="{00000000-0005-0000-0000-0000E4A60000}"/>
    <cellStyle name="Followed Hyperlink 39" xfId="25349" hidden="1" xr:uid="{00000000-0005-0000-0000-0000E5A60000}"/>
    <cellStyle name="Followed Hyperlink 39" xfId="25391" hidden="1" xr:uid="{00000000-0005-0000-0000-0000E7A60000}"/>
    <cellStyle name="Followed Hyperlink 39" xfId="25433" hidden="1" xr:uid="{00000000-0005-0000-0000-0000E8A60000}"/>
    <cellStyle name="Followed Hyperlink 39" xfId="25475" hidden="1" xr:uid="{00000000-0005-0000-0000-0000E9A60000}"/>
    <cellStyle name="Followed Hyperlink 39" xfId="25079" hidden="1" xr:uid="{00000000-0005-0000-0000-0000EAA60000}"/>
    <cellStyle name="Followed Hyperlink 39" xfId="25517" hidden="1" xr:uid="{00000000-0005-0000-0000-0000EBA60000}"/>
    <cellStyle name="Followed Hyperlink 39" xfId="25559" hidden="1" xr:uid="{00000000-0005-0000-0000-0000ECA60000}"/>
    <cellStyle name="Followed Hyperlink 39" xfId="25601" hidden="1" xr:uid="{00000000-0005-0000-0000-0000EDA60000}"/>
    <cellStyle name="Followed Hyperlink 39" xfId="25250" hidden="1" xr:uid="{00000000-0005-0000-0000-0000EEA60000}"/>
    <cellStyle name="Followed Hyperlink 39" xfId="25643" hidden="1" xr:uid="{00000000-0005-0000-0000-0000EFA60000}"/>
    <cellStyle name="Followed Hyperlink 39" xfId="25685" hidden="1" xr:uid="{00000000-0005-0000-0000-0000F0A60000}"/>
    <cellStyle name="Followed Hyperlink 39" xfId="25727" hidden="1" xr:uid="{00000000-0005-0000-0000-0000F1A60000}"/>
    <cellStyle name="Followed Hyperlink 39" xfId="25811" hidden="1" xr:uid="{00000000-0005-0000-0000-0000F2A60000}"/>
    <cellStyle name="Followed Hyperlink 39" xfId="25853" hidden="1" xr:uid="{00000000-0005-0000-0000-0000F3A60000}"/>
    <cellStyle name="Followed Hyperlink 39" xfId="25895" hidden="1" xr:uid="{00000000-0005-0000-0000-0000F4A60000}"/>
    <cellStyle name="Followed Hyperlink 39" xfId="25937" hidden="1" xr:uid="{00000000-0005-0000-0000-0000F5A60000}"/>
    <cellStyle name="Followed Hyperlink 39" xfId="25744" hidden="1" xr:uid="{00000000-0005-0000-0000-0000F6A60000}"/>
    <cellStyle name="Followed Hyperlink 39" xfId="25979" hidden="1" xr:uid="{00000000-0005-0000-0000-0000F7A60000}"/>
    <cellStyle name="Followed Hyperlink 39" xfId="26021" hidden="1" xr:uid="{00000000-0005-0000-0000-0000F8A60000}"/>
    <cellStyle name="Followed Hyperlink 39" xfId="26063" hidden="1" xr:uid="{00000000-0005-0000-0000-0000F9A60000}"/>
    <cellStyle name="Followed Hyperlink 39" xfId="26071" hidden="1" xr:uid="{00000000-0005-0000-0000-0000FAA60000}"/>
    <cellStyle name="Followed Hyperlink 39" xfId="26113" hidden="1" xr:uid="{00000000-0005-0000-0000-0000FBA60000}"/>
    <cellStyle name="Followed Hyperlink 39" xfId="26155" hidden="1" xr:uid="{00000000-0005-0000-0000-0000FCA60000}"/>
    <cellStyle name="Followed Hyperlink 39" xfId="26197" hidden="1" xr:uid="{00000000-0005-0000-0000-0000FDA60000}"/>
    <cellStyle name="Followed Hyperlink 39" xfId="26330" hidden="1" xr:uid="{00000000-0005-0000-0000-0000FEA60000}"/>
    <cellStyle name="Followed Hyperlink 39" xfId="26372" hidden="1" xr:uid="{00000000-0005-0000-0000-0000FFA60000}"/>
    <cellStyle name="Followed Hyperlink 39" xfId="26456" hidden="1" xr:uid="{00000000-0005-0000-0000-000000A70000}"/>
    <cellStyle name="Followed Hyperlink 39" xfId="26498" hidden="1" xr:uid="{00000000-0005-0000-0000-000001A70000}"/>
    <cellStyle name="Followed Hyperlink 39" xfId="26263" hidden="1" xr:uid="{00000000-0005-0000-0000-000002A70000}"/>
    <cellStyle name="Followed Hyperlink 39" xfId="26540" hidden="1" xr:uid="{00000000-0005-0000-0000-000003A70000}"/>
    <cellStyle name="Followed Hyperlink 39" xfId="26625" hidden="1" xr:uid="{00000000-0005-0000-0000-000004A70000}"/>
    <cellStyle name="Followed Hyperlink 39" xfId="26667" hidden="1" xr:uid="{00000000-0005-0000-0000-000005A70000}"/>
    <cellStyle name="Followed Hyperlink 39" xfId="26230" hidden="1" xr:uid="{00000000-0005-0000-0000-000006A70000}"/>
    <cellStyle name="Followed Hyperlink 39" xfId="26708" hidden="1" xr:uid="{00000000-0005-0000-0000-000007A70000}"/>
    <cellStyle name="Followed Hyperlink 39" xfId="26793" hidden="1" xr:uid="{00000000-0005-0000-0000-000008A70000}"/>
    <cellStyle name="Followed Hyperlink 39" xfId="26835" hidden="1" xr:uid="{00000000-0005-0000-0000-000009A70000}"/>
    <cellStyle name="Followed Hyperlink 39" xfId="26391" hidden="1" xr:uid="{00000000-0005-0000-0000-00000AA70000}"/>
    <cellStyle name="Followed Hyperlink 39" xfId="26876" hidden="1" xr:uid="{00000000-0005-0000-0000-00000BA70000}"/>
    <cellStyle name="Followed Hyperlink 39" xfId="26931" hidden="1" xr:uid="{00000000-0005-0000-0000-00000CA70000}"/>
    <cellStyle name="Followed Hyperlink 39" xfId="26973" hidden="1" xr:uid="{00000000-0005-0000-0000-00000DA70000}"/>
    <cellStyle name="Followed Hyperlink 39" xfId="26988" hidden="1" xr:uid="{00000000-0005-0000-0000-00000EA70000}"/>
    <cellStyle name="Followed Hyperlink 39" xfId="27030" hidden="1" xr:uid="{00000000-0005-0000-0000-00000FA70000}"/>
    <cellStyle name="Followed Hyperlink 39" xfId="27073" hidden="1" xr:uid="{00000000-0005-0000-0000-000010A70000}"/>
    <cellStyle name="Followed Hyperlink 39" xfId="27115" hidden="1" xr:uid="{00000000-0005-0000-0000-000011A70000}"/>
    <cellStyle name="Followed Hyperlink 39" xfId="27170" hidden="1" xr:uid="{00000000-0005-0000-0000-000012A70000}"/>
    <cellStyle name="Followed Hyperlink 39" xfId="27212" hidden="1" xr:uid="{00000000-0005-0000-0000-000013A70000}"/>
    <cellStyle name="Followed Hyperlink 39" xfId="27285" hidden="1" xr:uid="{00000000-0005-0000-0000-000014A70000}"/>
    <cellStyle name="Followed Hyperlink 39" xfId="27327" hidden="1" xr:uid="{00000000-0005-0000-0000-000015A70000}"/>
    <cellStyle name="Followed Hyperlink 39" xfId="27338" hidden="1" xr:uid="{00000000-0005-0000-0000-000016A70000}"/>
    <cellStyle name="Followed Hyperlink 39" xfId="27380" hidden="1" xr:uid="{00000000-0005-0000-0000-000017A70000}"/>
    <cellStyle name="Followed Hyperlink 39" xfId="20152" hidden="1" xr:uid="{00000000-0005-0000-0000-000077A60000}"/>
    <cellStyle name="Followed Hyperlink 39" xfId="16700" hidden="1" xr:uid="{00000000-0005-0000-0000-00001CA60000}"/>
    <cellStyle name="Followed Hyperlink 39" xfId="16784" hidden="1" xr:uid="{00000000-0005-0000-0000-00001EA60000}"/>
    <cellStyle name="Followed Hyperlink 39" xfId="16826" hidden="1" xr:uid="{00000000-0005-0000-0000-00001FA60000}"/>
    <cellStyle name="Followed Hyperlink 39" xfId="16959" hidden="1" xr:uid="{00000000-0005-0000-0000-000020A60000}"/>
    <cellStyle name="Followed Hyperlink 39" xfId="17001" hidden="1" xr:uid="{00000000-0005-0000-0000-000021A60000}"/>
    <cellStyle name="Followed Hyperlink 39" xfId="17085" hidden="1" xr:uid="{00000000-0005-0000-0000-000022A60000}"/>
    <cellStyle name="Followed Hyperlink 39" xfId="17127" hidden="1" xr:uid="{00000000-0005-0000-0000-000023A60000}"/>
    <cellStyle name="Followed Hyperlink 39" xfId="16892" hidden="1" xr:uid="{00000000-0005-0000-0000-000024A60000}"/>
    <cellStyle name="Followed Hyperlink 39" xfId="17169" hidden="1" xr:uid="{00000000-0005-0000-0000-000025A60000}"/>
    <cellStyle name="Followed Hyperlink 39" xfId="17254" hidden="1" xr:uid="{00000000-0005-0000-0000-000026A60000}"/>
    <cellStyle name="Followed Hyperlink 39" xfId="17296" hidden="1" xr:uid="{00000000-0005-0000-0000-000027A60000}"/>
    <cellStyle name="Followed Hyperlink 39" xfId="16859" hidden="1" xr:uid="{00000000-0005-0000-0000-000028A60000}"/>
    <cellStyle name="Followed Hyperlink 39" xfId="17337" hidden="1" xr:uid="{00000000-0005-0000-0000-000029A60000}"/>
    <cellStyle name="Followed Hyperlink 39" xfId="17464" hidden="1" xr:uid="{00000000-0005-0000-0000-00002BA60000}"/>
    <cellStyle name="Followed Hyperlink 39" xfId="17020" hidden="1" xr:uid="{00000000-0005-0000-0000-00002CA60000}"/>
    <cellStyle name="Followed Hyperlink 39" xfId="17505" hidden="1" xr:uid="{00000000-0005-0000-0000-00002DA60000}"/>
    <cellStyle name="Followed Hyperlink 39" xfId="17560" hidden="1" xr:uid="{00000000-0005-0000-0000-00002EA60000}"/>
    <cellStyle name="Followed Hyperlink 39" xfId="17602" hidden="1" xr:uid="{00000000-0005-0000-0000-00002FA60000}"/>
    <cellStyle name="Followed Hyperlink 39" xfId="17617" hidden="1" xr:uid="{00000000-0005-0000-0000-000030A60000}"/>
    <cellStyle name="Followed Hyperlink 39" xfId="17659" hidden="1" xr:uid="{00000000-0005-0000-0000-000031A60000}"/>
    <cellStyle name="Followed Hyperlink 39" xfId="17702" hidden="1" xr:uid="{00000000-0005-0000-0000-000032A60000}"/>
    <cellStyle name="Followed Hyperlink 39" xfId="17744" hidden="1" xr:uid="{00000000-0005-0000-0000-000033A60000}"/>
    <cellStyle name="Followed Hyperlink 39" xfId="17799" hidden="1" xr:uid="{00000000-0005-0000-0000-000034A60000}"/>
    <cellStyle name="Followed Hyperlink 39" xfId="17841" hidden="1" xr:uid="{00000000-0005-0000-0000-000035A60000}"/>
    <cellStyle name="Followed Hyperlink 39" xfId="17914" hidden="1" xr:uid="{00000000-0005-0000-0000-000036A60000}"/>
    <cellStyle name="Followed Hyperlink 39" xfId="17956" hidden="1" xr:uid="{00000000-0005-0000-0000-000037A60000}"/>
    <cellStyle name="Followed Hyperlink 39" xfId="17967" hidden="1" xr:uid="{00000000-0005-0000-0000-000038A60000}"/>
    <cellStyle name="Followed Hyperlink 39" xfId="18009" hidden="1" xr:uid="{00000000-0005-0000-0000-000039A60000}"/>
    <cellStyle name="Followed Hyperlink 39" xfId="18090" hidden="1" xr:uid="{00000000-0005-0000-0000-00003AA60000}"/>
    <cellStyle name="Followed Hyperlink 39" xfId="18132" hidden="1" xr:uid="{00000000-0005-0000-0000-00003BA60000}"/>
    <cellStyle name="Followed Hyperlink 39" xfId="17355" hidden="1" xr:uid="{00000000-0005-0000-0000-00003CA60000}"/>
    <cellStyle name="Followed Hyperlink 39" xfId="18177" hidden="1" xr:uid="{00000000-0005-0000-0000-00003DA60000}"/>
    <cellStyle name="Followed Hyperlink 39" xfId="18296" hidden="1" xr:uid="{00000000-0005-0000-0000-00003EA60000}"/>
    <cellStyle name="Followed Hyperlink 39" xfId="17847" hidden="1" xr:uid="{00000000-0005-0000-0000-00003FA60000}"/>
    <cellStyle name="Followed Hyperlink 39" xfId="18338" hidden="1" xr:uid="{00000000-0005-0000-0000-000040A60000}"/>
    <cellStyle name="Followed Hyperlink 39" xfId="18380" hidden="1" xr:uid="{00000000-0005-0000-0000-000041A60000}"/>
    <cellStyle name="Followed Hyperlink 39" xfId="18422" hidden="1" xr:uid="{00000000-0005-0000-0000-000042A60000}"/>
    <cellStyle name="Followed Hyperlink 39" xfId="18026" hidden="1" xr:uid="{00000000-0005-0000-0000-000043A60000}"/>
    <cellStyle name="Followed Hyperlink 39" xfId="18464" hidden="1" xr:uid="{00000000-0005-0000-0000-000044A60000}"/>
    <cellStyle name="Followed Hyperlink 39" xfId="18506" hidden="1" xr:uid="{00000000-0005-0000-0000-000045A60000}"/>
    <cellStyle name="Followed Hyperlink 39" xfId="18548" hidden="1" xr:uid="{00000000-0005-0000-0000-000046A60000}"/>
    <cellStyle name="Followed Hyperlink 39" xfId="18197" hidden="1" xr:uid="{00000000-0005-0000-0000-000047A60000}"/>
    <cellStyle name="Followed Hyperlink 39" xfId="18590" hidden="1" xr:uid="{00000000-0005-0000-0000-000048A60000}"/>
    <cellStyle name="Followed Hyperlink 39" xfId="18632" hidden="1" xr:uid="{00000000-0005-0000-0000-000049A60000}"/>
    <cellStyle name="Followed Hyperlink 39" xfId="18674" hidden="1" xr:uid="{00000000-0005-0000-0000-00004AA60000}"/>
    <cellStyle name="Followed Hyperlink 39" xfId="18758" hidden="1" xr:uid="{00000000-0005-0000-0000-00004BA60000}"/>
    <cellStyle name="Followed Hyperlink 39" xfId="18800" hidden="1" xr:uid="{00000000-0005-0000-0000-00004CA60000}"/>
    <cellStyle name="Followed Hyperlink 39" xfId="18842" hidden="1" xr:uid="{00000000-0005-0000-0000-00004DA60000}"/>
    <cellStyle name="Followed Hyperlink 39" xfId="18884" hidden="1" xr:uid="{00000000-0005-0000-0000-00004EA60000}"/>
    <cellStyle name="Followed Hyperlink 39" xfId="18691" hidden="1" xr:uid="{00000000-0005-0000-0000-00004FA60000}"/>
    <cellStyle name="Followed Hyperlink 39" xfId="18926" hidden="1" xr:uid="{00000000-0005-0000-0000-000050A60000}"/>
    <cellStyle name="Followed Hyperlink 39" xfId="18968" hidden="1" xr:uid="{00000000-0005-0000-0000-000051A60000}"/>
    <cellStyle name="Followed Hyperlink 39" xfId="19010" hidden="1" xr:uid="{00000000-0005-0000-0000-000052A60000}"/>
    <cellStyle name="Followed Hyperlink 39" xfId="16639" hidden="1" xr:uid="{00000000-0005-0000-0000-000053A60000}"/>
    <cellStyle name="Followed Hyperlink 39" xfId="19047" hidden="1" xr:uid="{00000000-0005-0000-0000-000054A60000}"/>
    <cellStyle name="Followed Hyperlink 39" xfId="19089" hidden="1" xr:uid="{00000000-0005-0000-0000-000055A60000}"/>
    <cellStyle name="Followed Hyperlink 39" xfId="19131" hidden="1" xr:uid="{00000000-0005-0000-0000-000056A60000}"/>
    <cellStyle name="Followed Hyperlink 39" xfId="19264" hidden="1" xr:uid="{00000000-0005-0000-0000-000057A60000}"/>
    <cellStyle name="Followed Hyperlink 39" xfId="19306" hidden="1" xr:uid="{00000000-0005-0000-0000-000058A60000}"/>
    <cellStyle name="Followed Hyperlink 39" xfId="19390" hidden="1" xr:uid="{00000000-0005-0000-0000-000059A60000}"/>
    <cellStyle name="Followed Hyperlink 39" xfId="19432" hidden="1" xr:uid="{00000000-0005-0000-0000-00005AA60000}"/>
    <cellStyle name="Followed Hyperlink 39" xfId="19197" hidden="1" xr:uid="{00000000-0005-0000-0000-00005BA60000}"/>
    <cellStyle name="Followed Hyperlink 39" xfId="19474" hidden="1" xr:uid="{00000000-0005-0000-0000-00005CA60000}"/>
    <cellStyle name="Followed Hyperlink 39" xfId="19601" hidden="1" xr:uid="{00000000-0005-0000-0000-00005EA60000}"/>
    <cellStyle name="Followed Hyperlink 39" xfId="19164" hidden="1" xr:uid="{00000000-0005-0000-0000-00005FA60000}"/>
    <cellStyle name="Followed Hyperlink 39" xfId="19642" hidden="1" xr:uid="{00000000-0005-0000-0000-000060A60000}"/>
    <cellStyle name="Followed Hyperlink 39" xfId="19727" hidden="1" xr:uid="{00000000-0005-0000-0000-000061A60000}"/>
    <cellStyle name="Followed Hyperlink 39" xfId="19769" hidden="1" xr:uid="{00000000-0005-0000-0000-000062A60000}"/>
    <cellStyle name="Followed Hyperlink 39" xfId="19325" hidden="1" xr:uid="{00000000-0005-0000-0000-000063A60000}"/>
    <cellStyle name="Followed Hyperlink 39" xfId="19810" hidden="1" xr:uid="{00000000-0005-0000-0000-000064A60000}"/>
    <cellStyle name="Followed Hyperlink 39" xfId="19865" hidden="1" xr:uid="{00000000-0005-0000-0000-000065A60000}"/>
    <cellStyle name="Followed Hyperlink 39" xfId="19907" hidden="1" xr:uid="{00000000-0005-0000-0000-000066A60000}"/>
    <cellStyle name="Followed Hyperlink 39" xfId="19922" hidden="1" xr:uid="{00000000-0005-0000-0000-000067A60000}"/>
    <cellStyle name="Followed Hyperlink 39" xfId="19964" hidden="1" xr:uid="{00000000-0005-0000-0000-000068A60000}"/>
    <cellStyle name="Followed Hyperlink 39" xfId="20007" hidden="1" xr:uid="{00000000-0005-0000-0000-000069A60000}"/>
    <cellStyle name="Followed Hyperlink 39" xfId="20049" hidden="1" xr:uid="{00000000-0005-0000-0000-00006AA60000}"/>
    <cellStyle name="Followed Hyperlink 39" xfId="20146" hidden="1" xr:uid="{00000000-0005-0000-0000-00006CA60000}"/>
    <cellStyle name="Followed Hyperlink 39" xfId="20219" hidden="1" xr:uid="{00000000-0005-0000-0000-00006DA60000}"/>
    <cellStyle name="Followed Hyperlink 39" xfId="20261" hidden="1" xr:uid="{00000000-0005-0000-0000-00006EA60000}"/>
    <cellStyle name="Followed Hyperlink 39" xfId="20272" hidden="1" xr:uid="{00000000-0005-0000-0000-00006FA60000}"/>
    <cellStyle name="Followed Hyperlink 39" xfId="15070" hidden="1" xr:uid="{00000000-0005-0000-0000-0000F3A50000}"/>
    <cellStyle name="Followed Hyperlink 39" xfId="14626" hidden="1" xr:uid="{00000000-0005-0000-0000-0000F4A50000}"/>
    <cellStyle name="Followed Hyperlink 39" xfId="15111" hidden="1" xr:uid="{00000000-0005-0000-0000-0000F5A50000}"/>
    <cellStyle name="Followed Hyperlink 39" xfId="15166" hidden="1" xr:uid="{00000000-0005-0000-0000-0000F6A50000}"/>
    <cellStyle name="Followed Hyperlink 39" xfId="15208" hidden="1" xr:uid="{00000000-0005-0000-0000-0000F7A50000}"/>
    <cellStyle name="Followed Hyperlink 39" xfId="15223" hidden="1" xr:uid="{00000000-0005-0000-0000-0000F8A50000}"/>
    <cellStyle name="Followed Hyperlink 39" xfId="15265" hidden="1" xr:uid="{00000000-0005-0000-0000-0000F9A50000}"/>
    <cellStyle name="Followed Hyperlink 39" xfId="15308" hidden="1" xr:uid="{00000000-0005-0000-0000-0000FAA50000}"/>
    <cellStyle name="Followed Hyperlink 39" xfId="15350" hidden="1" xr:uid="{00000000-0005-0000-0000-0000FBA50000}"/>
    <cellStyle name="Followed Hyperlink 39" xfId="15405" hidden="1" xr:uid="{00000000-0005-0000-0000-0000FCA50000}"/>
    <cellStyle name="Followed Hyperlink 39" xfId="15447" hidden="1" xr:uid="{00000000-0005-0000-0000-0000FDA50000}"/>
    <cellStyle name="Followed Hyperlink 39" xfId="15520" hidden="1" xr:uid="{00000000-0005-0000-0000-0000FEA50000}"/>
    <cellStyle name="Followed Hyperlink 39" xfId="15562" hidden="1" xr:uid="{00000000-0005-0000-0000-0000FFA50000}"/>
    <cellStyle name="Followed Hyperlink 39" xfId="15573" hidden="1" xr:uid="{00000000-0005-0000-0000-000000A60000}"/>
    <cellStyle name="Followed Hyperlink 39" xfId="15615" hidden="1" xr:uid="{00000000-0005-0000-0000-000001A60000}"/>
    <cellStyle name="Followed Hyperlink 39" xfId="15696" hidden="1" xr:uid="{00000000-0005-0000-0000-000002A60000}"/>
    <cellStyle name="Followed Hyperlink 39" xfId="15738" hidden="1" xr:uid="{00000000-0005-0000-0000-000003A60000}"/>
    <cellStyle name="Followed Hyperlink 39" xfId="14961" hidden="1" xr:uid="{00000000-0005-0000-0000-000004A60000}"/>
    <cellStyle name="Followed Hyperlink 39" xfId="15783" hidden="1" xr:uid="{00000000-0005-0000-0000-000005A60000}"/>
    <cellStyle name="Followed Hyperlink 39" xfId="15860" hidden="1" xr:uid="{00000000-0005-0000-0000-000006A60000}"/>
    <cellStyle name="Followed Hyperlink 39" xfId="15902" hidden="1" xr:uid="{00000000-0005-0000-0000-000007A60000}"/>
    <cellStyle name="Followed Hyperlink 39" xfId="15453" hidden="1" xr:uid="{00000000-0005-0000-0000-000008A60000}"/>
    <cellStyle name="Followed Hyperlink 39" xfId="15944" hidden="1" xr:uid="{00000000-0005-0000-0000-000009A60000}"/>
    <cellStyle name="Followed Hyperlink 39" xfId="15986" hidden="1" xr:uid="{00000000-0005-0000-0000-00000AA60000}"/>
    <cellStyle name="Followed Hyperlink 39" xfId="16028" hidden="1" xr:uid="{00000000-0005-0000-0000-00000BA60000}"/>
    <cellStyle name="Followed Hyperlink 39" xfId="15632" hidden="1" xr:uid="{00000000-0005-0000-0000-00000CA60000}"/>
    <cellStyle name="Followed Hyperlink 39" xfId="16070" hidden="1" xr:uid="{00000000-0005-0000-0000-00000DA60000}"/>
    <cellStyle name="Followed Hyperlink 39" xfId="16112" hidden="1" xr:uid="{00000000-0005-0000-0000-00000EA60000}"/>
    <cellStyle name="Followed Hyperlink 39" xfId="16154" hidden="1" xr:uid="{00000000-0005-0000-0000-00000FA60000}"/>
    <cellStyle name="Followed Hyperlink 39" xfId="15803" hidden="1" xr:uid="{00000000-0005-0000-0000-000010A60000}"/>
    <cellStyle name="Followed Hyperlink 39" xfId="16196" hidden="1" xr:uid="{00000000-0005-0000-0000-000011A60000}"/>
    <cellStyle name="Followed Hyperlink 39" xfId="16238" hidden="1" xr:uid="{00000000-0005-0000-0000-000012A60000}"/>
    <cellStyle name="Followed Hyperlink 39" xfId="16280" hidden="1" xr:uid="{00000000-0005-0000-0000-000013A60000}"/>
    <cellStyle name="Followed Hyperlink 39" xfId="16364" hidden="1" xr:uid="{00000000-0005-0000-0000-000014A60000}"/>
    <cellStyle name="Followed Hyperlink 39" xfId="16406" hidden="1" xr:uid="{00000000-0005-0000-0000-000015A60000}"/>
    <cellStyle name="Followed Hyperlink 39" xfId="16448" hidden="1" xr:uid="{00000000-0005-0000-0000-000016A60000}"/>
    <cellStyle name="Followed Hyperlink 39" xfId="16490" hidden="1" xr:uid="{00000000-0005-0000-0000-000017A60000}"/>
    <cellStyle name="Followed Hyperlink 39" xfId="16297" hidden="1" xr:uid="{00000000-0005-0000-0000-000018A60000}"/>
    <cellStyle name="Followed Hyperlink 39" xfId="16532" hidden="1" xr:uid="{00000000-0005-0000-0000-000019A60000}"/>
    <cellStyle name="Followed Hyperlink 39" xfId="16574" hidden="1" xr:uid="{00000000-0005-0000-0000-00001AA60000}"/>
    <cellStyle name="Followed Hyperlink 39" xfId="16616" hidden="1" xr:uid="{00000000-0005-0000-0000-00001BA60000}"/>
    <cellStyle name="Followed Hyperlink 39" xfId="14175" hidden="1" xr:uid="{00000000-0005-0000-0000-0000DFA50000}"/>
    <cellStyle name="Followed Hyperlink 39" xfId="13982" hidden="1" xr:uid="{00000000-0005-0000-0000-0000E0A50000}"/>
    <cellStyle name="Followed Hyperlink 39" xfId="14217" hidden="1" xr:uid="{00000000-0005-0000-0000-0000E1A50000}"/>
    <cellStyle name="Followed Hyperlink 39" xfId="14259" hidden="1" xr:uid="{00000000-0005-0000-0000-0000E2A50000}"/>
    <cellStyle name="Followed Hyperlink 39" xfId="14301" hidden="1" xr:uid="{00000000-0005-0000-0000-0000E3A50000}"/>
    <cellStyle name="Followed Hyperlink 39" xfId="14306" hidden="1" xr:uid="{00000000-0005-0000-0000-0000E4A50000}"/>
    <cellStyle name="Followed Hyperlink 39" xfId="14348" hidden="1" xr:uid="{00000000-0005-0000-0000-0000E5A50000}"/>
    <cellStyle name="Followed Hyperlink 39" xfId="14390" hidden="1" xr:uid="{00000000-0005-0000-0000-0000E6A50000}"/>
    <cellStyle name="Followed Hyperlink 39" xfId="14432" hidden="1" xr:uid="{00000000-0005-0000-0000-0000E7A50000}"/>
    <cellStyle name="Followed Hyperlink 39" xfId="14565" hidden="1" xr:uid="{00000000-0005-0000-0000-0000E8A50000}"/>
    <cellStyle name="Followed Hyperlink 39" xfId="14607" hidden="1" xr:uid="{00000000-0005-0000-0000-0000E9A50000}"/>
    <cellStyle name="Followed Hyperlink 39" xfId="14691" hidden="1" xr:uid="{00000000-0005-0000-0000-0000EAA50000}"/>
    <cellStyle name="Followed Hyperlink 39" xfId="14733" hidden="1" xr:uid="{00000000-0005-0000-0000-0000EBA50000}"/>
    <cellStyle name="Followed Hyperlink 39" xfId="14498" hidden="1" xr:uid="{00000000-0005-0000-0000-0000ECA50000}"/>
    <cellStyle name="Followed Hyperlink 39" xfId="14775" hidden="1" xr:uid="{00000000-0005-0000-0000-0000EDA50000}"/>
    <cellStyle name="Followed Hyperlink 39" xfId="14860" hidden="1" xr:uid="{00000000-0005-0000-0000-0000EEA50000}"/>
    <cellStyle name="Followed Hyperlink 39" xfId="14902" hidden="1" xr:uid="{00000000-0005-0000-0000-0000EFA50000}"/>
    <cellStyle name="Followed Hyperlink 39" xfId="14465" hidden="1" xr:uid="{00000000-0005-0000-0000-0000F0A50000}"/>
    <cellStyle name="Followed Hyperlink 39" xfId="15028" hidden="1" xr:uid="{00000000-0005-0000-0000-0000F2A50000}"/>
    <cellStyle name="Followed Hyperlink 39" xfId="47805" hidden="1" xr:uid="{00000000-0005-0000-0000-0000D4A50000}"/>
    <cellStyle name="Followed Hyperlink 39" xfId="45030" hidden="1" xr:uid="{00000000-0005-0000-0000-0000D5A50000}"/>
    <cellStyle name="Followed Hyperlink 39" xfId="42379" hidden="1" xr:uid="{00000000-0005-0000-0000-0000D6A50000}"/>
    <cellStyle name="Followed Hyperlink 39" xfId="39654" hidden="1" xr:uid="{00000000-0005-0000-0000-0000D7A50000}"/>
    <cellStyle name="Followed Hyperlink 39" xfId="37101" hidden="1" xr:uid="{00000000-0005-0000-0000-0000D8A50000}"/>
    <cellStyle name="Followed Hyperlink 39" xfId="34443" hidden="1" xr:uid="{00000000-0005-0000-0000-0000D9A50000}"/>
    <cellStyle name="Followed Hyperlink 39" xfId="31693" hidden="1" xr:uid="{00000000-0005-0000-0000-0000DAA50000}"/>
    <cellStyle name="Followed Hyperlink 39" xfId="28977" hidden="1" xr:uid="{00000000-0005-0000-0000-0000DBA50000}"/>
    <cellStyle name="Followed Hyperlink 39" xfId="14049" hidden="1" xr:uid="{00000000-0005-0000-0000-0000DCA50000}"/>
    <cellStyle name="Followed Hyperlink 39" xfId="14133" hidden="1" xr:uid="{00000000-0005-0000-0000-0000DEA50000}"/>
    <cellStyle name="Followed Hyperlink 39" xfId="56542" hidden="1" xr:uid="{00000000-0005-0000-0000-0000CFA50000}"/>
    <cellStyle name="Followed Hyperlink 39" xfId="56584" hidden="1" xr:uid="{00000000-0005-0000-0000-0000D0A50000}"/>
    <cellStyle name="Followed Hyperlink 39" xfId="55870" hidden="1" xr:uid="{00000000-0005-0000-0000-0000D1A50000}"/>
    <cellStyle name="Followed Hyperlink 39" xfId="53212" hidden="1" xr:uid="{00000000-0005-0000-0000-0000D2A50000}"/>
    <cellStyle name="Followed Hyperlink 39" xfId="50466" hidden="1" xr:uid="{00000000-0005-0000-0000-0000D3A50000}"/>
    <cellStyle name="Followed Hyperlink 39" xfId="56458" hidden="1" xr:uid="{00000000-0005-0000-0000-0000CCA50000}"/>
    <cellStyle name="Followed Hyperlink 39" xfId="56500" hidden="1" xr:uid="{00000000-0005-0000-0000-0000CDA50000}"/>
    <cellStyle name="Followed Hyperlink 39" xfId="56307" hidden="1" xr:uid="{00000000-0005-0000-0000-0000CEA50000}"/>
    <cellStyle name="Followed Hyperlink 39" xfId="56416" hidden="1" xr:uid="{00000000-0005-0000-0000-0000CBA50000}"/>
    <cellStyle name="Followed Hyperlink 39" xfId="56374" hidden="1" xr:uid="{00000000-0005-0000-0000-0000CAA50000}"/>
    <cellStyle name="Followed Hyperlink 39" xfId="14943" hidden="1" xr:uid="{00000000-0005-0000-0000-0000F1A50000}"/>
    <cellStyle name="Followed Hyperlink 39" xfId="20104" hidden="1" xr:uid="{00000000-0005-0000-0000-00006BA60000}"/>
    <cellStyle name="Followed Hyperlink 39" xfId="17422" hidden="1" xr:uid="{00000000-0005-0000-0000-00002AA60000}"/>
    <cellStyle name="Followed Hyperlink 39" xfId="24900" hidden="1" xr:uid="{00000000-0005-0000-0000-0000E6A60000}"/>
    <cellStyle name="Followed Hyperlink 39" xfId="22575" hidden="1" xr:uid="{00000000-0005-0000-0000-0000A5A60000}"/>
    <cellStyle name="Followed Hyperlink 39" xfId="769" hidden="1" xr:uid="{00000000-0005-0000-0000-000061A80000}"/>
    <cellStyle name="Followed Hyperlink 39" xfId="7041" hidden="1" xr:uid="{00000000-0005-0000-0000-000020A80000}"/>
    <cellStyle name="Followed Hyperlink 39" xfId="4267" hidden="1" xr:uid="{00000000-0005-0000-0000-0000DEA70000}"/>
    <cellStyle name="Followed Hyperlink 39" xfId="11828" hidden="1" xr:uid="{00000000-0005-0000-0000-00009CA70000}"/>
    <cellStyle name="Followed Hyperlink 39" xfId="9149" hidden="1" xr:uid="{00000000-0005-0000-0000-00005AA70000}"/>
    <cellStyle name="Followed Hyperlink 39" xfId="27503" hidden="1" xr:uid="{00000000-0005-0000-0000-000019A70000}"/>
    <cellStyle name="Followed Hyperlink 39" xfId="55748" hidden="1" xr:uid="{00000000-0005-0000-0000-0000BAA50000}"/>
    <cellStyle name="Followed Hyperlink 39" xfId="54971" hidden="1" xr:uid="{00000000-0005-0000-0000-0000BBA50000}"/>
    <cellStyle name="Followed Hyperlink 39" xfId="55793" hidden="1" xr:uid="{00000000-0005-0000-0000-0000BCA50000}"/>
    <cellStyle name="Followed Hyperlink 39" xfId="55912" hidden="1" xr:uid="{00000000-0005-0000-0000-0000BDA50000}"/>
    <cellStyle name="Followed Hyperlink 39" xfId="55463" hidden="1" xr:uid="{00000000-0005-0000-0000-0000BEA50000}"/>
    <cellStyle name="Followed Hyperlink 39" xfId="55996" hidden="1" xr:uid="{00000000-0005-0000-0000-0000C0A50000}"/>
    <cellStyle name="Followed Hyperlink 39" xfId="56038" hidden="1" xr:uid="{00000000-0005-0000-0000-0000C1A50000}"/>
    <cellStyle name="Followed Hyperlink 39" xfId="55642" hidden="1" xr:uid="{00000000-0005-0000-0000-0000C2A50000}"/>
    <cellStyle name="Followed Hyperlink 39" xfId="56080" hidden="1" xr:uid="{00000000-0005-0000-0000-0000C3A50000}"/>
    <cellStyle name="Followed Hyperlink 39" xfId="56122" hidden="1" xr:uid="{00000000-0005-0000-0000-0000C4A50000}"/>
    <cellStyle name="Followed Hyperlink 39" xfId="56164" hidden="1" xr:uid="{00000000-0005-0000-0000-0000C5A50000}"/>
    <cellStyle name="Followed Hyperlink 39" xfId="55813" hidden="1" xr:uid="{00000000-0005-0000-0000-0000C6A50000}"/>
    <cellStyle name="Followed Hyperlink 39" xfId="56206" hidden="1" xr:uid="{00000000-0005-0000-0000-0000C7A50000}"/>
    <cellStyle name="Followed Hyperlink 39" xfId="56248" hidden="1" xr:uid="{00000000-0005-0000-0000-0000C8A50000}"/>
    <cellStyle name="Followed Hyperlink 39" xfId="56290" hidden="1" xr:uid="{00000000-0005-0000-0000-0000C9A50000}"/>
    <cellStyle name="Followed Hyperlink 39" xfId="51706" hidden="1" xr:uid="{00000000-0005-0000-0000-00005DA50000}"/>
    <cellStyle name="Followed Hyperlink 39" xfId="46378" hidden="1" xr:uid="{00000000-0005-0000-0000-0000DDA40000}"/>
    <cellStyle name="Followed Hyperlink 39" xfId="34726" hidden="1" xr:uid="{00000000-0005-0000-0000-0000D6A30000}"/>
    <cellStyle name="Followed Hyperlink 39" xfId="35119" hidden="1" xr:uid="{00000000-0005-0000-0000-0000D7A30000}"/>
    <cellStyle name="Followed Hyperlink 39" xfId="35161" hidden="1" xr:uid="{00000000-0005-0000-0000-0000D8A30000}"/>
    <cellStyle name="Followed Hyperlink 39" xfId="35203" hidden="1" xr:uid="{00000000-0005-0000-0000-0000D9A30000}"/>
    <cellStyle name="Followed Hyperlink 39" xfId="35287" hidden="1" xr:uid="{00000000-0005-0000-0000-0000DAA30000}"/>
    <cellStyle name="Followed Hyperlink 39" xfId="35329" hidden="1" xr:uid="{00000000-0005-0000-0000-0000DBA30000}"/>
    <cellStyle name="Followed Hyperlink 39" xfId="35371" hidden="1" xr:uid="{00000000-0005-0000-0000-0000DCA30000}"/>
    <cellStyle name="Followed Hyperlink 39" xfId="35220" hidden="1" xr:uid="{00000000-0005-0000-0000-0000DEA30000}"/>
    <cellStyle name="Followed Hyperlink 39" xfId="35455" hidden="1" xr:uid="{00000000-0005-0000-0000-0000DFA30000}"/>
    <cellStyle name="Followed Hyperlink 39" xfId="35497" hidden="1" xr:uid="{00000000-0005-0000-0000-0000E0A30000}"/>
    <cellStyle name="Followed Hyperlink 39" xfId="35539" hidden="1" xr:uid="{00000000-0005-0000-0000-0000E1A30000}"/>
    <cellStyle name="Followed Hyperlink 39" xfId="35547" hidden="1" xr:uid="{00000000-0005-0000-0000-0000E2A30000}"/>
    <cellStyle name="Followed Hyperlink 39" xfId="35589" hidden="1" xr:uid="{00000000-0005-0000-0000-0000E3A30000}"/>
    <cellStyle name="Followed Hyperlink 39" xfId="35631" hidden="1" xr:uid="{00000000-0005-0000-0000-0000E4A30000}"/>
    <cellStyle name="Followed Hyperlink 39" xfId="35673" hidden="1" xr:uid="{00000000-0005-0000-0000-0000E5A30000}"/>
    <cellStyle name="Followed Hyperlink 39" xfId="35806" hidden="1" xr:uid="{00000000-0005-0000-0000-0000E6A30000}"/>
    <cellStyle name="Followed Hyperlink 39" xfId="35848" hidden="1" xr:uid="{00000000-0005-0000-0000-0000E7A30000}"/>
    <cellStyle name="Followed Hyperlink 39" xfId="35932" hidden="1" xr:uid="{00000000-0005-0000-0000-0000E8A30000}"/>
    <cellStyle name="Followed Hyperlink 39" xfId="35974" hidden="1" xr:uid="{00000000-0005-0000-0000-0000E9A30000}"/>
    <cellStyle name="Followed Hyperlink 39" xfId="35739" hidden="1" xr:uid="{00000000-0005-0000-0000-0000EAA30000}"/>
    <cellStyle name="Followed Hyperlink 39" xfId="36016" hidden="1" xr:uid="{00000000-0005-0000-0000-0000EBA30000}"/>
    <cellStyle name="Followed Hyperlink 39" xfId="36101" hidden="1" xr:uid="{00000000-0005-0000-0000-0000ECA30000}"/>
    <cellStyle name="Followed Hyperlink 39" xfId="36143" hidden="1" xr:uid="{00000000-0005-0000-0000-0000EDA30000}"/>
    <cellStyle name="Followed Hyperlink 39" xfId="35706" hidden="1" xr:uid="{00000000-0005-0000-0000-0000EEA30000}"/>
    <cellStyle name="Followed Hyperlink 39" xfId="36184" hidden="1" xr:uid="{00000000-0005-0000-0000-0000EFA30000}"/>
    <cellStyle name="Followed Hyperlink 39" xfId="36269" hidden="1" xr:uid="{00000000-0005-0000-0000-0000F0A30000}"/>
    <cellStyle name="Followed Hyperlink 39" xfId="36311" hidden="1" xr:uid="{00000000-0005-0000-0000-0000F1A30000}"/>
    <cellStyle name="Followed Hyperlink 39" xfId="35867" hidden="1" xr:uid="{00000000-0005-0000-0000-0000F2A30000}"/>
    <cellStyle name="Followed Hyperlink 39" xfId="36352" hidden="1" xr:uid="{00000000-0005-0000-0000-0000F3A30000}"/>
    <cellStyle name="Followed Hyperlink 39" xfId="36407" hidden="1" xr:uid="{00000000-0005-0000-0000-0000F4A30000}"/>
    <cellStyle name="Followed Hyperlink 39" xfId="36449" hidden="1" xr:uid="{00000000-0005-0000-0000-0000F5A30000}"/>
    <cellStyle name="Followed Hyperlink 39" xfId="36464" hidden="1" xr:uid="{00000000-0005-0000-0000-0000F6A30000}"/>
    <cellStyle name="Followed Hyperlink 39" xfId="36506" hidden="1" xr:uid="{00000000-0005-0000-0000-0000F7A30000}"/>
    <cellStyle name="Followed Hyperlink 39" xfId="36549" hidden="1" xr:uid="{00000000-0005-0000-0000-0000F8A30000}"/>
    <cellStyle name="Followed Hyperlink 39" xfId="36591" hidden="1" xr:uid="{00000000-0005-0000-0000-0000F9A30000}"/>
    <cellStyle name="Followed Hyperlink 39" xfId="36646" hidden="1" xr:uid="{00000000-0005-0000-0000-0000FAA30000}"/>
    <cellStyle name="Followed Hyperlink 39" xfId="36688" hidden="1" xr:uid="{00000000-0005-0000-0000-0000FBA30000}"/>
    <cellStyle name="Followed Hyperlink 39" xfId="36761" hidden="1" xr:uid="{00000000-0005-0000-0000-0000FCA30000}"/>
    <cellStyle name="Followed Hyperlink 39" xfId="36803" hidden="1" xr:uid="{00000000-0005-0000-0000-0000FDA30000}"/>
    <cellStyle name="Followed Hyperlink 39" xfId="36814" hidden="1" xr:uid="{00000000-0005-0000-0000-0000FEA30000}"/>
    <cellStyle name="Followed Hyperlink 39" xfId="36856" hidden="1" xr:uid="{00000000-0005-0000-0000-0000FFA30000}"/>
    <cellStyle name="Followed Hyperlink 39" xfId="36937" hidden="1" xr:uid="{00000000-0005-0000-0000-000000A40000}"/>
    <cellStyle name="Followed Hyperlink 39" xfId="36979" hidden="1" xr:uid="{00000000-0005-0000-0000-000001A40000}"/>
    <cellStyle name="Followed Hyperlink 39" xfId="36202" hidden="1" xr:uid="{00000000-0005-0000-0000-000002A40000}"/>
    <cellStyle name="Followed Hyperlink 39" xfId="37024" hidden="1" xr:uid="{00000000-0005-0000-0000-000003A40000}"/>
    <cellStyle name="Followed Hyperlink 39" xfId="37143" hidden="1" xr:uid="{00000000-0005-0000-0000-000004A40000}"/>
    <cellStyle name="Followed Hyperlink 39" xfId="36694" hidden="1" xr:uid="{00000000-0005-0000-0000-000005A40000}"/>
    <cellStyle name="Followed Hyperlink 39" xfId="37185" hidden="1" xr:uid="{00000000-0005-0000-0000-000006A40000}"/>
    <cellStyle name="Followed Hyperlink 39" xfId="37227" hidden="1" xr:uid="{00000000-0005-0000-0000-000007A40000}"/>
    <cellStyle name="Followed Hyperlink 39" xfId="37269" hidden="1" xr:uid="{00000000-0005-0000-0000-000008A40000}"/>
    <cellStyle name="Followed Hyperlink 39" xfId="36873" hidden="1" xr:uid="{00000000-0005-0000-0000-000009A40000}"/>
    <cellStyle name="Followed Hyperlink 39" xfId="37353" hidden="1" xr:uid="{00000000-0005-0000-0000-00000BA40000}"/>
    <cellStyle name="Followed Hyperlink 39" xfId="37395" hidden="1" xr:uid="{00000000-0005-0000-0000-00000CA40000}"/>
    <cellStyle name="Followed Hyperlink 39" xfId="37044" hidden="1" xr:uid="{00000000-0005-0000-0000-00000DA40000}"/>
    <cellStyle name="Followed Hyperlink 39" xfId="37437" hidden="1" xr:uid="{00000000-0005-0000-0000-00000EA40000}"/>
    <cellStyle name="Followed Hyperlink 39" xfId="37479" hidden="1" xr:uid="{00000000-0005-0000-0000-00000FA40000}"/>
    <cellStyle name="Followed Hyperlink 39" xfId="37521" hidden="1" xr:uid="{00000000-0005-0000-0000-000010A40000}"/>
    <cellStyle name="Followed Hyperlink 39" xfId="37605" hidden="1" xr:uid="{00000000-0005-0000-0000-000011A40000}"/>
    <cellStyle name="Followed Hyperlink 39" xfId="37647" hidden="1" xr:uid="{00000000-0005-0000-0000-000012A40000}"/>
    <cellStyle name="Followed Hyperlink 39" xfId="37689" hidden="1" xr:uid="{00000000-0005-0000-0000-000013A40000}"/>
    <cellStyle name="Followed Hyperlink 39" xfId="37731" hidden="1" xr:uid="{00000000-0005-0000-0000-000014A40000}"/>
    <cellStyle name="Followed Hyperlink 39" xfId="37538" hidden="1" xr:uid="{00000000-0005-0000-0000-000015A40000}"/>
    <cellStyle name="Followed Hyperlink 39" xfId="37773" hidden="1" xr:uid="{00000000-0005-0000-0000-000016A40000}"/>
    <cellStyle name="Followed Hyperlink 39" xfId="37815" hidden="1" xr:uid="{00000000-0005-0000-0000-000017A40000}"/>
    <cellStyle name="Followed Hyperlink 39" xfId="37857" hidden="1" xr:uid="{00000000-0005-0000-0000-000018A40000}"/>
    <cellStyle name="Followed Hyperlink 39" xfId="30774" hidden="1" xr:uid="{00000000-0005-0000-0000-000019A40000}"/>
    <cellStyle name="Followed Hyperlink 39" xfId="37890" hidden="1" xr:uid="{00000000-0005-0000-0000-00001AA40000}"/>
    <cellStyle name="Followed Hyperlink 39" xfId="37932" hidden="1" xr:uid="{00000000-0005-0000-0000-00001BA40000}"/>
    <cellStyle name="Followed Hyperlink 39" xfId="37974" hidden="1" xr:uid="{00000000-0005-0000-0000-00001CA40000}"/>
    <cellStyle name="Followed Hyperlink 39" xfId="38107" hidden="1" xr:uid="{00000000-0005-0000-0000-00001DA40000}"/>
    <cellStyle name="Followed Hyperlink 39" xfId="38149" hidden="1" xr:uid="{00000000-0005-0000-0000-00001EA40000}"/>
    <cellStyle name="Followed Hyperlink 39" xfId="38233" hidden="1" xr:uid="{00000000-0005-0000-0000-00001FA40000}"/>
    <cellStyle name="Followed Hyperlink 39" xfId="38275" hidden="1" xr:uid="{00000000-0005-0000-0000-000020A40000}"/>
    <cellStyle name="Followed Hyperlink 39" xfId="38040" hidden="1" xr:uid="{00000000-0005-0000-0000-000021A40000}"/>
    <cellStyle name="Followed Hyperlink 39" xfId="38317" hidden="1" xr:uid="{00000000-0005-0000-0000-000022A40000}"/>
    <cellStyle name="Followed Hyperlink 39" xfId="38402" hidden="1" xr:uid="{00000000-0005-0000-0000-000023A40000}"/>
    <cellStyle name="Followed Hyperlink 39" xfId="38444" hidden="1" xr:uid="{00000000-0005-0000-0000-000024A40000}"/>
    <cellStyle name="Followed Hyperlink 39" xfId="38007" hidden="1" xr:uid="{00000000-0005-0000-0000-000025A40000}"/>
    <cellStyle name="Followed Hyperlink 39" xfId="38485" hidden="1" xr:uid="{00000000-0005-0000-0000-000026A40000}"/>
    <cellStyle name="Followed Hyperlink 39" xfId="38570" hidden="1" xr:uid="{00000000-0005-0000-0000-000027A40000}"/>
    <cellStyle name="Followed Hyperlink 39" xfId="38168" hidden="1" xr:uid="{00000000-0005-0000-0000-000029A40000}"/>
    <cellStyle name="Followed Hyperlink 39" xfId="38653" hidden="1" xr:uid="{00000000-0005-0000-0000-00002AA40000}"/>
    <cellStyle name="Followed Hyperlink 39" xfId="38708" hidden="1" xr:uid="{00000000-0005-0000-0000-00002BA40000}"/>
    <cellStyle name="Followed Hyperlink 39" xfId="38750" hidden="1" xr:uid="{00000000-0005-0000-0000-00002CA40000}"/>
    <cellStyle name="Followed Hyperlink 39" xfId="38765" hidden="1" xr:uid="{00000000-0005-0000-0000-00002DA40000}"/>
    <cellStyle name="Followed Hyperlink 39" xfId="38807" hidden="1" xr:uid="{00000000-0005-0000-0000-00002EA40000}"/>
    <cellStyle name="Followed Hyperlink 39" xfId="38850" hidden="1" xr:uid="{00000000-0005-0000-0000-00002FA40000}"/>
    <cellStyle name="Followed Hyperlink 39" xfId="38892" hidden="1" xr:uid="{00000000-0005-0000-0000-000030A40000}"/>
    <cellStyle name="Followed Hyperlink 39" xfId="38947" hidden="1" xr:uid="{00000000-0005-0000-0000-000031A40000}"/>
    <cellStyle name="Followed Hyperlink 39" xfId="38989" hidden="1" xr:uid="{00000000-0005-0000-0000-000032A40000}"/>
    <cellStyle name="Followed Hyperlink 39" xfId="39062" hidden="1" xr:uid="{00000000-0005-0000-0000-000033A40000}"/>
    <cellStyle name="Followed Hyperlink 39" xfId="39104" hidden="1" xr:uid="{00000000-0005-0000-0000-000034A40000}"/>
    <cellStyle name="Followed Hyperlink 39" xfId="39115" hidden="1" xr:uid="{00000000-0005-0000-0000-000035A40000}"/>
    <cellStyle name="Followed Hyperlink 39" xfId="39157" hidden="1" xr:uid="{00000000-0005-0000-0000-000036A40000}"/>
    <cellStyle name="Followed Hyperlink 39" xfId="39238" hidden="1" xr:uid="{00000000-0005-0000-0000-000037A40000}"/>
    <cellStyle name="Followed Hyperlink 39" xfId="39280" hidden="1" xr:uid="{00000000-0005-0000-0000-000038A40000}"/>
    <cellStyle name="Followed Hyperlink 39" xfId="38503" hidden="1" xr:uid="{00000000-0005-0000-0000-000039A40000}"/>
    <cellStyle name="Followed Hyperlink 39" xfId="39325" hidden="1" xr:uid="{00000000-0005-0000-0000-00003AA40000}"/>
    <cellStyle name="Followed Hyperlink 39" xfId="39402" hidden="1" xr:uid="{00000000-0005-0000-0000-00003BA40000}"/>
    <cellStyle name="Followed Hyperlink 39" xfId="39444" hidden="1" xr:uid="{00000000-0005-0000-0000-00003CA40000}"/>
    <cellStyle name="Followed Hyperlink 39" xfId="38995" hidden="1" xr:uid="{00000000-0005-0000-0000-00003DA40000}"/>
    <cellStyle name="Followed Hyperlink 39" xfId="39486" hidden="1" xr:uid="{00000000-0005-0000-0000-00003EA40000}"/>
    <cellStyle name="Followed Hyperlink 39" xfId="39528" hidden="1" xr:uid="{00000000-0005-0000-0000-00003FA40000}"/>
    <cellStyle name="Followed Hyperlink 39" xfId="39570" hidden="1" xr:uid="{00000000-0005-0000-0000-000040A40000}"/>
    <cellStyle name="Followed Hyperlink 39" xfId="39174" hidden="1" xr:uid="{00000000-0005-0000-0000-000041A40000}"/>
    <cellStyle name="Followed Hyperlink 39" xfId="39612" hidden="1" xr:uid="{00000000-0005-0000-0000-000042A40000}"/>
    <cellStyle name="Followed Hyperlink 39" xfId="39696" hidden="1" xr:uid="{00000000-0005-0000-0000-000043A40000}"/>
    <cellStyle name="Followed Hyperlink 39" xfId="39345" hidden="1" xr:uid="{00000000-0005-0000-0000-000044A40000}"/>
    <cellStyle name="Followed Hyperlink 39" xfId="39738" hidden="1" xr:uid="{00000000-0005-0000-0000-000045A40000}"/>
    <cellStyle name="Followed Hyperlink 39" xfId="39780" hidden="1" xr:uid="{00000000-0005-0000-0000-000046A40000}"/>
    <cellStyle name="Followed Hyperlink 39" xfId="39822" hidden="1" xr:uid="{00000000-0005-0000-0000-000047A40000}"/>
    <cellStyle name="Followed Hyperlink 39" xfId="39906" hidden="1" xr:uid="{00000000-0005-0000-0000-000048A40000}"/>
    <cellStyle name="Followed Hyperlink 39" xfId="39948" hidden="1" xr:uid="{00000000-0005-0000-0000-000049A40000}"/>
    <cellStyle name="Followed Hyperlink 39" xfId="40032" hidden="1" xr:uid="{00000000-0005-0000-0000-00004BA40000}"/>
    <cellStyle name="Followed Hyperlink 39" xfId="39839" hidden="1" xr:uid="{00000000-0005-0000-0000-00004CA40000}"/>
    <cellStyle name="Followed Hyperlink 39" xfId="40074" hidden="1" xr:uid="{00000000-0005-0000-0000-00004DA40000}"/>
    <cellStyle name="Followed Hyperlink 39" xfId="40116" hidden="1" xr:uid="{00000000-0005-0000-0000-00004EA40000}"/>
    <cellStyle name="Followed Hyperlink 39" xfId="40158" hidden="1" xr:uid="{00000000-0005-0000-0000-00004FA40000}"/>
    <cellStyle name="Followed Hyperlink 39" xfId="40237" hidden="1" xr:uid="{00000000-0005-0000-0000-000050A40000}"/>
    <cellStyle name="Followed Hyperlink 39" xfId="40279" hidden="1" xr:uid="{00000000-0005-0000-0000-000051A40000}"/>
    <cellStyle name="Followed Hyperlink 39" xfId="40321" hidden="1" xr:uid="{00000000-0005-0000-0000-000052A40000}"/>
    <cellStyle name="Followed Hyperlink 39" xfId="40363" hidden="1" xr:uid="{00000000-0005-0000-0000-000053A40000}"/>
    <cellStyle name="Followed Hyperlink 39" xfId="40496" hidden="1" xr:uid="{00000000-0005-0000-0000-000054A40000}"/>
    <cellStyle name="Followed Hyperlink 39" xfId="40538" hidden="1" xr:uid="{00000000-0005-0000-0000-000055A40000}"/>
    <cellStyle name="Followed Hyperlink 39" xfId="40622" hidden="1" xr:uid="{00000000-0005-0000-0000-000056A40000}"/>
    <cellStyle name="Followed Hyperlink 39" xfId="40664" hidden="1" xr:uid="{00000000-0005-0000-0000-000057A40000}"/>
    <cellStyle name="Followed Hyperlink 39" xfId="40429" hidden="1" xr:uid="{00000000-0005-0000-0000-000058A40000}"/>
    <cellStyle name="Followed Hyperlink 39" xfId="40706" hidden="1" xr:uid="{00000000-0005-0000-0000-000059A40000}"/>
    <cellStyle name="Followed Hyperlink 39" xfId="40791" hidden="1" xr:uid="{00000000-0005-0000-0000-00005AA40000}"/>
    <cellStyle name="Followed Hyperlink 39" xfId="40833" hidden="1" xr:uid="{00000000-0005-0000-0000-00005BA40000}"/>
    <cellStyle name="Followed Hyperlink 39" xfId="40396" hidden="1" xr:uid="{00000000-0005-0000-0000-00005CA40000}"/>
    <cellStyle name="Followed Hyperlink 39" xfId="40874" hidden="1" xr:uid="{00000000-0005-0000-0000-00005DA40000}"/>
    <cellStyle name="Followed Hyperlink 39" xfId="40959" hidden="1" xr:uid="{00000000-0005-0000-0000-00005EA40000}"/>
    <cellStyle name="Followed Hyperlink 39" xfId="41001" hidden="1" xr:uid="{00000000-0005-0000-0000-00005FA40000}"/>
    <cellStyle name="Followed Hyperlink 39" xfId="40557" hidden="1" xr:uid="{00000000-0005-0000-0000-000060A40000}"/>
    <cellStyle name="Followed Hyperlink 39" xfId="41042" hidden="1" xr:uid="{00000000-0005-0000-0000-000061A40000}"/>
    <cellStyle name="Followed Hyperlink 39" xfId="41097" hidden="1" xr:uid="{00000000-0005-0000-0000-000062A40000}"/>
    <cellStyle name="Followed Hyperlink 39" xfId="41139" hidden="1" xr:uid="{00000000-0005-0000-0000-000063A40000}"/>
    <cellStyle name="Followed Hyperlink 39" xfId="41154" hidden="1" xr:uid="{00000000-0005-0000-0000-000064A40000}"/>
    <cellStyle name="Followed Hyperlink 39" xfId="41196" hidden="1" xr:uid="{00000000-0005-0000-0000-000065A40000}"/>
    <cellStyle name="Followed Hyperlink 39" xfId="41239" hidden="1" xr:uid="{00000000-0005-0000-0000-000066A40000}"/>
    <cellStyle name="Followed Hyperlink 39" xfId="41281" hidden="1" xr:uid="{00000000-0005-0000-0000-000067A40000}"/>
    <cellStyle name="Followed Hyperlink 39" xfId="41336" hidden="1" xr:uid="{00000000-0005-0000-0000-000068A40000}"/>
    <cellStyle name="Followed Hyperlink 39" xfId="41378" hidden="1" xr:uid="{00000000-0005-0000-0000-000069A40000}"/>
    <cellStyle name="Followed Hyperlink 39" xfId="41451" hidden="1" xr:uid="{00000000-0005-0000-0000-00006AA40000}"/>
    <cellStyle name="Followed Hyperlink 39" xfId="41493" hidden="1" xr:uid="{00000000-0005-0000-0000-00006BA40000}"/>
    <cellStyle name="Followed Hyperlink 39" xfId="41504" hidden="1" xr:uid="{00000000-0005-0000-0000-00006CA40000}"/>
    <cellStyle name="Followed Hyperlink 39" xfId="41546" hidden="1" xr:uid="{00000000-0005-0000-0000-00006DA40000}"/>
    <cellStyle name="Followed Hyperlink 39" xfId="41627" hidden="1" xr:uid="{00000000-0005-0000-0000-00006EA40000}"/>
    <cellStyle name="Followed Hyperlink 39" xfId="41669" hidden="1" xr:uid="{00000000-0005-0000-0000-00006FA40000}"/>
    <cellStyle name="Followed Hyperlink 39" xfId="40892" hidden="1" xr:uid="{00000000-0005-0000-0000-000070A40000}"/>
    <cellStyle name="Followed Hyperlink 39" xfId="41714" hidden="1" xr:uid="{00000000-0005-0000-0000-000071A40000}"/>
    <cellStyle name="Followed Hyperlink 39" xfId="41791" hidden="1" xr:uid="{00000000-0005-0000-0000-000072A40000}"/>
    <cellStyle name="Followed Hyperlink 39" xfId="41833" hidden="1" xr:uid="{00000000-0005-0000-0000-000073A40000}"/>
    <cellStyle name="Followed Hyperlink 39" xfId="41384" hidden="1" xr:uid="{00000000-0005-0000-0000-000074A40000}"/>
    <cellStyle name="Followed Hyperlink 39" xfId="41875" hidden="1" xr:uid="{00000000-0005-0000-0000-000075A40000}"/>
    <cellStyle name="Followed Hyperlink 39" xfId="41917" hidden="1" xr:uid="{00000000-0005-0000-0000-000076A40000}"/>
    <cellStyle name="Followed Hyperlink 39" xfId="41959" hidden="1" xr:uid="{00000000-0005-0000-0000-000077A40000}"/>
    <cellStyle name="Followed Hyperlink 39" xfId="41563" hidden="1" xr:uid="{00000000-0005-0000-0000-000078A40000}"/>
    <cellStyle name="Followed Hyperlink 39" xfId="42001" hidden="1" xr:uid="{00000000-0005-0000-0000-000079A40000}"/>
    <cellStyle name="Followed Hyperlink 39" xfId="42043" hidden="1" xr:uid="{00000000-0005-0000-0000-00007AA40000}"/>
    <cellStyle name="Followed Hyperlink 39" xfId="42085" hidden="1" xr:uid="{00000000-0005-0000-0000-00007BA40000}"/>
    <cellStyle name="Followed Hyperlink 39" xfId="35413" hidden="1" xr:uid="{00000000-0005-0000-0000-0000DDA30000}"/>
    <cellStyle name="Followed Hyperlink 39" xfId="31153" hidden="1" xr:uid="{00000000-0005-0000-0000-000084A30000}"/>
    <cellStyle name="Followed Hyperlink 39" xfId="31638" hidden="1" xr:uid="{00000000-0005-0000-0000-000085A30000}"/>
    <cellStyle name="Followed Hyperlink 39" xfId="31735" hidden="1" xr:uid="{00000000-0005-0000-0000-000086A30000}"/>
    <cellStyle name="Followed Hyperlink 39" xfId="31750" hidden="1" xr:uid="{00000000-0005-0000-0000-000087A30000}"/>
    <cellStyle name="Followed Hyperlink 39" xfId="31792" hidden="1" xr:uid="{00000000-0005-0000-0000-000088A30000}"/>
    <cellStyle name="Followed Hyperlink 39" xfId="31835" hidden="1" xr:uid="{00000000-0005-0000-0000-000089A30000}"/>
    <cellStyle name="Followed Hyperlink 39" xfId="31877" hidden="1" xr:uid="{00000000-0005-0000-0000-00008AA30000}"/>
    <cellStyle name="Followed Hyperlink 39" xfId="31932" hidden="1" xr:uid="{00000000-0005-0000-0000-00008BA30000}"/>
    <cellStyle name="Followed Hyperlink 39" xfId="31974" hidden="1" xr:uid="{00000000-0005-0000-0000-00008CA30000}"/>
    <cellStyle name="Followed Hyperlink 39" xfId="32047" hidden="1" xr:uid="{00000000-0005-0000-0000-00008DA30000}"/>
    <cellStyle name="Followed Hyperlink 39" xfId="32089" hidden="1" xr:uid="{00000000-0005-0000-0000-00008EA30000}"/>
    <cellStyle name="Followed Hyperlink 39" xfId="32100" hidden="1" xr:uid="{00000000-0005-0000-0000-00008FA30000}"/>
    <cellStyle name="Followed Hyperlink 39" xfId="32142" hidden="1" xr:uid="{00000000-0005-0000-0000-000090A30000}"/>
    <cellStyle name="Followed Hyperlink 39" xfId="32265" hidden="1" xr:uid="{00000000-0005-0000-0000-000092A30000}"/>
    <cellStyle name="Followed Hyperlink 39" xfId="31488" hidden="1" xr:uid="{00000000-0005-0000-0000-000093A30000}"/>
    <cellStyle name="Followed Hyperlink 39" xfId="32310" hidden="1" xr:uid="{00000000-0005-0000-0000-000094A30000}"/>
    <cellStyle name="Followed Hyperlink 39" xfId="32387" hidden="1" xr:uid="{00000000-0005-0000-0000-000095A30000}"/>
    <cellStyle name="Followed Hyperlink 39" xfId="32429" hidden="1" xr:uid="{00000000-0005-0000-0000-000096A30000}"/>
    <cellStyle name="Followed Hyperlink 39" xfId="31980" hidden="1" xr:uid="{00000000-0005-0000-0000-000097A30000}"/>
    <cellStyle name="Followed Hyperlink 39" xfId="32471" hidden="1" xr:uid="{00000000-0005-0000-0000-000098A30000}"/>
    <cellStyle name="Followed Hyperlink 39" xfId="32513" hidden="1" xr:uid="{00000000-0005-0000-0000-000099A30000}"/>
    <cellStyle name="Followed Hyperlink 39" xfId="32555" hidden="1" xr:uid="{00000000-0005-0000-0000-00009AA30000}"/>
    <cellStyle name="Followed Hyperlink 39" xfId="32159" hidden="1" xr:uid="{00000000-0005-0000-0000-00009BA30000}"/>
    <cellStyle name="Followed Hyperlink 39" xfId="32597" hidden="1" xr:uid="{00000000-0005-0000-0000-00009CA30000}"/>
    <cellStyle name="Followed Hyperlink 39" xfId="32639" hidden="1" xr:uid="{00000000-0005-0000-0000-00009DA30000}"/>
    <cellStyle name="Followed Hyperlink 39" xfId="32681" hidden="1" xr:uid="{00000000-0005-0000-0000-00009EA30000}"/>
    <cellStyle name="Followed Hyperlink 39" xfId="32330" hidden="1" xr:uid="{00000000-0005-0000-0000-00009FA30000}"/>
    <cellStyle name="Followed Hyperlink 39" xfId="32723" hidden="1" xr:uid="{00000000-0005-0000-0000-0000A0A30000}"/>
    <cellStyle name="Followed Hyperlink 39" xfId="32765" hidden="1" xr:uid="{00000000-0005-0000-0000-0000A1A30000}"/>
    <cellStyle name="Followed Hyperlink 39" xfId="32807" hidden="1" xr:uid="{00000000-0005-0000-0000-0000A2A30000}"/>
    <cellStyle name="Followed Hyperlink 39" xfId="32891" hidden="1" xr:uid="{00000000-0005-0000-0000-0000A3A30000}"/>
    <cellStyle name="Followed Hyperlink 39" xfId="32933" hidden="1" xr:uid="{00000000-0005-0000-0000-0000A4A30000}"/>
    <cellStyle name="Followed Hyperlink 39" xfId="32975" hidden="1" xr:uid="{00000000-0005-0000-0000-0000A5A30000}"/>
    <cellStyle name="Followed Hyperlink 39" xfId="33017" hidden="1" xr:uid="{00000000-0005-0000-0000-0000A6A30000}"/>
    <cellStyle name="Followed Hyperlink 39" xfId="32824" hidden="1" xr:uid="{00000000-0005-0000-0000-0000A7A30000}"/>
    <cellStyle name="Followed Hyperlink 39" xfId="33059" hidden="1" xr:uid="{00000000-0005-0000-0000-0000A8A30000}"/>
    <cellStyle name="Followed Hyperlink 39" xfId="33101" hidden="1" xr:uid="{00000000-0005-0000-0000-0000A9A30000}"/>
    <cellStyle name="Followed Hyperlink 39" xfId="33143" hidden="1" xr:uid="{00000000-0005-0000-0000-0000AAA30000}"/>
    <cellStyle name="Followed Hyperlink 39" xfId="33229" hidden="1" xr:uid="{00000000-0005-0000-0000-0000ABA30000}"/>
    <cellStyle name="Followed Hyperlink 39" xfId="33271" hidden="1" xr:uid="{00000000-0005-0000-0000-0000ACA30000}"/>
    <cellStyle name="Followed Hyperlink 39" xfId="33313" hidden="1" xr:uid="{00000000-0005-0000-0000-0000ADA30000}"/>
    <cellStyle name="Followed Hyperlink 39" xfId="33355" hidden="1" xr:uid="{00000000-0005-0000-0000-0000AEA30000}"/>
    <cellStyle name="Followed Hyperlink 39" xfId="33488" hidden="1" xr:uid="{00000000-0005-0000-0000-0000AFA30000}"/>
    <cellStyle name="Followed Hyperlink 39" xfId="33530" hidden="1" xr:uid="{00000000-0005-0000-0000-0000B0A30000}"/>
    <cellStyle name="Followed Hyperlink 39" xfId="33656" hidden="1" xr:uid="{00000000-0005-0000-0000-0000B2A30000}"/>
    <cellStyle name="Followed Hyperlink 39" xfId="33421" hidden="1" xr:uid="{00000000-0005-0000-0000-0000B3A30000}"/>
    <cellStyle name="Followed Hyperlink 39" xfId="33698" hidden="1" xr:uid="{00000000-0005-0000-0000-0000B4A30000}"/>
    <cellStyle name="Followed Hyperlink 39" xfId="33783" hidden="1" xr:uid="{00000000-0005-0000-0000-0000B5A30000}"/>
    <cellStyle name="Followed Hyperlink 39" xfId="33825" hidden="1" xr:uid="{00000000-0005-0000-0000-0000B6A30000}"/>
    <cellStyle name="Followed Hyperlink 39" xfId="33388" hidden="1" xr:uid="{00000000-0005-0000-0000-0000B7A30000}"/>
    <cellStyle name="Followed Hyperlink 39" xfId="33866" hidden="1" xr:uid="{00000000-0005-0000-0000-0000B8A30000}"/>
    <cellStyle name="Followed Hyperlink 39" xfId="33951" hidden="1" xr:uid="{00000000-0005-0000-0000-0000B9A30000}"/>
    <cellStyle name="Followed Hyperlink 39" xfId="33993" hidden="1" xr:uid="{00000000-0005-0000-0000-0000BAA30000}"/>
    <cellStyle name="Followed Hyperlink 39" xfId="33549" hidden="1" xr:uid="{00000000-0005-0000-0000-0000BBA30000}"/>
    <cellStyle name="Followed Hyperlink 39" xfId="34034" hidden="1" xr:uid="{00000000-0005-0000-0000-0000BCA30000}"/>
    <cellStyle name="Followed Hyperlink 39" xfId="34089" hidden="1" xr:uid="{00000000-0005-0000-0000-0000BDA30000}"/>
    <cellStyle name="Followed Hyperlink 39" xfId="34131" hidden="1" xr:uid="{00000000-0005-0000-0000-0000BEA30000}"/>
    <cellStyle name="Followed Hyperlink 39" xfId="34146" hidden="1" xr:uid="{00000000-0005-0000-0000-0000BFA30000}"/>
    <cellStyle name="Followed Hyperlink 39" xfId="34188" hidden="1" xr:uid="{00000000-0005-0000-0000-0000C0A30000}"/>
    <cellStyle name="Followed Hyperlink 39" xfId="34231" hidden="1" xr:uid="{00000000-0005-0000-0000-0000C1A30000}"/>
    <cellStyle name="Followed Hyperlink 39" xfId="34273" hidden="1" xr:uid="{00000000-0005-0000-0000-0000C2A30000}"/>
    <cellStyle name="Followed Hyperlink 39" xfId="34328" hidden="1" xr:uid="{00000000-0005-0000-0000-0000C3A30000}"/>
    <cellStyle name="Followed Hyperlink 39" xfId="34370" hidden="1" xr:uid="{00000000-0005-0000-0000-0000C4A30000}"/>
    <cellStyle name="Followed Hyperlink 39" xfId="34485" hidden="1" xr:uid="{00000000-0005-0000-0000-0000C5A30000}"/>
    <cellStyle name="Followed Hyperlink 39" xfId="34496" hidden="1" xr:uid="{00000000-0005-0000-0000-0000C6A30000}"/>
    <cellStyle name="Followed Hyperlink 39" xfId="34538" hidden="1" xr:uid="{00000000-0005-0000-0000-0000C7A30000}"/>
    <cellStyle name="Followed Hyperlink 39" xfId="34619" hidden="1" xr:uid="{00000000-0005-0000-0000-0000C8A30000}"/>
    <cellStyle name="Followed Hyperlink 39" xfId="34661" hidden="1" xr:uid="{00000000-0005-0000-0000-0000C9A30000}"/>
    <cellStyle name="Followed Hyperlink 39" xfId="33884" hidden="1" xr:uid="{00000000-0005-0000-0000-0000CAA30000}"/>
    <cellStyle name="Followed Hyperlink 39" xfId="34706" hidden="1" xr:uid="{00000000-0005-0000-0000-0000CBA30000}"/>
    <cellStyle name="Followed Hyperlink 39" xfId="34783" hidden="1" xr:uid="{00000000-0005-0000-0000-0000CCA30000}"/>
    <cellStyle name="Followed Hyperlink 39" xfId="34825" hidden="1" xr:uid="{00000000-0005-0000-0000-0000CDA30000}"/>
    <cellStyle name="Followed Hyperlink 39" xfId="34376" hidden="1" xr:uid="{00000000-0005-0000-0000-0000CEA30000}"/>
    <cellStyle name="Followed Hyperlink 39" xfId="34867" hidden="1" xr:uid="{00000000-0005-0000-0000-0000CFA30000}"/>
    <cellStyle name="Followed Hyperlink 39" xfId="34909" hidden="1" xr:uid="{00000000-0005-0000-0000-0000D0A30000}"/>
    <cellStyle name="Followed Hyperlink 39" xfId="34555" hidden="1" xr:uid="{00000000-0005-0000-0000-0000D2A30000}"/>
    <cellStyle name="Followed Hyperlink 39" xfId="34993" hidden="1" xr:uid="{00000000-0005-0000-0000-0000D3A30000}"/>
    <cellStyle name="Followed Hyperlink 39" xfId="35035" hidden="1" xr:uid="{00000000-0005-0000-0000-0000D4A30000}"/>
    <cellStyle name="Followed Hyperlink 39" xfId="35077" hidden="1" xr:uid="{00000000-0005-0000-0000-0000D5A30000}"/>
    <cellStyle name="Followed Hyperlink 39" xfId="29855" hidden="1" xr:uid="{00000000-0005-0000-0000-00005BA30000}"/>
    <cellStyle name="Followed Hyperlink 39" xfId="29078" hidden="1" xr:uid="{00000000-0005-0000-0000-00005CA30000}"/>
    <cellStyle name="Followed Hyperlink 39" xfId="29900" hidden="1" xr:uid="{00000000-0005-0000-0000-00005DA30000}"/>
    <cellStyle name="Followed Hyperlink 39" xfId="29977" hidden="1" xr:uid="{00000000-0005-0000-0000-00005EA30000}"/>
    <cellStyle name="Followed Hyperlink 39" xfId="30019" hidden="1" xr:uid="{00000000-0005-0000-0000-00005FA30000}"/>
    <cellStyle name="Followed Hyperlink 39" xfId="29570" hidden="1" xr:uid="{00000000-0005-0000-0000-000060A30000}"/>
    <cellStyle name="Followed Hyperlink 39" xfId="30061" hidden="1" xr:uid="{00000000-0005-0000-0000-000061A30000}"/>
    <cellStyle name="Followed Hyperlink 39" xfId="30103" hidden="1" xr:uid="{00000000-0005-0000-0000-000062A30000}"/>
    <cellStyle name="Followed Hyperlink 39" xfId="30145" hidden="1" xr:uid="{00000000-0005-0000-0000-000063A30000}"/>
    <cellStyle name="Followed Hyperlink 39" xfId="29749" hidden="1" xr:uid="{00000000-0005-0000-0000-000064A30000}"/>
    <cellStyle name="Followed Hyperlink 39" xfId="30187" hidden="1" xr:uid="{00000000-0005-0000-0000-000065A30000}"/>
    <cellStyle name="Followed Hyperlink 39" xfId="30229" hidden="1" xr:uid="{00000000-0005-0000-0000-000066A30000}"/>
    <cellStyle name="Followed Hyperlink 39" xfId="30271" hidden="1" xr:uid="{00000000-0005-0000-0000-000067A30000}"/>
    <cellStyle name="Followed Hyperlink 39" xfId="29920" hidden="1" xr:uid="{00000000-0005-0000-0000-000068A30000}"/>
    <cellStyle name="Followed Hyperlink 39" xfId="30313" hidden="1" xr:uid="{00000000-0005-0000-0000-000069A30000}"/>
    <cellStyle name="Followed Hyperlink 39" xfId="30355" hidden="1" xr:uid="{00000000-0005-0000-0000-00006AA30000}"/>
    <cellStyle name="Followed Hyperlink 39" xfId="30397" hidden="1" xr:uid="{00000000-0005-0000-0000-00006BA30000}"/>
    <cellStyle name="Followed Hyperlink 39" xfId="30481" hidden="1" xr:uid="{00000000-0005-0000-0000-00006CA30000}"/>
    <cellStyle name="Followed Hyperlink 39" xfId="30523" hidden="1" xr:uid="{00000000-0005-0000-0000-00006DA30000}"/>
    <cellStyle name="Followed Hyperlink 39" xfId="30565" hidden="1" xr:uid="{00000000-0005-0000-0000-00006EA30000}"/>
    <cellStyle name="Followed Hyperlink 39" xfId="30607" hidden="1" xr:uid="{00000000-0005-0000-0000-00006FA30000}"/>
    <cellStyle name="Followed Hyperlink 39" xfId="30414" hidden="1" xr:uid="{00000000-0005-0000-0000-000070A30000}"/>
    <cellStyle name="Followed Hyperlink 39" xfId="30649" hidden="1" xr:uid="{00000000-0005-0000-0000-000071A30000}"/>
    <cellStyle name="Followed Hyperlink 39" xfId="30691" hidden="1" xr:uid="{00000000-0005-0000-0000-000072A30000}"/>
    <cellStyle name="Followed Hyperlink 39" xfId="30733" hidden="1" xr:uid="{00000000-0005-0000-0000-000073A30000}"/>
    <cellStyle name="Followed Hyperlink 39" xfId="30833" hidden="1" xr:uid="{00000000-0005-0000-0000-000074A30000}"/>
    <cellStyle name="Followed Hyperlink 39" xfId="30875" hidden="1" xr:uid="{00000000-0005-0000-0000-000075A30000}"/>
    <cellStyle name="Followed Hyperlink 39" xfId="30917" hidden="1" xr:uid="{00000000-0005-0000-0000-000076A30000}"/>
    <cellStyle name="Followed Hyperlink 39" xfId="30959" hidden="1" xr:uid="{00000000-0005-0000-0000-000077A30000}"/>
    <cellStyle name="Followed Hyperlink 39" xfId="31092" hidden="1" xr:uid="{00000000-0005-0000-0000-000078A30000}"/>
    <cellStyle name="Followed Hyperlink 39" xfId="31134" hidden="1" xr:uid="{00000000-0005-0000-0000-000079A30000}"/>
    <cellStyle name="Followed Hyperlink 39" xfId="31218" hidden="1" xr:uid="{00000000-0005-0000-0000-00007AA30000}"/>
    <cellStyle name="Followed Hyperlink 39" xfId="31260" hidden="1" xr:uid="{00000000-0005-0000-0000-00007BA30000}"/>
    <cellStyle name="Followed Hyperlink 39" xfId="31025" hidden="1" xr:uid="{00000000-0005-0000-0000-00007CA30000}"/>
    <cellStyle name="Followed Hyperlink 39" xfId="31302" hidden="1" xr:uid="{00000000-0005-0000-0000-00007DA30000}"/>
    <cellStyle name="Followed Hyperlink 39" xfId="31387" hidden="1" xr:uid="{00000000-0005-0000-0000-00007EA30000}"/>
    <cellStyle name="Followed Hyperlink 39" xfId="31429" hidden="1" xr:uid="{00000000-0005-0000-0000-00007FA30000}"/>
    <cellStyle name="Followed Hyperlink 39" xfId="30992" hidden="1" xr:uid="{00000000-0005-0000-0000-000080A30000}"/>
    <cellStyle name="Followed Hyperlink 39" xfId="31470" hidden="1" xr:uid="{00000000-0005-0000-0000-000081A30000}"/>
    <cellStyle name="Followed Hyperlink 39" xfId="31555" hidden="1" xr:uid="{00000000-0005-0000-0000-000082A30000}"/>
    <cellStyle name="Followed Hyperlink 39" xfId="31597" hidden="1" xr:uid="{00000000-0005-0000-0000-000083A30000}"/>
    <cellStyle name="Followed Hyperlink 39" xfId="29019" hidden="1" xr:uid="{00000000-0005-0000-0000-000047A30000}"/>
    <cellStyle name="Followed Hyperlink 39" xfId="28582" hidden="1" xr:uid="{00000000-0005-0000-0000-000048A30000}"/>
    <cellStyle name="Followed Hyperlink 39" xfId="29060" hidden="1" xr:uid="{00000000-0005-0000-0000-000049A30000}"/>
    <cellStyle name="Followed Hyperlink 39" xfId="29145" hidden="1" xr:uid="{00000000-0005-0000-0000-00004AA30000}"/>
    <cellStyle name="Followed Hyperlink 39" xfId="29187" hidden="1" xr:uid="{00000000-0005-0000-0000-00004BA30000}"/>
    <cellStyle name="Followed Hyperlink 39" xfId="28743" hidden="1" xr:uid="{00000000-0005-0000-0000-00004CA30000}"/>
    <cellStyle name="Followed Hyperlink 39" xfId="29228" hidden="1" xr:uid="{00000000-0005-0000-0000-00004DA30000}"/>
    <cellStyle name="Followed Hyperlink 39" xfId="29283" hidden="1" xr:uid="{00000000-0005-0000-0000-00004EA30000}"/>
    <cellStyle name="Followed Hyperlink 39" xfId="29325" hidden="1" xr:uid="{00000000-0005-0000-0000-00004FA30000}"/>
    <cellStyle name="Followed Hyperlink 39" xfId="29340" hidden="1" xr:uid="{00000000-0005-0000-0000-000050A30000}"/>
    <cellStyle name="Followed Hyperlink 39" xfId="29382" hidden="1" xr:uid="{00000000-0005-0000-0000-000051A30000}"/>
    <cellStyle name="Followed Hyperlink 39" xfId="29425" hidden="1" xr:uid="{00000000-0005-0000-0000-000052A30000}"/>
    <cellStyle name="Followed Hyperlink 39" xfId="29467" hidden="1" xr:uid="{00000000-0005-0000-0000-000053A30000}"/>
    <cellStyle name="Followed Hyperlink 39" xfId="29522" hidden="1" xr:uid="{00000000-0005-0000-0000-000054A30000}"/>
    <cellStyle name="Followed Hyperlink 39" xfId="29564" hidden="1" xr:uid="{00000000-0005-0000-0000-000055A30000}"/>
    <cellStyle name="Followed Hyperlink 39" xfId="29637" hidden="1" xr:uid="{00000000-0005-0000-0000-000056A30000}"/>
    <cellStyle name="Followed Hyperlink 39" xfId="29679" hidden="1" xr:uid="{00000000-0005-0000-0000-000057A30000}"/>
    <cellStyle name="Followed Hyperlink 39" xfId="29690" hidden="1" xr:uid="{00000000-0005-0000-0000-000058A30000}"/>
    <cellStyle name="Followed Hyperlink 39" xfId="29813" hidden="1" xr:uid="{00000000-0005-0000-0000-00005AA30000}"/>
    <cellStyle name="Followed Hyperlink 39" xfId="28423" hidden="1" xr:uid="{00000000-0005-0000-0000-00003DA30000}"/>
    <cellStyle name="Followed Hyperlink 39" xfId="28465" hidden="1" xr:uid="{00000000-0005-0000-0000-00003EA30000}"/>
    <cellStyle name="Followed Hyperlink 39" xfId="28507" hidden="1" xr:uid="{00000000-0005-0000-0000-00003FA30000}"/>
    <cellStyle name="Followed Hyperlink 39" xfId="28549" hidden="1" xr:uid="{00000000-0005-0000-0000-000040A30000}"/>
    <cellStyle name="Followed Hyperlink 39" xfId="28682" hidden="1" xr:uid="{00000000-0005-0000-0000-000041A30000}"/>
    <cellStyle name="Followed Hyperlink 39" xfId="28724" hidden="1" xr:uid="{00000000-0005-0000-0000-000042A30000}"/>
    <cellStyle name="Followed Hyperlink 39" xfId="28808" hidden="1" xr:uid="{00000000-0005-0000-0000-000043A30000}"/>
    <cellStyle name="Followed Hyperlink 39" xfId="28850" hidden="1" xr:uid="{00000000-0005-0000-0000-000044A30000}"/>
    <cellStyle name="Followed Hyperlink 39" xfId="28615" hidden="1" xr:uid="{00000000-0005-0000-0000-000045A30000}"/>
    <cellStyle name="Followed Hyperlink 39" xfId="28892" hidden="1" xr:uid="{00000000-0005-0000-0000-000046A30000}"/>
    <cellStyle name="Followed Hyperlink 39" xfId="28255" hidden="1" xr:uid="{00000000-0005-0000-0000-000038A30000}"/>
    <cellStyle name="Followed Hyperlink 39" xfId="28062" hidden="1" xr:uid="{00000000-0005-0000-0000-000039A30000}"/>
    <cellStyle name="Followed Hyperlink 39" xfId="28297" hidden="1" xr:uid="{00000000-0005-0000-0000-00003AA30000}"/>
    <cellStyle name="Followed Hyperlink 39" xfId="33614" hidden="1" xr:uid="{00000000-0005-0000-0000-0000B1A30000}"/>
    <cellStyle name="Followed Hyperlink 39" xfId="38612" hidden="1" xr:uid="{00000000-0005-0000-0000-000028A40000}"/>
    <cellStyle name="Followed Hyperlink 39" xfId="48518" hidden="1" xr:uid="{00000000-0005-0000-0000-000011A50000}"/>
    <cellStyle name="Followed Hyperlink 39" xfId="48560" hidden="1" xr:uid="{00000000-0005-0000-0000-000012A50000}"/>
    <cellStyle name="Followed Hyperlink 39" xfId="48641" hidden="1" xr:uid="{00000000-0005-0000-0000-000013A50000}"/>
    <cellStyle name="Followed Hyperlink 39" xfId="48683" hidden="1" xr:uid="{00000000-0005-0000-0000-000014A50000}"/>
    <cellStyle name="Followed Hyperlink 39" xfId="47906" hidden="1" xr:uid="{00000000-0005-0000-0000-000015A50000}"/>
    <cellStyle name="Followed Hyperlink 39" xfId="48728" hidden="1" xr:uid="{00000000-0005-0000-0000-000016A50000}"/>
    <cellStyle name="Followed Hyperlink 39" xfId="48805" hidden="1" xr:uid="{00000000-0005-0000-0000-000017A50000}"/>
    <cellStyle name="Followed Hyperlink 39" xfId="48398" hidden="1" xr:uid="{00000000-0005-0000-0000-000019A50000}"/>
    <cellStyle name="Followed Hyperlink 39" xfId="48889" hidden="1" xr:uid="{00000000-0005-0000-0000-00001AA50000}"/>
    <cellStyle name="Followed Hyperlink 39" xfId="48931" hidden="1" xr:uid="{00000000-0005-0000-0000-00001BA50000}"/>
    <cellStyle name="Followed Hyperlink 39" xfId="48973" hidden="1" xr:uid="{00000000-0005-0000-0000-00001CA50000}"/>
    <cellStyle name="Followed Hyperlink 39" xfId="48577" hidden="1" xr:uid="{00000000-0005-0000-0000-00001DA50000}"/>
    <cellStyle name="Followed Hyperlink 39" xfId="49015" hidden="1" xr:uid="{00000000-0005-0000-0000-00001EA50000}"/>
    <cellStyle name="Followed Hyperlink 39" xfId="49057" hidden="1" xr:uid="{00000000-0005-0000-0000-00001FA50000}"/>
    <cellStyle name="Followed Hyperlink 39" xfId="49099" hidden="1" xr:uid="{00000000-0005-0000-0000-000020A50000}"/>
    <cellStyle name="Followed Hyperlink 39" xfId="48748" hidden="1" xr:uid="{00000000-0005-0000-0000-000021A50000}"/>
    <cellStyle name="Followed Hyperlink 39" xfId="49141" hidden="1" xr:uid="{00000000-0005-0000-0000-000022A50000}"/>
    <cellStyle name="Followed Hyperlink 39" xfId="49183" hidden="1" xr:uid="{00000000-0005-0000-0000-000023A50000}"/>
    <cellStyle name="Followed Hyperlink 39" xfId="49225" hidden="1" xr:uid="{00000000-0005-0000-0000-000024A50000}"/>
    <cellStyle name="Followed Hyperlink 39" xfId="49309" hidden="1" xr:uid="{00000000-0005-0000-0000-000025A50000}"/>
    <cellStyle name="Followed Hyperlink 39" xfId="49351" hidden="1" xr:uid="{00000000-0005-0000-0000-000026A50000}"/>
    <cellStyle name="Followed Hyperlink 39" xfId="49393" hidden="1" xr:uid="{00000000-0005-0000-0000-000027A50000}"/>
    <cellStyle name="Followed Hyperlink 39" xfId="49435" hidden="1" xr:uid="{00000000-0005-0000-0000-000028A50000}"/>
    <cellStyle name="Followed Hyperlink 39" xfId="49242" hidden="1" xr:uid="{00000000-0005-0000-0000-000029A50000}"/>
    <cellStyle name="Followed Hyperlink 39" xfId="49477" hidden="1" xr:uid="{00000000-0005-0000-0000-00002AA50000}"/>
    <cellStyle name="Followed Hyperlink 39" xfId="49519" hidden="1" xr:uid="{00000000-0005-0000-0000-00002BA50000}"/>
    <cellStyle name="Followed Hyperlink 39" xfId="49561" hidden="1" xr:uid="{00000000-0005-0000-0000-00002CA50000}"/>
    <cellStyle name="Followed Hyperlink 39" xfId="49606" hidden="1" xr:uid="{00000000-0005-0000-0000-00002DA50000}"/>
    <cellStyle name="Followed Hyperlink 39" xfId="49648" hidden="1" xr:uid="{00000000-0005-0000-0000-00002EA50000}"/>
    <cellStyle name="Followed Hyperlink 39" xfId="49690" hidden="1" xr:uid="{00000000-0005-0000-0000-00002FA50000}"/>
    <cellStyle name="Followed Hyperlink 39" xfId="49732" hidden="1" xr:uid="{00000000-0005-0000-0000-000030A50000}"/>
    <cellStyle name="Followed Hyperlink 39" xfId="49865" hidden="1" xr:uid="{00000000-0005-0000-0000-000031A50000}"/>
    <cellStyle name="Followed Hyperlink 39" xfId="49907" hidden="1" xr:uid="{00000000-0005-0000-0000-000032A50000}"/>
    <cellStyle name="Followed Hyperlink 39" xfId="49991" hidden="1" xr:uid="{00000000-0005-0000-0000-000033A50000}"/>
    <cellStyle name="Followed Hyperlink 39" xfId="50033" hidden="1" xr:uid="{00000000-0005-0000-0000-000034A50000}"/>
    <cellStyle name="Followed Hyperlink 39" xfId="49798" hidden="1" xr:uid="{00000000-0005-0000-0000-000035A50000}"/>
    <cellStyle name="Followed Hyperlink 39" xfId="50075" hidden="1" xr:uid="{00000000-0005-0000-0000-000036A50000}"/>
    <cellStyle name="Followed Hyperlink 39" xfId="50160" hidden="1" xr:uid="{00000000-0005-0000-0000-000037A50000}"/>
    <cellStyle name="Followed Hyperlink 39" xfId="50202" hidden="1" xr:uid="{00000000-0005-0000-0000-000038A50000}"/>
    <cellStyle name="Followed Hyperlink 39" xfId="49765" hidden="1" xr:uid="{00000000-0005-0000-0000-000039A50000}"/>
    <cellStyle name="Followed Hyperlink 39" xfId="50243" hidden="1" xr:uid="{00000000-0005-0000-0000-00003AA50000}"/>
    <cellStyle name="Followed Hyperlink 39" xfId="50328" hidden="1" xr:uid="{00000000-0005-0000-0000-00003BA50000}"/>
    <cellStyle name="Followed Hyperlink 39" xfId="50370" hidden="1" xr:uid="{00000000-0005-0000-0000-00003CA50000}"/>
    <cellStyle name="Followed Hyperlink 39" xfId="49926" hidden="1" xr:uid="{00000000-0005-0000-0000-00003DA50000}"/>
    <cellStyle name="Followed Hyperlink 39" xfId="50508" hidden="1" xr:uid="{00000000-0005-0000-0000-00003FA50000}"/>
    <cellStyle name="Followed Hyperlink 39" xfId="50523" hidden="1" xr:uid="{00000000-0005-0000-0000-000040A50000}"/>
    <cellStyle name="Followed Hyperlink 39" xfId="50565" hidden="1" xr:uid="{00000000-0005-0000-0000-000041A50000}"/>
    <cellStyle name="Followed Hyperlink 39" xfId="50608" hidden="1" xr:uid="{00000000-0005-0000-0000-000042A50000}"/>
    <cellStyle name="Followed Hyperlink 39" xfId="50650" hidden="1" xr:uid="{00000000-0005-0000-0000-000043A50000}"/>
    <cellStyle name="Followed Hyperlink 39" xfId="50705" hidden="1" xr:uid="{00000000-0005-0000-0000-000044A50000}"/>
    <cellStyle name="Followed Hyperlink 39" xfId="50747" hidden="1" xr:uid="{00000000-0005-0000-0000-000045A50000}"/>
    <cellStyle name="Followed Hyperlink 39" xfId="50820" hidden="1" xr:uid="{00000000-0005-0000-0000-000046A50000}"/>
    <cellStyle name="Followed Hyperlink 39" xfId="50862" hidden="1" xr:uid="{00000000-0005-0000-0000-000047A50000}"/>
    <cellStyle name="Followed Hyperlink 39" xfId="50873" hidden="1" xr:uid="{00000000-0005-0000-0000-000048A50000}"/>
    <cellStyle name="Followed Hyperlink 39" xfId="50915" hidden="1" xr:uid="{00000000-0005-0000-0000-000049A50000}"/>
    <cellStyle name="Followed Hyperlink 39" xfId="50996" hidden="1" xr:uid="{00000000-0005-0000-0000-00004AA50000}"/>
    <cellStyle name="Followed Hyperlink 39" xfId="51038" hidden="1" xr:uid="{00000000-0005-0000-0000-00004BA50000}"/>
    <cellStyle name="Followed Hyperlink 39" xfId="50261" hidden="1" xr:uid="{00000000-0005-0000-0000-00004CA50000}"/>
    <cellStyle name="Followed Hyperlink 39" xfId="51083" hidden="1" xr:uid="{00000000-0005-0000-0000-00004DA50000}"/>
    <cellStyle name="Followed Hyperlink 39" xfId="51160" hidden="1" xr:uid="{00000000-0005-0000-0000-00004EA50000}"/>
    <cellStyle name="Followed Hyperlink 39" xfId="51202" hidden="1" xr:uid="{00000000-0005-0000-0000-00004FA50000}"/>
    <cellStyle name="Followed Hyperlink 39" xfId="50753" hidden="1" xr:uid="{00000000-0005-0000-0000-000050A50000}"/>
    <cellStyle name="Followed Hyperlink 39" xfId="51244" hidden="1" xr:uid="{00000000-0005-0000-0000-000051A50000}"/>
    <cellStyle name="Followed Hyperlink 39" xfId="51286" hidden="1" xr:uid="{00000000-0005-0000-0000-000052A50000}"/>
    <cellStyle name="Followed Hyperlink 39" xfId="51328" hidden="1" xr:uid="{00000000-0005-0000-0000-000053A50000}"/>
    <cellStyle name="Followed Hyperlink 39" xfId="50932" hidden="1" xr:uid="{00000000-0005-0000-0000-000054A50000}"/>
    <cellStyle name="Followed Hyperlink 39" xfId="51370" hidden="1" xr:uid="{00000000-0005-0000-0000-000055A50000}"/>
    <cellStyle name="Followed Hyperlink 39" xfId="51412" hidden="1" xr:uid="{00000000-0005-0000-0000-000056A50000}"/>
    <cellStyle name="Followed Hyperlink 39" xfId="51454" hidden="1" xr:uid="{00000000-0005-0000-0000-000057A50000}"/>
    <cellStyle name="Followed Hyperlink 39" xfId="51103" hidden="1" xr:uid="{00000000-0005-0000-0000-000058A50000}"/>
    <cellStyle name="Followed Hyperlink 39" xfId="51496" hidden="1" xr:uid="{00000000-0005-0000-0000-000059A50000}"/>
    <cellStyle name="Followed Hyperlink 39" xfId="51538" hidden="1" xr:uid="{00000000-0005-0000-0000-00005AA50000}"/>
    <cellStyle name="Followed Hyperlink 39" xfId="51580" hidden="1" xr:uid="{00000000-0005-0000-0000-00005BA50000}"/>
    <cellStyle name="Followed Hyperlink 39" xfId="51664" hidden="1" xr:uid="{00000000-0005-0000-0000-00005CA50000}"/>
    <cellStyle name="Followed Hyperlink 39" xfId="51748" hidden="1" xr:uid="{00000000-0005-0000-0000-00005EA50000}"/>
    <cellStyle name="Followed Hyperlink 39" xfId="51790" hidden="1" xr:uid="{00000000-0005-0000-0000-00005FA50000}"/>
    <cellStyle name="Followed Hyperlink 39" xfId="51597" hidden="1" xr:uid="{00000000-0005-0000-0000-000060A50000}"/>
    <cellStyle name="Followed Hyperlink 39" xfId="51832" hidden="1" xr:uid="{00000000-0005-0000-0000-000061A50000}"/>
    <cellStyle name="Followed Hyperlink 39" xfId="51874" hidden="1" xr:uid="{00000000-0005-0000-0000-000062A50000}"/>
    <cellStyle name="Followed Hyperlink 39" xfId="51916" hidden="1" xr:uid="{00000000-0005-0000-0000-000063A50000}"/>
    <cellStyle name="Followed Hyperlink 39" xfId="51998" hidden="1" xr:uid="{00000000-0005-0000-0000-000064A50000}"/>
    <cellStyle name="Followed Hyperlink 39" xfId="52040" hidden="1" xr:uid="{00000000-0005-0000-0000-000065A50000}"/>
    <cellStyle name="Followed Hyperlink 39" xfId="52082" hidden="1" xr:uid="{00000000-0005-0000-0000-000066A50000}"/>
    <cellStyle name="Followed Hyperlink 39" xfId="52124" hidden="1" xr:uid="{00000000-0005-0000-0000-000067A50000}"/>
    <cellStyle name="Followed Hyperlink 39" xfId="52257" hidden="1" xr:uid="{00000000-0005-0000-0000-000068A50000}"/>
    <cellStyle name="Followed Hyperlink 39" xfId="52299" hidden="1" xr:uid="{00000000-0005-0000-0000-000069A50000}"/>
    <cellStyle name="Followed Hyperlink 39" xfId="52383" hidden="1" xr:uid="{00000000-0005-0000-0000-00006AA50000}"/>
    <cellStyle name="Followed Hyperlink 39" xfId="52425" hidden="1" xr:uid="{00000000-0005-0000-0000-00006BA50000}"/>
    <cellStyle name="Followed Hyperlink 39" xfId="52190" hidden="1" xr:uid="{00000000-0005-0000-0000-00006CA50000}"/>
    <cellStyle name="Followed Hyperlink 39" xfId="52467" hidden="1" xr:uid="{00000000-0005-0000-0000-00006DA50000}"/>
    <cellStyle name="Followed Hyperlink 39" xfId="52552" hidden="1" xr:uid="{00000000-0005-0000-0000-00006EA50000}"/>
    <cellStyle name="Followed Hyperlink 39" xfId="52594" hidden="1" xr:uid="{00000000-0005-0000-0000-00006FA50000}"/>
    <cellStyle name="Followed Hyperlink 39" xfId="52157" hidden="1" xr:uid="{00000000-0005-0000-0000-000070A50000}"/>
    <cellStyle name="Followed Hyperlink 39" xfId="52635" hidden="1" xr:uid="{00000000-0005-0000-0000-000071A50000}"/>
    <cellStyle name="Followed Hyperlink 39" xfId="52720" hidden="1" xr:uid="{00000000-0005-0000-0000-000072A50000}"/>
    <cellStyle name="Followed Hyperlink 39" xfId="52762" hidden="1" xr:uid="{00000000-0005-0000-0000-000073A50000}"/>
    <cellStyle name="Followed Hyperlink 39" xfId="52318" hidden="1" xr:uid="{00000000-0005-0000-0000-000074A50000}"/>
    <cellStyle name="Followed Hyperlink 39" xfId="52803" hidden="1" xr:uid="{00000000-0005-0000-0000-000075A50000}"/>
    <cellStyle name="Followed Hyperlink 39" xfId="52858" hidden="1" xr:uid="{00000000-0005-0000-0000-000076A50000}"/>
    <cellStyle name="Followed Hyperlink 39" xfId="52900" hidden="1" xr:uid="{00000000-0005-0000-0000-000077A50000}"/>
    <cellStyle name="Followed Hyperlink 39" xfId="52915" hidden="1" xr:uid="{00000000-0005-0000-0000-000078A50000}"/>
    <cellStyle name="Followed Hyperlink 39" xfId="52957" hidden="1" xr:uid="{00000000-0005-0000-0000-000079A50000}"/>
    <cellStyle name="Followed Hyperlink 39" xfId="53000" hidden="1" xr:uid="{00000000-0005-0000-0000-00007AA50000}"/>
    <cellStyle name="Followed Hyperlink 39" xfId="53042" hidden="1" xr:uid="{00000000-0005-0000-0000-00007BA50000}"/>
    <cellStyle name="Followed Hyperlink 39" xfId="53097" hidden="1" xr:uid="{00000000-0005-0000-0000-00007CA50000}"/>
    <cellStyle name="Followed Hyperlink 39" xfId="53139" hidden="1" xr:uid="{00000000-0005-0000-0000-00007DA50000}"/>
    <cellStyle name="Followed Hyperlink 39" xfId="53254" hidden="1" xr:uid="{00000000-0005-0000-0000-00007EA50000}"/>
    <cellStyle name="Followed Hyperlink 39" xfId="53307" hidden="1" xr:uid="{00000000-0005-0000-0000-000080A50000}"/>
    <cellStyle name="Followed Hyperlink 39" xfId="53388" hidden="1" xr:uid="{00000000-0005-0000-0000-000081A50000}"/>
    <cellStyle name="Followed Hyperlink 39" xfId="53430" hidden="1" xr:uid="{00000000-0005-0000-0000-000082A50000}"/>
    <cellStyle name="Followed Hyperlink 39" xfId="52653" hidden="1" xr:uid="{00000000-0005-0000-0000-000083A50000}"/>
    <cellStyle name="Followed Hyperlink 39" xfId="53475" hidden="1" xr:uid="{00000000-0005-0000-0000-000084A50000}"/>
    <cellStyle name="Followed Hyperlink 39" xfId="53552" hidden="1" xr:uid="{00000000-0005-0000-0000-000085A50000}"/>
    <cellStyle name="Followed Hyperlink 39" xfId="53594" hidden="1" xr:uid="{00000000-0005-0000-0000-000086A50000}"/>
    <cellStyle name="Followed Hyperlink 39" xfId="53145" hidden="1" xr:uid="{00000000-0005-0000-0000-000087A50000}"/>
    <cellStyle name="Followed Hyperlink 39" xfId="53636" hidden="1" xr:uid="{00000000-0005-0000-0000-000088A50000}"/>
    <cellStyle name="Followed Hyperlink 39" xfId="53678" hidden="1" xr:uid="{00000000-0005-0000-0000-000089A50000}"/>
    <cellStyle name="Followed Hyperlink 39" xfId="53720" hidden="1" xr:uid="{00000000-0005-0000-0000-00008AA50000}"/>
    <cellStyle name="Followed Hyperlink 39" xfId="53324" hidden="1" xr:uid="{00000000-0005-0000-0000-00008BA50000}"/>
    <cellStyle name="Followed Hyperlink 39" xfId="53762" hidden="1" xr:uid="{00000000-0005-0000-0000-00008CA50000}"/>
    <cellStyle name="Followed Hyperlink 39" xfId="53804" hidden="1" xr:uid="{00000000-0005-0000-0000-00008DA50000}"/>
    <cellStyle name="Followed Hyperlink 39" xfId="53846" hidden="1" xr:uid="{00000000-0005-0000-0000-00008EA50000}"/>
    <cellStyle name="Followed Hyperlink 39" xfId="53495" hidden="1" xr:uid="{00000000-0005-0000-0000-00008FA50000}"/>
    <cellStyle name="Followed Hyperlink 39" xfId="53888" hidden="1" xr:uid="{00000000-0005-0000-0000-000090A50000}"/>
    <cellStyle name="Followed Hyperlink 39" xfId="53930" hidden="1" xr:uid="{00000000-0005-0000-0000-000091A50000}"/>
    <cellStyle name="Followed Hyperlink 39" xfId="53972" hidden="1" xr:uid="{00000000-0005-0000-0000-000092A50000}"/>
    <cellStyle name="Followed Hyperlink 39" xfId="54056" hidden="1" xr:uid="{00000000-0005-0000-0000-000093A50000}"/>
    <cellStyle name="Followed Hyperlink 39" xfId="54098" hidden="1" xr:uid="{00000000-0005-0000-0000-000094A50000}"/>
    <cellStyle name="Followed Hyperlink 39" xfId="54140" hidden="1" xr:uid="{00000000-0005-0000-0000-000095A50000}"/>
    <cellStyle name="Followed Hyperlink 39" xfId="54182" hidden="1" xr:uid="{00000000-0005-0000-0000-000096A50000}"/>
    <cellStyle name="Followed Hyperlink 39" xfId="53989" hidden="1" xr:uid="{00000000-0005-0000-0000-000097A50000}"/>
    <cellStyle name="Followed Hyperlink 39" xfId="54224" hidden="1" xr:uid="{00000000-0005-0000-0000-000098A50000}"/>
    <cellStyle name="Followed Hyperlink 39" xfId="54266" hidden="1" xr:uid="{00000000-0005-0000-0000-000099A50000}"/>
    <cellStyle name="Followed Hyperlink 39" xfId="54308" hidden="1" xr:uid="{00000000-0005-0000-0000-00009AA50000}"/>
    <cellStyle name="Followed Hyperlink 39" xfId="54316" hidden="1" xr:uid="{00000000-0005-0000-0000-00009BA50000}"/>
    <cellStyle name="Followed Hyperlink 39" xfId="54358" hidden="1" xr:uid="{00000000-0005-0000-0000-00009CA50000}"/>
    <cellStyle name="Followed Hyperlink 39" xfId="54400" hidden="1" xr:uid="{00000000-0005-0000-0000-00009DA50000}"/>
    <cellStyle name="Followed Hyperlink 39" xfId="54442" hidden="1" xr:uid="{00000000-0005-0000-0000-00009EA50000}"/>
    <cellStyle name="Followed Hyperlink 39" xfId="54575" hidden="1" xr:uid="{00000000-0005-0000-0000-00009FA50000}"/>
    <cellStyle name="Followed Hyperlink 39" xfId="54617" hidden="1" xr:uid="{00000000-0005-0000-0000-0000A0A50000}"/>
    <cellStyle name="Followed Hyperlink 39" xfId="54701" hidden="1" xr:uid="{00000000-0005-0000-0000-0000A1A50000}"/>
    <cellStyle name="Followed Hyperlink 39" xfId="54743" hidden="1" xr:uid="{00000000-0005-0000-0000-0000A2A50000}"/>
    <cellStyle name="Followed Hyperlink 39" xfId="54508" hidden="1" xr:uid="{00000000-0005-0000-0000-0000A3A50000}"/>
    <cellStyle name="Followed Hyperlink 39" xfId="54785" hidden="1" xr:uid="{00000000-0005-0000-0000-0000A4A50000}"/>
    <cellStyle name="Followed Hyperlink 39" xfId="54870" hidden="1" xr:uid="{00000000-0005-0000-0000-0000A5A50000}"/>
    <cellStyle name="Followed Hyperlink 39" xfId="54912" hidden="1" xr:uid="{00000000-0005-0000-0000-0000A6A50000}"/>
    <cellStyle name="Followed Hyperlink 39" xfId="54475" hidden="1" xr:uid="{00000000-0005-0000-0000-0000A7A50000}"/>
    <cellStyle name="Followed Hyperlink 39" xfId="54953" hidden="1" xr:uid="{00000000-0005-0000-0000-0000A8A50000}"/>
    <cellStyle name="Followed Hyperlink 39" xfId="55038" hidden="1" xr:uid="{00000000-0005-0000-0000-0000A9A50000}"/>
    <cellStyle name="Followed Hyperlink 39" xfId="55080" hidden="1" xr:uid="{00000000-0005-0000-0000-0000AAA50000}"/>
    <cellStyle name="Followed Hyperlink 39" xfId="54636" hidden="1" xr:uid="{00000000-0005-0000-0000-0000ABA50000}"/>
    <cellStyle name="Followed Hyperlink 39" xfId="55121" hidden="1" xr:uid="{00000000-0005-0000-0000-0000ACA50000}"/>
    <cellStyle name="Followed Hyperlink 39" xfId="55176" hidden="1" xr:uid="{00000000-0005-0000-0000-0000ADA50000}"/>
    <cellStyle name="Followed Hyperlink 39" xfId="55218" hidden="1" xr:uid="{00000000-0005-0000-0000-0000AEA50000}"/>
    <cellStyle name="Followed Hyperlink 39" xfId="55233" hidden="1" xr:uid="{00000000-0005-0000-0000-0000AFA50000}"/>
    <cellStyle name="Followed Hyperlink 39" xfId="55275" hidden="1" xr:uid="{00000000-0005-0000-0000-0000B0A50000}"/>
    <cellStyle name="Followed Hyperlink 39" xfId="55318" hidden="1" xr:uid="{00000000-0005-0000-0000-0000B1A50000}"/>
    <cellStyle name="Followed Hyperlink 39" xfId="55360" hidden="1" xr:uid="{00000000-0005-0000-0000-0000B2A50000}"/>
    <cellStyle name="Followed Hyperlink 39" xfId="55415" hidden="1" xr:uid="{00000000-0005-0000-0000-0000B3A50000}"/>
    <cellStyle name="Followed Hyperlink 39" xfId="55457" hidden="1" xr:uid="{00000000-0005-0000-0000-0000B4A50000}"/>
    <cellStyle name="Followed Hyperlink 39" xfId="55530" hidden="1" xr:uid="{00000000-0005-0000-0000-0000B5A50000}"/>
    <cellStyle name="Followed Hyperlink 39" xfId="55572" hidden="1" xr:uid="{00000000-0005-0000-0000-0000B6A50000}"/>
    <cellStyle name="Followed Hyperlink 39" xfId="55583" hidden="1" xr:uid="{00000000-0005-0000-0000-0000B7A50000}"/>
    <cellStyle name="Followed Hyperlink 39" xfId="55625" hidden="1" xr:uid="{00000000-0005-0000-0000-0000B8A50000}"/>
    <cellStyle name="Followed Hyperlink 39" xfId="55706" hidden="1" xr:uid="{00000000-0005-0000-0000-0000B9A50000}"/>
    <cellStyle name="Followed Hyperlink 39" xfId="48847" hidden="1" xr:uid="{00000000-0005-0000-0000-000018A50000}"/>
    <cellStyle name="Followed Hyperlink 39" xfId="44778" hidden="1" xr:uid="{00000000-0005-0000-0000-0000BCA40000}"/>
    <cellStyle name="Followed Hyperlink 39" xfId="44862" hidden="1" xr:uid="{00000000-0005-0000-0000-0000BEA40000}"/>
    <cellStyle name="Followed Hyperlink 39" xfId="44946" hidden="1" xr:uid="{00000000-0005-0000-0000-0000BFA40000}"/>
    <cellStyle name="Followed Hyperlink 39" xfId="44988" hidden="1" xr:uid="{00000000-0005-0000-0000-0000C0A40000}"/>
    <cellStyle name="Followed Hyperlink 39" xfId="45072" hidden="1" xr:uid="{00000000-0005-0000-0000-0000C1A40000}"/>
    <cellStyle name="Followed Hyperlink 39" xfId="45205" hidden="1" xr:uid="{00000000-0005-0000-0000-0000C2A40000}"/>
    <cellStyle name="Followed Hyperlink 39" xfId="45247" hidden="1" xr:uid="{00000000-0005-0000-0000-0000C3A40000}"/>
    <cellStyle name="Followed Hyperlink 39" xfId="45331" hidden="1" xr:uid="{00000000-0005-0000-0000-0000C4A40000}"/>
    <cellStyle name="Followed Hyperlink 39" xfId="45373" hidden="1" xr:uid="{00000000-0005-0000-0000-0000C5A40000}"/>
    <cellStyle name="Followed Hyperlink 39" xfId="45138" hidden="1" xr:uid="{00000000-0005-0000-0000-0000C6A40000}"/>
    <cellStyle name="Followed Hyperlink 39" xfId="45415" hidden="1" xr:uid="{00000000-0005-0000-0000-0000C7A40000}"/>
    <cellStyle name="Followed Hyperlink 39" xfId="45500" hidden="1" xr:uid="{00000000-0005-0000-0000-0000C8A40000}"/>
    <cellStyle name="Followed Hyperlink 39" xfId="45542" hidden="1" xr:uid="{00000000-0005-0000-0000-0000C9A40000}"/>
    <cellStyle name="Followed Hyperlink 39" xfId="45105" hidden="1" xr:uid="{00000000-0005-0000-0000-0000CAA40000}"/>
    <cellStyle name="Followed Hyperlink 39" xfId="45583" hidden="1" xr:uid="{00000000-0005-0000-0000-0000CBA40000}"/>
    <cellStyle name="Followed Hyperlink 39" xfId="45668" hidden="1" xr:uid="{00000000-0005-0000-0000-0000CCA40000}"/>
    <cellStyle name="Followed Hyperlink 39" xfId="45710" hidden="1" xr:uid="{00000000-0005-0000-0000-0000CDA40000}"/>
    <cellStyle name="Followed Hyperlink 39" xfId="45266" hidden="1" xr:uid="{00000000-0005-0000-0000-0000CEA40000}"/>
    <cellStyle name="Followed Hyperlink 39" xfId="45751" hidden="1" xr:uid="{00000000-0005-0000-0000-0000CFA40000}"/>
    <cellStyle name="Followed Hyperlink 39" xfId="45806" hidden="1" xr:uid="{00000000-0005-0000-0000-0000D0A40000}"/>
    <cellStyle name="Followed Hyperlink 39" xfId="45848" hidden="1" xr:uid="{00000000-0005-0000-0000-0000D1A40000}"/>
    <cellStyle name="Followed Hyperlink 39" xfId="45863" hidden="1" xr:uid="{00000000-0005-0000-0000-0000D2A40000}"/>
    <cellStyle name="Followed Hyperlink 39" xfId="45905" hidden="1" xr:uid="{00000000-0005-0000-0000-0000D3A40000}"/>
    <cellStyle name="Followed Hyperlink 39" xfId="45948" hidden="1" xr:uid="{00000000-0005-0000-0000-0000D4A40000}"/>
    <cellStyle name="Followed Hyperlink 39" xfId="45990" hidden="1" xr:uid="{00000000-0005-0000-0000-0000D5A40000}"/>
    <cellStyle name="Followed Hyperlink 39" xfId="46045" hidden="1" xr:uid="{00000000-0005-0000-0000-0000D6A40000}"/>
    <cellStyle name="Followed Hyperlink 39" xfId="46087" hidden="1" xr:uid="{00000000-0005-0000-0000-0000D7A40000}"/>
    <cellStyle name="Followed Hyperlink 39" xfId="46160" hidden="1" xr:uid="{00000000-0005-0000-0000-0000D8A40000}"/>
    <cellStyle name="Followed Hyperlink 39" xfId="46202" hidden="1" xr:uid="{00000000-0005-0000-0000-0000D9A40000}"/>
    <cellStyle name="Followed Hyperlink 39" xfId="46213" hidden="1" xr:uid="{00000000-0005-0000-0000-0000DAA40000}"/>
    <cellStyle name="Followed Hyperlink 39" xfId="46255" hidden="1" xr:uid="{00000000-0005-0000-0000-0000DBA40000}"/>
    <cellStyle name="Followed Hyperlink 39" xfId="46336" hidden="1" xr:uid="{00000000-0005-0000-0000-0000DCA40000}"/>
    <cellStyle name="Followed Hyperlink 39" xfId="45601" hidden="1" xr:uid="{00000000-0005-0000-0000-0000DEA40000}"/>
    <cellStyle name="Followed Hyperlink 39" xfId="46423" hidden="1" xr:uid="{00000000-0005-0000-0000-0000DFA40000}"/>
    <cellStyle name="Followed Hyperlink 39" xfId="46500" hidden="1" xr:uid="{00000000-0005-0000-0000-0000E0A40000}"/>
    <cellStyle name="Followed Hyperlink 39" xfId="46542" hidden="1" xr:uid="{00000000-0005-0000-0000-0000E1A40000}"/>
    <cellStyle name="Followed Hyperlink 39" xfId="46093" hidden="1" xr:uid="{00000000-0005-0000-0000-0000E2A40000}"/>
    <cellStyle name="Followed Hyperlink 39" xfId="46584" hidden="1" xr:uid="{00000000-0005-0000-0000-0000E3A40000}"/>
    <cellStyle name="Followed Hyperlink 39" xfId="46626" hidden="1" xr:uid="{00000000-0005-0000-0000-0000E4A40000}"/>
    <cellStyle name="Followed Hyperlink 39" xfId="46668" hidden="1" xr:uid="{00000000-0005-0000-0000-0000E5A40000}"/>
    <cellStyle name="Followed Hyperlink 39" xfId="46272" hidden="1" xr:uid="{00000000-0005-0000-0000-0000E6A40000}"/>
    <cellStyle name="Followed Hyperlink 39" xfId="46710" hidden="1" xr:uid="{00000000-0005-0000-0000-0000E7A40000}"/>
    <cellStyle name="Followed Hyperlink 39" xfId="46752" hidden="1" xr:uid="{00000000-0005-0000-0000-0000E8A40000}"/>
    <cellStyle name="Followed Hyperlink 39" xfId="46794" hidden="1" xr:uid="{00000000-0005-0000-0000-0000E9A40000}"/>
    <cellStyle name="Followed Hyperlink 39" xfId="46443" hidden="1" xr:uid="{00000000-0005-0000-0000-0000EAA40000}"/>
    <cellStyle name="Followed Hyperlink 39" xfId="46836" hidden="1" xr:uid="{00000000-0005-0000-0000-0000EBA40000}"/>
    <cellStyle name="Followed Hyperlink 39" xfId="46878" hidden="1" xr:uid="{00000000-0005-0000-0000-0000ECA40000}"/>
    <cellStyle name="Followed Hyperlink 39" xfId="46920" hidden="1" xr:uid="{00000000-0005-0000-0000-0000EDA40000}"/>
    <cellStyle name="Followed Hyperlink 39" xfId="47004" hidden="1" xr:uid="{00000000-0005-0000-0000-0000EEA40000}"/>
    <cellStyle name="Followed Hyperlink 39" xfId="47046" hidden="1" xr:uid="{00000000-0005-0000-0000-0000EFA40000}"/>
    <cellStyle name="Followed Hyperlink 39" xfId="47088" hidden="1" xr:uid="{00000000-0005-0000-0000-0000F0A40000}"/>
    <cellStyle name="Followed Hyperlink 39" xfId="47130" hidden="1" xr:uid="{00000000-0005-0000-0000-0000F1A40000}"/>
    <cellStyle name="Followed Hyperlink 39" xfId="46937" hidden="1" xr:uid="{00000000-0005-0000-0000-0000F2A40000}"/>
    <cellStyle name="Followed Hyperlink 39" xfId="47172" hidden="1" xr:uid="{00000000-0005-0000-0000-0000F3A40000}"/>
    <cellStyle name="Followed Hyperlink 39" xfId="47214" hidden="1" xr:uid="{00000000-0005-0000-0000-0000F4A40000}"/>
    <cellStyle name="Followed Hyperlink 39" xfId="47256" hidden="1" xr:uid="{00000000-0005-0000-0000-0000F5A40000}"/>
    <cellStyle name="Followed Hyperlink 39" xfId="44885" hidden="1" xr:uid="{00000000-0005-0000-0000-0000F6A40000}"/>
    <cellStyle name="Followed Hyperlink 39" xfId="47293" hidden="1" xr:uid="{00000000-0005-0000-0000-0000F7A40000}"/>
    <cellStyle name="Followed Hyperlink 39" xfId="47335" hidden="1" xr:uid="{00000000-0005-0000-0000-0000F8A40000}"/>
    <cellStyle name="Followed Hyperlink 39" xfId="47377" hidden="1" xr:uid="{00000000-0005-0000-0000-0000F9A40000}"/>
    <cellStyle name="Followed Hyperlink 39" xfId="47510" hidden="1" xr:uid="{00000000-0005-0000-0000-0000FAA40000}"/>
    <cellStyle name="Followed Hyperlink 39" xfId="47552" hidden="1" xr:uid="{00000000-0005-0000-0000-0000FBA40000}"/>
    <cellStyle name="Followed Hyperlink 39" xfId="47636" hidden="1" xr:uid="{00000000-0005-0000-0000-0000FCA40000}"/>
    <cellStyle name="Followed Hyperlink 39" xfId="47678" hidden="1" xr:uid="{00000000-0005-0000-0000-0000FDA40000}"/>
    <cellStyle name="Followed Hyperlink 39" xfId="47720" hidden="1" xr:uid="{00000000-0005-0000-0000-0000FFA40000}"/>
    <cellStyle name="Followed Hyperlink 39" xfId="47847" hidden="1" xr:uid="{00000000-0005-0000-0000-000000A50000}"/>
    <cellStyle name="Followed Hyperlink 39" xfId="47410" hidden="1" xr:uid="{00000000-0005-0000-0000-000001A50000}"/>
    <cellStyle name="Followed Hyperlink 39" xfId="47888" hidden="1" xr:uid="{00000000-0005-0000-0000-000002A50000}"/>
    <cellStyle name="Followed Hyperlink 39" xfId="47973" hidden="1" xr:uid="{00000000-0005-0000-0000-000003A50000}"/>
    <cellStyle name="Followed Hyperlink 39" xfId="48015" hidden="1" xr:uid="{00000000-0005-0000-0000-000004A50000}"/>
    <cellStyle name="Followed Hyperlink 39" xfId="47571" hidden="1" xr:uid="{00000000-0005-0000-0000-000005A50000}"/>
    <cellStyle name="Followed Hyperlink 39" xfId="48056" hidden="1" xr:uid="{00000000-0005-0000-0000-000006A50000}"/>
    <cellStyle name="Followed Hyperlink 39" xfId="48111" hidden="1" xr:uid="{00000000-0005-0000-0000-000007A50000}"/>
    <cellStyle name="Followed Hyperlink 39" xfId="48153" hidden="1" xr:uid="{00000000-0005-0000-0000-000008A50000}"/>
    <cellStyle name="Followed Hyperlink 39" xfId="48168" hidden="1" xr:uid="{00000000-0005-0000-0000-000009A50000}"/>
    <cellStyle name="Followed Hyperlink 39" xfId="48210" hidden="1" xr:uid="{00000000-0005-0000-0000-00000AA50000}"/>
    <cellStyle name="Followed Hyperlink 39" xfId="48253" hidden="1" xr:uid="{00000000-0005-0000-0000-00000BA50000}"/>
    <cellStyle name="Followed Hyperlink 39" xfId="48295" hidden="1" xr:uid="{00000000-0005-0000-0000-00000CA50000}"/>
    <cellStyle name="Followed Hyperlink 39" xfId="48350" hidden="1" xr:uid="{00000000-0005-0000-0000-00000DA50000}"/>
    <cellStyle name="Followed Hyperlink 39" xfId="48392" hidden="1" xr:uid="{00000000-0005-0000-0000-00000EA50000}"/>
    <cellStyle name="Followed Hyperlink 39" xfId="48465" hidden="1" xr:uid="{00000000-0005-0000-0000-00000FA50000}"/>
    <cellStyle name="Followed Hyperlink 39" xfId="48507" hidden="1" xr:uid="{00000000-0005-0000-0000-000010A50000}"/>
    <cellStyle name="Followed Hyperlink 39" xfId="42711" hidden="1" xr:uid="{00000000-0005-0000-0000-000093A40000}"/>
    <cellStyle name="Followed Hyperlink 39" xfId="43189" hidden="1" xr:uid="{00000000-0005-0000-0000-000094A40000}"/>
    <cellStyle name="Followed Hyperlink 39" xfId="43274" hidden="1" xr:uid="{00000000-0005-0000-0000-000095A40000}"/>
    <cellStyle name="Followed Hyperlink 39" xfId="43316" hidden="1" xr:uid="{00000000-0005-0000-0000-000096A40000}"/>
    <cellStyle name="Followed Hyperlink 39" xfId="42872" hidden="1" xr:uid="{00000000-0005-0000-0000-000097A40000}"/>
    <cellStyle name="Followed Hyperlink 39" xfId="43357" hidden="1" xr:uid="{00000000-0005-0000-0000-000098A40000}"/>
    <cellStyle name="Followed Hyperlink 39" xfId="43412" hidden="1" xr:uid="{00000000-0005-0000-0000-000099A40000}"/>
    <cellStyle name="Followed Hyperlink 39" xfId="43454" hidden="1" xr:uid="{00000000-0005-0000-0000-00009AA40000}"/>
    <cellStyle name="Followed Hyperlink 39" xfId="43469" hidden="1" xr:uid="{00000000-0005-0000-0000-00009BA40000}"/>
    <cellStyle name="Followed Hyperlink 39" xfId="43511" hidden="1" xr:uid="{00000000-0005-0000-0000-00009CA40000}"/>
    <cellStyle name="Followed Hyperlink 39" xfId="43554" hidden="1" xr:uid="{00000000-0005-0000-0000-00009DA40000}"/>
    <cellStyle name="Followed Hyperlink 39" xfId="43596" hidden="1" xr:uid="{00000000-0005-0000-0000-00009EA40000}"/>
    <cellStyle name="Followed Hyperlink 39" xfId="43651" hidden="1" xr:uid="{00000000-0005-0000-0000-00009FA40000}"/>
    <cellStyle name="Followed Hyperlink 39" xfId="43693" hidden="1" xr:uid="{00000000-0005-0000-0000-0000A0A40000}"/>
    <cellStyle name="Followed Hyperlink 39" xfId="43766" hidden="1" xr:uid="{00000000-0005-0000-0000-0000A1A40000}"/>
    <cellStyle name="Followed Hyperlink 39" xfId="43808" hidden="1" xr:uid="{00000000-0005-0000-0000-0000A2A40000}"/>
    <cellStyle name="Followed Hyperlink 39" xfId="43819" hidden="1" xr:uid="{00000000-0005-0000-0000-0000A3A40000}"/>
    <cellStyle name="Followed Hyperlink 39" xfId="43861" hidden="1" xr:uid="{00000000-0005-0000-0000-0000A4A40000}"/>
    <cellStyle name="Followed Hyperlink 39" xfId="43942" hidden="1" xr:uid="{00000000-0005-0000-0000-0000A5A40000}"/>
    <cellStyle name="Followed Hyperlink 39" xfId="43984" hidden="1" xr:uid="{00000000-0005-0000-0000-0000A6A40000}"/>
    <cellStyle name="Followed Hyperlink 39" xfId="43207" hidden="1" xr:uid="{00000000-0005-0000-0000-0000A7A40000}"/>
    <cellStyle name="Followed Hyperlink 39" xfId="44029" hidden="1" xr:uid="{00000000-0005-0000-0000-0000A8A40000}"/>
    <cellStyle name="Followed Hyperlink 39" xfId="44106" hidden="1" xr:uid="{00000000-0005-0000-0000-0000A9A40000}"/>
    <cellStyle name="Followed Hyperlink 39" xfId="44148" hidden="1" xr:uid="{00000000-0005-0000-0000-0000AAA40000}"/>
    <cellStyle name="Followed Hyperlink 39" xfId="43699" hidden="1" xr:uid="{00000000-0005-0000-0000-0000ABA40000}"/>
    <cellStyle name="Followed Hyperlink 39" xfId="44190" hidden="1" xr:uid="{00000000-0005-0000-0000-0000ACA40000}"/>
    <cellStyle name="Followed Hyperlink 39" xfId="44232" hidden="1" xr:uid="{00000000-0005-0000-0000-0000ADA40000}"/>
    <cellStyle name="Followed Hyperlink 39" xfId="44274" hidden="1" xr:uid="{00000000-0005-0000-0000-0000AEA40000}"/>
    <cellStyle name="Followed Hyperlink 39" xfId="43878" hidden="1" xr:uid="{00000000-0005-0000-0000-0000AFA40000}"/>
    <cellStyle name="Followed Hyperlink 39" xfId="44316" hidden="1" xr:uid="{00000000-0005-0000-0000-0000B0A40000}"/>
    <cellStyle name="Followed Hyperlink 39" xfId="44358" hidden="1" xr:uid="{00000000-0005-0000-0000-0000B1A40000}"/>
    <cellStyle name="Followed Hyperlink 39" xfId="44400" hidden="1" xr:uid="{00000000-0005-0000-0000-0000B2A40000}"/>
    <cellStyle name="Followed Hyperlink 39" xfId="44049" hidden="1" xr:uid="{00000000-0005-0000-0000-0000B3A40000}"/>
    <cellStyle name="Followed Hyperlink 39" xfId="44442" hidden="1" xr:uid="{00000000-0005-0000-0000-0000B4A40000}"/>
    <cellStyle name="Followed Hyperlink 39" xfId="44484" hidden="1" xr:uid="{00000000-0005-0000-0000-0000B5A40000}"/>
    <cellStyle name="Followed Hyperlink 39" xfId="44526" hidden="1" xr:uid="{00000000-0005-0000-0000-0000B6A40000}"/>
    <cellStyle name="Followed Hyperlink 39" xfId="44610" hidden="1" xr:uid="{00000000-0005-0000-0000-0000B7A40000}"/>
    <cellStyle name="Followed Hyperlink 39" xfId="44652" hidden="1" xr:uid="{00000000-0005-0000-0000-0000B8A40000}"/>
    <cellStyle name="Followed Hyperlink 39" xfId="44694" hidden="1" xr:uid="{00000000-0005-0000-0000-0000B9A40000}"/>
    <cellStyle name="Followed Hyperlink 39" xfId="44736" hidden="1" xr:uid="{00000000-0005-0000-0000-0000BAA40000}"/>
    <cellStyle name="Followed Hyperlink 39" xfId="44543" hidden="1" xr:uid="{00000000-0005-0000-0000-0000BBA40000}"/>
    <cellStyle name="Followed Hyperlink 39" xfId="42211" hidden="1" xr:uid="{00000000-0005-0000-0000-00007FA40000}"/>
    <cellStyle name="Followed Hyperlink 39" xfId="42295" hidden="1" xr:uid="{00000000-0005-0000-0000-000080A40000}"/>
    <cellStyle name="Followed Hyperlink 39" xfId="42337" hidden="1" xr:uid="{00000000-0005-0000-0000-000081A40000}"/>
    <cellStyle name="Followed Hyperlink 39" xfId="42421" hidden="1" xr:uid="{00000000-0005-0000-0000-000082A40000}"/>
    <cellStyle name="Followed Hyperlink 39" xfId="42228" hidden="1" xr:uid="{00000000-0005-0000-0000-000083A40000}"/>
    <cellStyle name="Followed Hyperlink 39" xfId="42463" hidden="1" xr:uid="{00000000-0005-0000-0000-000084A40000}"/>
    <cellStyle name="Followed Hyperlink 39" xfId="42505" hidden="1" xr:uid="{00000000-0005-0000-0000-000085A40000}"/>
    <cellStyle name="Followed Hyperlink 39" xfId="42547" hidden="1" xr:uid="{00000000-0005-0000-0000-000086A40000}"/>
    <cellStyle name="Followed Hyperlink 39" xfId="42552" hidden="1" xr:uid="{00000000-0005-0000-0000-000087A40000}"/>
    <cellStyle name="Followed Hyperlink 39" xfId="42594" hidden="1" xr:uid="{00000000-0005-0000-0000-000088A40000}"/>
    <cellStyle name="Followed Hyperlink 39" xfId="42636" hidden="1" xr:uid="{00000000-0005-0000-0000-000089A40000}"/>
    <cellStyle name="Followed Hyperlink 39" xfId="42678" hidden="1" xr:uid="{00000000-0005-0000-0000-00008AA40000}"/>
    <cellStyle name="Followed Hyperlink 39" xfId="42811" hidden="1" xr:uid="{00000000-0005-0000-0000-00008BA40000}"/>
    <cellStyle name="Followed Hyperlink 39" xfId="42853" hidden="1" xr:uid="{00000000-0005-0000-0000-00008CA40000}"/>
    <cellStyle name="Followed Hyperlink 39" xfId="42937" hidden="1" xr:uid="{00000000-0005-0000-0000-00008DA40000}"/>
    <cellStyle name="Followed Hyperlink 39" xfId="42979" hidden="1" xr:uid="{00000000-0005-0000-0000-00008EA40000}"/>
    <cellStyle name="Followed Hyperlink 39" xfId="42744" hidden="1" xr:uid="{00000000-0005-0000-0000-00008FA40000}"/>
    <cellStyle name="Followed Hyperlink 39" xfId="43021" hidden="1" xr:uid="{00000000-0005-0000-0000-000090A40000}"/>
    <cellStyle name="Followed Hyperlink 39" xfId="43106" hidden="1" xr:uid="{00000000-0005-0000-0000-000091A40000}"/>
    <cellStyle name="Followed Hyperlink 39" xfId="43148" hidden="1" xr:uid="{00000000-0005-0000-0000-000092A40000}"/>
    <cellStyle name="Followed Hyperlink 39" xfId="11870" hidden="1" xr:uid="{00000000-0005-0000-0000-00009DA70000}"/>
    <cellStyle name="Followed Hyperlink 39" xfId="9233" hidden="1" xr:uid="{00000000-0005-0000-0000-00005DA70000}"/>
    <cellStyle name="Followed Hyperlink 39" xfId="27667" hidden="1" xr:uid="{00000000-0005-0000-0000-00001DA70000}"/>
    <cellStyle name="Followed Hyperlink 39" xfId="25009" hidden="1" xr:uid="{00000000-0005-0000-0000-0000DDA60000}"/>
    <cellStyle name="Followed Hyperlink 39" xfId="22221" hidden="1" xr:uid="{00000000-0005-0000-0000-00009DA60000}"/>
    <cellStyle name="Followed Hyperlink 39" xfId="19559" hidden="1" xr:uid="{00000000-0005-0000-0000-00005DA60000}"/>
    <cellStyle name="Followed Hyperlink 39" xfId="16742" hidden="1" xr:uid="{00000000-0005-0000-0000-00001DA60000}"/>
    <cellStyle name="Followed Hyperlink 39" xfId="14091" hidden="1" xr:uid="{00000000-0005-0000-0000-0000DDA50000}"/>
    <cellStyle name="Followed Hyperlink 39" xfId="41734" hidden="1" xr:uid="{00000000-0005-0000-0000-00007CA40000}"/>
    <cellStyle name="Followed Hyperlink 39" xfId="42169" hidden="1" xr:uid="{00000000-0005-0000-0000-00007EA40000}"/>
    <cellStyle name="Followed Hyperlink 39" xfId="131" hidden="1" xr:uid="{00000000-0005-0000-0000-000071A80000}"/>
    <cellStyle name="Followed Hyperlink 39" xfId="89" hidden="1" xr:uid="{00000000-0005-0000-0000-000072A80000}"/>
    <cellStyle name="Followed Hyperlink 39" xfId="1811" hidden="1" xr:uid="{00000000-0005-0000-0000-00005DA80000}"/>
    <cellStyle name="Followed Hyperlink 39" xfId="6873" hidden="1" xr:uid="{00000000-0005-0000-0000-00001DA80000}"/>
    <cellStyle name="Followed Hyperlink 39" xfId="4225" hidden="1" xr:uid="{00000000-0005-0000-0000-0000DDA70000}"/>
    <cellStyle name="Followed Hyperlink 39" xfId="173" hidden="1" xr:uid="{00000000-0005-0000-0000-00006EA80000}"/>
    <cellStyle name="Followed Hyperlink 39" xfId="257" hidden="1" xr:uid="{00000000-0005-0000-0000-00006FA80000}"/>
    <cellStyle name="Followed Hyperlink 39" xfId="299" hidden="1" xr:uid="{00000000-0005-0000-0000-000070A80000}"/>
    <cellStyle name="Followed Hyperlink 39" xfId="365" hidden="1" xr:uid="{00000000-0005-0000-0000-00006DA80000}"/>
    <cellStyle name="Followed Hyperlink 39" xfId="600" hidden="1" xr:uid="{00000000-0005-0000-0000-00006CA80000}"/>
    <cellStyle name="Followed Hyperlink 39" xfId="56626" xr:uid="{00000000-0005-0000-0000-000073A80000}"/>
    <cellStyle name="Followed Hyperlink 4" xfId="9451" hidden="1" xr:uid="{00000000-0005-0000-0000-000094AC0000}"/>
    <cellStyle name="Followed Hyperlink 4" xfId="9300" hidden="1" xr:uid="{00000000-0005-0000-0000-000095AC0000}"/>
    <cellStyle name="Followed Hyperlink 4" xfId="9493" hidden="1" xr:uid="{00000000-0005-0000-0000-000096AC0000}"/>
    <cellStyle name="Followed Hyperlink 4" xfId="9560" hidden="1" xr:uid="{00000000-0005-0000-0000-000097AC0000}"/>
    <cellStyle name="Followed Hyperlink 4" xfId="9577" hidden="1" xr:uid="{00000000-0005-0000-0000-000098AC0000}"/>
    <cellStyle name="Followed Hyperlink 4" xfId="2536" hidden="1" xr:uid="{00000000-0005-0000-0000-000099AC0000}"/>
    <cellStyle name="Followed Hyperlink 4" xfId="2521" hidden="1" xr:uid="{00000000-0005-0000-0000-00009AAC0000}"/>
    <cellStyle name="Followed Hyperlink 4" xfId="9677" hidden="1" xr:uid="{00000000-0005-0000-0000-00009BAC0000}"/>
    <cellStyle name="Followed Hyperlink 4" xfId="9694" hidden="1" xr:uid="{00000000-0005-0000-0000-00009CAC0000}"/>
    <cellStyle name="Followed Hyperlink 4" xfId="9869" hidden="1" xr:uid="{00000000-0005-0000-0000-00009EAC0000}"/>
    <cellStyle name="Followed Hyperlink 4" xfId="9978" hidden="1" xr:uid="{00000000-0005-0000-0000-00009FAC0000}"/>
    <cellStyle name="Followed Hyperlink 4" xfId="9995" hidden="1" xr:uid="{00000000-0005-0000-0000-0000A0AC0000}"/>
    <cellStyle name="Followed Hyperlink 4" xfId="9802" hidden="1" xr:uid="{00000000-0005-0000-0000-0000A1AC0000}"/>
    <cellStyle name="Followed Hyperlink 4" xfId="10037" hidden="1" xr:uid="{00000000-0005-0000-0000-0000A2AC0000}"/>
    <cellStyle name="Followed Hyperlink 4" xfId="10147" hidden="1" xr:uid="{00000000-0005-0000-0000-0000A3AC0000}"/>
    <cellStyle name="Followed Hyperlink 4" xfId="10164" hidden="1" xr:uid="{00000000-0005-0000-0000-0000A4AC0000}"/>
    <cellStyle name="Followed Hyperlink 4" xfId="9753" hidden="1" xr:uid="{00000000-0005-0000-0000-0000A5AC0000}"/>
    <cellStyle name="Followed Hyperlink 4" xfId="10205" hidden="1" xr:uid="{00000000-0005-0000-0000-0000A6AC0000}"/>
    <cellStyle name="Followed Hyperlink 4" xfId="10315" hidden="1" xr:uid="{00000000-0005-0000-0000-0000A7AC0000}"/>
    <cellStyle name="Followed Hyperlink 4" xfId="10332" hidden="1" xr:uid="{00000000-0005-0000-0000-0000A8AC0000}"/>
    <cellStyle name="Followed Hyperlink 4" xfId="9914" hidden="1" xr:uid="{00000000-0005-0000-0000-0000A9AC0000}"/>
    <cellStyle name="Followed Hyperlink 4" xfId="10373" hidden="1" xr:uid="{00000000-0005-0000-0000-0000AAAC0000}"/>
    <cellStyle name="Followed Hyperlink 4" xfId="10453" hidden="1" xr:uid="{00000000-0005-0000-0000-0000ABAC0000}"/>
    <cellStyle name="Followed Hyperlink 4" xfId="10470" hidden="1" xr:uid="{00000000-0005-0000-0000-0000ACAC0000}"/>
    <cellStyle name="Followed Hyperlink 4" xfId="10510" hidden="1" xr:uid="{00000000-0005-0000-0000-0000ADAC0000}"/>
    <cellStyle name="Followed Hyperlink 4" xfId="10527" hidden="1" xr:uid="{00000000-0005-0000-0000-0000AEAC0000}"/>
    <cellStyle name="Followed Hyperlink 4" xfId="10595" hidden="1" xr:uid="{00000000-0005-0000-0000-0000AFAC0000}"/>
    <cellStyle name="Followed Hyperlink 4" xfId="10612" hidden="1" xr:uid="{00000000-0005-0000-0000-0000B0AC0000}"/>
    <cellStyle name="Followed Hyperlink 4" xfId="10692" hidden="1" xr:uid="{00000000-0005-0000-0000-0000B1AC0000}"/>
    <cellStyle name="Followed Hyperlink 4" xfId="10709" hidden="1" xr:uid="{00000000-0005-0000-0000-0000B2AC0000}"/>
    <cellStyle name="Followed Hyperlink 4" xfId="10807" hidden="1" xr:uid="{00000000-0005-0000-0000-0000B3AC0000}"/>
    <cellStyle name="Followed Hyperlink 4" xfId="10824" hidden="1" xr:uid="{00000000-0005-0000-0000-0000B4AC0000}"/>
    <cellStyle name="Followed Hyperlink 4" xfId="10286" hidden="1" xr:uid="{00000000-0005-0000-0000-0000B5AC0000}"/>
    <cellStyle name="Followed Hyperlink 4" xfId="10877" hidden="1" xr:uid="{00000000-0005-0000-0000-0000B6AC0000}"/>
    <cellStyle name="Followed Hyperlink 4" xfId="10983" hidden="1" xr:uid="{00000000-0005-0000-0000-0000B7AC0000}"/>
    <cellStyle name="Followed Hyperlink 4" xfId="11000" hidden="1" xr:uid="{00000000-0005-0000-0000-0000B8AC0000}"/>
    <cellStyle name="Followed Hyperlink 4" xfId="10266" hidden="1" xr:uid="{00000000-0005-0000-0000-0000B9AC0000}"/>
    <cellStyle name="Followed Hyperlink 4" xfId="11045" hidden="1" xr:uid="{00000000-0005-0000-0000-0000BAAC0000}"/>
    <cellStyle name="Followed Hyperlink 4" xfId="11147" hidden="1" xr:uid="{00000000-0005-0000-0000-0000BBAC0000}"/>
    <cellStyle name="Followed Hyperlink 4" xfId="11164" hidden="1" xr:uid="{00000000-0005-0000-0000-0000BCAC0000}"/>
    <cellStyle name="Followed Hyperlink 4" xfId="10418" hidden="1" xr:uid="{00000000-0005-0000-0000-0000BDAC0000}"/>
    <cellStyle name="Followed Hyperlink 4" xfId="11206" hidden="1" xr:uid="{00000000-0005-0000-0000-0000BEAC0000}"/>
    <cellStyle name="Followed Hyperlink 4" xfId="11273" hidden="1" xr:uid="{00000000-0005-0000-0000-0000BFAC0000}"/>
    <cellStyle name="Followed Hyperlink 4" xfId="11290" hidden="1" xr:uid="{00000000-0005-0000-0000-0000C0AC0000}"/>
    <cellStyle name="Followed Hyperlink 4" xfId="10920" hidden="1" xr:uid="{00000000-0005-0000-0000-0000C1AC0000}"/>
    <cellStyle name="Followed Hyperlink 4" xfId="11332" hidden="1" xr:uid="{00000000-0005-0000-0000-0000C2AC0000}"/>
    <cellStyle name="Followed Hyperlink 4" xfId="11399" hidden="1" xr:uid="{00000000-0005-0000-0000-0000C3AC0000}"/>
    <cellStyle name="Followed Hyperlink 4" xfId="11416" hidden="1" xr:uid="{00000000-0005-0000-0000-0000C4AC0000}"/>
    <cellStyle name="Followed Hyperlink 4" xfId="11091" hidden="1" xr:uid="{00000000-0005-0000-0000-0000C5AC0000}"/>
    <cellStyle name="Followed Hyperlink 4" xfId="11458" hidden="1" xr:uid="{00000000-0005-0000-0000-0000C6AC0000}"/>
    <cellStyle name="Followed Hyperlink 4" xfId="11525" hidden="1" xr:uid="{00000000-0005-0000-0000-0000C7AC0000}"/>
    <cellStyle name="Followed Hyperlink 4" xfId="11542" hidden="1" xr:uid="{00000000-0005-0000-0000-0000C8AC0000}"/>
    <cellStyle name="Followed Hyperlink 4" xfId="11651" hidden="1" xr:uid="{00000000-0005-0000-0000-0000C9AC0000}"/>
    <cellStyle name="Followed Hyperlink 4" xfId="11668" hidden="1" xr:uid="{00000000-0005-0000-0000-0000CAAC0000}"/>
    <cellStyle name="Followed Hyperlink 4" xfId="11735" hidden="1" xr:uid="{00000000-0005-0000-0000-0000CBAC0000}"/>
    <cellStyle name="Followed Hyperlink 4" xfId="11752" hidden="1" xr:uid="{00000000-0005-0000-0000-0000CCAC0000}"/>
    <cellStyle name="Followed Hyperlink 4" xfId="11601" hidden="1" xr:uid="{00000000-0005-0000-0000-0000CDAC0000}"/>
    <cellStyle name="Followed Hyperlink 4" xfId="11794" hidden="1" xr:uid="{00000000-0005-0000-0000-0000CEAC0000}"/>
    <cellStyle name="Followed Hyperlink 4" xfId="11861" hidden="1" xr:uid="{00000000-0005-0000-0000-0000CFAC0000}"/>
    <cellStyle name="Followed Hyperlink 4" xfId="11878" hidden="1" xr:uid="{00000000-0005-0000-0000-0000D0AC0000}"/>
    <cellStyle name="Followed Hyperlink 4" xfId="11999" hidden="1" xr:uid="{00000000-0005-0000-0000-0000D2AC0000}"/>
    <cellStyle name="Followed Hyperlink 4" xfId="12066" hidden="1" xr:uid="{00000000-0005-0000-0000-0000D3AC0000}"/>
    <cellStyle name="Followed Hyperlink 4" xfId="12083" hidden="1" xr:uid="{00000000-0005-0000-0000-0000D4AC0000}"/>
    <cellStyle name="Followed Hyperlink 4" xfId="12241" hidden="1" xr:uid="{00000000-0005-0000-0000-0000D5AC0000}"/>
    <cellStyle name="Followed Hyperlink 4" xfId="12258" hidden="1" xr:uid="{00000000-0005-0000-0000-0000D6AC0000}"/>
    <cellStyle name="Followed Hyperlink 4" xfId="12367" hidden="1" xr:uid="{00000000-0005-0000-0000-0000D7AC0000}"/>
    <cellStyle name="Followed Hyperlink 4" xfId="12384" hidden="1" xr:uid="{00000000-0005-0000-0000-0000D8AC0000}"/>
    <cellStyle name="Followed Hyperlink 4" xfId="12191" hidden="1" xr:uid="{00000000-0005-0000-0000-0000D9AC0000}"/>
    <cellStyle name="Followed Hyperlink 4" xfId="12426" hidden="1" xr:uid="{00000000-0005-0000-0000-0000DAAC0000}"/>
    <cellStyle name="Followed Hyperlink 4" xfId="12536" hidden="1" xr:uid="{00000000-0005-0000-0000-0000DBAC0000}"/>
    <cellStyle name="Followed Hyperlink 4" xfId="12553" hidden="1" xr:uid="{00000000-0005-0000-0000-0000DCAC0000}"/>
    <cellStyle name="Followed Hyperlink 4" xfId="12594" hidden="1" xr:uid="{00000000-0005-0000-0000-0000DEAC0000}"/>
    <cellStyle name="Followed Hyperlink 4" xfId="12704" hidden="1" xr:uid="{00000000-0005-0000-0000-0000DFAC0000}"/>
    <cellStyle name="Followed Hyperlink 4" xfId="12721" hidden="1" xr:uid="{00000000-0005-0000-0000-0000E0AC0000}"/>
    <cellStyle name="Followed Hyperlink 4" xfId="12303" hidden="1" xr:uid="{00000000-0005-0000-0000-0000E1AC0000}"/>
    <cellStyle name="Followed Hyperlink 4" xfId="12762" hidden="1" xr:uid="{00000000-0005-0000-0000-0000E2AC0000}"/>
    <cellStyle name="Followed Hyperlink 4" xfId="12842" hidden="1" xr:uid="{00000000-0005-0000-0000-0000E3AC0000}"/>
    <cellStyle name="Followed Hyperlink 4" xfId="12859" hidden="1" xr:uid="{00000000-0005-0000-0000-0000E4AC0000}"/>
    <cellStyle name="Followed Hyperlink 4" xfId="12899" hidden="1" xr:uid="{00000000-0005-0000-0000-0000E5AC0000}"/>
    <cellStyle name="Followed Hyperlink 4" xfId="12916" hidden="1" xr:uid="{00000000-0005-0000-0000-0000E6AC0000}"/>
    <cellStyle name="Followed Hyperlink 4" xfId="12984" hidden="1" xr:uid="{00000000-0005-0000-0000-0000E7AC0000}"/>
    <cellStyle name="Followed Hyperlink 4" xfId="13001" hidden="1" xr:uid="{00000000-0005-0000-0000-0000E8AC0000}"/>
    <cellStyle name="Followed Hyperlink 4" xfId="13081" hidden="1" xr:uid="{00000000-0005-0000-0000-0000E9AC0000}"/>
    <cellStyle name="Followed Hyperlink 4" xfId="13098" hidden="1" xr:uid="{00000000-0005-0000-0000-0000EAAC0000}"/>
    <cellStyle name="Followed Hyperlink 4" xfId="13196" hidden="1" xr:uid="{00000000-0005-0000-0000-0000EBAC0000}"/>
    <cellStyle name="Followed Hyperlink 4" xfId="13213" hidden="1" xr:uid="{00000000-0005-0000-0000-0000ECAC0000}"/>
    <cellStyle name="Followed Hyperlink 4" xfId="12675" hidden="1" xr:uid="{00000000-0005-0000-0000-0000EDAC0000}"/>
    <cellStyle name="Followed Hyperlink 4" xfId="13266" hidden="1" xr:uid="{00000000-0005-0000-0000-0000EEAC0000}"/>
    <cellStyle name="Followed Hyperlink 4" xfId="13372" hidden="1" xr:uid="{00000000-0005-0000-0000-0000EFAC0000}"/>
    <cellStyle name="Followed Hyperlink 4" xfId="13389" hidden="1" xr:uid="{00000000-0005-0000-0000-0000F0AC0000}"/>
    <cellStyle name="Followed Hyperlink 4" xfId="12655" hidden="1" xr:uid="{00000000-0005-0000-0000-0000F1AC0000}"/>
    <cellStyle name="Followed Hyperlink 4" xfId="13434" hidden="1" xr:uid="{00000000-0005-0000-0000-0000F2AC0000}"/>
    <cellStyle name="Followed Hyperlink 4" xfId="13536" hidden="1" xr:uid="{00000000-0005-0000-0000-0000F3AC0000}"/>
    <cellStyle name="Followed Hyperlink 4" xfId="13553" hidden="1" xr:uid="{00000000-0005-0000-0000-0000F4AC0000}"/>
    <cellStyle name="Followed Hyperlink 4" xfId="12807" hidden="1" xr:uid="{00000000-0005-0000-0000-0000F5AC0000}"/>
    <cellStyle name="Followed Hyperlink 4" xfId="13595" hidden="1" xr:uid="{00000000-0005-0000-0000-0000F6AC0000}"/>
    <cellStyle name="Followed Hyperlink 4" xfId="13662" hidden="1" xr:uid="{00000000-0005-0000-0000-0000F7AC0000}"/>
    <cellStyle name="Followed Hyperlink 4" xfId="13679" hidden="1" xr:uid="{00000000-0005-0000-0000-0000F8AC0000}"/>
    <cellStyle name="Followed Hyperlink 4" xfId="13309" hidden="1" xr:uid="{00000000-0005-0000-0000-0000F9AC0000}"/>
    <cellStyle name="Followed Hyperlink 4" xfId="13721" hidden="1" xr:uid="{00000000-0005-0000-0000-0000FAAC0000}"/>
    <cellStyle name="Followed Hyperlink 4" xfId="13788" hidden="1" xr:uid="{00000000-0005-0000-0000-0000FBAC0000}"/>
    <cellStyle name="Followed Hyperlink 4" xfId="13805" hidden="1" xr:uid="{00000000-0005-0000-0000-0000FCAC0000}"/>
    <cellStyle name="Followed Hyperlink 4" xfId="13480" hidden="1" xr:uid="{00000000-0005-0000-0000-0000FDAC0000}"/>
    <cellStyle name="Followed Hyperlink 4" xfId="13847" hidden="1" xr:uid="{00000000-0005-0000-0000-0000FEAC0000}"/>
    <cellStyle name="Followed Hyperlink 4" xfId="13914" hidden="1" xr:uid="{00000000-0005-0000-0000-0000FFAC0000}"/>
    <cellStyle name="Followed Hyperlink 4" xfId="13931" hidden="1" xr:uid="{00000000-0005-0000-0000-000000AD0000}"/>
    <cellStyle name="Followed Hyperlink 4" xfId="14040" hidden="1" xr:uid="{00000000-0005-0000-0000-000001AD0000}"/>
    <cellStyle name="Followed Hyperlink 4" xfId="14057" hidden="1" xr:uid="{00000000-0005-0000-0000-000002AD0000}"/>
    <cellStyle name="Followed Hyperlink 4" xfId="14124" hidden="1" xr:uid="{00000000-0005-0000-0000-000003AD0000}"/>
    <cellStyle name="Followed Hyperlink 4" xfId="14141" hidden="1" xr:uid="{00000000-0005-0000-0000-000004AD0000}"/>
    <cellStyle name="Followed Hyperlink 4" xfId="13990" hidden="1" xr:uid="{00000000-0005-0000-0000-000005AD0000}"/>
    <cellStyle name="Followed Hyperlink 4" xfId="14183" hidden="1" xr:uid="{00000000-0005-0000-0000-000006AD0000}"/>
    <cellStyle name="Followed Hyperlink 4" xfId="14250" hidden="1" xr:uid="{00000000-0005-0000-0000-000007AD0000}"/>
    <cellStyle name="Followed Hyperlink 4" xfId="14267" hidden="1" xr:uid="{00000000-0005-0000-0000-000008AD0000}"/>
    <cellStyle name="Followed Hyperlink 4" xfId="11928" hidden="1" xr:uid="{00000000-0005-0000-0000-000009AD0000}"/>
    <cellStyle name="Followed Hyperlink 4" xfId="14314" hidden="1" xr:uid="{00000000-0005-0000-0000-00000AAD0000}"/>
    <cellStyle name="Followed Hyperlink 4" xfId="3809" hidden="1" xr:uid="{00000000-0005-0000-0000-00000BAD0000}"/>
    <cellStyle name="Followed Hyperlink 4" xfId="3271" hidden="1" xr:uid="{00000000-0005-0000-0000-00000CAD0000}"/>
    <cellStyle name="Followed Hyperlink 4" xfId="3862" hidden="1" xr:uid="{00000000-0005-0000-0000-00000DAD0000}"/>
    <cellStyle name="Followed Hyperlink 4" xfId="3968" hidden="1" xr:uid="{00000000-0005-0000-0000-00000EAD0000}"/>
    <cellStyle name="Followed Hyperlink 4" xfId="3985" hidden="1" xr:uid="{00000000-0005-0000-0000-00000FAD0000}"/>
    <cellStyle name="Followed Hyperlink 4" xfId="3251" hidden="1" xr:uid="{00000000-0005-0000-0000-000010AD0000}"/>
    <cellStyle name="Followed Hyperlink 4" xfId="4132" hidden="1" xr:uid="{00000000-0005-0000-0000-000012AD0000}"/>
    <cellStyle name="Followed Hyperlink 4" xfId="3403" hidden="1" xr:uid="{00000000-0005-0000-0000-000014AD0000}"/>
    <cellStyle name="Followed Hyperlink 4" xfId="4191" hidden="1" xr:uid="{00000000-0005-0000-0000-000015AD0000}"/>
    <cellStyle name="Followed Hyperlink 4" xfId="4258" hidden="1" xr:uid="{00000000-0005-0000-0000-000016AD0000}"/>
    <cellStyle name="Followed Hyperlink 4" xfId="4275" hidden="1" xr:uid="{00000000-0005-0000-0000-000017AD0000}"/>
    <cellStyle name="Followed Hyperlink 4" xfId="3905" hidden="1" xr:uid="{00000000-0005-0000-0000-000018AD0000}"/>
    <cellStyle name="Followed Hyperlink 4" xfId="4317" hidden="1" xr:uid="{00000000-0005-0000-0000-000019AD0000}"/>
    <cellStyle name="Followed Hyperlink 4" xfId="4384" hidden="1" xr:uid="{00000000-0005-0000-0000-00001AAD0000}"/>
    <cellStyle name="Followed Hyperlink 4" xfId="4401" hidden="1" xr:uid="{00000000-0005-0000-0000-00001BAD0000}"/>
    <cellStyle name="Followed Hyperlink 4" xfId="4076" hidden="1" xr:uid="{00000000-0005-0000-0000-00001CAD0000}"/>
    <cellStyle name="Followed Hyperlink 4" xfId="4510" hidden="1" xr:uid="{00000000-0005-0000-0000-00001EAD0000}"/>
    <cellStyle name="Followed Hyperlink 4" xfId="4527" hidden="1" xr:uid="{00000000-0005-0000-0000-00001FAD0000}"/>
    <cellStyle name="Followed Hyperlink 4" xfId="4636" hidden="1" xr:uid="{00000000-0005-0000-0000-000020AD0000}"/>
    <cellStyle name="Followed Hyperlink 4" xfId="4653" hidden="1" xr:uid="{00000000-0005-0000-0000-000021AD0000}"/>
    <cellStyle name="Followed Hyperlink 4" xfId="4720" hidden="1" xr:uid="{00000000-0005-0000-0000-000022AD0000}"/>
    <cellStyle name="Followed Hyperlink 4" xfId="4737" hidden="1" xr:uid="{00000000-0005-0000-0000-000023AD0000}"/>
    <cellStyle name="Followed Hyperlink 4" xfId="4586" hidden="1" xr:uid="{00000000-0005-0000-0000-000024AD0000}"/>
    <cellStyle name="Followed Hyperlink 4" xfId="4779" hidden="1" xr:uid="{00000000-0005-0000-0000-000025AD0000}"/>
    <cellStyle name="Followed Hyperlink 4" xfId="4846" hidden="1" xr:uid="{00000000-0005-0000-0000-000026AD0000}"/>
    <cellStyle name="Followed Hyperlink 4" xfId="4863" hidden="1" xr:uid="{00000000-0005-0000-0000-000027AD0000}"/>
    <cellStyle name="Followed Hyperlink 4" xfId="4974" hidden="1" xr:uid="{00000000-0005-0000-0000-000028AD0000}"/>
    <cellStyle name="Followed Hyperlink 4" xfId="4991" hidden="1" xr:uid="{00000000-0005-0000-0000-000029AD0000}"/>
    <cellStyle name="Followed Hyperlink 4" xfId="5058" hidden="1" xr:uid="{00000000-0005-0000-0000-00002AAD0000}"/>
    <cellStyle name="Followed Hyperlink 4" xfId="5075" hidden="1" xr:uid="{00000000-0005-0000-0000-00002BAD0000}"/>
    <cellStyle name="Followed Hyperlink 4" xfId="5233" hidden="1" xr:uid="{00000000-0005-0000-0000-00002CAD0000}"/>
    <cellStyle name="Followed Hyperlink 4" xfId="5250" hidden="1" xr:uid="{00000000-0005-0000-0000-00002DAD0000}"/>
    <cellStyle name="Followed Hyperlink 4" xfId="5359" hidden="1" xr:uid="{00000000-0005-0000-0000-00002EAD0000}"/>
    <cellStyle name="Followed Hyperlink 4" xfId="5376" hidden="1" xr:uid="{00000000-0005-0000-0000-00002FAD0000}"/>
    <cellStyle name="Followed Hyperlink 4" xfId="5183" hidden="1" xr:uid="{00000000-0005-0000-0000-000030AD0000}"/>
    <cellStyle name="Followed Hyperlink 4" xfId="5418" hidden="1" xr:uid="{00000000-0005-0000-0000-000031AD0000}"/>
    <cellStyle name="Followed Hyperlink 4" xfId="5528" hidden="1" xr:uid="{00000000-0005-0000-0000-000032AD0000}"/>
    <cellStyle name="Followed Hyperlink 4" xfId="5545" hidden="1" xr:uid="{00000000-0005-0000-0000-000033AD0000}"/>
    <cellStyle name="Followed Hyperlink 4" xfId="5134" hidden="1" xr:uid="{00000000-0005-0000-0000-000034AD0000}"/>
    <cellStyle name="Followed Hyperlink 4" xfId="5586" hidden="1" xr:uid="{00000000-0005-0000-0000-000035AD0000}"/>
    <cellStyle name="Followed Hyperlink 4" xfId="5696" hidden="1" xr:uid="{00000000-0005-0000-0000-000036AD0000}"/>
    <cellStyle name="Followed Hyperlink 4" xfId="5713" hidden="1" xr:uid="{00000000-0005-0000-0000-000037AD0000}"/>
    <cellStyle name="Followed Hyperlink 4" xfId="5295" hidden="1" xr:uid="{00000000-0005-0000-0000-000038AD0000}"/>
    <cellStyle name="Followed Hyperlink 4" xfId="5754" hidden="1" xr:uid="{00000000-0005-0000-0000-000039AD0000}"/>
    <cellStyle name="Followed Hyperlink 4" xfId="5834" hidden="1" xr:uid="{00000000-0005-0000-0000-00003AAD0000}"/>
    <cellStyle name="Followed Hyperlink 4" xfId="5851" hidden="1" xr:uid="{00000000-0005-0000-0000-00003BAD0000}"/>
    <cellStyle name="Followed Hyperlink 4" xfId="5891" hidden="1" xr:uid="{00000000-0005-0000-0000-00003CAD0000}"/>
    <cellStyle name="Followed Hyperlink 4" xfId="5908" hidden="1" xr:uid="{00000000-0005-0000-0000-00003DAD0000}"/>
    <cellStyle name="Followed Hyperlink 4" xfId="5976" hidden="1" xr:uid="{00000000-0005-0000-0000-00003EAD0000}"/>
    <cellStyle name="Followed Hyperlink 4" xfId="5993" hidden="1" xr:uid="{00000000-0005-0000-0000-00003FAD0000}"/>
    <cellStyle name="Followed Hyperlink 4" xfId="6073" hidden="1" xr:uid="{00000000-0005-0000-0000-000040AD0000}"/>
    <cellStyle name="Followed Hyperlink 4" xfId="6090" hidden="1" xr:uid="{00000000-0005-0000-0000-000041AD0000}"/>
    <cellStyle name="Followed Hyperlink 4" xfId="6188" hidden="1" xr:uid="{00000000-0005-0000-0000-000042AD0000}"/>
    <cellStyle name="Followed Hyperlink 4" xfId="6205" hidden="1" xr:uid="{00000000-0005-0000-0000-000043AD0000}"/>
    <cellStyle name="Followed Hyperlink 4" xfId="5667" hidden="1" xr:uid="{00000000-0005-0000-0000-000044AD0000}"/>
    <cellStyle name="Followed Hyperlink 4" xfId="6258" hidden="1" xr:uid="{00000000-0005-0000-0000-000045AD0000}"/>
    <cellStyle name="Followed Hyperlink 4" xfId="6364" hidden="1" xr:uid="{00000000-0005-0000-0000-000046AD0000}"/>
    <cellStyle name="Followed Hyperlink 4" xfId="6381" hidden="1" xr:uid="{00000000-0005-0000-0000-000047AD0000}"/>
    <cellStyle name="Followed Hyperlink 4" xfId="5647" hidden="1" xr:uid="{00000000-0005-0000-0000-000048AD0000}"/>
    <cellStyle name="Followed Hyperlink 4" xfId="6426" hidden="1" xr:uid="{00000000-0005-0000-0000-000049AD0000}"/>
    <cellStyle name="Followed Hyperlink 4" xfId="6528" hidden="1" xr:uid="{00000000-0005-0000-0000-00004AAD0000}"/>
    <cellStyle name="Followed Hyperlink 4" xfId="6545" hidden="1" xr:uid="{00000000-0005-0000-0000-00004BAD0000}"/>
    <cellStyle name="Followed Hyperlink 4" xfId="5799" hidden="1" xr:uid="{00000000-0005-0000-0000-00004CAD0000}"/>
    <cellStyle name="Followed Hyperlink 4" xfId="6587" hidden="1" xr:uid="{00000000-0005-0000-0000-00004DAD0000}"/>
    <cellStyle name="Followed Hyperlink 4" xfId="6654" hidden="1" xr:uid="{00000000-0005-0000-0000-00004EAD0000}"/>
    <cellStyle name="Followed Hyperlink 4" xfId="6671" hidden="1" xr:uid="{00000000-0005-0000-0000-00004FAD0000}"/>
    <cellStyle name="Followed Hyperlink 4" xfId="6301" hidden="1" xr:uid="{00000000-0005-0000-0000-000050AD0000}"/>
    <cellStyle name="Followed Hyperlink 4" xfId="6713" hidden="1" xr:uid="{00000000-0005-0000-0000-000051AD0000}"/>
    <cellStyle name="Followed Hyperlink 4" xfId="6780" hidden="1" xr:uid="{00000000-0005-0000-0000-000052AD0000}"/>
    <cellStyle name="Followed Hyperlink 4" xfId="6797" hidden="1" xr:uid="{00000000-0005-0000-0000-000053AD0000}"/>
    <cellStyle name="Followed Hyperlink 4" xfId="6839" hidden="1" xr:uid="{00000000-0005-0000-0000-000055AD0000}"/>
    <cellStyle name="Followed Hyperlink 4" xfId="6906" hidden="1" xr:uid="{00000000-0005-0000-0000-000056AD0000}"/>
    <cellStyle name="Followed Hyperlink 4" xfId="6923" hidden="1" xr:uid="{00000000-0005-0000-0000-000057AD0000}"/>
    <cellStyle name="Followed Hyperlink 4" xfId="7032" hidden="1" xr:uid="{00000000-0005-0000-0000-000058AD0000}"/>
    <cellStyle name="Followed Hyperlink 4" xfId="7049" hidden="1" xr:uid="{00000000-0005-0000-0000-000059AD0000}"/>
    <cellStyle name="Followed Hyperlink 4" xfId="7116" hidden="1" xr:uid="{00000000-0005-0000-0000-00005AAD0000}"/>
    <cellStyle name="Followed Hyperlink 4" xfId="7133" hidden="1" xr:uid="{00000000-0005-0000-0000-00005BAD0000}"/>
    <cellStyle name="Followed Hyperlink 4" xfId="6982" hidden="1" xr:uid="{00000000-0005-0000-0000-00005CAD0000}"/>
    <cellStyle name="Followed Hyperlink 4" xfId="7242" hidden="1" xr:uid="{00000000-0005-0000-0000-00005EAD0000}"/>
    <cellStyle name="Followed Hyperlink 4" xfId="7259" hidden="1" xr:uid="{00000000-0005-0000-0000-00005FAD0000}"/>
    <cellStyle name="Followed Hyperlink 4" xfId="1903" hidden="1" xr:uid="{00000000-0005-0000-0000-000060AD0000}"/>
    <cellStyle name="Followed Hyperlink 4" xfId="1970" hidden="1" xr:uid="{00000000-0005-0000-0000-000061AD0000}"/>
    <cellStyle name="Followed Hyperlink 4" xfId="1987" hidden="1" xr:uid="{00000000-0005-0000-0000-000062AD0000}"/>
    <cellStyle name="Followed Hyperlink 4" xfId="1662" hidden="1" xr:uid="{00000000-0005-0000-0000-000063AD0000}"/>
    <cellStyle name="Followed Hyperlink 4" xfId="2029" hidden="1" xr:uid="{00000000-0005-0000-0000-000064AD0000}"/>
    <cellStyle name="Followed Hyperlink 4" xfId="2096" hidden="1" xr:uid="{00000000-0005-0000-0000-000065AD0000}"/>
    <cellStyle name="Followed Hyperlink 4" xfId="2113" hidden="1" xr:uid="{00000000-0005-0000-0000-000066AD0000}"/>
    <cellStyle name="Followed Hyperlink 4" xfId="2222" hidden="1" xr:uid="{00000000-0005-0000-0000-000067AD0000}"/>
    <cellStyle name="Followed Hyperlink 4" xfId="2239" hidden="1" xr:uid="{00000000-0005-0000-0000-000068AD0000}"/>
    <cellStyle name="Followed Hyperlink 4" xfId="2306" hidden="1" xr:uid="{00000000-0005-0000-0000-000069AD0000}"/>
    <cellStyle name="Followed Hyperlink 4" xfId="2323" hidden="1" xr:uid="{00000000-0005-0000-0000-00006AAD0000}"/>
    <cellStyle name="Followed Hyperlink 4" xfId="2172" hidden="1" xr:uid="{00000000-0005-0000-0000-00006BAD0000}"/>
    <cellStyle name="Followed Hyperlink 4" xfId="2365" hidden="1" xr:uid="{00000000-0005-0000-0000-00006CAD0000}"/>
    <cellStyle name="Followed Hyperlink 4" xfId="2432" hidden="1" xr:uid="{00000000-0005-0000-0000-00006DAD0000}"/>
    <cellStyle name="Followed Hyperlink 4" xfId="2449" hidden="1" xr:uid="{00000000-0005-0000-0000-00006EAD0000}"/>
    <cellStyle name="Followed Hyperlink 4" xfId="2578" hidden="1" xr:uid="{00000000-0005-0000-0000-00006FAD0000}"/>
    <cellStyle name="Followed Hyperlink 4" xfId="2595" hidden="1" xr:uid="{00000000-0005-0000-0000-000070AD0000}"/>
    <cellStyle name="Followed Hyperlink 4" xfId="2662" hidden="1" xr:uid="{00000000-0005-0000-0000-000071AD0000}"/>
    <cellStyle name="Followed Hyperlink 4" xfId="2679" hidden="1" xr:uid="{00000000-0005-0000-0000-000072AD0000}"/>
    <cellStyle name="Followed Hyperlink 4" xfId="2837" hidden="1" xr:uid="{00000000-0005-0000-0000-000073AD0000}"/>
    <cellStyle name="Followed Hyperlink 4" xfId="2854" hidden="1" xr:uid="{00000000-0005-0000-0000-000074AD0000}"/>
    <cellStyle name="Followed Hyperlink 4" xfId="2963" hidden="1" xr:uid="{00000000-0005-0000-0000-000075AD0000}"/>
    <cellStyle name="Followed Hyperlink 4" xfId="2980" hidden="1" xr:uid="{00000000-0005-0000-0000-000076AD0000}"/>
    <cellStyle name="Followed Hyperlink 4" xfId="2787" hidden="1" xr:uid="{00000000-0005-0000-0000-000077AD0000}"/>
    <cellStyle name="Followed Hyperlink 4" xfId="3022" hidden="1" xr:uid="{00000000-0005-0000-0000-000078AD0000}"/>
    <cellStyle name="Followed Hyperlink 4" xfId="3132" hidden="1" xr:uid="{00000000-0005-0000-0000-000079AD0000}"/>
    <cellStyle name="Followed Hyperlink 4" xfId="3149" hidden="1" xr:uid="{00000000-0005-0000-0000-00007AAD0000}"/>
    <cellStyle name="Followed Hyperlink 4" xfId="2738" hidden="1" xr:uid="{00000000-0005-0000-0000-00007BAD0000}"/>
    <cellStyle name="Followed Hyperlink 4" xfId="3190" hidden="1" xr:uid="{00000000-0005-0000-0000-00007CAD0000}"/>
    <cellStyle name="Followed Hyperlink 4" xfId="3300" hidden="1" xr:uid="{00000000-0005-0000-0000-00007DAD0000}"/>
    <cellStyle name="Followed Hyperlink 4" xfId="3317" hidden="1" xr:uid="{00000000-0005-0000-0000-00007EAD0000}"/>
    <cellStyle name="Followed Hyperlink 4" xfId="2899" hidden="1" xr:uid="{00000000-0005-0000-0000-00007FAD0000}"/>
    <cellStyle name="Followed Hyperlink 4" xfId="3358" hidden="1" xr:uid="{00000000-0005-0000-0000-000080AD0000}"/>
    <cellStyle name="Followed Hyperlink 4" xfId="3438" hidden="1" xr:uid="{00000000-0005-0000-0000-000081AD0000}"/>
    <cellStyle name="Followed Hyperlink 4" xfId="3455" hidden="1" xr:uid="{00000000-0005-0000-0000-000082AD0000}"/>
    <cellStyle name="Followed Hyperlink 4" xfId="3495" hidden="1" xr:uid="{00000000-0005-0000-0000-000083AD0000}"/>
    <cellStyle name="Followed Hyperlink 4" xfId="3512" hidden="1" xr:uid="{00000000-0005-0000-0000-000084AD0000}"/>
    <cellStyle name="Followed Hyperlink 4" xfId="3580" hidden="1" xr:uid="{00000000-0005-0000-0000-000085AD0000}"/>
    <cellStyle name="Followed Hyperlink 4" xfId="3597" hidden="1" xr:uid="{00000000-0005-0000-0000-000086AD0000}"/>
    <cellStyle name="Followed Hyperlink 4" xfId="3677" hidden="1" xr:uid="{00000000-0005-0000-0000-000087AD0000}"/>
    <cellStyle name="Followed Hyperlink 4" xfId="3694" hidden="1" xr:uid="{00000000-0005-0000-0000-000088AD0000}"/>
    <cellStyle name="Followed Hyperlink 4" xfId="3792" hidden="1" xr:uid="{00000000-0005-0000-0000-000089AD0000}"/>
    <cellStyle name="Followed Hyperlink 4" xfId="1081" hidden="1" xr:uid="{00000000-0005-0000-0000-00008AAD0000}"/>
    <cellStyle name="Followed Hyperlink 4" xfId="1098" hidden="1" xr:uid="{00000000-0005-0000-0000-00008BAD0000}"/>
    <cellStyle name="Followed Hyperlink 4" xfId="1166" hidden="1" xr:uid="{00000000-0005-0000-0000-00008CAD0000}"/>
    <cellStyle name="Followed Hyperlink 4" xfId="1183" hidden="1" xr:uid="{00000000-0005-0000-0000-00008DAD0000}"/>
    <cellStyle name="Followed Hyperlink 4" xfId="1263" hidden="1" xr:uid="{00000000-0005-0000-0000-00008EAD0000}"/>
    <cellStyle name="Followed Hyperlink 4" xfId="1280" hidden="1" xr:uid="{00000000-0005-0000-0000-00008FAD0000}"/>
    <cellStyle name="Followed Hyperlink 4" xfId="1378" hidden="1" xr:uid="{00000000-0005-0000-0000-000090AD0000}"/>
    <cellStyle name="Followed Hyperlink 4" xfId="1395" hidden="1" xr:uid="{00000000-0005-0000-0000-000091AD0000}"/>
    <cellStyle name="Followed Hyperlink 4" xfId="857" hidden="1" xr:uid="{00000000-0005-0000-0000-000092AD0000}"/>
    <cellStyle name="Followed Hyperlink 4" xfId="1554" hidden="1" xr:uid="{00000000-0005-0000-0000-000094AD0000}"/>
    <cellStyle name="Followed Hyperlink 4" xfId="1571" hidden="1" xr:uid="{00000000-0005-0000-0000-000095AD0000}"/>
    <cellStyle name="Followed Hyperlink 4" xfId="1616" hidden="1" xr:uid="{00000000-0005-0000-0000-000097AD0000}"/>
    <cellStyle name="Followed Hyperlink 4" xfId="1718" hidden="1" xr:uid="{00000000-0005-0000-0000-000098AD0000}"/>
    <cellStyle name="Followed Hyperlink 4" xfId="1735" hidden="1" xr:uid="{00000000-0005-0000-0000-000099AD0000}"/>
    <cellStyle name="Followed Hyperlink 4" xfId="989" hidden="1" xr:uid="{00000000-0005-0000-0000-00009AAD0000}"/>
    <cellStyle name="Followed Hyperlink 4" xfId="1777" hidden="1" xr:uid="{00000000-0005-0000-0000-00009BAD0000}"/>
    <cellStyle name="Followed Hyperlink 4" xfId="1844" hidden="1" xr:uid="{00000000-0005-0000-0000-00009CAD0000}"/>
    <cellStyle name="Followed Hyperlink 4" xfId="1491" hidden="1" xr:uid="{00000000-0005-0000-0000-00009EAD0000}"/>
    <cellStyle name="Followed Hyperlink 4" xfId="608" hidden="1" xr:uid="{00000000-0005-0000-0000-00009FAD0000}"/>
    <cellStyle name="Followed Hyperlink 4" xfId="718" hidden="1" xr:uid="{00000000-0005-0000-0000-0000A0AD0000}"/>
    <cellStyle name="Followed Hyperlink 4" xfId="735" hidden="1" xr:uid="{00000000-0005-0000-0000-0000A1AD0000}"/>
    <cellStyle name="Followed Hyperlink 4" xfId="324" hidden="1" xr:uid="{00000000-0005-0000-0000-0000A2AD0000}"/>
    <cellStyle name="Followed Hyperlink 4" xfId="776" hidden="1" xr:uid="{00000000-0005-0000-0000-0000A3AD0000}"/>
    <cellStyle name="Followed Hyperlink 4" xfId="886" hidden="1" xr:uid="{00000000-0005-0000-0000-0000A4AD0000}"/>
    <cellStyle name="Followed Hyperlink 4" xfId="903" hidden="1" xr:uid="{00000000-0005-0000-0000-0000A5AD0000}"/>
    <cellStyle name="Followed Hyperlink 4" xfId="485" hidden="1" xr:uid="{00000000-0005-0000-0000-0000A6AD0000}"/>
    <cellStyle name="Followed Hyperlink 4" xfId="944" hidden="1" xr:uid="{00000000-0005-0000-0000-0000A7AD0000}"/>
    <cellStyle name="Followed Hyperlink 4" xfId="1024" hidden="1" xr:uid="{00000000-0005-0000-0000-0000A8AD0000}"/>
    <cellStyle name="Followed Hyperlink 4" xfId="1041" hidden="1" xr:uid="{00000000-0005-0000-0000-0000A9AD0000}"/>
    <cellStyle name="Followed Hyperlink 4" xfId="423" hidden="1" xr:uid="{00000000-0005-0000-0000-0000AAAD0000}"/>
    <cellStyle name="Followed Hyperlink 4" xfId="440" hidden="1" xr:uid="{00000000-0005-0000-0000-0000ABAD0000}"/>
    <cellStyle name="Followed Hyperlink 4" xfId="549" hidden="1" xr:uid="{00000000-0005-0000-0000-0000ACAD0000}"/>
    <cellStyle name="Followed Hyperlink 4" xfId="566" hidden="1" xr:uid="{00000000-0005-0000-0000-0000ADAD0000}"/>
    <cellStyle name="Followed Hyperlink 4" xfId="373" hidden="1" xr:uid="{00000000-0005-0000-0000-0000AEAD0000}"/>
    <cellStyle name="Followed Hyperlink 4" xfId="139" hidden="1" xr:uid="{00000000-0005-0000-0000-0000AFAD0000}"/>
    <cellStyle name="Followed Hyperlink 4" xfId="248" hidden="1" xr:uid="{00000000-0005-0000-0000-0000B0AD0000}"/>
    <cellStyle name="Followed Hyperlink 4" xfId="265" hidden="1" xr:uid="{00000000-0005-0000-0000-0000B1AD0000}"/>
    <cellStyle name="Followed Hyperlink 4" xfId="122" hidden="1" xr:uid="{00000000-0005-0000-0000-0000B2AD0000}"/>
    <cellStyle name="Followed Hyperlink 4" xfId="54" hidden="1" xr:uid="{00000000-0005-0000-0000-0000B3AD0000}"/>
    <cellStyle name="Followed Hyperlink 4" xfId="1861" hidden="1" xr:uid="{00000000-0005-0000-0000-00009DAD0000}"/>
    <cellStyle name="Followed Hyperlink 4" xfId="7175" hidden="1" xr:uid="{00000000-0005-0000-0000-00005DAD0000}"/>
    <cellStyle name="Followed Hyperlink 4" xfId="4443" hidden="1" xr:uid="{00000000-0005-0000-0000-00001DAD0000}"/>
    <cellStyle name="Followed Hyperlink 4" xfId="12142" hidden="1" xr:uid="{00000000-0005-0000-0000-0000DDAC0000}"/>
    <cellStyle name="Followed Hyperlink 4" xfId="9852" hidden="1" xr:uid="{00000000-0005-0000-0000-00009DAC0000}"/>
    <cellStyle name="Followed Hyperlink 4" xfId="28985" hidden="1" xr:uid="{00000000-0005-0000-0000-00005DAC0000}"/>
    <cellStyle name="Followed Hyperlink 4" xfId="26163" hidden="1" xr:uid="{00000000-0005-0000-0000-00001DAC0000}"/>
    <cellStyle name="Followed Hyperlink 4" xfId="23494" hidden="1" xr:uid="{00000000-0005-0000-0000-0000DDAB0000}"/>
    <cellStyle name="Followed Hyperlink 4" xfId="20802" hidden="1" xr:uid="{00000000-0005-0000-0000-00009DAB0000}"/>
    <cellStyle name="Followed Hyperlink 4" xfId="18143" hidden="1" xr:uid="{00000000-0005-0000-0000-00005DAB0000}"/>
    <cellStyle name="Followed Hyperlink 4" xfId="43460" hidden="1" xr:uid="{00000000-0005-0000-0000-0000C7A90000}"/>
    <cellStyle name="Followed Hyperlink 4" xfId="43477" hidden="1" xr:uid="{00000000-0005-0000-0000-0000C8A90000}"/>
    <cellStyle name="Followed Hyperlink 4" xfId="43545" hidden="1" xr:uid="{00000000-0005-0000-0000-0000C9A90000}"/>
    <cellStyle name="Followed Hyperlink 4" xfId="43562" hidden="1" xr:uid="{00000000-0005-0000-0000-0000CAA90000}"/>
    <cellStyle name="Followed Hyperlink 4" xfId="43642" hidden="1" xr:uid="{00000000-0005-0000-0000-0000CBA90000}"/>
    <cellStyle name="Followed Hyperlink 4" xfId="43659" hidden="1" xr:uid="{00000000-0005-0000-0000-0000CCA90000}"/>
    <cellStyle name="Followed Hyperlink 4" xfId="43757" hidden="1" xr:uid="{00000000-0005-0000-0000-0000CDA90000}"/>
    <cellStyle name="Followed Hyperlink 4" xfId="43774" hidden="1" xr:uid="{00000000-0005-0000-0000-0000CEA90000}"/>
    <cellStyle name="Followed Hyperlink 4" xfId="43236" hidden="1" xr:uid="{00000000-0005-0000-0000-0000CFA90000}"/>
    <cellStyle name="Followed Hyperlink 4" xfId="43827" hidden="1" xr:uid="{00000000-0005-0000-0000-0000D0A90000}"/>
    <cellStyle name="Followed Hyperlink 4" xfId="43933" hidden="1" xr:uid="{00000000-0005-0000-0000-0000D1A90000}"/>
    <cellStyle name="Followed Hyperlink 4" xfId="43950" hidden="1" xr:uid="{00000000-0005-0000-0000-0000D2A90000}"/>
    <cellStyle name="Followed Hyperlink 4" xfId="43216" hidden="1" xr:uid="{00000000-0005-0000-0000-0000D3A90000}"/>
    <cellStyle name="Followed Hyperlink 4" xfId="43995" hidden="1" xr:uid="{00000000-0005-0000-0000-0000D4A90000}"/>
    <cellStyle name="Followed Hyperlink 4" xfId="44097" hidden="1" xr:uid="{00000000-0005-0000-0000-0000D5A90000}"/>
    <cellStyle name="Followed Hyperlink 4" xfId="44114" hidden="1" xr:uid="{00000000-0005-0000-0000-0000D6A90000}"/>
    <cellStyle name="Followed Hyperlink 4" xfId="43368" hidden="1" xr:uid="{00000000-0005-0000-0000-0000D7A90000}"/>
    <cellStyle name="Followed Hyperlink 4" xfId="44156" hidden="1" xr:uid="{00000000-0005-0000-0000-0000D8A90000}"/>
    <cellStyle name="Followed Hyperlink 4" xfId="44223" hidden="1" xr:uid="{00000000-0005-0000-0000-0000D9A90000}"/>
    <cellStyle name="Followed Hyperlink 4" xfId="44240" hidden="1" xr:uid="{00000000-0005-0000-0000-0000DAA90000}"/>
    <cellStyle name="Followed Hyperlink 4" xfId="43870" hidden="1" xr:uid="{00000000-0005-0000-0000-0000DBA90000}"/>
    <cellStyle name="Followed Hyperlink 4" xfId="44282" hidden="1" xr:uid="{00000000-0005-0000-0000-0000DCA90000}"/>
    <cellStyle name="Followed Hyperlink 4" xfId="44366" hidden="1" xr:uid="{00000000-0005-0000-0000-0000DEA90000}"/>
    <cellStyle name="Followed Hyperlink 4" xfId="44041" hidden="1" xr:uid="{00000000-0005-0000-0000-0000DFA90000}"/>
    <cellStyle name="Followed Hyperlink 4" xfId="44408" hidden="1" xr:uid="{00000000-0005-0000-0000-0000E0A90000}"/>
    <cellStyle name="Followed Hyperlink 4" xfId="1448" hidden="1" xr:uid="{00000000-0005-0000-0000-000093AD0000}"/>
    <cellStyle name="Followed Hyperlink 4" xfId="4030" hidden="1" xr:uid="{00000000-0005-0000-0000-000011AD0000}"/>
    <cellStyle name="Followed Hyperlink 4" xfId="9224" hidden="1" xr:uid="{00000000-0005-0000-0000-00008FAC0000}"/>
    <cellStyle name="Followed Hyperlink 4" xfId="22804" hidden="1" xr:uid="{00000000-0005-0000-0000-0000CCAB0000}"/>
    <cellStyle name="Followed Hyperlink 4" xfId="22906" hidden="1" xr:uid="{00000000-0005-0000-0000-0000CDAB0000}"/>
    <cellStyle name="Followed Hyperlink 4" xfId="22923" hidden="1" xr:uid="{00000000-0005-0000-0000-0000CEAB0000}"/>
    <cellStyle name="Followed Hyperlink 4" xfId="22177" hidden="1" xr:uid="{00000000-0005-0000-0000-0000CFAB0000}"/>
    <cellStyle name="Followed Hyperlink 4" xfId="22965" hidden="1" xr:uid="{00000000-0005-0000-0000-0000D0AB0000}"/>
    <cellStyle name="Followed Hyperlink 4" xfId="23032" hidden="1" xr:uid="{00000000-0005-0000-0000-0000D1AB0000}"/>
    <cellStyle name="Followed Hyperlink 4" xfId="23049" hidden="1" xr:uid="{00000000-0005-0000-0000-0000D2AB0000}"/>
    <cellStyle name="Followed Hyperlink 4" xfId="22679" hidden="1" xr:uid="{00000000-0005-0000-0000-0000D3AB0000}"/>
    <cellStyle name="Followed Hyperlink 4" xfId="23091" hidden="1" xr:uid="{00000000-0005-0000-0000-0000D4AB0000}"/>
    <cellStyle name="Followed Hyperlink 4" xfId="23158" hidden="1" xr:uid="{00000000-0005-0000-0000-0000D5AB0000}"/>
    <cellStyle name="Followed Hyperlink 4" xfId="23175" hidden="1" xr:uid="{00000000-0005-0000-0000-0000D6AB0000}"/>
    <cellStyle name="Followed Hyperlink 4" xfId="22850" hidden="1" xr:uid="{00000000-0005-0000-0000-0000D7AB0000}"/>
    <cellStyle name="Followed Hyperlink 4" xfId="23217" hidden="1" xr:uid="{00000000-0005-0000-0000-0000D8AB0000}"/>
    <cellStyle name="Followed Hyperlink 4" xfId="23284" hidden="1" xr:uid="{00000000-0005-0000-0000-0000D9AB0000}"/>
    <cellStyle name="Followed Hyperlink 4" xfId="23301" hidden="1" xr:uid="{00000000-0005-0000-0000-0000DAAB0000}"/>
    <cellStyle name="Followed Hyperlink 4" xfId="23410" hidden="1" xr:uid="{00000000-0005-0000-0000-0000DBAB0000}"/>
    <cellStyle name="Followed Hyperlink 4" xfId="23427" hidden="1" xr:uid="{00000000-0005-0000-0000-0000DCAB0000}"/>
    <cellStyle name="Followed Hyperlink 4" xfId="23511" hidden="1" xr:uid="{00000000-0005-0000-0000-0000DEAB0000}"/>
    <cellStyle name="Followed Hyperlink 4" xfId="23360" hidden="1" xr:uid="{00000000-0005-0000-0000-0000DFAB0000}"/>
    <cellStyle name="Followed Hyperlink 4" xfId="23553" hidden="1" xr:uid="{00000000-0005-0000-0000-0000E0AB0000}"/>
    <cellStyle name="Followed Hyperlink 4" xfId="23620" hidden="1" xr:uid="{00000000-0005-0000-0000-0000E1AB0000}"/>
    <cellStyle name="Followed Hyperlink 4" xfId="23637" hidden="1" xr:uid="{00000000-0005-0000-0000-0000E2AB0000}"/>
    <cellStyle name="Followed Hyperlink 4" xfId="23744" hidden="1" xr:uid="{00000000-0005-0000-0000-0000E3AB0000}"/>
    <cellStyle name="Followed Hyperlink 4" xfId="23761" hidden="1" xr:uid="{00000000-0005-0000-0000-0000E4AB0000}"/>
    <cellStyle name="Followed Hyperlink 4" xfId="23828" hidden="1" xr:uid="{00000000-0005-0000-0000-0000E5AB0000}"/>
    <cellStyle name="Followed Hyperlink 4" xfId="23845" hidden="1" xr:uid="{00000000-0005-0000-0000-0000E6AB0000}"/>
    <cellStyle name="Followed Hyperlink 4" xfId="24003" hidden="1" xr:uid="{00000000-0005-0000-0000-0000E7AB0000}"/>
    <cellStyle name="Followed Hyperlink 4" xfId="24020" hidden="1" xr:uid="{00000000-0005-0000-0000-0000E8AB0000}"/>
    <cellStyle name="Followed Hyperlink 4" xfId="24129" hidden="1" xr:uid="{00000000-0005-0000-0000-0000E9AB0000}"/>
    <cellStyle name="Followed Hyperlink 4" xfId="24146" hidden="1" xr:uid="{00000000-0005-0000-0000-0000EAAB0000}"/>
    <cellStyle name="Followed Hyperlink 4" xfId="23953" hidden="1" xr:uid="{00000000-0005-0000-0000-0000EBAB0000}"/>
    <cellStyle name="Followed Hyperlink 4" xfId="24188" hidden="1" xr:uid="{00000000-0005-0000-0000-0000ECAB0000}"/>
    <cellStyle name="Followed Hyperlink 4" xfId="24298" hidden="1" xr:uid="{00000000-0005-0000-0000-0000EDAB0000}"/>
    <cellStyle name="Followed Hyperlink 4" xfId="24315" hidden="1" xr:uid="{00000000-0005-0000-0000-0000EEAB0000}"/>
    <cellStyle name="Followed Hyperlink 4" xfId="23904" hidden="1" xr:uid="{00000000-0005-0000-0000-0000EFAB0000}"/>
    <cellStyle name="Followed Hyperlink 4" xfId="24356" hidden="1" xr:uid="{00000000-0005-0000-0000-0000F0AB0000}"/>
    <cellStyle name="Followed Hyperlink 4" xfId="24466" hidden="1" xr:uid="{00000000-0005-0000-0000-0000F1AB0000}"/>
    <cellStyle name="Followed Hyperlink 4" xfId="24483" hidden="1" xr:uid="{00000000-0005-0000-0000-0000F2AB0000}"/>
    <cellStyle name="Followed Hyperlink 4" xfId="24065" hidden="1" xr:uid="{00000000-0005-0000-0000-0000F3AB0000}"/>
    <cellStyle name="Followed Hyperlink 4" xfId="24524" hidden="1" xr:uid="{00000000-0005-0000-0000-0000F4AB0000}"/>
    <cellStyle name="Followed Hyperlink 4" xfId="24604" hidden="1" xr:uid="{00000000-0005-0000-0000-0000F5AB0000}"/>
    <cellStyle name="Followed Hyperlink 4" xfId="24621" hidden="1" xr:uid="{00000000-0005-0000-0000-0000F6AB0000}"/>
    <cellStyle name="Followed Hyperlink 4" xfId="24661" hidden="1" xr:uid="{00000000-0005-0000-0000-0000F7AB0000}"/>
    <cellStyle name="Followed Hyperlink 4" xfId="24678" hidden="1" xr:uid="{00000000-0005-0000-0000-0000F8AB0000}"/>
    <cellStyle name="Followed Hyperlink 4" xfId="24746" hidden="1" xr:uid="{00000000-0005-0000-0000-0000F9AB0000}"/>
    <cellStyle name="Followed Hyperlink 4" xfId="24763" hidden="1" xr:uid="{00000000-0005-0000-0000-0000FAAB0000}"/>
    <cellStyle name="Followed Hyperlink 4" xfId="24843" hidden="1" xr:uid="{00000000-0005-0000-0000-0000FBAB0000}"/>
    <cellStyle name="Followed Hyperlink 4" xfId="24860" hidden="1" xr:uid="{00000000-0005-0000-0000-0000FCAB0000}"/>
    <cellStyle name="Followed Hyperlink 4" xfId="24958" hidden="1" xr:uid="{00000000-0005-0000-0000-0000FDAB0000}"/>
    <cellStyle name="Followed Hyperlink 4" xfId="24975" hidden="1" xr:uid="{00000000-0005-0000-0000-0000FEAB0000}"/>
    <cellStyle name="Followed Hyperlink 4" xfId="24437" hidden="1" xr:uid="{00000000-0005-0000-0000-0000FFAB0000}"/>
    <cellStyle name="Followed Hyperlink 4" xfId="25028" hidden="1" xr:uid="{00000000-0005-0000-0000-000000AC0000}"/>
    <cellStyle name="Followed Hyperlink 4" xfId="25134" hidden="1" xr:uid="{00000000-0005-0000-0000-000001AC0000}"/>
    <cellStyle name="Followed Hyperlink 4" xfId="25151" hidden="1" xr:uid="{00000000-0005-0000-0000-000002AC0000}"/>
    <cellStyle name="Followed Hyperlink 4" xfId="24417" hidden="1" xr:uid="{00000000-0005-0000-0000-000003AC0000}"/>
    <cellStyle name="Followed Hyperlink 4" xfId="25196" hidden="1" xr:uid="{00000000-0005-0000-0000-000004AC0000}"/>
    <cellStyle name="Followed Hyperlink 4" xfId="25298" hidden="1" xr:uid="{00000000-0005-0000-0000-000005AC0000}"/>
    <cellStyle name="Followed Hyperlink 4" xfId="25315" hidden="1" xr:uid="{00000000-0005-0000-0000-000006AC0000}"/>
    <cellStyle name="Followed Hyperlink 4" xfId="24569" hidden="1" xr:uid="{00000000-0005-0000-0000-000007AC0000}"/>
    <cellStyle name="Followed Hyperlink 4" xfId="25357" hidden="1" xr:uid="{00000000-0005-0000-0000-000008AC0000}"/>
    <cellStyle name="Followed Hyperlink 4" xfId="25441" hidden="1" xr:uid="{00000000-0005-0000-0000-00000AAC0000}"/>
    <cellStyle name="Followed Hyperlink 4" xfId="25071" hidden="1" xr:uid="{00000000-0005-0000-0000-00000BAC0000}"/>
    <cellStyle name="Followed Hyperlink 4" xfId="25483" hidden="1" xr:uid="{00000000-0005-0000-0000-00000CAC0000}"/>
    <cellStyle name="Followed Hyperlink 4" xfId="25550" hidden="1" xr:uid="{00000000-0005-0000-0000-00000DAC0000}"/>
    <cellStyle name="Followed Hyperlink 4" xfId="25567" hidden="1" xr:uid="{00000000-0005-0000-0000-00000EAC0000}"/>
    <cellStyle name="Followed Hyperlink 4" xfId="25242" hidden="1" xr:uid="{00000000-0005-0000-0000-00000FAC0000}"/>
    <cellStyle name="Followed Hyperlink 4" xfId="25609" hidden="1" xr:uid="{00000000-0005-0000-0000-000010AC0000}"/>
    <cellStyle name="Followed Hyperlink 4" xfId="25676" hidden="1" xr:uid="{00000000-0005-0000-0000-000011AC0000}"/>
    <cellStyle name="Followed Hyperlink 4" xfId="25693" hidden="1" xr:uid="{00000000-0005-0000-0000-000012AC0000}"/>
    <cellStyle name="Followed Hyperlink 4" xfId="25802" hidden="1" xr:uid="{00000000-0005-0000-0000-000013AC0000}"/>
    <cellStyle name="Followed Hyperlink 4" xfId="25819" hidden="1" xr:uid="{00000000-0005-0000-0000-000014AC0000}"/>
    <cellStyle name="Followed Hyperlink 4" xfId="25886" hidden="1" xr:uid="{00000000-0005-0000-0000-000015AC0000}"/>
    <cellStyle name="Followed Hyperlink 4" xfId="25903" hidden="1" xr:uid="{00000000-0005-0000-0000-000016AC0000}"/>
    <cellStyle name="Followed Hyperlink 4" xfId="25752" hidden="1" xr:uid="{00000000-0005-0000-0000-000017AC0000}"/>
    <cellStyle name="Followed Hyperlink 4" xfId="25945" hidden="1" xr:uid="{00000000-0005-0000-0000-000018AC0000}"/>
    <cellStyle name="Followed Hyperlink 4" xfId="26012" hidden="1" xr:uid="{00000000-0005-0000-0000-000019AC0000}"/>
    <cellStyle name="Followed Hyperlink 4" xfId="26029" hidden="1" xr:uid="{00000000-0005-0000-0000-00001AAC0000}"/>
    <cellStyle name="Followed Hyperlink 4" xfId="23690" hidden="1" xr:uid="{00000000-0005-0000-0000-00001BAC0000}"/>
    <cellStyle name="Followed Hyperlink 4" xfId="26146" hidden="1" xr:uid="{00000000-0005-0000-0000-00001CAC0000}"/>
    <cellStyle name="Followed Hyperlink 4" xfId="26321" hidden="1" xr:uid="{00000000-0005-0000-0000-00001EAC0000}"/>
    <cellStyle name="Followed Hyperlink 4" xfId="26338" hidden="1" xr:uid="{00000000-0005-0000-0000-00001FAC0000}"/>
    <cellStyle name="Followed Hyperlink 4" xfId="26447" hidden="1" xr:uid="{00000000-0005-0000-0000-000020AC0000}"/>
    <cellStyle name="Followed Hyperlink 4" xfId="26464" hidden="1" xr:uid="{00000000-0005-0000-0000-000021AC0000}"/>
    <cellStyle name="Followed Hyperlink 4" xfId="26271" hidden="1" xr:uid="{00000000-0005-0000-0000-000022AC0000}"/>
    <cellStyle name="Followed Hyperlink 4" xfId="26506" hidden="1" xr:uid="{00000000-0005-0000-0000-000023AC0000}"/>
    <cellStyle name="Followed Hyperlink 4" xfId="26616" hidden="1" xr:uid="{00000000-0005-0000-0000-000024AC0000}"/>
    <cellStyle name="Followed Hyperlink 4" xfId="26633" hidden="1" xr:uid="{00000000-0005-0000-0000-000025AC0000}"/>
    <cellStyle name="Followed Hyperlink 4" xfId="26222" hidden="1" xr:uid="{00000000-0005-0000-0000-000026AC0000}"/>
    <cellStyle name="Followed Hyperlink 4" xfId="26674" hidden="1" xr:uid="{00000000-0005-0000-0000-000027AC0000}"/>
    <cellStyle name="Followed Hyperlink 4" xfId="26784" hidden="1" xr:uid="{00000000-0005-0000-0000-000028AC0000}"/>
    <cellStyle name="Followed Hyperlink 4" xfId="26801" hidden="1" xr:uid="{00000000-0005-0000-0000-000029AC0000}"/>
    <cellStyle name="Followed Hyperlink 4" xfId="26383" hidden="1" xr:uid="{00000000-0005-0000-0000-00002AAC0000}"/>
    <cellStyle name="Followed Hyperlink 4" xfId="26842" hidden="1" xr:uid="{00000000-0005-0000-0000-00002BAC0000}"/>
    <cellStyle name="Followed Hyperlink 4" xfId="26922" hidden="1" xr:uid="{00000000-0005-0000-0000-00002CAC0000}"/>
    <cellStyle name="Followed Hyperlink 4" xfId="26939" hidden="1" xr:uid="{00000000-0005-0000-0000-00002DAC0000}"/>
    <cellStyle name="Followed Hyperlink 4" xfId="26979" hidden="1" xr:uid="{00000000-0005-0000-0000-00002EAC0000}"/>
    <cellStyle name="Followed Hyperlink 4" xfId="26996" hidden="1" xr:uid="{00000000-0005-0000-0000-00002FAC0000}"/>
    <cellStyle name="Followed Hyperlink 4" xfId="27064" hidden="1" xr:uid="{00000000-0005-0000-0000-000030AC0000}"/>
    <cellStyle name="Followed Hyperlink 4" xfId="27081" hidden="1" xr:uid="{00000000-0005-0000-0000-000031AC0000}"/>
    <cellStyle name="Followed Hyperlink 4" xfId="27161" hidden="1" xr:uid="{00000000-0005-0000-0000-000032AC0000}"/>
    <cellStyle name="Followed Hyperlink 4" xfId="27178" hidden="1" xr:uid="{00000000-0005-0000-0000-000033AC0000}"/>
    <cellStyle name="Followed Hyperlink 4" xfId="27276" hidden="1" xr:uid="{00000000-0005-0000-0000-000034AC0000}"/>
    <cellStyle name="Followed Hyperlink 4" xfId="27293" hidden="1" xr:uid="{00000000-0005-0000-0000-000035AC0000}"/>
    <cellStyle name="Followed Hyperlink 4" xfId="26755" hidden="1" xr:uid="{00000000-0005-0000-0000-000036AC0000}"/>
    <cellStyle name="Followed Hyperlink 4" xfId="27346" hidden="1" xr:uid="{00000000-0005-0000-0000-000037AC0000}"/>
    <cellStyle name="Followed Hyperlink 4" xfId="27452" hidden="1" xr:uid="{00000000-0005-0000-0000-000038AC0000}"/>
    <cellStyle name="Followed Hyperlink 4" xfId="27469" hidden="1" xr:uid="{00000000-0005-0000-0000-000039AC0000}"/>
    <cellStyle name="Followed Hyperlink 4" xfId="26735" hidden="1" xr:uid="{00000000-0005-0000-0000-00003AAC0000}"/>
    <cellStyle name="Followed Hyperlink 4" xfId="27514" hidden="1" xr:uid="{00000000-0005-0000-0000-00003BAC0000}"/>
    <cellStyle name="Followed Hyperlink 4" xfId="27616" hidden="1" xr:uid="{00000000-0005-0000-0000-00003CAC0000}"/>
    <cellStyle name="Followed Hyperlink 4" xfId="27633" hidden="1" xr:uid="{00000000-0005-0000-0000-00003DAC0000}"/>
    <cellStyle name="Followed Hyperlink 4" xfId="26887" hidden="1" xr:uid="{00000000-0005-0000-0000-00003EAC0000}"/>
    <cellStyle name="Followed Hyperlink 4" xfId="27675" hidden="1" xr:uid="{00000000-0005-0000-0000-00003FAC0000}"/>
    <cellStyle name="Followed Hyperlink 4" xfId="27742" hidden="1" xr:uid="{00000000-0005-0000-0000-000040AC0000}"/>
    <cellStyle name="Followed Hyperlink 4" xfId="27759" hidden="1" xr:uid="{00000000-0005-0000-0000-000041AC0000}"/>
    <cellStyle name="Followed Hyperlink 4" xfId="27389" hidden="1" xr:uid="{00000000-0005-0000-0000-000042AC0000}"/>
    <cellStyle name="Followed Hyperlink 4" xfId="27801" hidden="1" xr:uid="{00000000-0005-0000-0000-000043AC0000}"/>
    <cellStyle name="Followed Hyperlink 4" xfId="27868" hidden="1" xr:uid="{00000000-0005-0000-0000-000044AC0000}"/>
    <cellStyle name="Followed Hyperlink 4" xfId="27885" hidden="1" xr:uid="{00000000-0005-0000-0000-000045AC0000}"/>
    <cellStyle name="Followed Hyperlink 4" xfId="27560" hidden="1" xr:uid="{00000000-0005-0000-0000-000046AC0000}"/>
    <cellStyle name="Followed Hyperlink 4" xfId="27927" hidden="1" xr:uid="{00000000-0005-0000-0000-000047AC0000}"/>
    <cellStyle name="Followed Hyperlink 4" xfId="27994" hidden="1" xr:uid="{00000000-0005-0000-0000-000048AC0000}"/>
    <cellStyle name="Followed Hyperlink 4" xfId="28011" hidden="1" xr:uid="{00000000-0005-0000-0000-000049AC0000}"/>
    <cellStyle name="Followed Hyperlink 4" xfId="28137" hidden="1" xr:uid="{00000000-0005-0000-0000-00004BAC0000}"/>
    <cellStyle name="Followed Hyperlink 4" xfId="28204" hidden="1" xr:uid="{00000000-0005-0000-0000-00004CAC0000}"/>
    <cellStyle name="Followed Hyperlink 4" xfId="28221" hidden="1" xr:uid="{00000000-0005-0000-0000-00004DAC0000}"/>
    <cellStyle name="Followed Hyperlink 4" xfId="28070" hidden="1" xr:uid="{00000000-0005-0000-0000-00004EAC0000}"/>
    <cellStyle name="Followed Hyperlink 4" xfId="28263" hidden="1" xr:uid="{00000000-0005-0000-0000-00004FAC0000}"/>
    <cellStyle name="Followed Hyperlink 4" xfId="28330" hidden="1" xr:uid="{00000000-0005-0000-0000-000050AC0000}"/>
    <cellStyle name="Followed Hyperlink 4" xfId="28347" hidden="1" xr:uid="{00000000-0005-0000-0000-000051AC0000}"/>
    <cellStyle name="Followed Hyperlink 4" xfId="28414" hidden="1" xr:uid="{00000000-0005-0000-0000-000052AC0000}"/>
    <cellStyle name="Followed Hyperlink 4" xfId="28431" hidden="1" xr:uid="{00000000-0005-0000-0000-000053AC0000}"/>
    <cellStyle name="Followed Hyperlink 4" xfId="28498" hidden="1" xr:uid="{00000000-0005-0000-0000-000054AC0000}"/>
    <cellStyle name="Followed Hyperlink 4" xfId="28515" hidden="1" xr:uid="{00000000-0005-0000-0000-000055AC0000}"/>
    <cellStyle name="Followed Hyperlink 4" xfId="28673" hidden="1" xr:uid="{00000000-0005-0000-0000-000056AC0000}"/>
    <cellStyle name="Followed Hyperlink 4" xfId="28690" hidden="1" xr:uid="{00000000-0005-0000-0000-000057AC0000}"/>
    <cellStyle name="Followed Hyperlink 4" xfId="28799" hidden="1" xr:uid="{00000000-0005-0000-0000-000058AC0000}"/>
    <cellStyle name="Followed Hyperlink 4" xfId="28816" hidden="1" xr:uid="{00000000-0005-0000-0000-000059AC0000}"/>
    <cellStyle name="Followed Hyperlink 4" xfId="28623" hidden="1" xr:uid="{00000000-0005-0000-0000-00005AAC0000}"/>
    <cellStyle name="Followed Hyperlink 4" xfId="28858" hidden="1" xr:uid="{00000000-0005-0000-0000-00005BAC0000}"/>
    <cellStyle name="Followed Hyperlink 4" xfId="28968" hidden="1" xr:uid="{00000000-0005-0000-0000-00005CAC0000}"/>
    <cellStyle name="Followed Hyperlink 4" xfId="26079" hidden="1" xr:uid="{00000000-0005-0000-0000-00005EAC0000}"/>
    <cellStyle name="Followed Hyperlink 4" xfId="20735" hidden="1" xr:uid="{00000000-0005-0000-0000-00005FAC0000}"/>
    <cellStyle name="Followed Hyperlink 4" xfId="15413" hidden="1" xr:uid="{00000000-0005-0000-0000-000060AC0000}"/>
    <cellStyle name="Followed Hyperlink 4" xfId="4920" hidden="1" xr:uid="{00000000-0005-0000-0000-000061AC0000}"/>
    <cellStyle name="Followed Hyperlink 4" xfId="7309" hidden="1" xr:uid="{00000000-0005-0000-0000-000062AC0000}"/>
    <cellStyle name="Followed Hyperlink 4" xfId="7376" hidden="1" xr:uid="{00000000-0005-0000-0000-000063AC0000}"/>
    <cellStyle name="Followed Hyperlink 4" xfId="7393" hidden="1" xr:uid="{00000000-0005-0000-0000-000064AC0000}"/>
    <cellStyle name="Followed Hyperlink 4" xfId="7551" hidden="1" xr:uid="{00000000-0005-0000-0000-000065AC0000}"/>
    <cellStyle name="Followed Hyperlink 4" xfId="7568" hidden="1" xr:uid="{00000000-0005-0000-0000-000066AC0000}"/>
    <cellStyle name="Followed Hyperlink 4" xfId="7677" hidden="1" xr:uid="{00000000-0005-0000-0000-000067AC0000}"/>
    <cellStyle name="Followed Hyperlink 4" xfId="7694" hidden="1" xr:uid="{00000000-0005-0000-0000-000068AC0000}"/>
    <cellStyle name="Followed Hyperlink 4" xfId="7501" hidden="1" xr:uid="{00000000-0005-0000-0000-000069AC0000}"/>
    <cellStyle name="Followed Hyperlink 4" xfId="7736" hidden="1" xr:uid="{00000000-0005-0000-0000-00006AAC0000}"/>
    <cellStyle name="Followed Hyperlink 4" xfId="7846" hidden="1" xr:uid="{00000000-0005-0000-0000-00006BAC0000}"/>
    <cellStyle name="Followed Hyperlink 4" xfId="7863" hidden="1" xr:uid="{00000000-0005-0000-0000-00006CAC0000}"/>
    <cellStyle name="Followed Hyperlink 4" xfId="7452" hidden="1" xr:uid="{00000000-0005-0000-0000-00006DAC0000}"/>
    <cellStyle name="Followed Hyperlink 4" xfId="7904" hidden="1" xr:uid="{00000000-0005-0000-0000-00006EAC0000}"/>
    <cellStyle name="Followed Hyperlink 4" xfId="8014" hidden="1" xr:uid="{00000000-0005-0000-0000-00006FAC0000}"/>
    <cellStyle name="Followed Hyperlink 4" xfId="8031" hidden="1" xr:uid="{00000000-0005-0000-0000-000070AC0000}"/>
    <cellStyle name="Followed Hyperlink 4" xfId="7613" hidden="1" xr:uid="{00000000-0005-0000-0000-000071AC0000}"/>
    <cellStyle name="Followed Hyperlink 4" xfId="8072" hidden="1" xr:uid="{00000000-0005-0000-0000-000072AC0000}"/>
    <cellStyle name="Followed Hyperlink 4" xfId="8152" hidden="1" xr:uid="{00000000-0005-0000-0000-000073AC0000}"/>
    <cellStyle name="Followed Hyperlink 4" xfId="8169" hidden="1" xr:uid="{00000000-0005-0000-0000-000074AC0000}"/>
    <cellStyle name="Followed Hyperlink 4" xfId="8209" hidden="1" xr:uid="{00000000-0005-0000-0000-000075AC0000}"/>
    <cellStyle name="Followed Hyperlink 4" xfId="8226" hidden="1" xr:uid="{00000000-0005-0000-0000-000076AC0000}"/>
    <cellStyle name="Followed Hyperlink 4" xfId="8294" hidden="1" xr:uid="{00000000-0005-0000-0000-000077AC0000}"/>
    <cellStyle name="Followed Hyperlink 4" xfId="8311" hidden="1" xr:uid="{00000000-0005-0000-0000-000078AC0000}"/>
    <cellStyle name="Followed Hyperlink 4" xfId="19080" hidden="1" xr:uid="{00000000-0005-0000-0000-000076AB0000}"/>
    <cellStyle name="Followed Hyperlink 4" xfId="19097" hidden="1" xr:uid="{00000000-0005-0000-0000-000077AB0000}"/>
    <cellStyle name="Followed Hyperlink 4" xfId="19255" hidden="1" xr:uid="{00000000-0005-0000-0000-000078AB0000}"/>
    <cellStyle name="Followed Hyperlink 4" xfId="19272" hidden="1" xr:uid="{00000000-0005-0000-0000-000079AB0000}"/>
    <cellStyle name="Followed Hyperlink 4" xfId="19381" hidden="1" xr:uid="{00000000-0005-0000-0000-00007AAB0000}"/>
    <cellStyle name="Followed Hyperlink 4" xfId="19398" hidden="1" xr:uid="{00000000-0005-0000-0000-00007BAB0000}"/>
    <cellStyle name="Followed Hyperlink 4" xfId="19205" hidden="1" xr:uid="{00000000-0005-0000-0000-00007CAB0000}"/>
    <cellStyle name="Followed Hyperlink 4" xfId="19440" hidden="1" xr:uid="{00000000-0005-0000-0000-00007DAB0000}"/>
    <cellStyle name="Followed Hyperlink 4" xfId="19550" hidden="1" xr:uid="{00000000-0005-0000-0000-00007EAB0000}"/>
    <cellStyle name="Followed Hyperlink 4" xfId="19567" hidden="1" xr:uid="{00000000-0005-0000-0000-00007FAB0000}"/>
    <cellStyle name="Followed Hyperlink 4" xfId="19156" hidden="1" xr:uid="{00000000-0005-0000-0000-000080AB0000}"/>
    <cellStyle name="Followed Hyperlink 4" xfId="19608" hidden="1" xr:uid="{00000000-0005-0000-0000-000081AB0000}"/>
    <cellStyle name="Followed Hyperlink 4" xfId="19718" hidden="1" xr:uid="{00000000-0005-0000-0000-000082AB0000}"/>
    <cellStyle name="Followed Hyperlink 4" xfId="19735" hidden="1" xr:uid="{00000000-0005-0000-0000-000083AB0000}"/>
    <cellStyle name="Followed Hyperlink 4" xfId="19317" hidden="1" xr:uid="{00000000-0005-0000-0000-000084AB0000}"/>
    <cellStyle name="Followed Hyperlink 4" xfId="19776" hidden="1" xr:uid="{00000000-0005-0000-0000-000085AB0000}"/>
    <cellStyle name="Followed Hyperlink 4" xfId="19856" hidden="1" xr:uid="{00000000-0005-0000-0000-000086AB0000}"/>
    <cellStyle name="Followed Hyperlink 4" xfId="19873" hidden="1" xr:uid="{00000000-0005-0000-0000-000087AB0000}"/>
    <cellStyle name="Followed Hyperlink 4" xfId="19930" hidden="1" xr:uid="{00000000-0005-0000-0000-000089AB0000}"/>
    <cellStyle name="Followed Hyperlink 4" xfId="19998" hidden="1" xr:uid="{00000000-0005-0000-0000-00008AAB0000}"/>
    <cellStyle name="Followed Hyperlink 4" xfId="20015" hidden="1" xr:uid="{00000000-0005-0000-0000-00008BAB0000}"/>
    <cellStyle name="Followed Hyperlink 4" xfId="20095" hidden="1" xr:uid="{00000000-0005-0000-0000-00008CAB0000}"/>
    <cellStyle name="Followed Hyperlink 4" xfId="20112" hidden="1" xr:uid="{00000000-0005-0000-0000-00008DAB0000}"/>
    <cellStyle name="Followed Hyperlink 4" xfId="20210" hidden="1" xr:uid="{00000000-0005-0000-0000-00008EAB0000}"/>
    <cellStyle name="Followed Hyperlink 4" xfId="20227" hidden="1" xr:uid="{00000000-0005-0000-0000-00008FAB0000}"/>
    <cellStyle name="Followed Hyperlink 4" xfId="19689" hidden="1" xr:uid="{00000000-0005-0000-0000-000090AB0000}"/>
    <cellStyle name="Followed Hyperlink 4" xfId="20280" hidden="1" xr:uid="{00000000-0005-0000-0000-000091AB0000}"/>
    <cellStyle name="Followed Hyperlink 4" xfId="20386" hidden="1" xr:uid="{00000000-0005-0000-0000-000092AB0000}"/>
    <cellStyle name="Followed Hyperlink 4" xfId="20403" hidden="1" xr:uid="{00000000-0005-0000-0000-000093AB0000}"/>
    <cellStyle name="Followed Hyperlink 4" xfId="19669" hidden="1" xr:uid="{00000000-0005-0000-0000-000094AB0000}"/>
    <cellStyle name="Followed Hyperlink 4" xfId="20448" hidden="1" xr:uid="{00000000-0005-0000-0000-000095AB0000}"/>
    <cellStyle name="Followed Hyperlink 4" xfId="20550" hidden="1" xr:uid="{00000000-0005-0000-0000-000096AB0000}"/>
    <cellStyle name="Followed Hyperlink 4" xfId="20567" hidden="1" xr:uid="{00000000-0005-0000-0000-000097AB0000}"/>
    <cellStyle name="Followed Hyperlink 4" xfId="19821" hidden="1" xr:uid="{00000000-0005-0000-0000-000098AB0000}"/>
    <cellStyle name="Followed Hyperlink 4" xfId="20609" hidden="1" xr:uid="{00000000-0005-0000-0000-000099AB0000}"/>
    <cellStyle name="Followed Hyperlink 4" xfId="20676" hidden="1" xr:uid="{00000000-0005-0000-0000-00009AAB0000}"/>
    <cellStyle name="Followed Hyperlink 4" xfId="20693" hidden="1" xr:uid="{00000000-0005-0000-0000-00009BAB0000}"/>
    <cellStyle name="Followed Hyperlink 4" xfId="20323" hidden="1" xr:uid="{00000000-0005-0000-0000-00009CAB0000}"/>
    <cellStyle name="Followed Hyperlink 4" xfId="20819" hidden="1" xr:uid="{00000000-0005-0000-0000-00009EAB0000}"/>
    <cellStyle name="Followed Hyperlink 4" xfId="20494" hidden="1" xr:uid="{00000000-0005-0000-0000-00009FAB0000}"/>
    <cellStyle name="Followed Hyperlink 4" xfId="20861" hidden="1" xr:uid="{00000000-0005-0000-0000-0000A0AB0000}"/>
    <cellStyle name="Followed Hyperlink 4" xfId="20928" hidden="1" xr:uid="{00000000-0005-0000-0000-0000A1AB0000}"/>
    <cellStyle name="Followed Hyperlink 4" xfId="20945" hidden="1" xr:uid="{00000000-0005-0000-0000-0000A2AB0000}"/>
    <cellStyle name="Followed Hyperlink 4" xfId="21054" hidden="1" xr:uid="{00000000-0005-0000-0000-0000A3AB0000}"/>
    <cellStyle name="Followed Hyperlink 4" xfId="21071" hidden="1" xr:uid="{00000000-0005-0000-0000-0000A4AB0000}"/>
    <cellStyle name="Followed Hyperlink 4" xfId="21138" hidden="1" xr:uid="{00000000-0005-0000-0000-0000A5AB0000}"/>
    <cellStyle name="Followed Hyperlink 4" xfId="21155" hidden="1" xr:uid="{00000000-0005-0000-0000-0000A6AB0000}"/>
    <cellStyle name="Followed Hyperlink 4" xfId="21004" hidden="1" xr:uid="{00000000-0005-0000-0000-0000A7AB0000}"/>
    <cellStyle name="Followed Hyperlink 4" xfId="21197" hidden="1" xr:uid="{00000000-0005-0000-0000-0000A8AB0000}"/>
    <cellStyle name="Followed Hyperlink 4" xfId="21264" hidden="1" xr:uid="{00000000-0005-0000-0000-0000A9AB0000}"/>
    <cellStyle name="Followed Hyperlink 4" xfId="21281" hidden="1" xr:uid="{00000000-0005-0000-0000-0000AAAB0000}"/>
    <cellStyle name="Followed Hyperlink 4" xfId="21352" hidden="1" xr:uid="{00000000-0005-0000-0000-0000ABAB0000}"/>
    <cellStyle name="Followed Hyperlink 4" xfId="21369" hidden="1" xr:uid="{00000000-0005-0000-0000-0000ACAB0000}"/>
    <cellStyle name="Followed Hyperlink 4" xfId="21436" hidden="1" xr:uid="{00000000-0005-0000-0000-0000ADAB0000}"/>
    <cellStyle name="Followed Hyperlink 4" xfId="21453" hidden="1" xr:uid="{00000000-0005-0000-0000-0000AEAB0000}"/>
    <cellStyle name="Followed Hyperlink 4" xfId="21611" hidden="1" xr:uid="{00000000-0005-0000-0000-0000AFAB0000}"/>
    <cellStyle name="Followed Hyperlink 4" xfId="21628" hidden="1" xr:uid="{00000000-0005-0000-0000-0000B0AB0000}"/>
    <cellStyle name="Followed Hyperlink 4" xfId="21737" hidden="1" xr:uid="{00000000-0005-0000-0000-0000B1AB0000}"/>
    <cellStyle name="Followed Hyperlink 4" xfId="21754" hidden="1" xr:uid="{00000000-0005-0000-0000-0000B2AB0000}"/>
    <cellStyle name="Followed Hyperlink 4" xfId="21561" hidden="1" xr:uid="{00000000-0005-0000-0000-0000B3AB0000}"/>
    <cellStyle name="Followed Hyperlink 4" xfId="21796" hidden="1" xr:uid="{00000000-0005-0000-0000-0000B4AB0000}"/>
    <cellStyle name="Followed Hyperlink 4" xfId="21906" hidden="1" xr:uid="{00000000-0005-0000-0000-0000B5AB0000}"/>
    <cellStyle name="Followed Hyperlink 4" xfId="21923" hidden="1" xr:uid="{00000000-0005-0000-0000-0000B6AB0000}"/>
    <cellStyle name="Followed Hyperlink 4" xfId="21512" hidden="1" xr:uid="{00000000-0005-0000-0000-0000B7AB0000}"/>
    <cellStyle name="Followed Hyperlink 4" xfId="21964" hidden="1" xr:uid="{00000000-0005-0000-0000-0000B8AB0000}"/>
    <cellStyle name="Followed Hyperlink 4" xfId="22074" hidden="1" xr:uid="{00000000-0005-0000-0000-0000B9AB0000}"/>
    <cellStyle name="Followed Hyperlink 4" xfId="22091" hidden="1" xr:uid="{00000000-0005-0000-0000-0000BAAB0000}"/>
    <cellStyle name="Followed Hyperlink 4" xfId="21673" hidden="1" xr:uid="{00000000-0005-0000-0000-0000BBAB0000}"/>
    <cellStyle name="Followed Hyperlink 4" xfId="22132" hidden="1" xr:uid="{00000000-0005-0000-0000-0000BCAB0000}"/>
    <cellStyle name="Followed Hyperlink 4" xfId="22212" hidden="1" xr:uid="{00000000-0005-0000-0000-0000BDAB0000}"/>
    <cellStyle name="Followed Hyperlink 4" xfId="22229" hidden="1" xr:uid="{00000000-0005-0000-0000-0000BEAB0000}"/>
    <cellStyle name="Followed Hyperlink 4" xfId="22269" hidden="1" xr:uid="{00000000-0005-0000-0000-0000BFAB0000}"/>
    <cellStyle name="Followed Hyperlink 4" xfId="22286" hidden="1" xr:uid="{00000000-0005-0000-0000-0000C0AB0000}"/>
    <cellStyle name="Followed Hyperlink 4" xfId="22354" hidden="1" xr:uid="{00000000-0005-0000-0000-0000C1AB0000}"/>
    <cellStyle name="Followed Hyperlink 4" xfId="22371" hidden="1" xr:uid="{00000000-0005-0000-0000-0000C2AB0000}"/>
    <cellStyle name="Followed Hyperlink 4" xfId="22451" hidden="1" xr:uid="{00000000-0005-0000-0000-0000C3AB0000}"/>
    <cellStyle name="Followed Hyperlink 4" xfId="22468" hidden="1" xr:uid="{00000000-0005-0000-0000-0000C4AB0000}"/>
    <cellStyle name="Followed Hyperlink 4" xfId="22566" hidden="1" xr:uid="{00000000-0005-0000-0000-0000C5AB0000}"/>
    <cellStyle name="Followed Hyperlink 4" xfId="22583" hidden="1" xr:uid="{00000000-0005-0000-0000-0000C6AB0000}"/>
    <cellStyle name="Followed Hyperlink 4" xfId="22045" hidden="1" xr:uid="{00000000-0005-0000-0000-0000C7AB0000}"/>
    <cellStyle name="Followed Hyperlink 4" xfId="22636" hidden="1" xr:uid="{00000000-0005-0000-0000-0000C8AB0000}"/>
    <cellStyle name="Followed Hyperlink 4" xfId="22759" hidden="1" xr:uid="{00000000-0005-0000-0000-0000CAAB0000}"/>
    <cellStyle name="Followed Hyperlink 4" xfId="22025" hidden="1" xr:uid="{00000000-0005-0000-0000-0000CBAB0000}"/>
    <cellStyle name="Followed Hyperlink 4" xfId="17430" hidden="1" xr:uid="{00000000-0005-0000-0000-00004BAB0000}"/>
    <cellStyle name="Followed Hyperlink 4" xfId="17012" hidden="1" xr:uid="{00000000-0005-0000-0000-00004CAB0000}"/>
    <cellStyle name="Followed Hyperlink 4" xfId="17471" hidden="1" xr:uid="{00000000-0005-0000-0000-00004DAB0000}"/>
    <cellStyle name="Followed Hyperlink 4" xfId="17551" hidden="1" xr:uid="{00000000-0005-0000-0000-00004EAB0000}"/>
    <cellStyle name="Followed Hyperlink 4" xfId="17568" hidden="1" xr:uid="{00000000-0005-0000-0000-00004FAB0000}"/>
    <cellStyle name="Followed Hyperlink 4" xfId="17608" hidden="1" xr:uid="{00000000-0005-0000-0000-000050AB0000}"/>
    <cellStyle name="Followed Hyperlink 4" xfId="17625" hidden="1" xr:uid="{00000000-0005-0000-0000-000051AB0000}"/>
    <cellStyle name="Followed Hyperlink 4" xfId="17693" hidden="1" xr:uid="{00000000-0005-0000-0000-000052AB0000}"/>
    <cellStyle name="Followed Hyperlink 4" xfId="17710" hidden="1" xr:uid="{00000000-0005-0000-0000-000053AB0000}"/>
    <cellStyle name="Followed Hyperlink 4" xfId="17790" hidden="1" xr:uid="{00000000-0005-0000-0000-000054AB0000}"/>
    <cellStyle name="Followed Hyperlink 4" xfId="17807" hidden="1" xr:uid="{00000000-0005-0000-0000-000055AB0000}"/>
    <cellStyle name="Followed Hyperlink 4" xfId="17905" hidden="1" xr:uid="{00000000-0005-0000-0000-000056AB0000}"/>
    <cellStyle name="Followed Hyperlink 4" xfId="17922" hidden="1" xr:uid="{00000000-0005-0000-0000-000057AB0000}"/>
    <cellStyle name="Followed Hyperlink 4" xfId="17384" hidden="1" xr:uid="{00000000-0005-0000-0000-000058AB0000}"/>
    <cellStyle name="Followed Hyperlink 4" xfId="17975" hidden="1" xr:uid="{00000000-0005-0000-0000-000059AB0000}"/>
    <cellStyle name="Followed Hyperlink 4" xfId="18081" hidden="1" xr:uid="{00000000-0005-0000-0000-00005AAB0000}"/>
    <cellStyle name="Followed Hyperlink 4" xfId="18098" hidden="1" xr:uid="{00000000-0005-0000-0000-00005BAB0000}"/>
    <cellStyle name="Followed Hyperlink 4" xfId="17364" hidden="1" xr:uid="{00000000-0005-0000-0000-00005CAB0000}"/>
    <cellStyle name="Followed Hyperlink 4" xfId="18245" hidden="1" xr:uid="{00000000-0005-0000-0000-00005EAB0000}"/>
    <cellStyle name="Followed Hyperlink 4" xfId="18262" hidden="1" xr:uid="{00000000-0005-0000-0000-00005FAB0000}"/>
    <cellStyle name="Followed Hyperlink 4" xfId="17516" hidden="1" xr:uid="{00000000-0005-0000-0000-000060AB0000}"/>
    <cellStyle name="Followed Hyperlink 4" xfId="18304" hidden="1" xr:uid="{00000000-0005-0000-0000-000061AB0000}"/>
    <cellStyle name="Followed Hyperlink 4" xfId="18371" hidden="1" xr:uid="{00000000-0005-0000-0000-000062AB0000}"/>
    <cellStyle name="Followed Hyperlink 4" xfId="18388" hidden="1" xr:uid="{00000000-0005-0000-0000-000063AB0000}"/>
    <cellStyle name="Followed Hyperlink 4" xfId="18018" hidden="1" xr:uid="{00000000-0005-0000-0000-000064AB0000}"/>
    <cellStyle name="Followed Hyperlink 4" xfId="18430" hidden="1" xr:uid="{00000000-0005-0000-0000-000065AB0000}"/>
    <cellStyle name="Followed Hyperlink 4" xfId="18497" hidden="1" xr:uid="{00000000-0005-0000-0000-000066AB0000}"/>
    <cellStyle name="Followed Hyperlink 4" xfId="18514" hidden="1" xr:uid="{00000000-0005-0000-0000-000067AB0000}"/>
    <cellStyle name="Followed Hyperlink 4" xfId="18189" hidden="1" xr:uid="{00000000-0005-0000-0000-000068AB0000}"/>
    <cellStyle name="Followed Hyperlink 4" xfId="18556" hidden="1" xr:uid="{00000000-0005-0000-0000-000069AB0000}"/>
    <cellStyle name="Followed Hyperlink 4" xfId="18623" hidden="1" xr:uid="{00000000-0005-0000-0000-00006AAB0000}"/>
    <cellStyle name="Followed Hyperlink 4" xfId="18640" hidden="1" xr:uid="{00000000-0005-0000-0000-00006BAB0000}"/>
    <cellStyle name="Followed Hyperlink 4" xfId="18749" hidden="1" xr:uid="{00000000-0005-0000-0000-00006CAB0000}"/>
    <cellStyle name="Followed Hyperlink 4" xfId="18766" hidden="1" xr:uid="{00000000-0005-0000-0000-00006DAB0000}"/>
    <cellStyle name="Followed Hyperlink 4" xfId="18833" hidden="1" xr:uid="{00000000-0005-0000-0000-00006EAB0000}"/>
    <cellStyle name="Followed Hyperlink 4" xfId="18850" hidden="1" xr:uid="{00000000-0005-0000-0000-00006FAB0000}"/>
    <cellStyle name="Followed Hyperlink 4" xfId="18699" hidden="1" xr:uid="{00000000-0005-0000-0000-000070AB0000}"/>
    <cellStyle name="Followed Hyperlink 4" xfId="18892" hidden="1" xr:uid="{00000000-0005-0000-0000-000071AB0000}"/>
    <cellStyle name="Followed Hyperlink 4" xfId="18959" hidden="1" xr:uid="{00000000-0005-0000-0000-000072AB0000}"/>
    <cellStyle name="Followed Hyperlink 4" xfId="18976" hidden="1" xr:uid="{00000000-0005-0000-0000-000073AB0000}"/>
    <cellStyle name="Followed Hyperlink 4" xfId="16648" hidden="1" xr:uid="{00000000-0005-0000-0000-000074AB0000}"/>
    <cellStyle name="Followed Hyperlink 4" xfId="16632" hidden="1" xr:uid="{00000000-0005-0000-0000-000075AB0000}"/>
    <cellStyle name="Followed Hyperlink 4" xfId="16439" hidden="1" xr:uid="{00000000-0005-0000-0000-000036AB0000}"/>
    <cellStyle name="Followed Hyperlink 4" xfId="16456" hidden="1" xr:uid="{00000000-0005-0000-0000-000037AB0000}"/>
    <cellStyle name="Followed Hyperlink 4" xfId="16305" hidden="1" xr:uid="{00000000-0005-0000-0000-000038AB0000}"/>
    <cellStyle name="Followed Hyperlink 4" xfId="16498" hidden="1" xr:uid="{00000000-0005-0000-0000-000039AB0000}"/>
    <cellStyle name="Followed Hyperlink 4" xfId="16565" hidden="1" xr:uid="{00000000-0005-0000-0000-00003AAB0000}"/>
    <cellStyle name="Followed Hyperlink 4" xfId="16582" hidden="1" xr:uid="{00000000-0005-0000-0000-00003BAB0000}"/>
    <cellStyle name="Followed Hyperlink 4" xfId="16691" hidden="1" xr:uid="{00000000-0005-0000-0000-00003CAB0000}"/>
    <cellStyle name="Followed Hyperlink 4" xfId="16708" hidden="1" xr:uid="{00000000-0005-0000-0000-00003DAB0000}"/>
    <cellStyle name="Followed Hyperlink 4" xfId="16775" hidden="1" xr:uid="{00000000-0005-0000-0000-00003EAB0000}"/>
    <cellStyle name="Followed Hyperlink 4" xfId="16792" hidden="1" xr:uid="{00000000-0005-0000-0000-00003FAB0000}"/>
    <cellStyle name="Followed Hyperlink 4" xfId="16950" hidden="1" xr:uid="{00000000-0005-0000-0000-000040AB0000}"/>
    <cellStyle name="Followed Hyperlink 4" xfId="16967" hidden="1" xr:uid="{00000000-0005-0000-0000-000041AB0000}"/>
    <cellStyle name="Followed Hyperlink 4" xfId="17076" hidden="1" xr:uid="{00000000-0005-0000-0000-000042AB0000}"/>
    <cellStyle name="Followed Hyperlink 4" xfId="17093" hidden="1" xr:uid="{00000000-0005-0000-0000-000043AB0000}"/>
    <cellStyle name="Followed Hyperlink 4" xfId="16900" hidden="1" xr:uid="{00000000-0005-0000-0000-000044AB0000}"/>
    <cellStyle name="Followed Hyperlink 4" xfId="17135" hidden="1" xr:uid="{00000000-0005-0000-0000-000045AB0000}"/>
    <cellStyle name="Followed Hyperlink 4" xfId="17245" hidden="1" xr:uid="{00000000-0005-0000-0000-000046AB0000}"/>
    <cellStyle name="Followed Hyperlink 4" xfId="17262" hidden="1" xr:uid="{00000000-0005-0000-0000-000047AB0000}"/>
    <cellStyle name="Followed Hyperlink 4" xfId="16851" hidden="1" xr:uid="{00000000-0005-0000-0000-000048AB0000}"/>
    <cellStyle name="Followed Hyperlink 4" xfId="17413" hidden="1" xr:uid="{00000000-0005-0000-0000-00004AAB0000}"/>
    <cellStyle name="Followed Hyperlink 4" xfId="15994" hidden="1" xr:uid="{00000000-0005-0000-0000-00002BAB0000}"/>
    <cellStyle name="Followed Hyperlink 4" xfId="15624" hidden="1" xr:uid="{00000000-0005-0000-0000-00002CAB0000}"/>
    <cellStyle name="Followed Hyperlink 4" xfId="16036" hidden="1" xr:uid="{00000000-0005-0000-0000-00002DAB0000}"/>
    <cellStyle name="Followed Hyperlink 4" xfId="16103" hidden="1" xr:uid="{00000000-0005-0000-0000-00002EAB0000}"/>
    <cellStyle name="Followed Hyperlink 4" xfId="16120" hidden="1" xr:uid="{00000000-0005-0000-0000-00002FAB0000}"/>
    <cellStyle name="Followed Hyperlink 4" xfId="15795" hidden="1" xr:uid="{00000000-0005-0000-0000-000030AB0000}"/>
    <cellStyle name="Followed Hyperlink 4" xfId="16162" hidden="1" xr:uid="{00000000-0005-0000-0000-000031AB0000}"/>
    <cellStyle name="Followed Hyperlink 4" xfId="16229" hidden="1" xr:uid="{00000000-0005-0000-0000-000032AB0000}"/>
    <cellStyle name="Followed Hyperlink 4" xfId="16246" hidden="1" xr:uid="{00000000-0005-0000-0000-000033AB0000}"/>
    <cellStyle name="Followed Hyperlink 4" xfId="16355" hidden="1" xr:uid="{00000000-0005-0000-0000-000034AB0000}"/>
    <cellStyle name="Followed Hyperlink 4" xfId="16372" hidden="1" xr:uid="{00000000-0005-0000-0000-000035AB0000}"/>
    <cellStyle name="Followed Hyperlink 4" xfId="15851" hidden="1" xr:uid="{00000000-0005-0000-0000-000026AB0000}"/>
    <cellStyle name="Followed Hyperlink 4" xfId="15868" hidden="1" xr:uid="{00000000-0005-0000-0000-000027AB0000}"/>
    <cellStyle name="Followed Hyperlink 4" xfId="15122" hidden="1" xr:uid="{00000000-0005-0000-0000-000028AB0000}"/>
    <cellStyle name="Followed Hyperlink 4" xfId="15910" hidden="1" xr:uid="{00000000-0005-0000-0000-000029AB0000}"/>
    <cellStyle name="Followed Hyperlink 4" xfId="15977" hidden="1" xr:uid="{00000000-0005-0000-0000-00002AAB0000}"/>
    <cellStyle name="Followed Hyperlink 4" xfId="15704" hidden="1" xr:uid="{00000000-0005-0000-0000-000023AB0000}"/>
    <cellStyle name="Followed Hyperlink 4" xfId="14970" hidden="1" xr:uid="{00000000-0005-0000-0000-000024AB0000}"/>
    <cellStyle name="Followed Hyperlink 4" xfId="15749" hidden="1" xr:uid="{00000000-0005-0000-0000-000025AB0000}"/>
    <cellStyle name="Followed Hyperlink 4" xfId="15687" hidden="1" xr:uid="{00000000-0005-0000-0000-000022AB0000}"/>
    <cellStyle name="Followed Hyperlink 4" xfId="15581" hidden="1" xr:uid="{00000000-0005-0000-0000-000021AB0000}"/>
    <cellStyle name="Followed Hyperlink 4" xfId="17303" hidden="1" xr:uid="{00000000-0005-0000-0000-000049AB0000}"/>
    <cellStyle name="Followed Hyperlink 4" xfId="22742" hidden="1" xr:uid="{00000000-0005-0000-0000-0000C9AB0000}"/>
    <cellStyle name="Followed Hyperlink 4" xfId="19913" hidden="1" xr:uid="{00000000-0005-0000-0000-000088AB0000}"/>
    <cellStyle name="Followed Hyperlink 4" xfId="28120" hidden="1" xr:uid="{00000000-0005-0000-0000-00004AAC0000}"/>
    <cellStyle name="Followed Hyperlink 4" xfId="25424" hidden="1" xr:uid="{00000000-0005-0000-0000-000009AC0000}"/>
    <cellStyle name="Followed Hyperlink 4" xfId="44475" hidden="1" xr:uid="{00000000-0005-0000-0000-0000E1A90000}"/>
    <cellStyle name="Followed Hyperlink 4" xfId="837" hidden="1" xr:uid="{00000000-0005-0000-0000-000096AD0000}"/>
    <cellStyle name="Followed Hyperlink 4" xfId="6472" hidden="1" xr:uid="{00000000-0005-0000-0000-000054AD0000}"/>
    <cellStyle name="Followed Hyperlink 4" xfId="4149" hidden="1" xr:uid="{00000000-0005-0000-0000-000013AD0000}"/>
    <cellStyle name="Followed Hyperlink 4" xfId="11982" hidden="1" xr:uid="{00000000-0005-0000-0000-0000D1AC0000}"/>
    <cellStyle name="Followed Hyperlink 4" xfId="36865" hidden="1" xr:uid="{00000000-0005-0000-0000-000035A90000}"/>
    <cellStyle name="Followed Hyperlink 4" xfId="37277" hidden="1" xr:uid="{00000000-0005-0000-0000-000036A90000}"/>
    <cellStyle name="Followed Hyperlink 4" xfId="37344" hidden="1" xr:uid="{00000000-0005-0000-0000-000037A90000}"/>
    <cellStyle name="Followed Hyperlink 4" xfId="37361" hidden="1" xr:uid="{00000000-0005-0000-0000-000038A90000}"/>
    <cellStyle name="Followed Hyperlink 4" xfId="37036" hidden="1" xr:uid="{00000000-0005-0000-0000-000039A90000}"/>
    <cellStyle name="Followed Hyperlink 4" xfId="37403" hidden="1" xr:uid="{00000000-0005-0000-0000-00003AA90000}"/>
    <cellStyle name="Followed Hyperlink 4" xfId="37470" hidden="1" xr:uid="{00000000-0005-0000-0000-00003BA90000}"/>
    <cellStyle name="Followed Hyperlink 4" xfId="37487" hidden="1" xr:uid="{00000000-0005-0000-0000-00003CA90000}"/>
    <cellStyle name="Followed Hyperlink 4" xfId="37596" hidden="1" xr:uid="{00000000-0005-0000-0000-00003DA90000}"/>
    <cellStyle name="Followed Hyperlink 4" xfId="37613" hidden="1" xr:uid="{00000000-0005-0000-0000-00003EA90000}"/>
    <cellStyle name="Followed Hyperlink 4" xfId="37680" hidden="1" xr:uid="{00000000-0005-0000-0000-00003FA90000}"/>
    <cellStyle name="Followed Hyperlink 4" xfId="37697" hidden="1" xr:uid="{00000000-0005-0000-0000-000040A90000}"/>
    <cellStyle name="Followed Hyperlink 4" xfId="37546" hidden="1" xr:uid="{00000000-0005-0000-0000-000041A90000}"/>
    <cellStyle name="Followed Hyperlink 4" xfId="37739" hidden="1" xr:uid="{00000000-0005-0000-0000-000042A90000}"/>
    <cellStyle name="Followed Hyperlink 4" xfId="37806" hidden="1" xr:uid="{00000000-0005-0000-0000-000043A90000}"/>
    <cellStyle name="Followed Hyperlink 4" xfId="37823" hidden="1" xr:uid="{00000000-0005-0000-0000-000044A90000}"/>
    <cellStyle name="Followed Hyperlink 4" xfId="30782" hidden="1" xr:uid="{00000000-0005-0000-0000-000045A90000}"/>
    <cellStyle name="Followed Hyperlink 4" xfId="30767" hidden="1" xr:uid="{00000000-0005-0000-0000-000046A90000}"/>
    <cellStyle name="Followed Hyperlink 4" xfId="37923" hidden="1" xr:uid="{00000000-0005-0000-0000-000047A90000}"/>
    <cellStyle name="Followed Hyperlink 4" xfId="37940" hidden="1" xr:uid="{00000000-0005-0000-0000-000048A90000}"/>
    <cellStyle name="Followed Hyperlink 4" xfId="38098" hidden="1" xr:uid="{00000000-0005-0000-0000-000049A90000}"/>
    <cellStyle name="Followed Hyperlink 4" xfId="38115" hidden="1" xr:uid="{00000000-0005-0000-0000-00004AA90000}"/>
    <cellStyle name="Followed Hyperlink 4" xfId="38241" hidden="1" xr:uid="{00000000-0005-0000-0000-00004CA90000}"/>
    <cellStyle name="Followed Hyperlink 4" xfId="38048" hidden="1" xr:uid="{00000000-0005-0000-0000-00004DA90000}"/>
    <cellStyle name="Followed Hyperlink 4" xfId="38283" hidden="1" xr:uid="{00000000-0005-0000-0000-00004EA90000}"/>
    <cellStyle name="Followed Hyperlink 4" xfId="38393" hidden="1" xr:uid="{00000000-0005-0000-0000-00004FA90000}"/>
    <cellStyle name="Followed Hyperlink 4" xfId="38410" hidden="1" xr:uid="{00000000-0005-0000-0000-000050A90000}"/>
    <cellStyle name="Followed Hyperlink 4" xfId="37999" hidden="1" xr:uid="{00000000-0005-0000-0000-000051A90000}"/>
    <cellStyle name="Followed Hyperlink 4" xfId="38451" hidden="1" xr:uid="{00000000-0005-0000-0000-000052A90000}"/>
    <cellStyle name="Followed Hyperlink 4" xfId="38561" hidden="1" xr:uid="{00000000-0005-0000-0000-000053A90000}"/>
    <cellStyle name="Followed Hyperlink 4" xfId="38578" hidden="1" xr:uid="{00000000-0005-0000-0000-000054A90000}"/>
    <cellStyle name="Followed Hyperlink 4" xfId="38160" hidden="1" xr:uid="{00000000-0005-0000-0000-000055A90000}"/>
    <cellStyle name="Followed Hyperlink 4" xfId="38619" hidden="1" xr:uid="{00000000-0005-0000-0000-000056A90000}"/>
    <cellStyle name="Followed Hyperlink 4" xfId="38699" hidden="1" xr:uid="{00000000-0005-0000-0000-000057A90000}"/>
    <cellStyle name="Followed Hyperlink 4" xfId="38716" hidden="1" xr:uid="{00000000-0005-0000-0000-000058A90000}"/>
    <cellStyle name="Followed Hyperlink 4" xfId="38773" hidden="1" xr:uid="{00000000-0005-0000-0000-00005AA90000}"/>
    <cellStyle name="Followed Hyperlink 4" xfId="38841" hidden="1" xr:uid="{00000000-0005-0000-0000-00005BA90000}"/>
    <cellStyle name="Followed Hyperlink 4" xfId="38858" hidden="1" xr:uid="{00000000-0005-0000-0000-00005CA90000}"/>
    <cellStyle name="Followed Hyperlink 4" xfId="38938" hidden="1" xr:uid="{00000000-0005-0000-0000-00005DA90000}"/>
    <cellStyle name="Followed Hyperlink 4" xfId="38955" hidden="1" xr:uid="{00000000-0005-0000-0000-00005EA90000}"/>
    <cellStyle name="Followed Hyperlink 4" xfId="39053" hidden="1" xr:uid="{00000000-0005-0000-0000-00005FA90000}"/>
    <cellStyle name="Followed Hyperlink 4" xfId="39070" hidden="1" xr:uid="{00000000-0005-0000-0000-000060A90000}"/>
    <cellStyle name="Followed Hyperlink 4" xfId="38532" hidden="1" xr:uid="{00000000-0005-0000-0000-000061A90000}"/>
    <cellStyle name="Followed Hyperlink 4" xfId="39123" hidden="1" xr:uid="{00000000-0005-0000-0000-000062A90000}"/>
    <cellStyle name="Followed Hyperlink 4" xfId="39229" hidden="1" xr:uid="{00000000-0005-0000-0000-000063A90000}"/>
    <cellStyle name="Followed Hyperlink 4" xfId="39246" hidden="1" xr:uid="{00000000-0005-0000-0000-000064A90000}"/>
    <cellStyle name="Followed Hyperlink 4" xfId="38512" hidden="1" xr:uid="{00000000-0005-0000-0000-000065A90000}"/>
    <cellStyle name="Followed Hyperlink 4" xfId="39291" hidden="1" xr:uid="{00000000-0005-0000-0000-000066A90000}"/>
    <cellStyle name="Followed Hyperlink 4" xfId="39393" hidden="1" xr:uid="{00000000-0005-0000-0000-000067A90000}"/>
    <cellStyle name="Followed Hyperlink 4" xfId="39410" hidden="1" xr:uid="{00000000-0005-0000-0000-000068A90000}"/>
    <cellStyle name="Followed Hyperlink 4" xfId="38664" hidden="1" xr:uid="{00000000-0005-0000-0000-000069A90000}"/>
    <cellStyle name="Followed Hyperlink 4" xfId="39452" hidden="1" xr:uid="{00000000-0005-0000-0000-00006AA90000}"/>
    <cellStyle name="Followed Hyperlink 4" xfId="39519" hidden="1" xr:uid="{00000000-0005-0000-0000-00006BA90000}"/>
    <cellStyle name="Followed Hyperlink 4" xfId="39536" hidden="1" xr:uid="{00000000-0005-0000-0000-00006CA90000}"/>
    <cellStyle name="Followed Hyperlink 4" xfId="39166" hidden="1" xr:uid="{00000000-0005-0000-0000-00006DA90000}"/>
    <cellStyle name="Followed Hyperlink 4" xfId="39645" hidden="1" xr:uid="{00000000-0005-0000-0000-00006EA90000}"/>
    <cellStyle name="Followed Hyperlink 4" xfId="39662" hidden="1" xr:uid="{00000000-0005-0000-0000-00006FA90000}"/>
    <cellStyle name="Followed Hyperlink 4" xfId="39337" hidden="1" xr:uid="{00000000-0005-0000-0000-000070A90000}"/>
    <cellStyle name="Followed Hyperlink 4" xfId="39704" hidden="1" xr:uid="{00000000-0005-0000-0000-000071A90000}"/>
    <cellStyle name="Followed Hyperlink 4" xfId="39771" hidden="1" xr:uid="{00000000-0005-0000-0000-000072A90000}"/>
    <cellStyle name="Followed Hyperlink 4" xfId="39788" hidden="1" xr:uid="{00000000-0005-0000-0000-000073A90000}"/>
    <cellStyle name="Followed Hyperlink 4" xfId="39897" hidden="1" xr:uid="{00000000-0005-0000-0000-000074A90000}"/>
    <cellStyle name="Followed Hyperlink 4" xfId="39914" hidden="1" xr:uid="{00000000-0005-0000-0000-000075A90000}"/>
    <cellStyle name="Followed Hyperlink 4" xfId="39981" hidden="1" xr:uid="{00000000-0005-0000-0000-000076A90000}"/>
    <cellStyle name="Followed Hyperlink 4" xfId="39998" hidden="1" xr:uid="{00000000-0005-0000-0000-000077A90000}"/>
    <cellStyle name="Followed Hyperlink 4" xfId="39847" hidden="1" xr:uid="{00000000-0005-0000-0000-000078A90000}"/>
    <cellStyle name="Followed Hyperlink 4" xfId="40040" hidden="1" xr:uid="{00000000-0005-0000-0000-000079A90000}"/>
    <cellStyle name="Followed Hyperlink 4" xfId="40107" hidden="1" xr:uid="{00000000-0005-0000-0000-00007AA90000}"/>
    <cellStyle name="Followed Hyperlink 4" xfId="40124" hidden="1" xr:uid="{00000000-0005-0000-0000-00007BA90000}"/>
    <cellStyle name="Followed Hyperlink 4" xfId="40228" hidden="1" xr:uid="{00000000-0005-0000-0000-00007CA90000}"/>
    <cellStyle name="Followed Hyperlink 4" xfId="40245" hidden="1" xr:uid="{00000000-0005-0000-0000-00007DA90000}"/>
    <cellStyle name="Followed Hyperlink 4" xfId="40312" hidden="1" xr:uid="{00000000-0005-0000-0000-00007EA90000}"/>
    <cellStyle name="Followed Hyperlink 4" xfId="40329" hidden="1" xr:uid="{00000000-0005-0000-0000-00007FA90000}"/>
    <cellStyle name="Followed Hyperlink 4" xfId="40487" hidden="1" xr:uid="{00000000-0005-0000-0000-000080A90000}"/>
    <cellStyle name="Followed Hyperlink 4" xfId="40504" hidden="1" xr:uid="{00000000-0005-0000-0000-000081A90000}"/>
    <cellStyle name="Followed Hyperlink 4" xfId="40613" hidden="1" xr:uid="{00000000-0005-0000-0000-000082A90000}"/>
    <cellStyle name="Followed Hyperlink 4" xfId="40630" hidden="1" xr:uid="{00000000-0005-0000-0000-000083A90000}"/>
    <cellStyle name="Followed Hyperlink 4" xfId="40437" hidden="1" xr:uid="{00000000-0005-0000-0000-000084A90000}"/>
    <cellStyle name="Followed Hyperlink 4" xfId="40672" hidden="1" xr:uid="{00000000-0005-0000-0000-000085A90000}"/>
    <cellStyle name="Followed Hyperlink 4" xfId="40782" hidden="1" xr:uid="{00000000-0005-0000-0000-000086A90000}"/>
    <cellStyle name="Followed Hyperlink 4" xfId="40799" hidden="1" xr:uid="{00000000-0005-0000-0000-000087A90000}"/>
    <cellStyle name="Followed Hyperlink 4" xfId="40388" hidden="1" xr:uid="{00000000-0005-0000-0000-000088A90000}"/>
    <cellStyle name="Followed Hyperlink 4" xfId="40840" hidden="1" xr:uid="{00000000-0005-0000-0000-000089A90000}"/>
    <cellStyle name="Followed Hyperlink 4" xfId="40950" hidden="1" xr:uid="{00000000-0005-0000-0000-00008AA90000}"/>
    <cellStyle name="Followed Hyperlink 4" xfId="40967" hidden="1" xr:uid="{00000000-0005-0000-0000-00008BA90000}"/>
    <cellStyle name="Followed Hyperlink 4" xfId="40549" hidden="1" xr:uid="{00000000-0005-0000-0000-00008CA90000}"/>
    <cellStyle name="Followed Hyperlink 4" xfId="41008" hidden="1" xr:uid="{00000000-0005-0000-0000-00008DA90000}"/>
    <cellStyle name="Followed Hyperlink 4" xfId="41088" hidden="1" xr:uid="{00000000-0005-0000-0000-00008EA90000}"/>
    <cellStyle name="Followed Hyperlink 4" xfId="41105" hidden="1" xr:uid="{00000000-0005-0000-0000-00008FA90000}"/>
    <cellStyle name="Followed Hyperlink 4" xfId="41145" hidden="1" xr:uid="{00000000-0005-0000-0000-000090A90000}"/>
    <cellStyle name="Followed Hyperlink 4" xfId="41162" hidden="1" xr:uid="{00000000-0005-0000-0000-000091A90000}"/>
    <cellStyle name="Followed Hyperlink 4" xfId="41230" hidden="1" xr:uid="{00000000-0005-0000-0000-000092A90000}"/>
    <cellStyle name="Followed Hyperlink 4" xfId="41247" hidden="1" xr:uid="{00000000-0005-0000-0000-000093A90000}"/>
    <cellStyle name="Followed Hyperlink 4" xfId="41327" hidden="1" xr:uid="{00000000-0005-0000-0000-000094A90000}"/>
    <cellStyle name="Followed Hyperlink 4" xfId="41344" hidden="1" xr:uid="{00000000-0005-0000-0000-000095A90000}"/>
    <cellStyle name="Followed Hyperlink 4" xfId="41442" hidden="1" xr:uid="{00000000-0005-0000-0000-000096A90000}"/>
    <cellStyle name="Followed Hyperlink 4" xfId="41459" hidden="1" xr:uid="{00000000-0005-0000-0000-000097A90000}"/>
    <cellStyle name="Followed Hyperlink 4" xfId="40921" hidden="1" xr:uid="{00000000-0005-0000-0000-000098A90000}"/>
    <cellStyle name="Followed Hyperlink 4" xfId="41618" hidden="1" xr:uid="{00000000-0005-0000-0000-00009AA90000}"/>
    <cellStyle name="Followed Hyperlink 4" xfId="41635" hidden="1" xr:uid="{00000000-0005-0000-0000-00009BA90000}"/>
    <cellStyle name="Followed Hyperlink 4" xfId="40901" hidden="1" xr:uid="{00000000-0005-0000-0000-00009CA90000}"/>
    <cellStyle name="Followed Hyperlink 4" xfId="41680" hidden="1" xr:uid="{00000000-0005-0000-0000-00009DA90000}"/>
    <cellStyle name="Followed Hyperlink 4" xfId="41782" hidden="1" xr:uid="{00000000-0005-0000-0000-00009EA90000}"/>
    <cellStyle name="Followed Hyperlink 4" xfId="41799" hidden="1" xr:uid="{00000000-0005-0000-0000-00009FA90000}"/>
    <cellStyle name="Followed Hyperlink 4" xfId="41053" hidden="1" xr:uid="{00000000-0005-0000-0000-0000A0A90000}"/>
    <cellStyle name="Followed Hyperlink 4" xfId="41841" hidden="1" xr:uid="{00000000-0005-0000-0000-0000A1A90000}"/>
    <cellStyle name="Followed Hyperlink 4" xfId="41908" hidden="1" xr:uid="{00000000-0005-0000-0000-0000A2A90000}"/>
    <cellStyle name="Followed Hyperlink 4" xfId="41925" hidden="1" xr:uid="{00000000-0005-0000-0000-0000A3A90000}"/>
    <cellStyle name="Followed Hyperlink 4" xfId="41555" hidden="1" xr:uid="{00000000-0005-0000-0000-0000A4A90000}"/>
    <cellStyle name="Followed Hyperlink 4" xfId="41967" hidden="1" xr:uid="{00000000-0005-0000-0000-0000A5A90000}"/>
    <cellStyle name="Followed Hyperlink 4" xfId="42034" hidden="1" xr:uid="{00000000-0005-0000-0000-0000A6A90000}"/>
    <cellStyle name="Followed Hyperlink 4" xfId="42051" hidden="1" xr:uid="{00000000-0005-0000-0000-0000A7A90000}"/>
    <cellStyle name="Followed Hyperlink 4" xfId="41726" hidden="1" xr:uid="{00000000-0005-0000-0000-0000A8A90000}"/>
    <cellStyle name="Followed Hyperlink 4" xfId="42093" hidden="1" xr:uid="{00000000-0005-0000-0000-0000A9A90000}"/>
    <cellStyle name="Followed Hyperlink 4" xfId="42160" hidden="1" xr:uid="{00000000-0005-0000-0000-0000AAA90000}"/>
    <cellStyle name="Followed Hyperlink 4" xfId="42177" hidden="1" xr:uid="{00000000-0005-0000-0000-0000ABA90000}"/>
    <cellStyle name="Followed Hyperlink 4" xfId="42286" hidden="1" xr:uid="{00000000-0005-0000-0000-0000ACA90000}"/>
    <cellStyle name="Followed Hyperlink 4" xfId="42370" hidden="1" xr:uid="{00000000-0005-0000-0000-0000ADA90000}"/>
    <cellStyle name="Followed Hyperlink 4" xfId="42387" hidden="1" xr:uid="{00000000-0005-0000-0000-0000AEA90000}"/>
    <cellStyle name="Followed Hyperlink 4" xfId="42236" hidden="1" xr:uid="{00000000-0005-0000-0000-0000AFA90000}"/>
    <cellStyle name="Followed Hyperlink 4" xfId="42429" hidden="1" xr:uid="{00000000-0005-0000-0000-0000B0A90000}"/>
    <cellStyle name="Followed Hyperlink 4" xfId="42496" hidden="1" xr:uid="{00000000-0005-0000-0000-0000B1A90000}"/>
    <cellStyle name="Followed Hyperlink 4" xfId="42513" hidden="1" xr:uid="{00000000-0005-0000-0000-0000B2A90000}"/>
    <cellStyle name="Followed Hyperlink 4" xfId="40174" hidden="1" xr:uid="{00000000-0005-0000-0000-0000B3A90000}"/>
    <cellStyle name="Followed Hyperlink 4" xfId="42560" hidden="1" xr:uid="{00000000-0005-0000-0000-0000B4A90000}"/>
    <cellStyle name="Followed Hyperlink 4" xfId="42627" hidden="1" xr:uid="{00000000-0005-0000-0000-0000B5A90000}"/>
    <cellStyle name="Followed Hyperlink 4" xfId="42644" hidden="1" xr:uid="{00000000-0005-0000-0000-0000B6A90000}"/>
    <cellStyle name="Followed Hyperlink 4" xfId="42802" hidden="1" xr:uid="{00000000-0005-0000-0000-0000B7A90000}"/>
    <cellStyle name="Followed Hyperlink 4" xfId="42819" hidden="1" xr:uid="{00000000-0005-0000-0000-0000B8A90000}"/>
    <cellStyle name="Followed Hyperlink 4" xfId="42928" hidden="1" xr:uid="{00000000-0005-0000-0000-0000B9A90000}"/>
    <cellStyle name="Followed Hyperlink 4" xfId="42945" hidden="1" xr:uid="{00000000-0005-0000-0000-0000BAA90000}"/>
    <cellStyle name="Followed Hyperlink 4" xfId="42752" hidden="1" xr:uid="{00000000-0005-0000-0000-0000BBA90000}"/>
    <cellStyle name="Followed Hyperlink 4" xfId="42987" hidden="1" xr:uid="{00000000-0005-0000-0000-0000BCA90000}"/>
    <cellStyle name="Followed Hyperlink 4" xfId="43097" hidden="1" xr:uid="{00000000-0005-0000-0000-0000BDA90000}"/>
    <cellStyle name="Followed Hyperlink 4" xfId="43114" hidden="1" xr:uid="{00000000-0005-0000-0000-0000BEA90000}"/>
    <cellStyle name="Followed Hyperlink 4" xfId="42703" hidden="1" xr:uid="{00000000-0005-0000-0000-0000BFA90000}"/>
    <cellStyle name="Followed Hyperlink 4" xfId="43155" hidden="1" xr:uid="{00000000-0005-0000-0000-0000C0A90000}"/>
    <cellStyle name="Followed Hyperlink 4" xfId="43265" hidden="1" xr:uid="{00000000-0005-0000-0000-0000C1A90000}"/>
    <cellStyle name="Followed Hyperlink 4" xfId="43282" hidden="1" xr:uid="{00000000-0005-0000-0000-0000C2A90000}"/>
    <cellStyle name="Followed Hyperlink 4" xfId="42864" hidden="1" xr:uid="{00000000-0005-0000-0000-0000C3A90000}"/>
    <cellStyle name="Followed Hyperlink 4" xfId="43323" hidden="1" xr:uid="{00000000-0005-0000-0000-0000C4A90000}"/>
    <cellStyle name="Followed Hyperlink 4" xfId="43403" hidden="1" xr:uid="{00000000-0005-0000-0000-0000C5A90000}"/>
    <cellStyle name="Followed Hyperlink 4" xfId="43420" hidden="1" xr:uid="{00000000-0005-0000-0000-0000C6A90000}"/>
    <cellStyle name="Followed Hyperlink 4" xfId="32563" hidden="1" xr:uid="{00000000-0005-0000-0000-0000C8A80000}"/>
    <cellStyle name="Followed Hyperlink 4" xfId="32630" hidden="1" xr:uid="{00000000-0005-0000-0000-0000C9A80000}"/>
    <cellStyle name="Followed Hyperlink 4" xfId="32647" hidden="1" xr:uid="{00000000-0005-0000-0000-0000CAA80000}"/>
    <cellStyle name="Followed Hyperlink 4" xfId="32322" hidden="1" xr:uid="{00000000-0005-0000-0000-0000CBA80000}"/>
    <cellStyle name="Followed Hyperlink 4" xfId="32689" hidden="1" xr:uid="{00000000-0005-0000-0000-0000CCA80000}"/>
    <cellStyle name="Followed Hyperlink 4" xfId="32756" hidden="1" xr:uid="{00000000-0005-0000-0000-0000CDA80000}"/>
    <cellStyle name="Followed Hyperlink 4" xfId="32882" hidden="1" xr:uid="{00000000-0005-0000-0000-0000CFA80000}"/>
    <cellStyle name="Followed Hyperlink 4" xfId="32899" hidden="1" xr:uid="{00000000-0005-0000-0000-0000D0A80000}"/>
    <cellStyle name="Followed Hyperlink 4" xfId="32966" hidden="1" xr:uid="{00000000-0005-0000-0000-0000D1A80000}"/>
    <cellStyle name="Followed Hyperlink 4" xfId="32983" hidden="1" xr:uid="{00000000-0005-0000-0000-0000D2A80000}"/>
    <cellStyle name="Followed Hyperlink 4" xfId="32832" hidden="1" xr:uid="{00000000-0005-0000-0000-0000D3A80000}"/>
    <cellStyle name="Followed Hyperlink 4" xfId="33025" hidden="1" xr:uid="{00000000-0005-0000-0000-0000D4A80000}"/>
    <cellStyle name="Followed Hyperlink 4" xfId="33092" hidden="1" xr:uid="{00000000-0005-0000-0000-0000D5A80000}"/>
    <cellStyle name="Followed Hyperlink 4" xfId="33109" hidden="1" xr:uid="{00000000-0005-0000-0000-0000D6A80000}"/>
    <cellStyle name="Followed Hyperlink 4" xfId="33220" hidden="1" xr:uid="{00000000-0005-0000-0000-0000D7A80000}"/>
    <cellStyle name="Followed Hyperlink 4" xfId="33237" hidden="1" xr:uid="{00000000-0005-0000-0000-0000D8A80000}"/>
    <cellStyle name="Followed Hyperlink 4" xfId="33304" hidden="1" xr:uid="{00000000-0005-0000-0000-0000D9A80000}"/>
    <cellStyle name="Followed Hyperlink 4" xfId="33479" hidden="1" xr:uid="{00000000-0005-0000-0000-0000DBA80000}"/>
    <cellStyle name="Followed Hyperlink 4" xfId="33496" hidden="1" xr:uid="{00000000-0005-0000-0000-0000DCA80000}"/>
    <cellStyle name="Followed Hyperlink 4" xfId="33605" hidden="1" xr:uid="{00000000-0005-0000-0000-0000DDA80000}"/>
    <cellStyle name="Followed Hyperlink 4" xfId="33622" hidden="1" xr:uid="{00000000-0005-0000-0000-0000DEA80000}"/>
    <cellStyle name="Followed Hyperlink 4" xfId="33429" hidden="1" xr:uid="{00000000-0005-0000-0000-0000DFA80000}"/>
    <cellStyle name="Followed Hyperlink 4" xfId="33664" hidden="1" xr:uid="{00000000-0005-0000-0000-0000E0A80000}"/>
    <cellStyle name="Followed Hyperlink 4" xfId="33774" hidden="1" xr:uid="{00000000-0005-0000-0000-0000E1A80000}"/>
    <cellStyle name="Followed Hyperlink 4" xfId="33791" hidden="1" xr:uid="{00000000-0005-0000-0000-0000E2A80000}"/>
    <cellStyle name="Followed Hyperlink 4" xfId="33380" hidden="1" xr:uid="{00000000-0005-0000-0000-0000E3A80000}"/>
    <cellStyle name="Followed Hyperlink 4" xfId="33832" hidden="1" xr:uid="{00000000-0005-0000-0000-0000E4A80000}"/>
    <cellStyle name="Followed Hyperlink 4" xfId="33942" hidden="1" xr:uid="{00000000-0005-0000-0000-0000E5A80000}"/>
    <cellStyle name="Followed Hyperlink 4" xfId="33959" hidden="1" xr:uid="{00000000-0005-0000-0000-0000E6A80000}"/>
    <cellStyle name="Followed Hyperlink 4" xfId="33541" hidden="1" xr:uid="{00000000-0005-0000-0000-0000E7A80000}"/>
    <cellStyle name="Followed Hyperlink 4" xfId="34000" hidden="1" xr:uid="{00000000-0005-0000-0000-0000E8A80000}"/>
    <cellStyle name="Followed Hyperlink 4" xfId="34080" hidden="1" xr:uid="{00000000-0005-0000-0000-0000E9A80000}"/>
    <cellStyle name="Followed Hyperlink 4" xfId="34097" hidden="1" xr:uid="{00000000-0005-0000-0000-0000EAA80000}"/>
    <cellStyle name="Followed Hyperlink 4" xfId="34137" hidden="1" xr:uid="{00000000-0005-0000-0000-0000EBA80000}"/>
    <cellStyle name="Followed Hyperlink 4" xfId="34154" hidden="1" xr:uid="{00000000-0005-0000-0000-0000ECA80000}"/>
    <cellStyle name="Followed Hyperlink 4" xfId="34222" hidden="1" xr:uid="{00000000-0005-0000-0000-0000EDA80000}"/>
    <cellStyle name="Followed Hyperlink 4" xfId="34239" hidden="1" xr:uid="{00000000-0005-0000-0000-0000EEA80000}"/>
    <cellStyle name="Followed Hyperlink 4" xfId="34319" hidden="1" xr:uid="{00000000-0005-0000-0000-0000EFA80000}"/>
    <cellStyle name="Followed Hyperlink 4" xfId="34434" hidden="1" xr:uid="{00000000-0005-0000-0000-0000F0A80000}"/>
    <cellStyle name="Followed Hyperlink 4" xfId="34451" hidden="1" xr:uid="{00000000-0005-0000-0000-0000F1A80000}"/>
    <cellStyle name="Followed Hyperlink 4" xfId="33913" hidden="1" xr:uid="{00000000-0005-0000-0000-0000F2A80000}"/>
    <cellStyle name="Followed Hyperlink 4" xfId="34504" hidden="1" xr:uid="{00000000-0005-0000-0000-0000F3A80000}"/>
    <cellStyle name="Followed Hyperlink 4" xfId="34610" hidden="1" xr:uid="{00000000-0005-0000-0000-0000F4A80000}"/>
    <cellStyle name="Followed Hyperlink 4" xfId="34627" hidden="1" xr:uid="{00000000-0005-0000-0000-0000F5A80000}"/>
    <cellStyle name="Followed Hyperlink 4" xfId="33893" hidden="1" xr:uid="{00000000-0005-0000-0000-0000F6A80000}"/>
    <cellStyle name="Followed Hyperlink 4" xfId="34672" hidden="1" xr:uid="{00000000-0005-0000-0000-0000F7A80000}"/>
    <cellStyle name="Followed Hyperlink 4" xfId="34774" hidden="1" xr:uid="{00000000-0005-0000-0000-0000F8A80000}"/>
    <cellStyle name="Followed Hyperlink 4" xfId="34791" hidden="1" xr:uid="{00000000-0005-0000-0000-0000F9A80000}"/>
    <cellStyle name="Followed Hyperlink 4" xfId="34045" hidden="1" xr:uid="{00000000-0005-0000-0000-0000FAA80000}"/>
    <cellStyle name="Followed Hyperlink 4" xfId="34833" hidden="1" xr:uid="{00000000-0005-0000-0000-0000FBA80000}"/>
    <cellStyle name="Followed Hyperlink 4" xfId="34900" hidden="1" xr:uid="{00000000-0005-0000-0000-0000FCA80000}"/>
    <cellStyle name="Followed Hyperlink 4" xfId="34917" hidden="1" xr:uid="{00000000-0005-0000-0000-0000FDA80000}"/>
    <cellStyle name="Followed Hyperlink 4" xfId="34547" hidden="1" xr:uid="{00000000-0005-0000-0000-0000FEA80000}"/>
    <cellStyle name="Followed Hyperlink 4" xfId="34959" hidden="1" xr:uid="{00000000-0005-0000-0000-0000FFA80000}"/>
    <cellStyle name="Followed Hyperlink 4" xfId="35026" hidden="1" xr:uid="{00000000-0005-0000-0000-000000A90000}"/>
    <cellStyle name="Followed Hyperlink 4" xfId="35043" hidden="1" xr:uid="{00000000-0005-0000-0000-000001A90000}"/>
    <cellStyle name="Followed Hyperlink 4" xfId="34718" hidden="1" xr:uid="{00000000-0005-0000-0000-000002A90000}"/>
    <cellStyle name="Followed Hyperlink 4" xfId="35085" hidden="1" xr:uid="{00000000-0005-0000-0000-000003A90000}"/>
    <cellStyle name="Followed Hyperlink 4" xfId="35152" hidden="1" xr:uid="{00000000-0005-0000-0000-000004A90000}"/>
    <cellStyle name="Followed Hyperlink 4" xfId="35169" hidden="1" xr:uid="{00000000-0005-0000-0000-000005A90000}"/>
    <cellStyle name="Followed Hyperlink 4" xfId="35278" hidden="1" xr:uid="{00000000-0005-0000-0000-000006A90000}"/>
    <cellStyle name="Followed Hyperlink 4" xfId="35295" hidden="1" xr:uid="{00000000-0005-0000-0000-000007A90000}"/>
    <cellStyle name="Followed Hyperlink 4" xfId="35362" hidden="1" xr:uid="{00000000-0005-0000-0000-000008A90000}"/>
    <cellStyle name="Followed Hyperlink 4" xfId="35379" hidden="1" xr:uid="{00000000-0005-0000-0000-000009A90000}"/>
    <cellStyle name="Followed Hyperlink 4" xfId="35228" hidden="1" xr:uid="{00000000-0005-0000-0000-00000AA90000}"/>
    <cellStyle name="Followed Hyperlink 4" xfId="35421" hidden="1" xr:uid="{00000000-0005-0000-0000-00000BA90000}"/>
    <cellStyle name="Followed Hyperlink 4" xfId="35488" hidden="1" xr:uid="{00000000-0005-0000-0000-00000CA90000}"/>
    <cellStyle name="Followed Hyperlink 4" xfId="35505" hidden="1" xr:uid="{00000000-0005-0000-0000-00000DA90000}"/>
    <cellStyle name="Followed Hyperlink 4" xfId="33166" hidden="1" xr:uid="{00000000-0005-0000-0000-00000EA90000}"/>
    <cellStyle name="Followed Hyperlink 4" xfId="35555" hidden="1" xr:uid="{00000000-0005-0000-0000-00000FA90000}"/>
    <cellStyle name="Followed Hyperlink 4" xfId="35622" hidden="1" xr:uid="{00000000-0005-0000-0000-000010A90000}"/>
    <cellStyle name="Followed Hyperlink 4" xfId="35639" hidden="1" xr:uid="{00000000-0005-0000-0000-000011A90000}"/>
    <cellStyle name="Followed Hyperlink 4" xfId="35797" hidden="1" xr:uid="{00000000-0005-0000-0000-000012A90000}"/>
    <cellStyle name="Followed Hyperlink 4" xfId="35814" hidden="1" xr:uid="{00000000-0005-0000-0000-000013A90000}"/>
    <cellStyle name="Followed Hyperlink 4" xfId="35923" hidden="1" xr:uid="{00000000-0005-0000-0000-000014A90000}"/>
    <cellStyle name="Followed Hyperlink 4" xfId="35940" hidden="1" xr:uid="{00000000-0005-0000-0000-000015A90000}"/>
    <cellStyle name="Followed Hyperlink 4" xfId="35747" hidden="1" xr:uid="{00000000-0005-0000-0000-000016A90000}"/>
    <cellStyle name="Followed Hyperlink 4" xfId="35982" hidden="1" xr:uid="{00000000-0005-0000-0000-000017A90000}"/>
    <cellStyle name="Followed Hyperlink 4" xfId="36092" hidden="1" xr:uid="{00000000-0005-0000-0000-000018A90000}"/>
    <cellStyle name="Followed Hyperlink 4" xfId="36109" hidden="1" xr:uid="{00000000-0005-0000-0000-000019A90000}"/>
    <cellStyle name="Followed Hyperlink 4" xfId="36150" hidden="1" xr:uid="{00000000-0005-0000-0000-00001BA90000}"/>
    <cellStyle name="Followed Hyperlink 4" xfId="36260" hidden="1" xr:uid="{00000000-0005-0000-0000-00001CA90000}"/>
    <cellStyle name="Followed Hyperlink 4" xfId="30682" hidden="1" xr:uid="{00000000-0005-0000-0000-00009EA80000}"/>
    <cellStyle name="Followed Hyperlink 4" xfId="30699" hidden="1" xr:uid="{00000000-0005-0000-0000-00009FA80000}"/>
    <cellStyle name="Followed Hyperlink 4" xfId="30824" hidden="1" xr:uid="{00000000-0005-0000-0000-0000A0A80000}"/>
    <cellStyle name="Followed Hyperlink 4" xfId="30841" hidden="1" xr:uid="{00000000-0005-0000-0000-0000A1A80000}"/>
    <cellStyle name="Followed Hyperlink 4" xfId="30908" hidden="1" xr:uid="{00000000-0005-0000-0000-0000A2A80000}"/>
    <cellStyle name="Followed Hyperlink 4" xfId="30925" hidden="1" xr:uid="{00000000-0005-0000-0000-0000A3A80000}"/>
    <cellStyle name="Followed Hyperlink 4" xfId="31083" hidden="1" xr:uid="{00000000-0005-0000-0000-0000A4A80000}"/>
    <cellStyle name="Followed Hyperlink 4" xfId="31100" hidden="1" xr:uid="{00000000-0005-0000-0000-0000A5A80000}"/>
    <cellStyle name="Followed Hyperlink 4" xfId="31209" hidden="1" xr:uid="{00000000-0005-0000-0000-0000A6A80000}"/>
    <cellStyle name="Followed Hyperlink 4" xfId="31226" hidden="1" xr:uid="{00000000-0005-0000-0000-0000A7A80000}"/>
    <cellStyle name="Followed Hyperlink 4" xfId="31033" hidden="1" xr:uid="{00000000-0005-0000-0000-0000A8A80000}"/>
    <cellStyle name="Followed Hyperlink 4" xfId="31268" hidden="1" xr:uid="{00000000-0005-0000-0000-0000A9A80000}"/>
    <cellStyle name="Followed Hyperlink 4" xfId="31378" hidden="1" xr:uid="{00000000-0005-0000-0000-0000AAA80000}"/>
    <cellStyle name="Followed Hyperlink 4" xfId="31395" hidden="1" xr:uid="{00000000-0005-0000-0000-0000ABA80000}"/>
    <cellStyle name="Followed Hyperlink 4" xfId="30984" hidden="1" xr:uid="{00000000-0005-0000-0000-0000ACA80000}"/>
    <cellStyle name="Followed Hyperlink 4" xfId="31436" hidden="1" xr:uid="{00000000-0005-0000-0000-0000ADA80000}"/>
    <cellStyle name="Followed Hyperlink 4" xfId="31546" hidden="1" xr:uid="{00000000-0005-0000-0000-0000AEA80000}"/>
    <cellStyle name="Followed Hyperlink 4" xfId="31563" hidden="1" xr:uid="{00000000-0005-0000-0000-0000AFA80000}"/>
    <cellStyle name="Followed Hyperlink 4" xfId="31145" hidden="1" xr:uid="{00000000-0005-0000-0000-0000B0A80000}"/>
    <cellStyle name="Followed Hyperlink 4" xfId="31684" hidden="1" xr:uid="{00000000-0005-0000-0000-0000B1A80000}"/>
    <cellStyle name="Followed Hyperlink 4" xfId="31701" hidden="1" xr:uid="{00000000-0005-0000-0000-0000B2A80000}"/>
    <cellStyle name="Followed Hyperlink 4" xfId="31741" hidden="1" xr:uid="{00000000-0005-0000-0000-0000B3A80000}"/>
    <cellStyle name="Followed Hyperlink 4" xfId="31758" hidden="1" xr:uid="{00000000-0005-0000-0000-0000B4A80000}"/>
    <cellStyle name="Followed Hyperlink 4" xfId="31826" hidden="1" xr:uid="{00000000-0005-0000-0000-0000B5A80000}"/>
    <cellStyle name="Followed Hyperlink 4" xfId="31843" hidden="1" xr:uid="{00000000-0005-0000-0000-0000B6A80000}"/>
    <cellStyle name="Followed Hyperlink 4" xfId="31923" hidden="1" xr:uid="{00000000-0005-0000-0000-0000B7A80000}"/>
    <cellStyle name="Followed Hyperlink 4" xfId="31940" hidden="1" xr:uid="{00000000-0005-0000-0000-0000B8A80000}"/>
    <cellStyle name="Followed Hyperlink 4" xfId="32038" hidden="1" xr:uid="{00000000-0005-0000-0000-0000B9A80000}"/>
    <cellStyle name="Followed Hyperlink 4" xfId="32055" hidden="1" xr:uid="{00000000-0005-0000-0000-0000BAA80000}"/>
    <cellStyle name="Followed Hyperlink 4" xfId="31517" hidden="1" xr:uid="{00000000-0005-0000-0000-0000BBA80000}"/>
    <cellStyle name="Followed Hyperlink 4" xfId="32108" hidden="1" xr:uid="{00000000-0005-0000-0000-0000BCA80000}"/>
    <cellStyle name="Followed Hyperlink 4" xfId="32214" hidden="1" xr:uid="{00000000-0005-0000-0000-0000BDA80000}"/>
    <cellStyle name="Followed Hyperlink 4" xfId="32231" hidden="1" xr:uid="{00000000-0005-0000-0000-0000BEA80000}"/>
    <cellStyle name="Followed Hyperlink 4" xfId="31497" hidden="1" xr:uid="{00000000-0005-0000-0000-0000BFA80000}"/>
    <cellStyle name="Followed Hyperlink 4" xfId="32276" hidden="1" xr:uid="{00000000-0005-0000-0000-0000C0A80000}"/>
    <cellStyle name="Followed Hyperlink 4" xfId="32378" hidden="1" xr:uid="{00000000-0005-0000-0000-0000C1A80000}"/>
    <cellStyle name="Followed Hyperlink 4" xfId="32395" hidden="1" xr:uid="{00000000-0005-0000-0000-0000C2A80000}"/>
    <cellStyle name="Followed Hyperlink 4" xfId="31649" hidden="1" xr:uid="{00000000-0005-0000-0000-0000C3A80000}"/>
    <cellStyle name="Followed Hyperlink 4" xfId="32437" hidden="1" xr:uid="{00000000-0005-0000-0000-0000C4A80000}"/>
    <cellStyle name="Followed Hyperlink 4" xfId="32504" hidden="1" xr:uid="{00000000-0005-0000-0000-0000C5A80000}"/>
    <cellStyle name="Followed Hyperlink 4" xfId="32521" hidden="1" xr:uid="{00000000-0005-0000-0000-0000C6A80000}"/>
    <cellStyle name="Followed Hyperlink 4" xfId="32151" hidden="1" xr:uid="{00000000-0005-0000-0000-0000C7A80000}"/>
    <cellStyle name="Followed Hyperlink 4" xfId="29866" hidden="1" xr:uid="{00000000-0005-0000-0000-000089A80000}"/>
    <cellStyle name="Followed Hyperlink 4" xfId="29968" hidden="1" xr:uid="{00000000-0005-0000-0000-00008AA80000}"/>
    <cellStyle name="Followed Hyperlink 4" xfId="29985" hidden="1" xr:uid="{00000000-0005-0000-0000-00008BA80000}"/>
    <cellStyle name="Followed Hyperlink 4" xfId="29239" hidden="1" xr:uid="{00000000-0005-0000-0000-00008CA80000}"/>
    <cellStyle name="Followed Hyperlink 4" xfId="30027" hidden="1" xr:uid="{00000000-0005-0000-0000-00008DA80000}"/>
    <cellStyle name="Followed Hyperlink 4" xfId="30094" hidden="1" xr:uid="{00000000-0005-0000-0000-00008EA80000}"/>
    <cellStyle name="Followed Hyperlink 4" xfId="30111" hidden="1" xr:uid="{00000000-0005-0000-0000-00008FA80000}"/>
    <cellStyle name="Followed Hyperlink 4" xfId="29741" hidden="1" xr:uid="{00000000-0005-0000-0000-000090A80000}"/>
    <cellStyle name="Followed Hyperlink 4" xfId="30153" hidden="1" xr:uid="{00000000-0005-0000-0000-000091A80000}"/>
    <cellStyle name="Followed Hyperlink 4" xfId="30237" hidden="1" xr:uid="{00000000-0005-0000-0000-000093A80000}"/>
    <cellStyle name="Followed Hyperlink 4" xfId="29912" hidden="1" xr:uid="{00000000-0005-0000-0000-000094A80000}"/>
    <cellStyle name="Followed Hyperlink 4" xfId="30279" hidden="1" xr:uid="{00000000-0005-0000-0000-000095A80000}"/>
    <cellStyle name="Followed Hyperlink 4" xfId="30346" hidden="1" xr:uid="{00000000-0005-0000-0000-000096A80000}"/>
    <cellStyle name="Followed Hyperlink 4" xfId="30363" hidden="1" xr:uid="{00000000-0005-0000-0000-000097A80000}"/>
    <cellStyle name="Followed Hyperlink 4" xfId="30472" hidden="1" xr:uid="{00000000-0005-0000-0000-000098A80000}"/>
    <cellStyle name="Followed Hyperlink 4" xfId="30489" hidden="1" xr:uid="{00000000-0005-0000-0000-000099A80000}"/>
    <cellStyle name="Followed Hyperlink 4" xfId="30556" hidden="1" xr:uid="{00000000-0005-0000-0000-00009AA80000}"/>
    <cellStyle name="Followed Hyperlink 4" xfId="30573" hidden="1" xr:uid="{00000000-0005-0000-0000-00009BA80000}"/>
    <cellStyle name="Followed Hyperlink 4" xfId="30615" hidden="1" xr:uid="{00000000-0005-0000-0000-00009DA80000}"/>
    <cellStyle name="Followed Hyperlink 4" xfId="29416" hidden="1" xr:uid="{00000000-0005-0000-0000-00007EA80000}"/>
    <cellStyle name="Followed Hyperlink 4" xfId="29433" hidden="1" xr:uid="{00000000-0005-0000-0000-00007FA80000}"/>
    <cellStyle name="Followed Hyperlink 4" xfId="29513" hidden="1" xr:uid="{00000000-0005-0000-0000-000080A80000}"/>
    <cellStyle name="Followed Hyperlink 4" xfId="29530" hidden="1" xr:uid="{00000000-0005-0000-0000-000081A80000}"/>
    <cellStyle name="Followed Hyperlink 4" xfId="29628" hidden="1" xr:uid="{00000000-0005-0000-0000-000082A80000}"/>
    <cellStyle name="Followed Hyperlink 4" xfId="29645" hidden="1" xr:uid="{00000000-0005-0000-0000-000083A80000}"/>
    <cellStyle name="Followed Hyperlink 4" xfId="29107" hidden="1" xr:uid="{00000000-0005-0000-0000-000084A80000}"/>
    <cellStyle name="Followed Hyperlink 4" xfId="29698" hidden="1" xr:uid="{00000000-0005-0000-0000-000085A80000}"/>
    <cellStyle name="Followed Hyperlink 4" xfId="29804" hidden="1" xr:uid="{00000000-0005-0000-0000-000086A80000}"/>
    <cellStyle name="Followed Hyperlink 4" xfId="29821" hidden="1" xr:uid="{00000000-0005-0000-0000-000087A80000}"/>
    <cellStyle name="Followed Hyperlink 4" xfId="29087" hidden="1" xr:uid="{00000000-0005-0000-0000-000088A80000}"/>
    <cellStyle name="Followed Hyperlink 4" xfId="29194" hidden="1" xr:uid="{00000000-0005-0000-0000-000079A80000}"/>
    <cellStyle name="Followed Hyperlink 4" xfId="29274" hidden="1" xr:uid="{00000000-0005-0000-0000-00007AA80000}"/>
    <cellStyle name="Followed Hyperlink 4" xfId="29291" hidden="1" xr:uid="{00000000-0005-0000-0000-00007BA80000}"/>
    <cellStyle name="Followed Hyperlink 4" xfId="29331" hidden="1" xr:uid="{00000000-0005-0000-0000-00007CA80000}"/>
    <cellStyle name="Followed Hyperlink 4" xfId="29348" hidden="1" xr:uid="{00000000-0005-0000-0000-00007DA80000}"/>
    <cellStyle name="Followed Hyperlink 4" xfId="29136" hidden="1" xr:uid="{00000000-0005-0000-0000-000076A80000}"/>
    <cellStyle name="Followed Hyperlink 4" xfId="29153" hidden="1" xr:uid="{00000000-0005-0000-0000-000077A80000}"/>
    <cellStyle name="Followed Hyperlink 4" xfId="28735" hidden="1" xr:uid="{00000000-0005-0000-0000-000078A80000}"/>
    <cellStyle name="Followed Hyperlink 4" xfId="29026" hidden="1" xr:uid="{00000000-0005-0000-0000-000075A80000}"/>
    <cellStyle name="Followed Hyperlink 4" xfId="28574" hidden="1" xr:uid="{00000000-0005-0000-0000-000074A80000}"/>
    <cellStyle name="Followed Hyperlink 4" xfId="30422" hidden="1" xr:uid="{00000000-0005-0000-0000-00009CA80000}"/>
    <cellStyle name="Followed Hyperlink 4" xfId="35698" hidden="1" xr:uid="{00000000-0005-0000-0000-00001AA90000}"/>
    <cellStyle name="Followed Hyperlink 4" xfId="33321" hidden="1" xr:uid="{00000000-0005-0000-0000-0000DAA80000}"/>
    <cellStyle name="Followed Hyperlink 4" xfId="41512" hidden="1" xr:uid="{00000000-0005-0000-0000-000099A90000}"/>
    <cellStyle name="Followed Hyperlink 4" xfId="38756" hidden="1" xr:uid="{00000000-0005-0000-0000-000059A90000}"/>
    <cellStyle name="Followed Hyperlink 4" xfId="14990" hidden="1" xr:uid="{00000000-0005-0000-0000-000020AB0000}"/>
    <cellStyle name="Followed Hyperlink 4" xfId="55423" hidden="1" xr:uid="{00000000-0005-0000-0000-0000E0AA0000}"/>
    <cellStyle name="Followed Hyperlink 4" xfId="52728" hidden="1" xr:uid="{00000000-0005-0000-0000-00009FAA0000}"/>
    <cellStyle name="Followed Hyperlink 4" xfId="49982" hidden="1" xr:uid="{00000000-0005-0000-0000-00005FAA0000}"/>
    <cellStyle name="Followed Hyperlink 4" xfId="46945" hidden="1" xr:uid="{00000000-0005-0000-0000-00001EAA0000}"/>
    <cellStyle name="Followed Hyperlink 4" xfId="8391" hidden="1" xr:uid="{00000000-0005-0000-0000-000079AC0000}"/>
    <cellStyle name="Followed Hyperlink 4" xfId="8408" hidden="1" xr:uid="{00000000-0005-0000-0000-00007AAC0000}"/>
    <cellStyle name="Followed Hyperlink 4" xfId="8506" hidden="1" xr:uid="{00000000-0005-0000-0000-00007BAC0000}"/>
    <cellStyle name="Followed Hyperlink 4" xfId="8523" hidden="1" xr:uid="{00000000-0005-0000-0000-00007CAC0000}"/>
    <cellStyle name="Followed Hyperlink 4" xfId="7985" hidden="1" xr:uid="{00000000-0005-0000-0000-00007DAC0000}"/>
    <cellStyle name="Followed Hyperlink 4" xfId="8576" hidden="1" xr:uid="{00000000-0005-0000-0000-00007EAC0000}"/>
    <cellStyle name="Followed Hyperlink 4" xfId="8682" hidden="1" xr:uid="{00000000-0005-0000-0000-00007FAC0000}"/>
    <cellStyle name="Followed Hyperlink 4" xfId="8699" hidden="1" xr:uid="{00000000-0005-0000-0000-000080AC0000}"/>
    <cellStyle name="Followed Hyperlink 4" xfId="7965" hidden="1" xr:uid="{00000000-0005-0000-0000-000081AC0000}"/>
    <cellStyle name="Followed Hyperlink 4" xfId="8744" hidden="1" xr:uid="{00000000-0005-0000-0000-000082AC0000}"/>
    <cellStyle name="Followed Hyperlink 4" xfId="8846" hidden="1" xr:uid="{00000000-0005-0000-0000-000083AC0000}"/>
    <cellStyle name="Followed Hyperlink 4" xfId="8863" hidden="1" xr:uid="{00000000-0005-0000-0000-000084AC0000}"/>
    <cellStyle name="Followed Hyperlink 4" xfId="8117" hidden="1" xr:uid="{00000000-0005-0000-0000-000085AC0000}"/>
    <cellStyle name="Followed Hyperlink 4" xfId="8905" hidden="1" xr:uid="{00000000-0005-0000-0000-000086AC0000}"/>
    <cellStyle name="Followed Hyperlink 4" xfId="8972" hidden="1" xr:uid="{00000000-0005-0000-0000-000087AC0000}"/>
    <cellStyle name="Followed Hyperlink 4" xfId="8989" hidden="1" xr:uid="{00000000-0005-0000-0000-000088AC0000}"/>
    <cellStyle name="Followed Hyperlink 4" xfId="8619" hidden="1" xr:uid="{00000000-0005-0000-0000-000089AC0000}"/>
    <cellStyle name="Followed Hyperlink 4" xfId="9031" hidden="1" xr:uid="{00000000-0005-0000-0000-00008AAC0000}"/>
    <cellStyle name="Followed Hyperlink 4" xfId="9098" hidden="1" xr:uid="{00000000-0005-0000-0000-00008BAC0000}"/>
    <cellStyle name="Followed Hyperlink 4" xfId="9115" hidden="1" xr:uid="{00000000-0005-0000-0000-00008CAC0000}"/>
    <cellStyle name="Followed Hyperlink 4" xfId="8790" hidden="1" xr:uid="{00000000-0005-0000-0000-00008DAC0000}"/>
    <cellStyle name="Followed Hyperlink 4" xfId="9157" hidden="1" xr:uid="{00000000-0005-0000-0000-00008EAC0000}"/>
    <cellStyle name="Followed Hyperlink 4" xfId="9241" hidden="1" xr:uid="{00000000-0005-0000-0000-000090AC0000}"/>
    <cellStyle name="Followed Hyperlink 4" xfId="9350" hidden="1" xr:uid="{00000000-0005-0000-0000-000091AC0000}"/>
    <cellStyle name="Followed Hyperlink 4" xfId="9367" hidden="1" xr:uid="{00000000-0005-0000-0000-000092AC0000}"/>
    <cellStyle name="Followed Hyperlink 4" xfId="9434" hidden="1" xr:uid="{00000000-0005-0000-0000-000093AC0000}"/>
    <cellStyle name="Followed Hyperlink 4" xfId="30220" hidden="1" xr:uid="{00000000-0005-0000-0000-000092A80000}"/>
    <cellStyle name="Followed Hyperlink 4" xfId="32773" hidden="1" xr:uid="{00000000-0005-0000-0000-0000CEA80000}"/>
    <cellStyle name="Followed Hyperlink 4" xfId="38224" hidden="1" xr:uid="{00000000-0005-0000-0000-00004BA90000}"/>
    <cellStyle name="Followed Hyperlink 4" xfId="51865" hidden="1" xr:uid="{00000000-0005-0000-0000-00008EAA0000}"/>
    <cellStyle name="Followed Hyperlink 4" xfId="51882" hidden="1" xr:uid="{00000000-0005-0000-0000-00008FAA0000}"/>
    <cellStyle name="Followed Hyperlink 4" xfId="51989" hidden="1" xr:uid="{00000000-0005-0000-0000-000090AA0000}"/>
    <cellStyle name="Followed Hyperlink 4" xfId="52006" hidden="1" xr:uid="{00000000-0005-0000-0000-000091AA0000}"/>
    <cellStyle name="Followed Hyperlink 4" xfId="52073" hidden="1" xr:uid="{00000000-0005-0000-0000-000092AA0000}"/>
    <cellStyle name="Followed Hyperlink 4" xfId="52090" hidden="1" xr:uid="{00000000-0005-0000-0000-000093AA0000}"/>
    <cellStyle name="Followed Hyperlink 4" xfId="52248" hidden="1" xr:uid="{00000000-0005-0000-0000-000094AA0000}"/>
    <cellStyle name="Followed Hyperlink 4" xfId="52265" hidden="1" xr:uid="{00000000-0005-0000-0000-000095AA0000}"/>
    <cellStyle name="Followed Hyperlink 4" xfId="52374" hidden="1" xr:uid="{00000000-0005-0000-0000-000096AA0000}"/>
    <cellStyle name="Followed Hyperlink 4" xfId="52391" hidden="1" xr:uid="{00000000-0005-0000-0000-000097AA0000}"/>
    <cellStyle name="Followed Hyperlink 4" xfId="52198" hidden="1" xr:uid="{00000000-0005-0000-0000-000098AA0000}"/>
    <cellStyle name="Followed Hyperlink 4" xfId="52433" hidden="1" xr:uid="{00000000-0005-0000-0000-000099AA0000}"/>
    <cellStyle name="Followed Hyperlink 4" xfId="52543" hidden="1" xr:uid="{00000000-0005-0000-0000-00009AAA0000}"/>
    <cellStyle name="Followed Hyperlink 4" xfId="52560" hidden="1" xr:uid="{00000000-0005-0000-0000-00009BAA0000}"/>
    <cellStyle name="Followed Hyperlink 4" xfId="52149" hidden="1" xr:uid="{00000000-0005-0000-0000-00009CAA0000}"/>
    <cellStyle name="Followed Hyperlink 4" xfId="52601" hidden="1" xr:uid="{00000000-0005-0000-0000-00009DAA0000}"/>
    <cellStyle name="Followed Hyperlink 4" xfId="52711" hidden="1" xr:uid="{00000000-0005-0000-0000-00009EAA0000}"/>
    <cellStyle name="Followed Hyperlink 4" xfId="52310" hidden="1" xr:uid="{00000000-0005-0000-0000-0000A0AA0000}"/>
    <cellStyle name="Followed Hyperlink 4" xfId="52769" hidden="1" xr:uid="{00000000-0005-0000-0000-0000A1AA0000}"/>
    <cellStyle name="Followed Hyperlink 4" xfId="52849" hidden="1" xr:uid="{00000000-0005-0000-0000-0000A2AA0000}"/>
    <cellStyle name="Followed Hyperlink 4" xfId="52866" hidden="1" xr:uid="{00000000-0005-0000-0000-0000A3AA0000}"/>
    <cellStyle name="Followed Hyperlink 4" xfId="52906" hidden="1" xr:uid="{00000000-0005-0000-0000-0000A4AA0000}"/>
    <cellStyle name="Followed Hyperlink 4" xfId="52923" hidden="1" xr:uid="{00000000-0005-0000-0000-0000A5AA0000}"/>
    <cellStyle name="Followed Hyperlink 4" xfId="52991" hidden="1" xr:uid="{00000000-0005-0000-0000-0000A6AA0000}"/>
    <cellStyle name="Followed Hyperlink 4" xfId="53008" hidden="1" xr:uid="{00000000-0005-0000-0000-0000A7AA0000}"/>
    <cellStyle name="Followed Hyperlink 4" xfId="53088" hidden="1" xr:uid="{00000000-0005-0000-0000-0000A8AA0000}"/>
    <cellStyle name="Followed Hyperlink 4" xfId="53203" hidden="1" xr:uid="{00000000-0005-0000-0000-0000A9AA0000}"/>
    <cellStyle name="Followed Hyperlink 4" xfId="53220" hidden="1" xr:uid="{00000000-0005-0000-0000-0000AAAA0000}"/>
    <cellStyle name="Followed Hyperlink 4" xfId="52682" hidden="1" xr:uid="{00000000-0005-0000-0000-0000ABAA0000}"/>
    <cellStyle name="Followed Hyperlink 4" xfId="53273" hidden="1" xr:uid="{00000000-0005-0000-0000-0000ACAA0000}"/>
    <cellStyle name="Followed Hyperlink 4" xfId="53379" hidden="1" xr:uid="{00000000-0005-0000-0000-0000ADAA0000}"/>
    <cellStyle name="Followed Hyperlink 4" xfId="53396" hidden="1" xr:uid="{00000000-0005-0000-0000-0000AEAA0000}"/>
    <cellStyle name="Followed Hyperlink 4" xfId="52662" hidden="1" xr:uid="{00000000-0005-0000-0000-0000AFAA0000}"/>
    <cellStyle name="Followed Hyperlink 4" xfId="53441" hidden="1" xr:uid="{00000000-0005-0000-0000-0000B0AA0000}"/>
    <cellStyle name="Followed Hyperlink 4" xfId="53543" hidden="1" xr:uid="{00000000-0005-0000-0000-0000B1AA0000}"/>
    <cellStyle name="Followed Hyperlink 4" xfId="53560" hidden="1" xr:uid="{00000000-0005-0000-0000-0000B2AA0000}"/>
    <cellStyle name="Followed Hyperlink 4" xfId="52814" hidden="1" xr:uid="{00000000-0005-0000-0000-0000B3AA0000}"/>
    <cellStyle name="Followed Hyperlink 4" xfId="53602" hidden="1" xr:uid="{00000000-0005-0000-0000-0000B4AA0000}"/>
    <cellStyle name="Followed Hyperlink 4" xfId="53669" hidden="1" xr:uid="{00000000-0005-0000-0000-0000B5AA0000}"/>
    <cellStyle name="Followed Hyperlink 4" xfId="53686" hidden="1" xr:uid="{00000000-0005-0000-0000-0000B6AA0000}"/>
    <cellStyle name="Followed Hyperlink 4" xfId="53316" hidden="1" xr:uid="{00000000-0005-0000-0000-0000B7AA0000}"/>
    <cellStyle name="Followed Hyperlink 4" xfId="53728" hidden="1" xr:uid="{00000000-0005-0000-0000-0000B8AA0000}"/>
    <cellStyle name="Followed Hyperlink 4" xfId="53795" hidden="1" xr:uid="{00000000-0005-0000-0000-0000B9AA0000}"/>
    <cellStyle name="Followed Hyperlink 4" xfId="53812" hidden="1" xr:uid="{00000000-0005-0000-0000-0000BAAA0000}"/>
    <cellStyle name="Followed Hyperlink 4" xfId="53487" hidden="1" xr:uid="{00000000-0005-0000-0000-0000BBAA0000}"/>
    <cellStyle name="Followed Hyperlink 4" xfId="53854" hidden="1" xr:uid="{00000000-0005-0000-0000-0000BCAA0000}"/>
    <cellStyle name="Followed Hyperlink 4" xfId="53921" hidden="1" xr:uid="{00000000-0005-0000-0000-0000BDAA0000}"/>
    <cellStyle name="Followed Hyperlink 4" xfId="53938" hidden="1" xr:uid="{00000000-0005-0000-0000-0000BEAA0000}"/>
    <cellStyle name="Followed Hyperlink 4" xfId="54047" hidden="1" xr:uid="{00000000-0005-0000-0000-0000BFAA0000}"/>
    <cellStyle name="Followed Hyperlink 4" xfId="54064" hidden="1" xr:uid="{00000000-0005-0000-0000-0000C0AA0000}"/>
    <cellStyle name="Followed Hyperlink 4" xfId="54131" hidden="1" xr:uid="{00000000-0005-0000-0000-0000C1AA0000}"/>
    <cellStyle name="Followed Hyperlink 4" xfId="54148" hidden="1" xr:uid="{00000000-0005-0000-0000-0000C2AA0000}"/>
    <cellStyle name="Followed Hyperlink 4" xfId="53997" hidden="1" xr:uid="{00000000-0005-0000-0000-0000C3AA0000}"/>
    <cellStyle name="Followed Hyperlink 4" xfId="54190" hidden="1" xr:uid="{00000000-0005-0000-0000-0000C4AA0000}"/>
    <cellStyle name="Followed Hyperlink 4" xfId="54257" hidden="1" xr:uid="{00000000-0005-0000-0000-0000C5AA0000}"/>
    <cellStyle name="Followed Hyperlink 4" xfId="54274" hidden="1" xr:uid="{00000000-0005-0000-0000-0000C6AA0000}"/>
    <cellStyle name="Followed Hyperlink 4" xfId="51935" hidden="1" xr:uid="{00000000-0005-0000-0000-0000C7AA0000}"/>
    <cellStyle name="Followed Hyperlink 4" xfId="54324" hidden="1" xr:uid="{00000000-0005-0000-0000-0000C8AA0000}"/>
    <cellStyle name="Followed Hyperlink 4" xfId="54391" hidden="1" xr:uid="{00000000-0005-0000-0000-0000C9AA0000}"/>
    <cellStyle name="Followed Hyperlink 4" xfId="54408" hidden="1" xr:uid="{00000000-0005-0000-0000-0000CAAA0000}"/>
    <cellStyle name="Followed Hyperlink 4" xfId="54566" hidden="1" xr:uid="{00000000-0005-0000-0000-0000CBAA0000}"/>
    <cellStyle name="Followed Hyperlink 4" xfId="54583" hidden="1" xr:uid="{00000000-0005-0000-0000-0000CCAA0000}"/>
    <cellStyle name="Followed Hyperlink 4" xfId="54692" hidden="1" xr:uid="{00000000-0005-0000-0000-0000CDAA0000}"/>
    <cellStyle name="Followed Hyperlink 4" xfId="54709" hidden="1" xr:uid="{00000000-0005-0000-0000-0000CEAA0000}"/>
    <cellStyle name="Followed Hyperlink 4" xfId="54516" hidden="1" xr:uid="{00000000-0005-0000-0000-0000CFAA0000}"/>
    <cellStyle name="Followed Hyperlink 4" xfId="54751" hidden="1" xr:uid="{00000000-0005-0000-0000-0000D0AA0000}"/>
    <cellStyle name="Followed Hyperlink 4" xfId="54861" hidden="1" xr:uid="{00000000-0005-0000-0000-0000D1AA0000}"/>
    <cellStyle name="Followed Hyperlink 4" xfId="54878" hidden="1" xr:uid="{00000000-0005-0000-0000-0000D2AA0000}"/>
    <cellStyle name="Followed Hyperlink 4" xfId="54467" hidden="1" xr:uid="{00000000-0005-0000-0000-0000D3AA0000}"/>
    <cellStyle name="Followed Hyperlink 4" xfId="54919" hidden="1" xr:uid="{00000000-0005-0000-0000-0000D4AA0000}"/>
    <cellStyle name="Followed Hyperlink 4" xfId="55029" hidden="1" xr:uid="{00000000-0005-0000-0000-0000D5AA0000}"/>
    <cellStyle name="Followed Hyperlink 4" xfId="55046" hidden="1" xr:uid="{00000000-0005-0000-0000-0000D6AA0000}"/>
    <cellStyle name="Followed Hyperlink 4" xfId="54628" hidden="1" xr:uid="{00000000-0005-0000-0000-0000D7AA0000}"/>
    <cellStyle name="Followed Hyperlink 4" xfId="55087" hidden="1" xr:uid="{00000000-0005-0000-0000-0000D8AA0000}"/>
    <cellStyle name="Followed Hyperlink 4" xfId="55167" hidden="1" xr:uid="{00000000-0005-0000-0000-0000D9AA0000}"/>
    <cellStyle name="Followed Hyperlink 4" xfId="55184" hidden="1" xr:uid="{00000000-0005-0000-0000-0000DAAA0000}"/>
    <cellStyle name="Followed Hyperlink 4" xfId="55224" hidden="1" xr:uid="{00000000-0005-0000-0000-0000DBAA0000}"/>
    <cellStyle name="Followed Hyperlink 4" xfId="55241" hidden="1" xr:uid="{00000000-0005-0000-0000-0000DCAA0000}"/>
    <cellStyle name="Followed Hyperlink 4" xfId="55326" hidden="1" xr:uid="{00000000-0005-0000-0000-0000DEAA0000}"/>
    <cellStyle name="Followed Hyperlink 4" xfId="55406" hidden="1" xr:uid="{00000000-0005-0000-0000-0000DFAA0000}"/>
    <cellStyle name="Followed Hyperlink 4" xfId="55521" hidden="1" xr:uid="{00000000-0005-0000-0000-0000E1AA0000}"/>
    <cellStyle name="Followed Hyperlink 4" xfId="55538" hidden="1" xr:uid="{00000000-0005-0000-0000-0000E2AA0000}"/>
    <cellStyle name="Followed Hyperlink 4" xfId="55000" hidden="1" xr:uid="{00000000-0005-0000-0000-0000E3AA0000}"/>
    <cellStyle name="Followed Hyperlink 4" xfId="55591" hidden="1" xr:uid="{00000000-0005-0000-0000-0000E4AA0000}"/>
    <cellStyle name="Followed Hyperlink 4" xfId="55697" hidden="1" xr:uid="{00000000-0005-0000-0000-0000E5AA0000}"/>
    <cellStyle name="Followed Hyperlink 4" xfId="55714" hidden="1" xr:uid="{00000000-0005-0000-0000-0000E6AA0000}"/>
    <cellStyle name="Followed Hyperlink 4" xfId="54980" hidden="1" xr:uid="{00000000-0005-0000-0000-0000E7AA0000}"/>
    <cellStyle name="Followed Hyperlink 4" xfId="55861" hidden="1" xr:uid="{00000000-0005-0000-0000-0000E8AA0000}"/>
    <cellStyle name="Followed Hyperlink 4" xfId="55878" hidden="1" xr:uid="{00000000-0005-0000-0000-0000E9AA0000}"/>
    <cellStyle name="Followed Hyperlink 4" xfId="55132" hidden="1" xr:uid="{00000000-0005-0000-0000-0000EAAA0000}"/>
    <cellStyle name="Followed Hyperlink 4" xfId="55920" hidden="1" xr:uid="{00000000-0005-0000-0000-0000EBAA0000}"/>
    <cellStyle name="Followed Hyperlink 4" xfId="55987" hidden="1" xr:uid="{00000000-0005-0000-0000-0000ECAA0000}"/>
    <cellStyle name="Followed Hyperlink 4" xfId="56004" hidden="1" xr:uid="{00000000-0005-0000-0000-0000EDAA0000}"/>
    <cellStyle name="Followed Hyperlink 4" xfId="55634" hidden="1" xr:uid="{00000000-0005-0000-0000-0000EEAA0000}"/>
    <cellStyle name="Followed Hyperlink 4" xfId="56046" hidden="1" xr:uid="{00000000-0005-0000-0000-0000EFAA0000}"/>
    <cellStyle name="Followed Hyperlink 4" xfId="56113" hidden="1" xr:uid="{00000000-0005-0000-0000-0000F0AA0000}"/>
    <cellStyle name="Followed Hyperlink 4" xfId="56130" hidden="1" xr:uid="{00000000-0005-0000-0000-0000F1AA0000}"/>
    <cellStyle name="Followed Hyperlink 4" xfId="55805" hidden="1" xr:uid="{00000000-0005-0000-0000-0000F2AA0000}"/>
    <cellStyle name="Followed Hyperlink 4" xfId="56172" hidden="1" xr:uid="{00000000-0005-0000-0000-0000F3AA0000}"/>
    <cellStyle name="Followed Hyperlink 4" xfId="56239" hidden="1" xr:uid="{00000000-0005-0000-0000-0000F4AA0000}"/>
    <cellStyle name="Followed Hyperlink 4" xfId="56256" hidden="1" xr:uid="{00000000-0005-0000-0000-0000F5AA0000}"/>
    <cellStyle name="Followed Hyperlink 4" xfId="56365" hidden="1" xr:uid="{00000000-0005-0000-0000-0000F6AA0000}"/>
    <cellStyle name="Followed Hyperlink 4" xfId="56382" hidden="1" xr:uid="{00000000-0005-0000-0000-0000F7AA0000}"/>
    <cellStyle name="Followed Hyperlink 4" xfId="56449" hidden="1" xr:uid="{00000000-0005-0000-0000-0000F8AA0000}"/>
    <cellStyle name="Followed Hyperlink 4" xfId="56466" hidden="1" xr:uid="{00000000-0005-0000-0000-0000F9AA0000}"/>
    <cellStyle name="Followed Hyperlink 4" xfId="56315" hidden="1" xr:uid="{00000000-0005-0000-0000-0000FAAA0000}"/>
    <cellStyle name="Followed Hyperlink 4" xfId="56508" hidden="1" xr:uid="{00000000-0005-0000-0000-0000FBAA0000}"/>
    <cellStyle name="Followed Hyperlink 4" xfId="56575" hidden="1" xr:uid="{00000000-0005-0000-0000-0000FCAA0000}"/>
    <cellStyle name="Followed Hyperlink 4" xfId="55759" hidden="1" xr:uid="{00000000-0005-0000-0000-0000FDAA0000}"/>
    <cellStyle name="Followed Hyperlink 4" xfId="53105" hidden="1" xr:uid="{00000000-0005-0000-0000-0000FEAA0000}"/>
    <cellStyle name="Followed Hyperlink 4" xfId="50377" hidden="1" xr:uid="{00000000-0005-0000-0000-0000FFAA0000}"/>
    <cellStyle name="Followed Hyperlink 4" xfId="47686" hidden="1" xr:uid="{00000000-0005-0000-0000-000000AB0000}"/>
    <cellStyle name="Followed Hyperlink 4" xfId="44954" hidden="1" xr:uid="{00000000-0005-0000-0000-000001AB0000}"/>
    <cellStyle name="Followed Hyperlink 4" xfId="42303" hidden="1" xr:uid="{00000000-0005-0000-0000-000002AB0000}"/>
    <cellStyle name="Followed Hyperlink 4" xfId="39578" hidden="1" xr:uid="{00000000-0005-0000-0000-000003AB0000}"/>
    <cellStyle name="Followed Hyperlink 4" xfId="36990" hidden="1" xr:uid="{00000000-0005-0000-0000-000004AB0000}"/>
    <cellStyle name="Followed Hyperlink 4" xfId="34336" hidden="1" xr:uid="{00000000-0005-0000-0000-000005AB0000}"/>
    <cellStyle name="Followed Hyperlink 4" xfId="31604" hidden="1" xr:uid="{00000000-0005-0000-0000-000006AB0000}"/>
    <cellStyle name="Followed Hyperlink 4" xfId="14381" hidden="1" xr:uid="{00000000-0005-0000-0000-000007AB0000}"/>
    <cellStyle name="Followed Hyperlink 4" xfId="14398" hidden="1" xr:uid="{00000000-0005-0000-0000-000008AB0000}"/>
    <cellStyle name="Followed Hyperlink 4" xfId="14556" hidden="1" xr:uid="{00000000-0005-0000-0000-000009AB0000}"/>
    <cellStyle name="Followed Hyperlink 4" xfId="14573" hidden="1" xr:uid="{00000000-0005-0000-0000-00000AAB0000}"/>
    <cellStyle name="Followed Hyperlink 4" xfId="14682" hidden="1" xr:uid="{00000000-0005-0000-0000-00000BAB0000}"/>
    <cellStyle name="Followed Hyperlink 4" xfId="14699" hidden="1" xr:uid="{00000000-0005-0000-0000-00000CAB0000}"/>
    <cellStyle name="Followed Hyperlink 4" xfId="14506" hidden="1" xr:uid="{00000000-0005-0000-0000-00000DAB0000}"/>
    <cellStyle name="Followed Hyperlink 4" xfId="14741" hidden="1" xr:uid="{00000000-0005-0000-0000-00000EAB0000}"/>
    <cellStyle name="Followed Hyperlink 4" xfId="14851" hidden="1" xr:uid="{00000000-0005-0000-0000-00000FAB0000}"/>
    <cellStyle name="Followed Hyperlink 4" xfId="14868" hidden="1" xr:uid="{00000000-0005-0000-0000-000010AB0000}"/>
    <cellStyle name="Followed Hyperlink 4" xfId="14457" hidden="1" xr:uid="{00000000-0005-0000-0000-000011AB0000}"/>
    <cellStyle name="Followed Hyperlink 4" xfId="14909" hidden="1" xr:uid="{00000000-0005-0000-0000-000012AB0000}"/>
    <cellStyle name="Followed Hyperlink 4" xfId="15019" hidden="1" xr:uid="{00000000-0005-0000-0000-000013AB0000}"/>
    <cellStyle name="Followed Hyperlink 4" xfId="15036" hidden="1" xr:uid="{00000000-0005-0000-0000-000014AB0000}"/>
    <cellStyle name="Followed Hyperlink 4" xfId="14618" hidden="1" xr:uid="{00000000-0005-0000-0000-000015AB0000}"/>
    <cellStyle name="Followed Hyperlink 4" xfId="15077" hidden="1" xr:uid="{00000000-0005-0000-0000-000016AB0000}"/>
    <cellStyle name="Followed Hyperlink 4" xfId="15157" hidden="1" xr:uid="{00000000-0005-0000-0000-000017AB0000}"/>
    <cellStyle name="Followed Hyperlink 4" xfId="15174" hidden="1" xr:uid="{00000000-0005-0000-0000-000018AB0000}"/>
    <cellStyle name="Followed Hyperlink 4" xfId="15214" hidden="1" xr:uid="{00000000-0005-0000-0000-000019AB0000}"/>
    <cellStyle name="Followed Hyperlink 4" xfId="15231" hidden="1" xr:uid="{00000000-0005-0000-0000-00001AAB0000}"/>
    <cellStyle name="Followed Hyperlink 4" xfId="15299" hidden="1" xr:uid="{00000000-0005-0000-0000-00001BAB0000}"/>
    <cellStyle name="Followed Hyperlink 4" xfId="15316" hidden="1" xr:uid="{00000000-0005-0000-0000-00001CAB0000}"/>
    <cellStyle name="Followed Hyperlink 4" xfId="15396" hidden="1" xr:uid="{00000000-0005-0000-0000-00001DAB0000}"/>
    <cellStyle name="Followed Hyperlink 4" xfId="15511" hidden="1" xr:uid="{00000000-0005-0000-0000-00001EAB0000}"/>
    <cellStyle name="Followed Hyperlink 4" xfId="15528" hidden="1" xr:uid="{00000000-0005-0000-0000-00001FAB0000}"/>
    <cellStyle name="Followed Hyperlink 4" xfId="55309" hidden="1" xr:uid="{00000000-0005-0000-0000-0000DDAA0000}"/>
    <cellStyle name="Followed Hyperlink 4" xfId="49856" hidden="1" xr:uid="{00000000-0005-0000-0000-00005DAA0000}"/>
    <cellStyle name="Followed Hyperlink 4" xfId="44349" hidden="1" xr:uid="{00000000-0005-0000-0000-0000DDA90000}"/>
    <cellStyle name="Followed Hyperlink 4" xfId="36277" hidden="1" xr:uid="{00000000-0005-0000-0000-00001DA90000}"/>
    <cellStyle name="Followed Hyperlink 4" xfId="35859" hidden="1" xr:uid="{00000000-0005-0000-0000-00001EA90000}"/>
    <cellStyle name="Followed Hyperlink 4" xfId="36318" hidden="1" xr:uid="{00000000-0005-0000-0000-00001FA90000}"/>
    <cellStyle name="Followed Hyperlink 4" xfId="36398" hidden="1" xr:uid="{00000000-0005-0000-0000-000020A90000}"/>
    <cellStyle name="Followed Hyperlink 4" xfId="36415" hidden="1" xr:uid="{00000000-0005-0000-0000-000021A90000}"/>
    <cellStyle name="Followed Hyperlink 4" xfId="36455" hidden="1" xr:uid="{00000000-0005-0000-0000-000022A90000}"/>
    <cellStyle name="Followed Hyperlink 4" xfId="36472" hidden="1" xr:uid="{00000000-0005-0000-0000-000023A90000}"/>
    <cellStyle name="Followed Hyperlink 4" xfId="36540" hidden="1" xr:uid="{00000000-0005-0000-0000-000024A90000}"/>
    <cellStyle name="Followed Hyperlink 4" xfId="36557" hidden="1" xr:uid="{00000000-0005-0000-0000-000025A90000}"/>
    <cellStyle name="Followed Hyperlink 4" xfId="36637" hidden="1" xr:uid="{00000000-0005-0000-0000-000026A90000}"/>
    <cellStyle name="Followed Hyperlink 4" xfId="36654" hidden="1" xr:uid="{00000000-0005-0000-0000-000027A90000}"/>
    <cellStyle name="Followed Hyperlink 4" xfId="36752" hidden="1" xr:uid="{00000000-0005-0000-0000-000028A90000}"/>
    <cellStyle name="Followed Hyperlink 4" xfId="36769" hidden="1" xr:uid="{00000000-0005-0000-0000-000029A90000}"/>
    <cellStyle name="Followed Hyperlink 4" xfId="36231" hidden="1" xr:uid="{00000000-0005-0000-0000-00002AA90000}"/>
    <cellStyle name="Followed Hyperlink 4" xfId="36822" hidden="1" xr:uid="{00000000-0005-0000-0000-00002BA90000}"/>
    <cellStyle name="Followed Hyperlink 4" xfId="36928" hidden="1" xr:uid="{00000000-0005-0000-0000-00002CA90000}"/>
    <cellStyle name="Followed Hyperlink 4" xfId="36945" hidden="1" xr:uid="{00000000-0005-0000-0000-00002DA90000}"/>
    <cellStyle name="Followed Hyperlink 4" xfId="36211" hidden="1" xr:uid="{00000000-0005-0000-0000-00002EA90000}"/>
    <cellStyle name="Followed Hyperlink 4" xfId="37092" hidden="1" xr:uid="{00000000-0005-0000-0000-00002FA90000}"/>
    <cellStyle name="Followed Hyperlink 4" xfId="37109" hidden="1" xr:uid="{00000000-0005-0000-0000-000030A90000}"/>
    <cellStyle name="Followed Hyperlink 4" xfId="36363" hidden="1" xr:uid="{00000000-0005-0000-0000-000031A90000}"/>
    <cellStyle name="Followed Hyperlink 4" xfId="37151" hidden="1" xr:uid="{00000000-0005-0000-0000-000032A90000}"/>
    <cellStyle name="Followed Hyperlink 4" xfId="37218" hidden="1" xr:uid="{00000000-0005-0000-0000-000033A90000}"/>
    <cellStyle name="Followed Hyperlink 4" xfId="37235" hidden="1" xr:uid="{00000000-0005-0000-0000-000034A90000}"/>
    <cellStyle name="Followed Hyperlink 4" xfId="48244" hidden="1" xr:uid="{00000000-0005-0000-0000-000037AA0000}"/>
    <cellStyle name="Followed Hyperlink 4" xfId="48261" hidden="1" xr:uid="{00000000-0005-0000-0000-000038AA0000}"/>
    <cellStyle name="Followed Hyperlink 4" xfId="48341" hidden="1" xr:uid="{00000000-0005-0000-0000-000039AA0000}"/>
    <cellStyle name="Followed Hyperlink 4" xfId="48358" hidden="1" xr:uid="{00000000-0005-0000-0000-00003AAA0000}"/>
    <cellStyle name="Followed Hyperlink 4" xfId="48456" hidden="1" xr:uid="{00000000-0005-0000-0000-00003BAA0000}"/>
    <cellStyle name="Followed Hyperlink 4" xfId="48473" hidden="1" xr:uid="{00000000-0005-0000-0000-00003CAA0000}"/>
    <cellStyle name="Followed Hyperlink 4" xfId="47935" hidden="1" xr:uid="{00000000-0005-0000-0000-00003DAA0000}"/>
    <cellStyle name="Followed Hyperlink 4" xfId="48526" hidden="1" xr:uid="{00000000-0005-0000-0000-00003EAA0000}"/>
    <cellStyle name="Followed Hyperlink 4" xfId="48632" hidden="1" xr:uid="{00000000-0005-0000-0000-00003FAA0000}"/>
    <cellStyle name="Followed Hyperlink 4" xfId="48649" hidden="1" xr:uid="{00000000-0005-0000-0000-000040AA0000}"/>
    <cellStyle name="Followed Hyperlink 4" xfId="47915" hidden="1" xr:uid="{00000000-0005-0000-0000-000041AA0000}"/>
    <cellStyle name="Followed Hyperlink 4" xfId="48694" hidden="1" xr:uid="{00000000-0005-0000-0000-000042AA0000}"/>
    <cellStyle name="Followed Hyperlink 4" xfId="48796" hidden="1" xr:uid="{00000000-0005-0000-0000-000043AA0000}"/>
    <cellStyle name="Followed Hyperlink 4" xfId="48813" hidden="1" xr:uid="{00000000-0005-0000-0000-000044AA0000}"/>
    <cellStyle name="Followed Hyperlink 4" xfId="48067" hidden="1" xr:uid="{00000000-0005-0000-0000-000045AA0000}"/>
    <cellStyle name="Followed Hyperlink 4" xfId="48855" hidden="1" xr:uid="{00000000-0005-0000-0000-000046AA0000}"/>
    <cellStyle name="Followed Hyperlink 4" xfId="48922" hidden="1" xr:uid="{00000000-0005-0000-0000-000047AA0000}"/>
    <cellStyle name="Followed Hyperlink 4" xfId="48939" hidden="1" xr:uid="{00000000-0005-0000-0000-000048AA0000}"/>
    <cellStyle name="Followed Hyperlink 4" xfId="48569" hidden="1" xr:uid="{00000000-0005-0000-0000-000049AA0000}"/>
    <cellStyle name="Followed Hyperlink 4" xfId="48981" hidden="1" xr:uid="{00000000-0005-0000-0000-00004AAA0000}"/>
    <cellStyle name="Followed Hyperlink 4" xfId="49048" hidden="1" xr:uid="{00000000-0005-0000-0000-00004BAA0000}"/>
    <cellStyle name="Followed Hyperlink 4" xfId="49065" hidden="1" xr:uid="{00000000-0005-0000-0000-00004CAA0000}"/>
    <cellStyle name="Followed Hyperlink 4" xfId="48740" hidden="1" xr:uid="{00000000-0005-0000-0000-00004DAA0000}"/>
    <cellStyle name="Followed Hyperlink 4" xfId="49107" hidden="1" xr:uid="{00000000-0005-0000-0000-00004EAA0000}"/>
    <cellStyle name="Followed Hyperlink 4" xfId="49174" hidden="1" xr:uid="{00000000-0005-0000-0000-00004FAA0000}"/>
    <cellStyle name="Followed Hyperlink 4" xfId="49191" hidden="1" xr:uid="{00000000-0005-0000-0000-000050AA0000}"/>
    <cellStyle name="Followed Hyperlink 4" xfId="49300" hidden="1" xr:uid="{00000000-0005-0000-0000-000051AA0000}"/>
    <cellStyle name="Followed Hyperlink 4" xfId="49317" hidden="1" xr:uid="{00000000-0005-0000-0000-000052AA0000}"/>
    <cellStyle name="Followed Hyperlink 4" xfId="49384" hidden="1" xr:uid="{00000000-0005-0000-0000-000053AA0000}"/>
    <cellStyle name="Followed Hyperlink 4" xfId="49401" hidden="1" xr:uid="{00000000-0005-0000-0000-000054AA0000}"/>
    <cellStyle name="Followed Hyperlink 4" xfId="49250" hidden="1" xr:uid="{00000000-0005-0000-0000-000055AA0000}"/>
    <cellStyle name="Followed Hyperlink 4" xfId="49443" hidden="1" xr:uid="{00000000-0005-0000-0000-000056AA0000}"/>
    <cellStyle name="Followed Hyperlink 4" xfId="49510" hidden="1" xr:uid="{00000000-0005-0000-0000-000057AA0000}"/>
    <cellStyle name="Followed Hyperlink 4" xfId="49527" hidden="1" xr:uid="{00000000-0005-0000-0000-000058AA0000}"/>
    <cellStyle name="Followed Hyperlink 4" xfId="49597" hidden="1" xr:uid="{00000000-0005-0000-0000-000059AA0000}"/>
    <cellStyle name="Followed Hyperlink 4" xfId="49614" hidden="1" xr:uid="{00000000-0005-0000-0000-00005AAA0000}"/>
    <cellStyle name="Followed Hyperlink 4" xfId="49681" hidden="1" xr:uid="{00000000-0005-0000-0000-00005BAA0000}"/>
    <cellStyle name="Followed Hyperlink 4" xfId="49698" hidden="1" xr:uid="{00000000-0005-0000-0000-00005CAA0000}"/>
    <cellStyle name="Followed Hyperlink 4" xfId="49873" hidden="1" xr:uid="{00000000-0005-0000-0000-00005EAA0000}"/>
    <cellStyle name="Followed Hyperlink 4" xfId="49999" hidden="1" xr:uid="{00000000-0005-0000-0000-000060AA0000}"/>
    <cellStyle name="Followed Hyperlink 4" xfId="49806" hidden="1" xr:uid="{00000000-0005-0000-0000-000061AA0000}"/>
    <cellStyle name="Followed Hyperlink 4" xfId="50041" hidden="1" xr:uid="{00000000-0005-0000-0000-000062AA0000}"/>
    <cellStyle name="Followed Hyperlink 4" xfId="50151" hidden="1" xr:uid="{00000000-0005-0000-0000-000063AA0000}"/>
    <cellStyle name="Followed Hyperlink 4" xfId="50168" hidden="1" xr:uid="{00000000-0005-0000-0000-000064AA0000}"/>
    <cellStyle name="Followed Hyperlink 4" xfId="49757" hidden="1" xr:uid="{00000000-0005-0000-0000-000065AA0000}"/>
    <cellStyle name="Followed Hyperlink 4" xfId="50209" hidden="1" xr:uid="{00000000-0005-0000-0000-000066AA0000}"/>
    <cellStyle name="Followed Hyperlink 4" xfId="50319" hidden="1" xr:uid="{00000000-0005-0000-0000-000067AA0000}"/>
    <cellStyle name="Followed Hyperlink 4" xfId="50336" hidden="1" xr:uid="{00000000-0005-0000-0000-000068AA0000}"/>
    <cellStyle name="Followed Hyperlink 4" xfId="49918" hidden="1" xr:uid="{00000000-0005-0000-0000-000069AA0000}"/>
    <cellStyle name="Followed Hyperlink 4" xfId="50457" hidden="1" xr:uid="{00000000-0005-0000-0000-00006AAA0000}"/>
    <cellStyle name="Followed Hyperlink 4" xfId="50474" hidden="1" xr:uid="{00000000-0005-0000-0000-00006BAA0000}"/>
    <cellStyle name="Followed Hyperlink 4" xfId="50514" hidden="1" xr:uid="{00000000-0005-0000-0000-00006CAA0000}"/>
    <cellStyle name="Followed Hyperlink 4" xfId="50531" hidden="1" xr:uid="{00000000-0005-0000-0000-00006DAA0000}"/>
    <cellStyle name="Followed Hyperlink 4" xfId="50599" hidden="1" xr:uid="{00000000-0005-0000-0000-00006EAA0000}"/>
    <cellStyle name="Followed Hyperlink 4" xfId="50616" hidden="1" xr:uid="{00000000-0005-0000-0000-00006FAA0000}"/>
    <cellStyle name="Followed Hyperlink 4" xfId="50696" hidden="1" xr:uid="{00000000-0005-0000-0000-000070AA0000}"/>
    <cellStyle name="Followed Hyperlink 4" xfId="50713" hidden="1" xr:uid="{00000000-0005-0000-0000-000071AA0000}"/>
    <cellStyle name="Followed Hyperlink 4" xfId="50811" hidden="1" xr:uid="{00000000-0005-0000-0000-000072AA0000}"/>
    <cellStyle name="Followed Hyperlink 4" xfId="50828" hidden="1" xr:uid="{00000000-0005-0000-0000-000073AA0000}"/>
    <cellStyle name="Followed Hyperlink 4" xfId="50290" hidden="1" xr:uid="{00000000-0005-0000-0000-000074AA0000}"/>
    <cellStyle name="Followed Hyperlink 4" xfId="50881" hidden="1" xr:uid="{00000000-0005-0000-0000-000075AA0000}"/>
    <cellStyle name="Followed Hyperlink 4" xfId="50987" hidden="1" xr:uid="{00000000-0005-0000-0000-000076AA0000}"/>
    <cellStyle name="Followed Hyperlink 4" xfId="51004" hidden="1" xr:uid="{00000000-0005-0000-0000-000077AA0000}"/>
    <cellStyle name="Followed Hyperlink 4" xfId="50270" hidden="1" xr:uid="{00000000-0005-0000-0000-000078AA0000}"/>
    <cellStyle name="Followed Hyperlink 4" xfId="51049" hidden="1" xr:uid="{00000000-0005-0000-0000-000079AA0000}"/>
    <cellStyle name="Followed Hyperlink 4" xfId="51151" hidden="1" xr:uid="{00000000-0005-0000-0000-00007AAA0000}"/>
    <cellStyle name="Followed Hyperlink 4" xfId="51168" hidden="1" xr:uid="{00000000-0005-0000-0000-00007BAA0000}"/>
    <cellStyle name="Followed Hyperlink 4" xfId="50422" hidden="1" xr:uid="{00000000-0005-0000-0000-00007CAA0000}"/>
    <cellStyle name="Followed Hyperlink 4" xfId="51210" hidden="1" xr:uid="{00000000-0005-0000-0000-00007DAA0000}"/>
    <cellStyle name="Followed Hyperlink 4" xfId="51277" hidden="1" xr:uid="{00000000-0005-0000-0000-00007EAA0000}"/>
    <cellStyle name="Followed Hyperlink 4" xfId="51294" hidden="1" xr:uid="{00000000-0005-0000-0000-00007FAA0000}"/>
    <cellStyle name="Followed Hyperlink 4" xfId="50924" hidden="1" xr:uid="{00000000-0005-0000-0000-000080AA0000}"/>
    <cellStyle name="Followed Hyperlink 4" xfId="51336" hidden="1" xr:uid="{00000000-0005-0000-0000-000081AA0000}"/>
    <cellStyle name="Followed Hyperlink 4" xfId="51403" hidden="1" xr:uid="{00000000-0005-0000-0000-000082AA0000}"/>
    <cellStyle name="Followed Hyperlink 4" xfId="51420" hidden="1" xr:uid="{00000000-0005-0000-0000-000083AA0000}"/>
    <cellStyle name="Followed Hyperlink 4" xfId="51095" hidden="1" xr:uid="{00000000-0005-0000-0000-000084AA0000}"/>
    <cellStyle name="Followed Hyperlink 4" xfId="51462" hidden="1" xr:uid="{00000000-0005-0000-0000-000085AA0000}"/>
    <cellStyle name="Followed Hyperlink 4" xfId="51529" hidden="1" xr:uid="{00000000-0005-0000-0000-000086AA0000}"/>
    <cellStyle name="Followed Hyperlink 4" xfId="51546" hidden="1" xr:uid="{00000000-0005-0000-0000-000087AA0000}"/>
    <cellStyle name="Followed Hyperlink 4" xfId="51655" hidden="1" xr:uid="{00000000-0005-0000-0000-000088AA0000}"/>
    <cellStyle name="Followed Hyperlink 4" xfId="51672" hidden="1" xr:uid="{00000000-0005-0000-0000-000089AA0000}"/>
    <cellStyle name="Followed Hyperlink 4" xfId="51739" hidden="1" xr:uid="{00000000-0005-0000-0000-00008AAA0000}"/>
    <cellStyle name="Followed Hyperlink 4" xfId="51756" hidden="1" xr:uid="{00000000-0005-0000-0000-00008BAA0000}"/>
    <cellStyle name="Followed Hyperlink 4" xfId="51605" hidden="1" xr:uid="{00000000-0005-0000-0000-00008CAA0000}"/>
    <cellStyle name="Followed Hyperlink 4" xfId="51798" hidden="1" xr:uid="{00000000-0005-0000-0000-00008DAA0000}"/>
    <cellStyle name="Followed Hyperlink 4" xfId="46491" hidden="1" xr:uid="{00000000-0005-0000-0000-00000CAA0000}"/>
    <cellStyle name="Followed Hyperlink 4" xfId="46508" hidden="1" xr:uid="{00000000-0005-0000-0000-00000DAA0000}"/>
    <cellStyle name="Followed Hyperlink 4" xfId="45762" hidden="1" xr:uid="{00000000-0005-0000-0000-00000EAA0000}"/>
    <cellStyle name="Followed Hyperlink 4" xfId="46550" hidden="1" xr:uid="{00000000-0005-0000-0000-00000FAA0000}"/>
    <cellStyle name="Followed Hyperlink 4" xfId="46617" hidden="1" xr:uid="{00000000-0005-0000-0000-000010AA0000}"/>
    <cellStyle name="Followed Hyperlink 4" xfId="46634" hidden="1" xr:uid="{00000000-0005-0000-0000-000011AA0000}"/>
    <cellStyle name="Followed Hyperlink 4" xfId="46264" hidden="1" xr:uid="{00000000-0005-0000-0000-000012AA0000}"/>
    <cellStyle name="Followed Hyperlink 4" xfId="46676" hidden="1" xr:uid="{00000000-0005-0000-0000-000013AA0000}"/>
    <cellStyle name="Followed Hyperlink 4" xfId="46743" hidden="1" xr:uid="{00000000-0005-0000-0000-000014AA0000}"/>
    <cellStyle name="Followed Hyperlink 4" xfId="46760" hidden="1" xr:uid="{00000000-0005-0000-0000-000015AA0000}"/>
    <cellStyle name="Followed Hyperlink 4" xfId="46435" hidden="1" xr:uid="{00000000-0005-0000-0000-000016AA0000}"/>
    <cellStyle name="Followed Hyperlink 4" xfId="46802" hidden="1" xr:uid="{00000000-0005-0000-0000-000017AA0000}"/>
    <cellStyle name="Followed Hyperlink 4" xfId="46869" hidden="1" xr:uid="{00000000-0005-0000-0000-000018AA0000}"/>
    <cellStyle name="Followed Hyperlink 4" xfId="46886" hidden="1" xr:uid="{00000000-0005-0000-0000-000019AA0000}"/>
    <cellStyle name="Followed Hyperlink 4" xfId="46995" hidden="1" xr:uid="{00000000-0005-0000-0000-00001AAA0000}"/>
    <cellStyle name="Followed Hyperlink 4" xfId="47012" hidden="1" xr:uid="{00000000-0005-0000-0000-00001BAA0000}"/>
    <cellStyle name="Followed Hyperlink 4" xfId="47079" hidden="1" xr:uid="{00000000-0005-0000-0000-00001CAA0000}"/>
    <cellStyle name="Followed Hyperlink 4" xfId="47096" hidden="1" xr:uid="{00000000-0005-0000-0000-00001DAA0000}"/>
    <cellStyle name="Followed Hyperlink 4" xfId="47138" hidden="1" xr:uid="{00000000-0005-0000-0000-00001FAA0000}"/>
    <cellStyle name="Followed Hyperlink 4" xfId="47205" hidden="1" xr:uid="{00000000-0005-0000-0000-000020AA0000}"/>
    <cellStyle name="Followed Hyperlink 4" xfId="47222" hidden="1" xr:uid="{00000000-0005-0000-0000-000021AA0000}"/>
    <cellStyle name="Followed Hyperlink 4" xfId="44894" hidden="1" xr:uid="{00000000-0005-0000-0000-000022AA0000}"/>
    <cellStyle name="Followed Hyperlink 4" xfId="44878" hidden="1" xr:uid="{00000000-0005-0000-0000-000023AA0000}"/>
    <cellStyle name="Followed Hyperlink 4" xfId="47326" hidden="1" xr:uid="{00000000-0005-0000-0000-000024AA0000}"/>
    <cellStyle name="Followed Hyperlink 4" xfId="47343" hidden="1" xr:uid="{00000000-0005-0000-0000-000025AA0000}"/>
    <cellStyle name="Followed Hyperlink 4" xfId="47501" hidden="1" xr:uid="{00000000-0005-0000-0000-000026AA0000}"/>
    <cellStyle name="Followed Hyperlink 4" xfId="47518" hidden="1" xr:uid="{00000000-0005-0000-0000-000027AA0000}"/>
    <cellStyle name="Followed Hyperlink 4" xfId="47627" hidden="1" xr:uid="{00000000-0005-0000-0000-000028AA0000}"/>
    <cellStyle name="Followed Hyperlink 4" xfId="47644" hidden="1" xr:uid="{00000000-0005-0000-0000-000029AA0000}"/>
    <cellStyle name="Followed Hyperlink 4" xfId="47451" hidden="1" xr:uid="{00000000-0005-0000-0000-00002AAA0000}"/>
    <cellStyle name="Followed Hyperlink 4" xfId="47796" hidden="1" xr:uid="{00000000-0005-0000-0000-00002BAA0000}"/>
    <cellStyle name="Followed Hyperlink 4" xfId="47813" hidden="1" xr:uid="{00000000-0005-0000-0000-00002CAA0000}"/>
    <cellStyle name="Followed Hyperlink 4" xfId="47402" hidden="1" xr:uid="{00000000-0005-0000-0000-00002DAA0000}"/>
    <cellStyle name="Followed Hyperlink 4" xfId="47854" hidden="1" xr:uid="{00000000-0005-0000-0000-00002EAA0000}"/>
    <cellStyle name="Followed Hyperlink 4" xfId="47964" hidden="1" xr:uid="{00000000-0005-0000-0000-00002FAA0000}"/>
    <cellStyle name="Followed Hyperlink 4" xfId="47981" hidden="1" xr:uid="{00000000-0005-0000-0000-000030AA0000}"/>
    <cellStyle name="Followed Hyperlink 4" xfId="47563" hidden="1" xr:uid="{00000000-0005-0000-0000-000031AA0000}"/>
    <cellStyle name="Followed Hyperlink 4" xfId="48022" hidden="1" xr:uid="{00000000-0005-0000-0000-000032AA0000}"/>
    <cellStyle name="Followed Hyperlink 4" xfId="48102" hidden="1" xr:uid="{00000000-0005-0000-0000-000033AA0000}"/>
    <cellStyle name="Followed Hyperlink 4" xfId="48119" hidden="1" xr:uid="{00000000-0005-0000-0000-000034AA0000}"/>
    <cellStyle name="Followed Hyperlink 4" xfId="48159" hidden="1" xr:uid="{00000000-0005-0000-0000-000035AA0000}"/>
    <cellStyle name="Followed Hyperlink 4" xfId="48176" hidden="1" xr:uid="{00000000-0005-0000-0000-000036AA0000}"/>
    <cellStyle name="Followed Hyperlink 4" xfId="45549" hidden="1" xr:uid="{00000000-0005-0000-0000-0000F7A90000}"/>
    <cellStyle name="Followed Hyperlink 4" xfId="45659" hidden="1" xr:uid="{00000000-0005-0000-0000-0000F8A90000}"/>
    <cellStyle name="Followed Hyperlink 4" xfId="45676" hidden="1" xr:uid="{00000000-0005-0000-0000-0000F9A90000}"/>
    <cellStyle name="Followed Hyperlink 4" xfId="45258" hidden="1" xr:uid="{00000000-0005-0000-0000-0000FAA90000}"/>
    <cellStyle name="Followed Hyperlink 4" xfId="45717" hidden="1" xr:uid="{00000000-0005-0000-0000-0000FBA90000}"/>
    <cellStyle name="Followed Hyperlink 4" xfId="45797" hidden="1" xr:uid="{00000000-0005-0000-0000-0000FCA90000}"/>
    <cellStyle name="Followed Hyperlink 4" xfId="45814" hidden="1" xr:uid="{00000000-0005-0000-0000-0000FDA90000}"/>
    <cellStyle name="Followed Hyperlink 4" xfId="45854" hidden="1" xr:uid="{00000000-0005-0000-0000-0000FEA90000}"/>
    <cellStyle name="Followed Hyperlink 4" xfId="45871" hidden="1" xr:uid="{00000000-0005-0000-0000-0000FFA90000}"/>
    <cellStyle name="Followed Hyperlink 4" xfId="45939" hidden="1" xr:uid="{00000000-0005-0000-0000-000000AA0000}"/>
    <cellStyle name="Followed Hyperlink 4" xfId="45956" hidden="1" xr:uid="{00000000-0005-0000-0000-000001AA0000}"/>
    <cellStyle name="Followed Hyperlink 4" xfId="46036" hidden="1" xr:uid="{00000000-0005-0000-0000-000002AA0000}"/>
    <cellStyle name="Followed Hyperlink 4" xfId="46053" hidden="1" xr:uid="{00000000-0005-0000-0000-000003AA0000}"/>
    <cellStyle name="Followed Hyperlink 4" xfId="46151" hidden="1" xr:uid="{00000000-0005-0000-0000-000004AA0000}"/>
    <cellStyle name="Followed Hyperlink 4" xfId="46168" hidden="1" xr:uid="{00000000-0005-0000-0000-000005AA0000}"/>
    <cellStyle name="Followed Hyperlink 4" xfId="45630" hidden="1" xr:uid="{00000000-0005-0000-0000-000006AA0000}"/>
    <cellStyle name="Followed Hyperlink 4" xfId="46221" hidden="1" xr:uid="{00000000-0005-0000-0000-000007AA0000}"/>
    <cellStyle name="Followed Hyperlink 4" xfId="46327" hidden="1" xr:uid="{00000000-0005-0000-0000-000008AA0000}"/>
    <cellStyle name="Followed Hyperlink 4" xfId="46344" hidden="1" xr:uid="{00000000-0005-0000-0000-000009AA0000}"/>
    <cellStyle name="Followed Hyperlink 4" xfId="45610" hidden="1" xr:uid="{00000000-0005-0000-0000-00000AAA0000}"/>
    <cellStyle name="Followed Hyperlink 4" xfId="46389" hidden="1" xr:uid="{00000000-0005-0000-0000-00000BAA0000}"/>
    <cellStyle name="Followed Hyperlink 4" xfId="45021" hidden="1" xr:uid="{00000000-0005-0000-0000-0000ECA90000}"/>
    <cellStyle name="Followed Hyperlink 4" xfId="45038" hidden="1" xr:uid="{00000000-0005-0000-0000-0000EDA90000}"/>
    <cellStyle name="Followed Hyperlink 4" xfId="45196" hidden="1" xr:uid="{00000000-0005-0000-0000-0000EEA90000}"/>
    <cellStyle name="Followed Hyperlink 4" xfId="45213" hidden="1" xr:uid="{00000000-0005-0000-0000-0000EFA90000}"/>
    <cellStyle name="Followed Hyperlink 4" xfId="45322" hidden="1" xr:uid="{00000000-0005-0000-0000-0000F0A90000}"/>
    <cellStyle name="Followed Hyperlink 4" xfId="45339" hidden="1" xr:uid="{00000000-0005-0000-0000-0000F1A90000}"/>
    <cellStyle name="Followed Hyperlink 4" xfId="45146" hidden="1" xr:uid="{00000000-0005-0000-0000-0000F2A90000}"/>
    <cellStyle name="Followed Hyperlink 4" xfId="45381" hidden="1" xr:uid="{00000000-0005-0000-0000-0000F3A90000}"/>
    <cellStyle name="Followed Hyperlink 4" xfId="45491" hidden="1" xr:uid="{00000000-0005-0000-0000-0000F4A90000}"/>
    <cellStyle name="Followed Hyperlink 4" xfId="45508" hidden="1" xr:uid="{00000000-0005-0000-0000-0000F5A90000}"/>
    <cellStyle name="Followed Hyperlink 4" xfId="45097" hidden="1" xr:uid="{00000000-0005-0000-0000-0000F6A90000}"/>
    <cellStyle name="Followed Hyperlink 4" xfId="44551" hidden="1" xr:uid="{00000000-0005-0000-0000-0000E7A90000}"/>
    <cellStyle name="Followed Hyperlink 4" xfId="44744" hidden="1" xr:uid="{00000000-0005-0000-0000-0000E8A90000}"/>
    <cellStyle name="Followed Hyperlink 4" xfId="44811" hidden="1" xr:uid="{00000000-0005-0000-0000-0000E9A90000}"/>
    <cellStyle name="Followed Hyperlink 4" xfId="44828" hidden="1" xr:uid="{00000000-0005-0000-0000-0000EAA90000}"/>
    <cellStyle name="Followed Hyperlink 4" xfId="44937" hidden="1" xr:uid="{00000000-0005-0000-0000-0000EBA90000}"/>
    <cellStyle name="Followed Hyperlink 4" xfId="44618" hidden="1" xr:uid="{00000000-0005-0000-0000-0000E4A90000}"/>
    <cellStyle name="Followed Hyperlink 4" xfId="44685" hidden="1" xr:uid="{00000000-0005-0000-0000-0000E5A90000}"/>
    <cellStyle name="Followed Hyperlink 4" xfId="44702" hidden="1" xr:uid="{00000000-0005-0000-0000-0000E6A90000}"/>
    <cellStyle name="Followed Hyperlink 4" xfId="44601" hidden="1" xr:uid="{00000000-0005-0000-0000-0000E3A90000}"/>
    <cellStyle name="Followed Hyperlink 4" xfId="44492" hidden="1" xr:uid="{00000000-0005-0000-0000-0000E2A90000}"/>
    <cellStyle name="Followed Hyperlink 4" xfId="56592" xr:uid="{00000000-0005-0000-0000-0000B4AD0000}"/>
    <cellStyle name="Followed Hyperlink 40" xfId="13424" hidden="1" xr:uid="{00000000-0005-0000-0000-000020B20000}"/>
    <cellStyle name="Followed Hyperlink 40" xfId="12647" hidden="1" xr:uid="{00000000-0005-0000-0000-000021B20000}"/>
    <cellStyle name="Followed Hyperlink 40" xfId="13469" hidden="1" xr:uid="{00000000-0005-0000-0000-000022B20000}"/>
    <cellStyle name="Followed Hyperlink 40" xfId="13546" hidden="1" xr:uid="{00000000-0005-0000-0000-000023B20000}"/>
    <cellStyle name="Followed Hyperlink 40" xfId="13588" hidden="1" xr:uid="{00000000-0005-0000-0000-000024B20000}"/>
    <cellStyle name="Followed Hyperlink 40" xfId="13139" hidden="1" xr:uid="{00000000-0005-0000-0000-000025B20000}"/>
    <cellStyle name="Followed Hyperlink 40" xfId="13672" hidden="1" xr:uid="{00000000-0005-0000-0000-000027B20000}"/>
    <cellStyle name="Followed Hyperlink 40" xfId="13714" hidden="1" xr:uid="{00000000-0005-0000-0000-000028B20000}"/>
    <cellStyle name="Followed Hyperlink 40" xfId="13318" hidden="1" xr:uid="{00000000-0005-0000-0000-000029B20000}"/>
    <cellStyle name="Followed Hyperlink 40" xfId="13756" hidden="1" xr:uid="{00000000-0005-0000-0000-00002AB20000}"/>
    <cellStyle name="Followed Hyperlink 40" xfId="13798" hidden="1" xr:uid="{00000000-0005-0000-0000-00002BB20000}"/>
    <cellStyle name="Followed Hyperlink 40" xfId="13840" hidden="1" xr:uid="{00000000-0005-0000-0000-00002CB20000}"/>
    <cellStyle name="Followed Hyperlink 40" xfId="13489" hidden="1" xr:uid="{00000000-0005-0000-0000-00002DB20000}"/>
    <cellStyle name="Followed Hyperlink 40" xfId="13882" hidden="1" xr:uid="{00000000-0005-0000-0000-00002EB20000}"/>
    <cellStyle name="Followed Hyperlink 40" xfId="13924" hidden="1" xr:uid="{00000000-0005-0000-0000-00002FB20000}"/>
    <cellStyle name="Followed Hyperlink 40" xfId="13966" hidden="1" xr:uid="{00000000-0005-0000-0000-000030B20000}"/>
    <cellStyle name="Followed Hyperlink 40" xfId="14050" hidden="1" xr:uid="{00000000-0005-0000-0000-000031B20000}"/>
    <cellStyle name="Followed Hyperlink 40" xfId="14092" hidden="1" xr:uid="{00000000-0005-0000-0000-000032B20000}"/>
    <cellStyle name="Followed Hyperlink 40" xfId="14134" hidden="1" xr:uid="{00000000-0005-0000-0000-000033B20000}"/>
    <cellStyle name="Followed Hyperlink 40" xfId="14176" hidden="1" xr:uid="{00000000-0005-0000-0000-000034B20000}"/>
    <cellStyle name="Followed Hyperlink 40" xfId="13981" hidden="1" xr:uid="{00000000-0005-0000-0000-000035B20000}"/>
    <cellStyle name="Followed Hyperlink 40" xfId="14218" hidden="1" xr:uid="{00000000-0005-0000-0000-000036B20000}"/>
    <cellStyle name="Followed Hyperlink 40" xfId="14260" hidden="1" xr:uid="{00000000-0005-0000-0000-000037B20000}"/>
    <cellStyle name="Followed Hyperlink 40" xfId="14302" hidden="1" xr:uid="{00000000-0005-0000-0000-000038B20000}"/>
    <cellStyle name="Followed Hyperlink 40" xfId="14307" hidden="1" xr:uid="{00000000-0005-0000-0000-000039B20000}"/>
    <cellStyle name="Followed Hyperlink 40" xfId="14349" hidden="1" xr:uid="{00000000-0005-0000-0000-00003AB20000}"/>
    <cellStyle name="Followed Hyperlink 40" xfId="14391" hidden="1" xr:uid="{00000000-0005-0000-0000-00003BB20000}"/>
    <cellStyle name="Followed Hyperlink 40" xfId="14433" hidden="1" xr:uid="{00000000-0005-0000-0000-00003CB20000}"/>
    <cellStyle name="Followed Hyperlink 40" xfId="14566" hidden="1" xr:uid="{00000000-0005-0000-0000-00003DB20000}"/>
    <cellStyle name="Followed Hyperlink 40" xfId="14608" hidden="1" xr:uid="{00000000-0005-0000-0000-00003EB20000}"/>
    <cellStyle name="Followed Hyperlink 40" xfId="14692" hidden="1" xr:uid="{00000000-0005-0000-0000-00003FB20000}"/>
    <cellStyle name="Followed Hyperlink 40" xfId="14734" hidden="1" xr:uid="{00000000-0005-0000-0000-000040B20000}"/>
    <cellStyle name="Followed Hyperlink 40" xfId="14497" hidden="1" xr:uid="{00000000-0005-0000-0000-000041B20000}"/>
    <cellStyle name="Followed Hyperlink 40" xfId="14776" hidden="1" xr:uid="{00000000-0005-0000-0000-000042B20000}"/>
    <cellStyle name="Followed Hyperlink 40" xfId="14861" hidden="1" xr:uid="{00000000-0005-0000-0000-000043B20000}"/>
    <cellStyle name="Followed Hyperlink 40" xfId="14903" hidden="1" xr:uid="{00000000-0005-0000-0000-000044B20000}"/>
    <cellStyle name="Followed Hyperlink 40" xfId="14466" hidden="1" xr:uid="{00000000-0005-0000-0000-000045B20000}"/>
    <cellStyle name="Followed Hyperlink 40" xfId="12312" hidden="1" xr:uid="{00000000-0005-0000-0000-000046B20000}"/>
    <cellStyle name="Followed Hyperlink 40" xfId="4020" hidden="1" xr:uid="{00000000-0005-0000-0000-000048B20000}"/>
    <cellStyle name="Followed Hyperlink 40" xfId="3243" hidden="1" xr:uid="{00000000-0005-0000-0000-000049B20000}"/>
    <cellStyle name="Followed Hyperlink 40" xfId="4065" hidden="1" xr:uid="{00000000-0005-0000-0000-00004AB20000}"/>
    <cellStyle name="Followed Hyperlink 40" xfId="4142" hidden="1" xr:uid="{00000000-0005-0000-0000-00004BB20000}"/>
    <cellStyle name="Followed Hyperlink 40" xfId="4184" hidden="1" xr:uid="{00000000-0005-0000-0000-00004CB20000}"/>
    <cellStyle name="Followed Hyperlink 40" xfId="3735" hidden="1" xr:uid="{00000000-0005-0000-0000-00004DB20000}"/>
    <cellStyle name="Followed Hyperlink 40" xfId="4226" hidden="1" xr:uid="{00000000-0005-0000-0000-00004EB20000}"/>
    <cellStyle name="Followed Hyperlink 40" xfId="4268" hidden="1" xr:uid="{00000000-0005-0000-0000-00004FB20000}"/>
    <cellStyle name="Followed Hyperlink 40" xfId="4310" hidden="1" xr:uid="{00000000-0005-0000-0000-000050B20000}"/>
    <cellStyle name="Followed Hyperlink 40" xfId="3914" hidden="1" xr:uid="{00000000-0005-0000-0000-000051B20000}"/>
    <cellStyle name="Followed Hyperlink 40" xfId="4352" hidden="1" xr:uid="{00000000-0005-0000-0000-000052B20000}"/>
    <cellStyle name="Followed Hyperlink 40" xfId="4394" hidden="1" xr:uid="{00000000-0005-0000-0000-000053B20000}"/>
    <cellStyle name="Followed Hyperlink 40" xfId="4436" hidden="1" xr:uid="{00000000-0005-0000-0000-000054B20000}"/>
    <cellStyle name="Followed Hyperlink 40" xfId="4085" hidden="1" xr:uid="{00000000-0005-0000-0000-000055B20000}"/>
    <cellStyle name="Followed Hyperlink 40" xfId="4478" hidden="1" xr:uid="{00000000-0005-0000-0000-000056B20000}"/>
    <cellStyle name="Followed Hyperlink 40" xfId="4520" hidden="1" xr:uid="{00000000-0005-0000-0000-000057B20000}"/>
    <cellStyle name="Followed Hyperlink 40" xfId="4562" hidden="1" xr:uid="{00000000-0005-0000-0000-000058B20000}"/>
    <cellStyle name="Followed Hyperlink 40" xfId="4646" hidden="1" xr:uid="{00000000-0005-0000-0000-000059B20000}"/>
    <cellStyle name="Followed Hyperlink 40" xfId="4688" hidden="1" xr:uid="{00000000-0005-0000-0000-00005AB20000}"/>
    <cellStyle name="Followed Hyperlink 40" xfId="4730" hidden="1" xr:uid="{00000000-0005-0000-0000-00005BB20000}"/>
    <cellStyle name="Followed Hyperlink 40" xfId="4772" hidden="1" xr:uid="{00000000-0005-0000-0000-00005CB20000}"/>
    <cellStyle name="Followed Hyperlink 40" xfId="4814" hidden="1" xr:uid="{00000000-0005-0000-0000-00005EB20000}"/>
    <cellStyle name="Followed Hyperlink 40" xfId="4856" hidden="1" xr:uid="{00000000-0005-0000-0000-00005FB20000}"/>
    <cellStyle name="Followed Hyperlink 40" xfId="4898" hidden="1" xr:uid="{00000000-0005-0000-0000-000060B20000}"/>
    <cellStyle name="Followed Hyperlink 40" xfId="4984" hidden="1" xr:uid="{00000000-0005-0000-0000-000061B20000}"/>
    <cellStyle name="Followed Hyperlink 40" xfId="5026" hidden="1" xr:uid="{00000000-0005-0000-0000-000062B20000}"/>
    <cellStyle name="Followed Hyperlink 40" xfId="5068" hidden="1" xr:uid="{00000000-0005-0000-0000-000063B20000}"/>
    <cellStyle name="Followed Hyperlink 40" xfId="5110" hidden="1" xr:uid="{00000000-0005-0000-0000-000064B20000}"/>
    <cellStyle name="Followed Hyperlink 40" xfId="5243" hidden="1" xr:uid="{00000000-0005-0000-0000-000065B20000}"/>
    <cellStyle name="Followed Hyperlink 40" xfId="5285" hidden="1" xr:uid="{00000000-0005-0000-0000-000066B20000}"/>
    <cellStyle name="Followed Hyperlink 40" xfId="5369" hidden="1" xr:uid="{00000000-0005-0000-0000-000067B20000}"/>
    <cellStyle name="Followed Hyperlink 40" xfId="5411" hidden="1" xr:uid="{00000000-0005-0000-0000-000068B20000}"/>
    <cellStyle name="Followed Hyperlink 40" xfId="5174" hidden="1" xr:uid="{00000000-0005-0000-0000-000069B20000}"/>
    <cellStyle name="Followed Hyperlink 40" xfId="5453" hidden="1" xr:uid="{00000000-0005-0000-0000-00006AB20000}"/>
    <cellStyle name="Followed Hyperlink 40" xfId="5538" hidden="1" xr:uid="{00000000-0005-0000-0000-00006BB20000}"/>
    <cellStyle name="Followed Hyperlink 40" xfId="5580" hidden="1" xr:uid="{00000000-0005-0000-0000-00006CB20000}"/>
    <cellStyle name="Followed Hyperlink 40" xfId="5143" hidden="1" xr:uid="{00000000-0005-0000-0000-00006DB20000}"/>
    <cellStyle name="Followed Hyperlink 40" xfId="5621" hidden="1" xr:uid="{00000000-0005-0000-0000-00006EB20000}"/>
    <cellStyle name="Followed Hyperlink 40" xfId="5706" hidden="1" xr:uid="{00000000-0005-0000-0000-00006FB20000}"/>
    <cellStyle name="Followed Hyperlink 40" xfId="5748" hidden="1" xr:uid="{00000000-0005-0000-0000-000070B20000}"/>
    <cellStyle name="Followed Hyperlink 40" xfId="5304" hidden="1" xr:uid="{00000000-0005-0000-0000-000071B20000}"/>
    <cellStyle name="Followed Hyperlink 40" xfId="5789" hidden="1" xr:uid="{00000000-0005-0000-0000-000072B20000}"/>
    <cellStyle name="Followed Hyperlink 40" xfId="5844" hidden="1" xr:uid="{00000000-0005-0000-0000-000073B20000}"/>
    <cellStyle name="Followed Hyperlink 40" xfId="5886" hidden="1" xr:uid="{00000000-0005-0000-0000-000074B20000}"/>
    <cellStyle name="Followed Hyperlink 40" xfId="5901" hidden="1" xr:uid="{00000000-0005-0000-0000-000075B20000}"/>
    <cellStyle name="Followed Hyperlink 40" xfId="5943" hidden="1" xr:uid="{00000000-0005-0000-0000-000076B20000}"/>
    <cellStyle name="Followed Hyperlink 40" xfId="5986" hidden="1" xr:uid="{00000000-0005-0000-0000-000077B20000}"/>
    <cellStyle name="Followed Hyperlink 40" xfId="6028" hidden="1" xr:uid="{00000000-0005-0000-0000-000078B20000}"/>
    <cellStyle name="Followed Hyperlink 40" xfId="6083" hidden="1" xr:uid="{00000000-0005-0000-0000-000079B20000}"/>
    <cellStyle name="Followed Hyperlink 40" xfId="6125" hidden="1" xr:uid="{00000000-0005-0000-0000-00007AB20000}"/>
    <cellStyle name="Followed Hyperlink 40" xfId="6198" hidden="1" xr:uid="{00000000-0005-0000-0000-00007BB20000}"/>
    <cellStyle name="Followed Hyperlink 40" xfId="6240" hidden="1" xr:uid="{00000000-0005-0000-0000-00007CB20000}"/>
    <cellStyle name="Followed Hyperlink 40" xfId="6251" hidden="1" xr:uid="{00000000-0005-0000-0000-00007DB20000}"/>
    <cellStyle name="Followed Hyperlink 40" xfId="6293" hidden="1" xr:uid="{00000000-0005-0000-0000-00007EB20000}"/>
    <cellStyle name="Followed Hyperlink 40" xfId="6374" hidden="1" xr:uid="{00000000-0005-0000-0000-00007FB20000}"/>
    <cellStyle name="Followed Hyperlink 40" xfId="6416" hidden="1" xr:uid="{00000000-0005-0000-0000-000080B20000}"/>
    <cellStyle name="Followed Hyperlink 40" xfId="5639" hidden="1" xr:uid="{00000000-0005-0000-0000-000081B20000}"/>
    <cellStyle name="Followed Hyperlink 40" xfId="6461" hidden="1" xr:uid="{00000000-0005-0000-0000-000082B20000}"/>
    <cellStyle name="Followed Hyperlink 40" xfId="6538" hidden="1" xr:uid="{00000000-0005-0000-0000-000083B20000}"/>
    <cellStyle name="Followed Hyperlink 40" xfId="6580" hidden="1" xr:uid="{00000000-0005-0000-0000-000084B20000}"/>
    <cellStyle name="Followed Hyperlink 40" xfId="6131" hidden="1" xr:uid="{00000000-0005-0000-0000-000085B20000}"/>
    <cellStyle name="Followed Hyperlink 40" xfId="6622" hidden="1" xr:uid="{00000000-0005-0000-0000-000086B20000}"/>
    <cellStyle name="Followed Hyperlink 40" xfId="6664" hidden="1" xr:uid="{00000000-0005-0000-0000-000087B20000}"/>
    <cellStyle name="Followed Hyperlink 40" xfId="6310" hidden="1" xr:uid="{00000000-0005-0000-0000-000089B20000}"/>
    <cellStyle name="Followed Hyperlink 40" xfId="6748" hidden="1" xr:uid="{00000000-0005-0000-0000-00008AB20000}"/>
    <cellStyle name="Followed Hyperlink 40" xfId="6790" hidden="1" xr:uid="{00000000-0005-0000-0000-00008BB20000}"/>
    <cellStyle name="Followed Hyperlink 40" xfId="6832" hidden="1" xr:uid="{00000000-0005-0000-0000-00008CB20000}"/>
    <cellStyle name="Followed Hyperlink 40" xfId="6481" hidden="1" xr:uid="{00000000-0005-0000-0000-00008DB20000}"/>
    <cellStyle name="Followed Hyperlink 40" xfId="6874" hidden="1" xr:uid="{00000000-0005-0000-0000-00008EB20000}"/>
    <cellStyle name="Followed Hyperlink 40" xfId="6916" hidden="1" xr:uid="{00000000-0005-0000-0000-00008FB20000}"/>
    <cellStyle name="Followed Hyperlink 40" xfId="6958" hidden="1" xr:uid="{00000000-0005-0000-0000-000090B20000}"/>
    <cellStyle name="Followed Hyperlink 40" xfId="7042" hidden="1" xr:uid="{00000000-0005-0000-0000-000091B20000}"/>
    <cellStyle name="Followed Hyperlink 40" xfId="7084" hidden="1" xr:uid="{00000000-0005-0000-0000-000092B20000}"/>
    <cellStyle name="Followed Hyperlink 40" xfId="7126" hidden="1" xr:uid="{00000000-0005-0000-0000-000093B20000}"/>
    <cellStyle name="Followed Hyperlink 40" xfId="7168" hidden="1" xr:uid="{00000000-0005-0000-0000-000094B20000}"/>
    <cellStyle name="Followed Hyperlink 40" xfId="6973" hidden="1" xr:uid="{00000000-0005-0000-0000-000095B20000}"/>
    <cellStyle name="Followed Hyperlink 40" xfId="7210" hidden="1" xr:uid="{00000000-0005-0000-0000-000096B20000}"/>
    <cellStyle name="Followed Hyperlink 40" xfId="7252" hidden="1" xr:uid="{00000000-0005-0000-0000-000097B20000}"/>
    <cellStyle name="Followed Hyperlink 40" xfId="7294" hidden="1" xr:uid="{00000000-0005-0000-0000-000098B20000}"/>
    <cellStyle name="Followed Hyperlink 40" xfId="7302" hidden="1" xr:uid="{00000000-0005-0000-0000-000099B20000}"/>
    <cellStyle name="Followed Hyperlink 40" xfId="7344" hidden="1" xr:uid="{00000000-0005-0000-0000-00009AB20000}"/>
    <cellStyle name="Followed Hyperlink 40" xfId="7386" hidden="1" xr:uid="{00000000-0005-0000-0000-00009BB20000}"/>
    <cellStyle name="Followed Hyperlink 40" xfId="7428" hidden="1" xr:uid="{00000000-0005-0000-0000-00009CB20000}"/>
    <cellStyle name="Followed Hyperlink 40" xfId="1980" hidden="1" xr:uid="{00000000-0005-0000-0000-00009EB20000}"/>
    <cellStyle name="Followed Hyperlink 40" xfId="2022" hidden="1" xr:uid="{00000000-0005-0000-0000-00009FB20000}"/>
    <cellStyle name="Followed Hyperlink 40" xfId="1671" hidden="1" xr:uid="{00000000-0005-0000-0000-0000A0B20000}"/>
    <cellStyle name="Followed Hyperlink 40" xfId="2064" hidden="1" xr:uid="{00000000-0005-0000-0000-0000A1B20000}"/>
    <cellStyle name="Followed Hyperlink 40" xfId="2106" hidden="1" xr:uid="{00000000-0005-0000-0000-0000A2B20000}"/>
    <cellStyle name="Followed Hyperlink 40" xfId="2148" hidden="1" xr:uid="{00000000-0005-0000-0000-0000A3B20000}"/>
    <cellStyle name="Followed Hyperlink 40" xfId="2232" hidden="1" xr:uid="{00000000-0005-0000-0000-0000A4B20000}"/>
    <cellStyle name="Followed Hyperlink 40" xfId="2274" hidden="1" xr:uid="{00000000-0005-0000-0000-0000A5B20000}"/>
    <cellStyle name="Followed Hyperlink 40" xfId="2316" hidden="1" xr:uid="{00000000-0005-0000-0000-0000A6B20000}"/>
    <cellStyle name="Followed Hyperlink 40" xfId="2358" hidden="1" xr:uid="{00000000-0005-0000-0000-0000A7B20000}"/>
    <cellStyle name="Followed Hyperlink 40" xfId="2400" hidden="1" xr:uid="{00000000-0005-0000-0000-0000A9B20000}"/>
    <cellStyle name="Followed Hyperlink 40" xfId="2442" hidden="1" xr:uid="{00000000-0005-0000-0000-0000AAB20000}"/>
    <cellStyle name="Followed Hyperlink 40" xfId="2484" hidden="1" xr:uid="{00000000-0005-0000-0000-0000ABB20000}"/>
    <cellStyle name="Followed Hyperlink 40" xfId="2588" hidden="1" xr:uid="{00000000-0005-0000-0000-0000ACB20000}"/>
    <cellStyle name="Followed Hyperlink 40" xfId="2630" hidden="1" xr:uid="{00000000-0005-0000-0000-0000ADB20000}"/>
    <cellStyle name="Followed Hyperlink 40" xfId="2672" hidden="1" xr:uid="{00000000-0005-0000-0000-0000AEB20000}"/>
    <cellStyle name="Followed Hyperlink 40" xfId="2714" hidden="1" xr:uid="{00000000-0005-0000-0000-0000AFB20000}"/>
    <cellStyle name="Followed Hyperlink 40" xfId="2847" hidden="1" xr:uid="{00000000-0005-0000-0000-0000B0B20000}"/>
    <cellStyle name="Followed Hyperlink 40" xfId="2889" hidden="1" xr:uid="{00000000-0005-0000-0000-0000B1B20000}"/>
    <cellStyle name="Followed Hyperlink 40" xfId="2973" hidden="1" xr:uid="{00000000-0005-0000-0000-0000B2B20000}"/>
    <cellStyle name="Followed Hyperlink 40" xfId="3015" hidden="1" xr:uid="{00000000-0005-0000-0000-0000B3B20000}"/>
    <cellStyle name="Followed Hyperlink 40" xfId="2778" hidden="1" xr:uid="{00000000-0005-0000-0000-0000B4B20000}"/>
    <cellStyle name="Followed Hyperlink 40" xfId="3057" hidden="1" xr:uid="{00000000-0005-0000-0000-0000B5B20000}"/>
    <cellStyle name="Followed Hyperlink 40" xfId="3142" hidden="1" xr:uid="{00000000-0005-0000-0000-0000B6B20000}"/>
    <cellStyle name="Followed Hyperlink 40" xfId="3184" hidden="1" xr:uid="{00000000-0005-0000-0000-0000B7B20000}"/>
    <cellStyle name="Followed Hyperlink 40" xfId="2747" hidden="1" xr:uid="{00000000-0005-0000-0000-0000B8B20000}"/>
    <cellStyle name="Followed Hyperlink 40" xfId="3225" hidden="1" xr:uid="{00000000-0005-0000-0000-0000B9B20000}"/>
    <cellStyle name="Followed Hyperlink 40" xfId="3310" hidden="1" xr:uid="{00000000-0005-0000-0000-0000BAB20000}"/>
    <cellStyle name="Followed Hyperlink 40" xfId="3352" hidden="1" xr:uid="{00000000-0005-0000-0000-0000BBB20000}"/>
    <cellStyle name="Followed Hyperlink 40" xfId="2908" hidden="1" xr:uid="{00000000-0005-0000-0000-0000BCB20000}"/>
    <cellStyle name="Followed Hyperlink 40" xfId="3393" hidden="1" xr:uid="{00000000-0005-0000-0000-0000BDB20000}"/>
    <cellStyle name="Followed Hyperlink 40" xfId="3448" hidden="1" xr:uid="{00000000-0005-0000-0000-0000BEB20000}"/>
    <cellStyle name="Followed Hyperlink 40" xfId="3490" hidden="1" xr:uid="{00000000-0005-0000-0000-0000BFB20000}"/>
    <cellStyle name="Followed Hyperlink 40" xfId="3505" hidden="1" xr:uid="{00000000-0005-0000-0000-0000C0B20000}"/>
    <cellStyle name="Followed Hyperlink 40" xfId="3547" hidden="1" xr:uid="{00000000-0005-0000-0000-0000C1B20000}"/>
    <cellStyle name="Followed Hyperlink 40" xfId="3590" hidden="1" xr:uid="{00000000-0005-0000-0000-0000C2B20000}"/>
    <cellStyle name="Followed Hyperlink 40" xfId="3632" hidden="1" xr:uid="{00000000-0005-0000-0000-0000C3B20000}"/>
    <cellStyle name="Followed Hyperlink 40" xfId="3687" hidden="1" xr:uid="{00000000-0005-0000-0000-0000C4B20000}"/>
    <cellStyle name="Followed Hyperlink 40" xfId="3729" hidden="1" xr:uid="{00000000-0005-0000-0000-0000C5B20000}"/>
    <cellStyle name="Followed Hyperlink 40" xfId="3802" hidden="1" xr:uid="{00000000-0005-0000-0000-0000C6B20000}"/>
    <cellStyle name="Followed Hyperlink 40" xfId="3844" hidden="1" xr:uid="{00000000-0005-0000-0000-0000C7B20000}"/>
    <cellStyle name="Followed Hyperlink 40" xfId="3855" hidden="1" xr:uid="{00000000-0005-0000-0000-0000C8B20000}"/>
    <cellStyle name="Followed Hyperlink 40" xfId="3897" hidden="1" xr:uid="{00000000-0005-0000-0000-0000C9B20000}"/>
    <cellStyle name="Followed Hyperlink 40" xfId="1133" hidden="1" xr:uid="{00000000-0005-0000-0000-0000CBB20000}"/>
    <cellStyle name="Followed Hyperlink 40" xfId="1176" hidden="1" xr:uid="{00000000-0005-0000-0000-0000CCB20000}"/>
    <cellStyle name="Followed Hyperlink 40" xfId="1218" hidden="1" xr:uid="{00000000-0005-0000-0000-0000CDB20000}"/>
    <cellStyle name="Followed Hyperlink 40" xfId="1273" hidden="1" xr:uid="{00000000-0005-0000-0000-0000CEB20000}"/>
    <cellStyle name="Followed Hyperlink 40" xfId="1315" hidden="1" xr:uid="{00000000-0005-0000-0000-0000CFB20000}"/>
    <cellStyle name="Followed Hyperlink 40" xfId="1388" hidden="1" xr:uid="{00000000-0005-0000-0000-0000D0B20000}"/>
    <cellStyle name="Followed Hyperlink 40" xfId="1430" hidden="1" xr:uid="{00000000-0005-0000-0000-0000D1B20000}"/>
    <cellStyle name="Followed Hyperlink 40" xfId="1441" hidden="1" xr:uid="{00000000-0005-0000-0000-0000D2B20000}"/>
    <cellStyle name="Followed Hyperlink 40" xfId="1483" hidden="1" xr:uid="{00000000-0005-0000-0000-0000D3B20000}"/>
    <cellStyle name="Followed Hyperlink 40" xfId="1564" hidden="1" xr:uid="{00000000-0005-0000-0000-0000D4B20000}"/>
    <cellStyle name="Followed Hyperlink 40" xfId="1606" hidden="1" xr:uid="{00000000-0005-0000-0000-0000D5B20000}"/>
    <cellStyle name="Followed Hyperlink 40" xfId="829" hidden="1" xr:uid="{00000000-0005-0000-0000-0000D6B20000}"/>
    <cellStyle name="Followed Hyperlink 40" xfId="1651" hidden="1" xr:uid="{00000000-0005-0000-0000-0000D7B20000}"/>
    <cellStyle name="Followed Hyperlink 40" xfId="1728" hidden="1" xr:uid="{00000000-0005-0000-0000-0000D8B20000}"/>
    <cellStyle name="Followed Hyperlink 40" xfId="1770" hidden="1" xr:uid="{00000000-0005-0000-0000-0000D9B20000}"/>
    <cellStyle name="Followed Hyperlink 40" xfId="1321" hidden="1" xr:uid="{00000000-0005-0000-0000-0000DAB20000}"/>
    <cellStyle name="Followed Hyperlink 40" xfId="1812" hidden="1" xr:uid="{00000000-0005-0000-0000-0000DBB20000}"/>
    <cellStyle name="Followed Hyperlink 40" xfId="1854" hidden="1" xr:uid="{00000000-0005-0000-0000-0000DCB20000}"/>
    <cellStyle name="Followed Hyperlink 40" xfId="1500" hidden="1" xr:uid="{00000000-0005-0000-0000-0000DEB20000}"/>
    <cellStyle name="Followed Hyperlink 40" xfId="1938" hidden="1" xr:uid="{00000000-0005-0000-0000-0000DFB20000}"/>
    <cellStyle name="Followed Hyperlink 40" xfId="643" hidden="1" xr:uid="{00000000-0005-0000-0000-0000E0B20000}"/>
    <cellStyle name="Followed Hyperlink 40" xfId="728" hidden="1" xr:uid="{00000000-0005-0000-0000-0000E1B20000}"/>
    <cellStyle name="Followed Hyperlink 40" xfId="770" hidden="1" xr:uid="{00000000-0005-0000-0000-0000E2B20000}"/>
    <cellStyle name="Followed Hyperlink 40" xfId="333" hidden="1" xr:uid="{00000000-0005-0000-0000-0000E3B20000}"/>
    <cellStyle name="Followed Hyperlink 40" xfId="811" hidden="1" xr:uid="{00000000-0005-0000-0000-0000E4B20000}"/>
    <cellStyle name="Followed Hyperlink 40" xfId="896" hidden="1" xr:uid="{00000000-0005-0000-0000-0000E5B20000}"/>
    <cellStyle name="Followed Hyperlink 40" xfId="938" hidden="1" xr:uid="{00000000-0005-0000-0000-0000E6B20000}"/>
    <cellStyle name="Followed Hyperlink 40" xfId="494" hidden="1" xr:uid="{00000000-0005-0000-0000-0000E7B20000}"/>
    <cellStyle name="Followed Hyperlink 40" xfId="979" hidden="1" xr:uid="{00000000-0005-0000-0000-0000E8B20000}"/>
    <cellStyle name="Followed Hyperlink 40" xfId="1034" hidden="1" xr:uid="{00000000-0005-0000-0000-0000E9B20000}"/>
    <cellStyle name="Followed Hyperlink 40" xfId="1076" hidden="1" xr:uid="{00000000-0005-0000-0000-0000EAB20000}"/>
    <cellStyle name="Followed Hyperlink 40" xfId="433" hidden="1" xr:uid="{00000000-0005-0000-0000-0000EBB20000}"/>
    <cellStyle name="Followed Hyperlink 40" xfId="475" hidden="1" xr:uid="{00000000-0005-0000-0000-0000ECB20000}"/>
    <cellStyle name="Followed Hyperlink 40" xfId="559" hidden="1" xr:uid="{00000000-0005-0000-0000-0000EDB20000}"/>
    <cellStyle name="Followed Hyperlink 40" xfId="601" hidden="1" xr:uid="{00000000-0005-0000-0000-0000EEB20000}"/>
    <cellStyle name="Followed Hyperlink 40" xfId="364" hidden="1" xr:uid="{00000000-0005-0000-0000-0000EFB20000}"/>
    <cellStyle name="Followed Hyperlink 40" xfId="174" hidden="1" xr:uid="{00000000-0005-0000-0000-0000F0B20000}"/>
    <cellStyle name="Followed Hyperlink 40" xfId="258" hidden="1" xr:uid="{00000000-0005-0000-0000-0000F1B20000}"/>
    <cellStyle name="Followed Hyperlink 40" xfId="300" hidden="1" xr:uid="{00000000-0005-0000-0000-0000F2B20000}"/>
    <cellStyle name="Followed Hyperlink 40" xfId="132" hidden="1" xr:uid="{00000000-0005-0000-0000-0000F3B20000}"/>
    <cellStyle name="Followed Hyperlink 40" xfId="90" hidden="1" xr:uid="{00000000-0005-0000-0000-0000F4B20000}"/>
    <cellStyle name="Followed Hyperlink 40" xfId="1896" hidden="1" xr:uid="{00000000-0005-0000-0000-0000DDB20000}"/>
    <cellStyle name="Followed Hyperlink 40" xfId="7561" hidden="1" xr:uid="{00000000-0005-0000-0000-00009DB20000}"/>
    <cellStyle name="Followed Hyperlink 40" xfId="4577" hidden="1" xr:uid="{00000000-0005-0000-0000-00005DB20000}"/>
    <cellStyle name="Followed Hyperlink 40" xfId="13259" hidden="1" xr:uid="{00000000-0005-0000-0000-00001DB20000}"/>
    <cellStyle name="Followed Hyperlink 40" xfId="10505" hidden="1" xr:uid="{00000000-0005-0000-0000-0000DDB10000}"/>
    <cellStyle name="Followed Hyperlink 40" xfId="7898" hidden="1" xr:uid="{00000000-0005-0000-0000-00009DB10000}"/>
    <cellStyle name="Followed Hyperlink 40" xfId="27549" hidden="1" xr:uid="{00000000-0005-0000-0000-00005DB10000}"/>
    <cellStyle name="Followed Hyperlink 40" xfId="24895" hidden="1" xr:uid="{00000000-0005-0000-0000-00001DB10000}"/>
    <cellStyle name="Followed Hyperlink 40" xfId="21682" hidden="1" xr:uid="{00000000-0005-0000-0000-0000DDB00000}"/>
    <cellStyle name="Followed Hyperlink 40" xfId="19196" hidden="1" xr:uid="{00000000-0005-0000-0000-00009DB00000}"/>
    <cellStyle name="Followed Hyperlink 40" xfId="44542" hidden="1" xr:uid="{00000000-0005-0000-0000-000013AF0000}"/>
    <cellStyle name="Followed Hyperlink 40" xfId="44779" hidden="1" xr:uid="{00000000-0005-0000-0000-000014AF0000}"/>
    <cellStyle name="Followed Hyperlink 40" xfId="44821" hidden="1" xr:uid="{00000000-0005-0000-0000-000015AF0000}"/>
    <cellStyle name="Followed Hyperlink 40" xfId="44863" hidden="1" xr:uid="{00000000-0005-0000-0000-000016AF0000}"/>
    <cellStyle name="Followed Hyperlink 40" xfId="44989" hidden="1" xr:uid="{00000000-0005-0000-0000-000017AF0000}"/>
    <cellStyle name="Followed Hyperlink 40" xfId="45031" hidden="1" xr:uid="{00000000-0005-0000-0000-000018AF0000}"/>
    <cellStyle name="Followed Hyperlink 40" xfId="45073" hidden="1" xr:uid="{00000000-0005-0000-0000-000019AF0000}"/>
    <cellStyle name="Followed Hyperlink 40" xfId="45206" hidden="1" xr:uid="{00000000-0005-0000-0000-00001AAF0000}"/>
    <cellStyle name="Followed Hyperlink 40" xfId="45248" hidden="1" xr:uid="{00000000-0005-0000-0000-00001BAF0000}"/>
    <cellStyle name="Followed Hyperlink 40" xfId="45332" hidden="1" xr:uid="{00000000-0005-0000-0000-00001CAF0000}"/>
    <cellStyle name="Followed Hyperlink 40" xfId="45374" hidden="1" xr:uid="{00000000-0005-0000-0000-00001DAF0000}"/>
    <cellStyle name="Followed Hyperlink 40" xfId="45137" hidden="1" xr:uid="{00000000-0005-0000-0000-00001EAF0000}"/>
    <cellStyle name="Followed Hyperlink 40" xfId="45501" hidden="1" xr:uid="{00000000-0005-0000-0000-000020AF0000}"/>
    <cellStyle name="Followed Hyperlink 40" xfId="45543" hidden="1" xr:uid="{00000000-0005-0000-0000-000021AF0000}"/>
    <cellStyle name="Followed Hyperlink 40" xfId="45106" hidden="1" xr:uid="{00000000-0005-0000-0000-000022AF0000}"/>
    <cellStyle name="Followed Hyperlink 40" xfId="45584" hidden="1" xr:uid="{00000000-0005-0000-0000-000023AF0000}"/>
    <cellStyle name="Followed Hyperlink 40" xfId="45669" hidden="1" xr:uid="{00000000-0005-0000-0000-000024AF0000}"/>
    <cellStyle name="Followed Hyperlink 40" xfId="45711" hidden="1" xr:uid="{00000000-0005-0000-0000-000025AF0000}"/>
    <cellStyle name="Followed Hyperlink 40" xfId="45267" hidden="1" xr:uid="{00000000-0005-0000-0000-000026AF0000}"/>
    <cellStyle name="Followed Hyperlink 40" xfId="45752" hidden="1" xr:uid="{00000000-0005-0000-0000-000027AF0000}"/>
    <cellStyle name="Followed Hyperlink 40" xfId="45807" hidden="1" xr:uid="{00000000-0005-0000-0000-000028AF0000}"/>
    <cellStyle name="Followed Hyperlink 40" xfId="45849" hidden="1" xr:uid="{00000000-0005-0000-0000-000029AF0000}"/>
    <cellStyle name="Followed Hyperlink 40" xfId="45864" hidden="1" xr:uid="{00000000-0005-0000-0000-00002AAF0000}"/>
    <cellStyle name="Followed Hyperlink 40" xfId="45906" hidden="1" xr:uid="{00000000-0005-0000-0000-00002BAF0000}"/>
    <cellStyle name="Followed Hyperlink 40" xfId="45949" hidden="1" xr:uid="{00000000-0005-0000-0000-00002CAF0000}"/>
    <cellStyle name="Followed Hyperlink 40" xfId="45991" hidden="1" xr:uid="{00000000-0005-0000-0000-00002DAF0000}"/>
    <cellStyle name="Followed Hyperlink 40" xfId="46046" hidden="1" xr:uid="{00000000-0005-0000-0000-00002EAF0000}"/>
    <cellStyle name="Followed Hyperlink 40" xfId="46088" hidden="1" xr:uid="{00000000-0005-0000-0000-00002FAF0000}"/>
    <cellStyle name="Followed Hyperlink 40" xfId="46161" hidden="1" xr:uid="{00000000-0005-0000-0000-000030AF0000}"/>
    <cellStyle name="Followed Hyperlink 40" xfId="46203" hidden="1" xr:uid="{00000000-0005-0000-0000-000031AF0000}"/>
    <cellStyle name="Followed Hyperlink 40" xfId="46214" hidden="1" xr:uid="{00000000-0005-0000-0000-000032AF0000}"/>
    <cellStyle name="Followed Hyperlink 40" xfId="46256" hidden="1" xr:uid="{00000000-0005-0000-0000-000033AF0000}"/>
    <cellStyle name="Followed Hyperlink 40" xfId="46337" hidden="1" xr:uid="{00000000-0005-0000-0000-000034AF0000}"/>
    <cellStyle name="Followed Hyperlink 40" xfId="46379" hidden="1" xr:uid="{00000000-0005-0000-0000-000035AF0000}"/>
    <cellStyle name="Followed Hyperlink 40" xfId="45602" hidden="1" xr:uid="{00000000-0005-0000-0000-000036AF0000}"/>
    <cellStyle name="Followed Hyperlink 40" xfId="46424" hidden="1" xr:uid="{00000000-0005-0000-0000-000037AF0000}"/>
    <cellStyle name="Followed Hyperlink 40" xfId="46501" hidden="1" xr:uid="{00000000-0005-0000-0000-000038AF0000}"/>
    <cellStyle name="Followed Hyperlink 40" xfId="46543" hidden="1" xr:uid="{00000000-0005-0000-0000-000039AF0000}"/>
    <cellStyle name="Followed Hyperlink 40" xfId="46094" hidden="1" xr:uid="{00000000-0005-0000-0000-00003AAF0000}"/>
    <cellStyle name="Followed Hyperlink 40" xfId="46585" hidden="1" xr:uid="{00000000-0005-0000-0000-00003BAF0000}"/>
    <cellStyle name="Followed Hyperlink 40" xfId="46627" hidden="1" xr:uid="{00000000-0005-0000-0000-00003CAF0000}"/>
    <cellStyle name="Followed Hyperlink 40" xfId="46273" hidden="1" xr:uid="{00000000-0005-0000-0000-00003EAF0000}"/>
    <cellStyle name="Followed Hyperlink 40" xfId="46711" hidden="1" xr:uid="{00000000-0005-0000-0000-00003FAF0000}"/>
    <cellStyle name="Followed Hyperlink 40" xfId="46753" hidden="1" xr:uid="{00000000-0005-0000-0000-000040AF0000}"/>
    <cellStyle name="Followed Hyperlink 40" xfId="46795" hidden="1" xr:uid="{00000000-0005-0000-0000-000041AF0000}"/>
    <cellStyle name="Followed Hyperlink 40" xfId="46444" hidden="1" xr:uid="{00000000-0005-0000-0000-000042AF0000}"/>
    <cellStyle name="Followed Hyperlink 40" xfId="46837" hidden="1" xr:uid="{00000000-0005-0000-0000-000043AF0000}"/>
    <cellStyle name="Followed Hyperlink 40" xfId="46879" hidden="1" xr:uid="{00000000-0005-0000-0000-000044AF0000}"/>
    <cellStyle name="Followed Hyperlink 40" xfId="46921" hidden="1" xr:uid="{00000000-0005-0000-0000-000045AF0000}"/>
    <cellStyle name="Followed Hyperlink 40" xfId="47005" hidden="1" xr:uid="{00000000-0005-0000-0000-000046AF0000}"/>
    <cellStyle name="Followed Hyperlink 40" xfId="47047" hidden="1" xr:uid="{00000000-0005-0000-0000-000047AF0000}"/>
    <cellStyle name="Followed Hyperlink 40" xfId="47089" hidden="1" xr:uid="{00000000-0005-0000-0000-000048AF0000}"/>
    <cellStyle name="Followed Hyperlink 40" xfId="47131" hidden="1" xr:uid="{00000000-0005-0000-0000-000049AF0000}"/>
    <cellStyle name="Followed Hyperlink 40" xfId="46936" hidden="1" xr:uid="{00000000-0005-0000-0000-00004AAF0000}"/>
    <cellStyle name="Followed Hyperlink 40" xfId="47173" hidden="1" xr:uid="{00000000-0005-0000-0000-00004BAF0000}"/>
    <cellStyle name="Followed Hyperlink 40" xfId="47215" hidden="1" xr:uid="{00000000-0005-0000-0000-00004CAF0000}"/>
    <cellStyle name="Followed Hyperlink 40" xfId="47257" hidden="1" xr:uid="{00000000-0005-0000-0000-00004DAF0000}"/>
    <cellStyle name="Followed Hyperlink 40" xfId="44867" hidden="1" xr:uid="{00000000-0005-0000-0000-00004EAF0000}"/>
    <cellStyle name="Followed Hyperlink 40" xfId="47294" hidden="1" xr:uid="{00000000-0005-0000-0000-00004FAF0000}"/>
    <cellStyle name="Followed Hyperlink 40" xfId="47336" hidden="1" xr:uid="{00000000-0005-0000-0000-000050AF0000}"/>
    <cellStyle name="Followed Hyperlink 40" xfId="47378" hidden="1" xr:uid="{00000000-0005-0000-0000-000051AF0000}"/>
    <cellStyle name="Followed Hyperlink 40" xfId="47511" hidden="1" xr:uid="{00000000-0005-0000-0000-000052AF0000}"/>
    <cellStyle name="Followed Hyperlink 40" xfId="47553" hidden="1" xr:uid="{00000000-0005-0000-0000-000053AF0000}"/>
    <cellStyle name="Followed Hyperlink 40" xfId="47637" hidden="1" xr:uid="{00000000-0005-0000-0000-000054AF0000}"/>
    <cellStyle name="Followed Hyperlink 40" xfId="47679" hidden="1" xr:uid="{00000000-0005-0000-0000-000055AF0000}"/>
    <cellStyle name="Followed Hyperlink 40" xfId="47721" hidden="1" xr:uid="{00000000-0005-0000-0000-000056AF0000}"/>
    <cellStyle name="Followed Hyperlink 40" xfId="46669" hidden="1" xr:uid="{00000000-0005-0000-0000-00003DAF0000}"/>
    <cellStyle name="Followed Hyperlink 40" xfId="2163" hidden="1" xr:uid="{00000000-0005-0000-0000-0000A8B20000}"/>
    <cellStyle name="Followed Hyperlink 40" xfId="13630" hidden="1" xr:uid="{00000000-0005-0000-0000-000026B20000}"/>
    <cellStyle name="Followed Hyperlink 40" xfId="24901" hidden="1" xr:uid="{00000000-0005-0000-0000-000028B10000}"/>
    <cellStyle name="Followed Hyperlink 40" xfId="25392" hidden="1" xr:uid="{00000000-0005-0000-0000-000029B10000}"/>
    <cellStyle name="Followed Hyperlink 40" xfId="25434" hidden="1" xr:uid="{00000000-0005-0000-0000-00002AB10000}"/>
    <cellStyle name="Followed Hyperlink 40" xfId="25476" hidden="1" xr:uid="{00000000-0005-0000-0000-00002BB10000}"/>
    <cellStyle name="Followed Hyperlink 40" xfId="25080" hidden="1" xr:uid="{00000000-0005-0000-0000-00002CB10000}"/>
    <cellStyle name="Followed Hyperlink 40" xfId="25518" hidden="1" xr:uid="{00000000-0005-0000-0000-00002DB10000}"/>
    <cellStyle name="Followed Hyperlink 40" xfId="25602" hidden="1" xr:uid="{00000000-0005-0000-0000-00002FB10000}"/>
    <cellStyle name="Followed Hyperlink 40" xfId="25251" hidden="1" xr:uid="{00000000-0005-0000-0000-000030B10000}"/>
    <cellStyle name="Followed Hyperlink 40" xfId="25644" hidden="1" xr:uid="{00000000-0005-0000-0000-000031B10000}"/>
    <cellStyle name="Followed Hyperlink 40" xfId="25686" hidden="1" xr:uid="{00000000-0005-0000-0000-000032B10000}"/>
    <cellStyle name="Followed Hyperlink 40" xfId="25728" hidden="1" xr:uid="{00000000-0005-0000-0000-000033B10000}"/>
    <cellStyle name="Followed Hyperlink 40" xfId="25812" hidden="1" xr:uid="{00000000-0005-0000-0000-000034B10000}"/>
    <cellStyle name="Followed Hyperlink 40" xfId="25854" hidden="1" xr:uid="{00000000-0005-0000-0000-000035B10000}"/>
    <cellStyle name="Followed Hyperlink 40" xfId="25896" hidden="1" xr:uid="{00000000-0005-0000-0000-000036B10000}"/>
    <cellStyle name="Followed Hyperlink 40" xfId="25938" hidden="1" xr:uid="{00000000-0005-0000-0000-000037B10000}"/>
    <cellStyle name="Followed Hyperlink 40" xfId="25743" hidden="1" xr:uid="{00000000-0005-0000-0000-000038B10000}"/>
    <cellStyle name="Followed Hyperlink 40" xfId="25980" hidden="1" xr:uid="{00000000-0005-0000-0000-000039B10000}"/>
    <cellStyle name="Followed Hyperlink 40" xfId="26022" hidden="1" xr:uid="{00000000-0005-0000-0000-00003AB10000}"/>
    <cellStyle name="Followed Hyperlink 40" xfId="26064" hidden="1" xr:uid="{00000000-0005-0000-0000-00003BB10000}"/>
    <cellStyle name="Followed Hyperlink 40" xfId="26072" hidden="1" xr:uid="{00000000-0005-0000-0000-00003CB10000}"/>
    <cellStyle name="Followed Hyperlink 40" xfId="26114" hidden="1" xr:uid="{00000000-0005-0000-0000-00003DB10000}"/>
    <cellStyle name="Followed Hyperlink 40" xfId="26156" hidden="1" xr:uid="{00000000-0005-0000-0000-00003EB10000}"/>
    <cellStyle name="Followed Hyperlink 40" xfId="26198" hidden="1" xr:uid="{00000000-0005-0000-0000-00003FB10000}"/>
    <cellStyle name="Followed Hyperlink 40" xfId="26331" hidden="1" xr:uid="{00000000-0005-0000-0000-000040B10000}"/>
    <cellStyle name="Followed Hyperlink 40" xfId="26373" hidden="1" xr:uid="{00000000-0005-0000-0000-000041B10000}"/>
    <cellStyle name="Followed Hyperlink 40" xfId="26457" hidden="1" xr:uid="{00000000-0005-0000-0000-000042B10000}"/>
    <cellStyle name="Followed Hyperlink 40" xfId="26499" hidden="1" xr:uid="{00000000-0005-0000-0000-000043B10000}"/>
    <cellStyle name="Followed Hyperlink 40" xfId="26262" hidden="1" xr:uid="{00000000-0005-0000-0000-000044B10000}"/>
    <cellStyle name="Followed Hyperlink 40" xfId="26541" hidden="1" xr:uid="{00000000-0005-0000-0000-000045B10000}"/>
    <cellStyle name="Followed Hyperlink 40" xfId="26626" hidden="1" xr:uid="{00000000-0005-0000-0000-000046B10000}"/>
    <cellStyle name="Followed Hyperlink 40" xfId="26668" hidden="1" xr:uid="{00000000-0005-0000-0000-000047B10000}"/>
    <cellStyle name="Followed Hyperlink 40" xfId="26231" hidden="1" xr:uid="{00000000-0005-0000-0000-000048B10000}"/>
    <cellStyle name="Followed Hyperlink 40" xfId="26709" hidden="1" xr:uid="{00000000-0005-0000-0000-000049B10000}"/>
    <cellStyle name="Followed Hyperlink 40" xfId="26794" hidden="1" xr:uid="{00000000-0005-0000-0000-00004AB10000}"/>
    <cellStyle name="Followed Hyperlink 40" xfId="26836" hidden="1" xr:uid="{00000000-0005-0000-0000-00004BB10000}"/>
    <cellStyle name="Followed Hyperlink 40" xfId="26392" hidden="1" xr:uid="{00000000-0005-0000-0000-00004CB10000}"/>
    <cellStyle name="Followed Hyperlink 40" xfId="26877" hidden="1" xr:uid="{00000000-0005-0000-0000-00004DB10000}"/>
    <cellStyle name="Followed Hyperlink 40" xfId="26932" hidden="1" xr:uid="{00000000-0005-0000-0000-00004EB10000}"/>
    <cellStyle name="Followed Hyperlink 40" xfId="26974" hidden="1" xr:uid="{00000000-0005-0000-0000-00004FB10000}"/>
    <cellStyle name="Followed Hyperlink 40" xfId="26989" hidden="1" xr:uid="{00000000-0005-0000-0000-000050B10000}"/>
    <cellStyle name="Followed Hyperlink 40" xfId="27031" hidden="1" xr:uid="{00000000-0005-0000-0000-000051B10000}"/>
    <cellStyle name="Followed Hyperlink 40" xfId="27074" hidden="1" xr:uid="{00000000-0005-0000-0000-000052B10000}"/>
    <cellStyle name="Followed Hyperlink 40" xfId="27116" hidden="1" xr:uid="{00000000-0005-0000-0000-000053B10000}"/>
    <cellStyle name="Followed Hyperlink 40" xfId="27171" hidden="1" xr:uid="{00000000-0005-0000-0000-000054B10000}"/>
    <cellStyle name="Followed Hyperlink 40" xfId="27213" hidden="1" xr:uid="{00000000-0005-0000-0000-000055B10000}"/>
    <cellStyle name="Followed Hyperlink 40" xfId="27286" hidden="1" xr:uid="{00000000-0005-0000-0000-000056B10000}"/>
    <cellStyle name="Followed Hyperlink 40" xfId="27328" hidden="1" xr:uid="{00000000-0005-0000-0000-000057B10000}"/>
    <cellStyle name="Followed Hyperlink 40" xfId="27339" hidden="1" xr:uid="{00000000-0005-0000-0000-000058B10000}"/>
    <cellStyle name="Followed Hyperlink 40" xfId="27381" hidden="1" xr:uid="{00000000-0005-0000-0000-000059B10000}"/>
    <cellStyle name="Followed Hyperlink 40" xfId="27462" hidden="1" xr:uid="{00000000-0005-0000-0000-00005AB10000}"/>
    <cellStyle name="Followed Hyperlink 40" xfId="27504" hidden="1" xr:uid="{00000000-0005-0000-0000-00005BB10000}"/>
    <cellStyle name="Followed Hyperlink 40" xfId="26727" hidden="1" xr:uid="{00000000-0005-0000-0000-00005CB10000}"/>
    <cellStyle name="Followed Hyperlink 40" xfId="27626" hidden="1" xr:uid="{00000000-0005-0000-0000-00005EB10000}"/>
    <cellStyle name="Followed Hyperlink 40" xfId="27668" hidden="1" xr:uid="{00000000-0005-0000-0000-00005FB10000}"/>
    <cellStyle name="Followed Hyperlink 40" xfId="27219" hidden="1" xr:uid="{00000000-0005-0000-0000-000060B10000}"/>
    <cellStyle name="Followed Hyperlink 40" xfId="27710" hidden="1" xr:uid="{00000000-0005-0000-0000-000061B10000}"/>
    <cellStyle name="Followed Hyperlink 40" xfId="27752" hidden="1" xr:uid="{00000000-0005-0000-0000-000062B10000}"/>
    <cellStyle name="Followed Hyperlink 40" xfId="27794" hidden="1" xr:uid="{00000000-0005-0000-0000-000063B10000}"/>
    <cellStyle name="Followed Hyperlink 40" xfId="27398" hidden="1" xr:uid="{00000000-0005-0000-0000-000064B10000}"/>
    <cellStyle name="Followed Hyperlink 40" xfId="27836" hidden="1" xr:uid="{00000000-0005-0000-0000-000065B10000}"/>
    <cellStyle name="Followed Hyperlink 40" xfId="27878" hidden="1" xr:uid="{00000000-0005-0000-0000-000066B10000}"/>
    <cellStyle name="Followed Hyperlink 40" xfId="27920" hidden="1" xr:uid="{00000000-0005-0000-0000-000067B10000}"/>
    <cellStyle name="Followed Hyperlink 40" xfId="27569" hidden="1" xr:uid="{00000000-0005-0000-0000-000068B10000}"/>
    <cellStyle name="Followed Hyperlink 40" xfId="27962" hidden="1" xr:uid="{00000000-0005-0000-0000-000069B10000}"/>
    <cellStyle name="Followed Hyperlink 40" xfId="28004" hidden="1" xr:uid="{00000000-0005-0000-0000-00006AB10000}"/>
    <cellStyle name="Followed Hyperlink 40" xfId="28046" hidden="1" xr:uid="{00000000-0005-0000-0000-00006BB10000}"/>
    <cellStyle name="Followed Hyperlink 40" xfId="28130" hidden="1" xr:uid="{00000000-0005-0000-0000-00006CB10000}"/>
    <cellStyle name="Followed Hyperlink 40" xfId="28172" hidden="1" xr:uid="{00000000-0005-0000-0000-00006DB10000}"/>
    <cellStyle name="Followed Hyperlink 40" xfId="28214" hidden="1" xr:uid="{00000000-0005-0000-0000-00006EB10000}"/>
    <cellStyle name="Followed Hyperlink 40" xfId="28061" hidden="1" xr:uid="{00000000-0005-0000-0000-000070B10000}"/>
    <cellStyle name="Followed Hyperlink 40" xfId="28298" hidden="1" xr:uid="{00000000-0005-0000-0000-000071B10000}"/>
    <cellStyle name="Followed Hyperlink 40" xfId="28340" hidden="1" xr:uid="{00000000-0005-0000-0000-000072B10000}"/>
    <cellStyle name="Followed Hyperlink 40" xfId="28382" hidden="1" xr:uid="{00000000-0005-0000-0000-000073B10000}"/>
    <cellStyle name="Followed Hyperlink 40" xfId="28424" hidden="1" xr:uid="{00000000-0005-0000-0000-000074B10000}"/>
    <cellStyle name="Followed Hyperlink 40" xfId="28466" hidden="1" xr:uid="{00000000-0005-0000-0000-000075B10000}"/>
    <cellStyle name="Followed Hyperlink 40" xfId="28508" hidden="1" xr:uid="{00000000-0005-0000-0000-000076B10000}"/>
    <cellStyle name="Followed Hyperlink 40" xfId="28550" hidden="1" xr:uid="{00000000-0005-0000-0000-000077B10000}"/>
    <cellStyle name="Followed Hyperlink 40" xfId="28683" hidden="1" xr:uid="{00000000-0005-0000-0000-000078B10000}"/>
    <cellStyle name="Followed Hyperlink 40" xfId="28725" hidden="1" xr:uid="{00000000-0005-0000-0000-000079B10000}"/>
    <cellStyle name="Followed Hyperlink 40" xfId="28809" hidden="1" xr:uid="{00000000-0005-0000-0000-00007AB10000}"/>
    <cellStyle name="Followed Hyperlink 40" xfId="28851" hidden="1" xr:uid="{00000000-0005-0000-0000-00007BB10000}"/>
    <cellStyle name="Followed Hyperlink 40" xfId="28893" hidden="1" xr:uid="{00000000-0005-0000-0000-00007CB10000}"/>
    <cellStyle name="Followed Hyperlink 40" xfId="28978" hidden="1" xr:uid="{00000000-0005-0000-0000-00007DB10000}"/>
    <cellStyle name="Followed Hyperlink 40" xfId="29020" hidden="1" xr:uid="{00000000-0005-0000-0000-00007EB10000}"/>
    <cellStyle name="Followed Hyperlink 40" xfId="28583" hidden="1" xr:uid="{00000000-0005-0000-0000-00007FB10000}"/>
    <cellStyle name="Followed Hyperlink 40" xfId="29061" hidden="1" xr:uid="{00000000-0005-0000-0000-000080B10000}"/>
    <cellStyle name="Followed Hyperlink 40" xfId="29146" hidden="1" xr:uid="{00000000-0005-0000-0000-000081B10000}"/>
    <cellStyle name="Followed Hyperlink 40" xfId="29188" hidden="1" xr:uid="{00000000-0005-0000-0000-000082B10000}"/>
    <cellStyle name="Followed Hyperlink 40" xfId="28744" hidden="1" xr:uid="{00000000-0005-0000-0000-000083B10000}"/>
    <cellStyle name="Followed Hyperlink 40" xfId="29229" hidden="1" xr:uid="{00000000-0005-0000-0000-000084B10000}"/>
    <cellStyle name="Followed Hyperlink 40" xfId="29284" hidden="1" xr:uid="{00000000-0005-0000-0000-000085B10000}"/>
    <cellStyle name="Followed Hyperlink 40" xfId="29326" hidden="1" xr:uid="{00000000-0005-0000-0000-000086B10000}"/>
    <cellStyle name="Followed Hyperlink 40" xfId="29341" hidden="1" xr:uid="{00000000-0005-0000-0000-000087B10000}"/>
    <cellStyle name="Followed Hyperlink 40" xfId="29383" hidden="1" xr:uid="{00000000-0005-0000-0000-000088B10000}"/>
    <cellStyle name="Followed Hyperlink 40" xfId="29426" hidden="1" xr:uid="{00000000-0005-0000-0000-000089B10000}"/>
    <cellStyle name="Followed Hyperlink 40" xfId="29468" hidden="1" xr:uid="{00000000-0005-0000-0000-00008AB10000}"/>
    <cellStyle name="Followed Hyperlink 40" xfId="29523" hidden="1" xr:uid="{00000000-0005-0000-0000-00008BB10000}"/>
    <cellStyle name="Followed Hyperlink 40" xfId="29565" hidden="1" xr:uid="{00000000-0005-0000-0000-00008CB10000}"/>
    <cellStyle name="Followed Hyperlink 40" xfId="29638" hidden="1" xr:uid="{00000000-0005-0000-0000-00008DB10000}"/>
    <cellStyle name="Followed Hyperlink 40" xfId="29680" hidden="1" xr:uid="{00000000-0005-0000-0000-00008EB10000}"/>
    <cellStyle name="Followed Hyperlink 40" xfId="29691" hidden="1" xr:uid="{00000000-0005-0000-0000-00008FB10000}"/>
    <cellStyle name="Followed Hyperlink 40" xfId="29733" hidden="1" xr:uid="{00000000-0005-0000-0000-000090B10000}"/>
    <cellStyle name="Followed Hyperlink 40" xfId="29814" hidden="1" xr:uid="{00000000-0005-0000-0000-000091B10000}"/>
    <cellStyle name="Followed Hyperlink 40" xfId="29856" hidden="1" xr:uid="{00000000-0005-0000-0000-000092B10000}"/>
    <cellStyle name="Followed Hyperlink 40" xfId="29079" hidden="1" xr:uid="{00000000-0005-0000-0000-000093B10000}"/>
    <cellStyle name="Followed Hyperlink 40" xfId="28614" hidden="1" xr:uid="{00000000-0005-0000-0000-000094B10000}"/>
    <cellStyle name="Followed Hyperlink 40" xfId="23420" hidden="1" xr:uid="{00000000-0005-0000-0000-000095B10000}"/>
    <cellStyle name="Followed Hyperlink 40" xfId="17356" hidden="1" xr:uid="{00000000-0005-0000-0000-000096B10000}"/>
    <cellStyle name="Followed Hyperlink 40" xfId="7603" hidden="1" xr:uid="{00000000-0005-0000-0000-000097B10000}"/>
    <cellStyle name="Followed Hyperlink 40" xfId="7687" hidden="1" xr:uid="{00000000-0005-0000-0000-000098B10000}"/>
    <cellStyle name="Followed Hyperlink 40" xfId="7729" hidden="1" xr:uid="{00000000-0005-0000-0000-000099B10000}"/>
    <cellStyle name="Followed Hyperlink 40" xfId="7492" hidden="1" xr:uid="{00000000-0005-0000-0000-00009AB10000}"/>
    <cellStyle name="Followed Hyperlink 40" xfId="7771" hidden="1" xr:uid="{00000000-0005-0000-0000-00009BB10000}"/>
    <cellStyle name="Followed Hyperlink 40" xfId="7856" hidden="1" xr:uid="{00000000-0005-0000-0000-00009CB10000}"/>
    <cellStyle name="Followed Hyperlink 40" xfId="7461" hidden="1" xr:uid="{00000000-0005-0000-0000-00009EB10000}"/>
    <cellStyle name="Followed Hyperlink 40" xfId="7939" hidden="1" xr:uid="{00000000-0005-0000-0000-00009FB10000}"/>
    <cellStyle name="Followed Hyperlink 40" xfId="8024" hidden="1" xr:uid="{00000000-0005-0000-0000-0000A0B10000}"/>
    <cellStyle name="Followed Hyperlink 40" xfId="8066" hidden="1" xr:uid="{00000000-0005-0000-0000-0000A1B10000}"/>
    <cellStyle name="Followed Hyperlink 40" xfId="7622" hidden="1" xr:uid="{00000000-0005-0000-0000-0000A2B10000}"/>
    <cellStyle name="Followed Hyperlink 40" xfId="8107" hidden="1" xr:uid="{00000000-0005-0000-0000-0000A3B10000}"/>
    <cellStyle name="Followed Hyperlink 40" xfId="8204" hidden="1" xr:uid="{00000000-0005-0000-0000-0000A5B10000}"/>
    <cellStyle name="Followed Hyperlink 40" xfId="8219" hidden="1" xr:uid="{00000000-0005-0000-0000-0000A6B10000}"/>
    <cellStyle name="Followed Hyperlink 40" xfId="8261" hidden="1" xr:uid="{00000000-0005-0000-0000-0000A7B10000}"/>
    <cellStyle name="Followed Hyperlink 40" xfId="8304" hidden="1" xr:uid="{00000000-0005-0000-0000-0000A8B10000}"/>
    <cellStyle name="Followed Hyperlink 40" xfId="8346" hidden="1" xr:uid="{00000000-0005-0000-0000-0000A9B10000}"/>
    <cellStyle name="Followed Hyperlink 40" xfId="8401" hidden="1" xr:uid="{00000000-0005-0000-0000-0000AAB10000}"/>
    <cellStyle name="Followed Hyperlink 40" xfId="8443" hidden="1" xr:uid="{00000000-0005-0000-0000-0000ABB10000}"/>
    <cellStyle name="Followed Hyperlink 40" xfId="8516" hidden="1" xr:uid="{00000000-0005-0000-0000-0000ACB10000}"/>
    <cellStyle name="Followed Hyperlink 40" xfId="8558" hidden="1" xr:uid="{00000000-0005-0000-0000-0000ADB10000}"/>
    <cellStyle name="Followed Hyperlink 40" xfId="8569" hidden="1" xr:uid="{00000000-0005-0000-0000-0000AEB10000}"/>
    <cellStyle name="Followed Hyperlink 40" xfId="8611" hidden="1" xr:uid="{00000000-0005-0000-0000-0000AFB10000}"/>
    <cellStyle name="Followed Hyperlink 40" xfId="8692" hidden="1" xr:uid="{00000000-0005-0000-0000-0000B0B10000}"/>
    <cellStyle name="Followed Hyperlink 40" xfId="7957" hidden="1" xr:uid="{00000000-0005-0000-0000-0000B2B10000}"/>
    <cellStyle name="Followed Hyperlink 40" xfId="8779" hidden="1" xr:uid="{00000000-0005-0000-0000-0000B3B10000}"/>
    <cellStyle name="Followed Hyperlink 40" xfId="8856" hidden="1" xr:uid="{00000000-0005-0000-0000-0000B4B10000}"/>
    <cellStyle name="Followed Hyperlink 40" xfId="8898" hidden="1" xr:uid="{00000000-0005-0000-0000-0000B5B10000}"/>
    <cellStyle name="Followed Hyperlink 40" xfId="8449" hidden="1" xr:uid="{00000000-0005-0000-0000-0000B6B10000}"/>
    <cellStyle name="Followed Hyperlink 40" xfId="8940" hidden="1" xr:uid="{00000000-0005-0000-0000-0000B7B10000}"/>
    <cellStyle name="Followed Hyperlink 40" xfId="8982" hidden="1" xr:uid="{00000000-0005-0000-0000-0000B8B10000}"/>
    <cellStyle name="Followed Hyperlink 40" xfId="9024" hidden="1" xr:uid="{00000000-0005-0000-0000-0000B9B10000}"/>
    <cellStyle name="Followed Hyperlink 40" xfId="8628" hidden="1" xr:uid="{00000000-0005-0000-0000-0000BAB10000}"/>
    <cellStyle name="Followed Hyperlink 40" xfId="9066" hidden="1" xr:uid="{00000000-0005-0000-0000-0000BBB10000}"/>
    <cellStyle name="Followed Hyperlink 40" xfId="9108" hidden="1" xr:uid="{00000000-0005-0000-0000-0000BCB10000}"/>
    <cellStyle name="Followed Hyperlink 40" xfId="9150" hidden="1" xr:uid="{00000000-0005-0000-0000-0000BDB10000}"/>
    <cellStyle name="Followed Hyperlink 40" xfId="8799" hidden="1" xr:uid="{00000000-0005-0000-0000-0000BEB10000}"/>
    <cellStyle name="Followed Hyperlink 40" xfId="9192" hidden="1" xr:uid="{00000000-0005-0000-0000-0000BFB10000}"/>
    <cellStyle name="Followed Hyperlink 40" xfId="9234" hidden="1" xr:uid="{00000000-0005-0000-0000-0000C0B10000}"/>
    <cellStyle name="Followed Hyperlink 40" xfId="9276" hidden="1" xr:uid="{00000000-0005-0000-0000-0000C1B10000}"/>
    <cellStyle name="Followed Hyperlink 40" xfId="9360" hidden="1" xr:uid="{00000000-0005-0000-0000-0000C2B10000}"/>
    <cellStyle name="Followed Hyperlink 40" xfId="9402" hidden="1" xr:uid="{00000000-0005-0000-0000-0000C3B10000}"/>
    <cellStyle name="Followed Hyperlink 40" xfId="9444" hidden="1" xr:uid="{00000000-0005-0000-0000-0000C4B10000}"/>
    <cellStyle name="Followed Hyperlink 40" xfId="9486" hidden="1" xr:uid="{00000000-0005-0000-0000-0000C5B10000}"/>
    <cellStyle name="Followed Hyperlink 40" xfId="9291" hidden="1" xr:uid="{00000000-0005-0000-0000-0000C6B10000}"/>
    <cellStyle name="Followed Hyperlink 40" xfId="9528" hidden="1" xr:uid="{00000000-0005-0000-0000-0000C7B10000}"/>
    <cellStyle name="Followed Hyperlink 40" xfId="9570" hidden="1" xr:uid="{00000000-0005-0000-0000-0000C8B10000}"/>
    <cellStyle name="Followed Hyperlink 40" xfId="9612" hidden="1" xr:uid="{00000000-0005-0000-0000-0000C9B10000}"/>
    <cellStyle name="Followed Hyperlink 40" xfId="2527" hidden="1" xr:uid="{00000000-0005-0000-0000-0000CAB10000}"/>
    <cellStyle name="Followed Hyperlink 40" xfId="9645" hidden="1" xr:uid="{00000000-0005-0000-0000-0000CBB10000}"/>
    <cellStyle name="Followed Hyperlink 40" xfId="9687" hidden="1" xr:uid="{00000000-0005-0000-0000-0000CCB10000}"/>
    <cellStyle name="Followed Hyperlink 40" xfId="9729" hidden="1" xr:uid="{00000000-0005-0000-0000-0000CDB10000}"/>
    <cellStyle name="Followed Hyperlink 40" xfId="9862" hidden="1" xr:uid="{00000000-0005-0000-0000-0000CEB10000}"/>
    <cellStyle name="Followed Hyperlink 40" xfId="9904" hidden="1" xr:uid="{00000000-0005-0000-0000-0000CFB10000}"/>
    <cellStyle name="Followed Hyperlink 40" xfId="9988" hidden="1" xr:uid="{00000000-0005-0000-0000-0000D0B10000}"/>
    <cellStyle name="Followed Hyperlink 40" xfId="10030" hidden="1" xr:uid="{00000000-0005-0000-0000-0000D1B10000}"/>
    <cellStyle name="Followed Hyperlink 40" xfId="9793" hidden="1" xr:uid="{00000000-0005-0000-0000-0000D2B10000}"/>
    <cellStyle name="Followed Hyperlink 40" xfId="10072" hidden="1" xr:uid="{00000000-0005-0000-0000-0000D3B10000}"/>
    <cellStyle name="Followed Hyperlink 40" xfId="10157" hidden="1" xr:uid="{00000000-0005-0000-0000-0000D4B10000}"/>
    <cellStyle name="Followed Hyperlink 40" xfId="10199" hidden="1" xr:uid="{00000000-0005-0000-0000-0000D5B10000}"/>
    <cellStyle name="Followed Hyperlink 40" xfId="9762" hidden="1" xr:uid="{00000000-0005-0000-0000-0000D6B10000}"/>
    <cellStyle name="Followed Hyperlink 40" xfId="10240" hidden="1" xr:uid="{00000000-0005-0000-0000-0000D7B10000}"/>
    <cellStyle name="Followed Hyperlink 40" xfId="10325" hidden="1" xr:uid="{00000000-0005-0000-0000-0000D8B10000}"/>
    <cellStyle name="Followed Hyperlink 40" xfId="10367" hidden="1" xr:uid="{00000000-0005-0000-0000-0000D9B10000}"/>
    <cellStyle name="Followed Hyperlink 40" xfId="8162" hidden="1" xr:uid="{00000000-0005-0000-0000-0000A4B10000}"/>
    <cellStyle name="Followed Hyperlink 40" xfId="21446" hidden="1" xr:uid="{00000000-0005-0000-0000-0000CFB00000}"/>
    <cellStyle name="Followed Hyperlink 40" xfId="21488" hidden="1" xr:uid="{00000000-0005-0000-0000-0000D0B00000}"/>
    <cellStyle name="Followed Hyperlink 40" xfId="21621" hidden="1" xr:uid="{00000000-0005-0000-0000-0000D1B00000}"/>
    <cellStyle name="Followed Hyperlink 40" xfId="21663" hidden="1" xr:uid="{00000000-0005-0000-0000-0000D2B00000}"/>
    <cellStyle name="Followed Hyperlink 40" xfId="21747" hidden="1" xr:uid="{00000000-0005-0000-0000-0000D3B00000}"/>
    <cellStyle name="Followed Hyperlink 40" xfId="21789" hidden="1" xr:uid="{00000000-0005-0000-0000-0000D4B00000}"/>
    <cellStyle name="Followed Hyperlink 40" xfId="21552" hidden="1" xr:uid="{00000000-0005-0000-0000-0000D5B00000}"/>
    <cellStyle name="Followed Hyperlink 40" xfId="21831" hidden="1" xr:uid="{00000000-0005-0000-0000-0000D6B00000}"/>
    <cellStyle name="Followed Hyperlink 40" xfId="21916" hidden="1" xr:uid="{00000000-0005-0000-0000-0000D7B00000}"/>
    <cellStyle name="Followed Hyperlink 40" xfId="21958" hidden="1" xr:uid="{00000000-0005-0000-0000-0000D8B00000}"/>
    <cellStyle name="Followed Hyperlink 40" xfId="21521" hidden="1" xr:uid="{00000000-0005-0000-0000-0000D9B00000}"/>
    <cellStyle name="Followed Hyperlink 40" xfId="21999" hidden="1" xr:uid="{00000000-0005-0000-0000-0000DAB00000}"/>
    <cellStyle name="Followed Hyperlink 40" xfId="22084" hidden="1" xr:uid="{00000000-0005-0000-0000-0000DBB00000}"/>
    <cellStyle name="Followed Hyperlink 40" xfId="22126" hidden="1" xr:uid="{00000000-0005-0000-0000-0000DCB00000}"/>
    <cellStyle name="Followed Hyperlink 40" xfId="22167" hidden="1" xr:uid="{00000000-0005-0000-0000-0000DEB00000}"/>
    <cellStyle name="Followed Hyperlink 40" xfId="22222" hidden="1" xr:uid="{00000000-0005-0000-0000-0000DFB00000}"/>
    <cellStyle name="Followed Hyperlink 40" xfId="22264" hidden="1" xr:uid="{00000000-0005-0000-0000-0000E0B00000}"/>
    <cellStyle name="Followed Hyperlink 40" xfId="22279" hidden="1" xr:uid="{00000000-0005-0000-0000-0000E1B00000}"/>
    <cellStyle name="Followed Hyperlink 40" xfId="22321" hidden="1" xr:uid="{00000000-0005-0000-0000-0000E2B00000}"/>
    <cellStyle name="Followed Hyperlink 40" xfId="22364" hidden="1" xr:uid="{00000000-0005-0000-0000-0000E3B00000}"/>
    <cellStyle name="Followed Hyperlink 40" xfId="22406" hidden="1" xr:uid="{00000000-0005-0000-0000-0000E4B00000}"/>
    <cellStyle name="Followed Hyperlink 40" xfId="22461" hidden="1" xr:uid="{00000000-0005-0000-0000-0000E5B00000}"/>
    <cellStyle name="Followed Hyperlink 40" xfId="22576" hidden="1" xr:uid="{00000000-0005-0000-0000-0000E7B00000}"/>
    <cellStyle name="Followed Hyperlink 40" xfId="22618" hidden="1" xr:uid="{00000000-0005-0000-0000-0000E8B00000}"/>
    <cellStyle name="Followed Hyperlink 40" xfId="22629" hidden="1" xr:uid="{00000000-0005-0000-0000-0000E9B00000}"/>
    <cellStyle name="Followed Hyperlink 40" xfId="22671" hidden="1" xr:uid="{00000000-0005-0000-0000-0000EAB00000}"/>
    <cellStyle name="Followed Hyperlink 40" xfId="22752" hidden="1" xr:uid="{00000000-0005-0000-0000-0000EBB00000}"/>
    <cellStyle name="Followed Hyperlink 40" xfId="22794" hidden="1" xr:uid="{00000000-0005-0000-0000-0000ECB00000}"/>
    <cellStyle name="Followed Hyperlink 40" xfId="22017" hidden="1" xr:uid="{00000000-0005-0000-0000-0000EDB00000}"/>
    <cellStyle name="Followed Hyperlink 40" xfId="22839" hidden="1" xr:uid="{00000000-0005-0000-0000-0000EEB00000}"/>
    <cellStyle name="Followed Hyperlink 40" xfId="22916" hidden="1" xr:uid="{00000000-0005-0000-0000-0000EFB00000}"/>
    <cellStyle name="Followed Hyperlink 40" xfId="22958" hidden="1" xr:uid="{00000000-0005-0000-0000-0000F0B00000}"/>
    <cellStyle name="Followed Hyperlink 40" xfId="22509" hidden="1" xr:uid="{00000000-0005-0000-0000-0000F1B00000}"/>
    <cellStyle name="Followed Hyperlink 40" xfId="23000" hidden="1" xr:uid="{00000000-0005-0000-0000-0000F2B00000}"/>
    <cellStyle name="Followed Hyperlink 40" xfId="23042" hidden="1" xr:uid="{00000000-0005-0000-0000-0000F3B00000}"/>
    <cellStyle name="Followed Hyperlink 40" xfId="23084" hidden="1" xr:uid="{00000000-0005-0000-0000-0000F4B00000}"/>
    <cellStyle name="Followed Hyperlink 40" xfId="22688" hidden="1" xr:uid="{00000000-0005-0000-0000-0000F5B00000}"/>
    <cellStyle name="Followed Hyperlink 40" xfId="23126" hidden="1" xr:uid="{00000000-0005-0000-0000-0000F6B00000}"/>
    <cellStyle name="Followed Hyperlink 40" xfId="23168" hidden="1" xr:uid="{00000000-0005-0000-0000-0000F7B00000}"/>
    <cellStyle name="Followed Hyperlink 40" xfId="23210" hidden="1" xr:uid="{00000000-0005-0000-0000-0000F8B00000}"/>
    <cellStyle name="Followed Hyperlink 40" xfId="22859" hidden="1" xr:uid="{00000000-0005-0000-0000-0000F9B00000}"/>
    <cellStyle name="Followed Hyperlink 40" xfId="23252" hidden="1" xr:uid="{00000000-0005-0000-0000-0000FAB00000}"/>
    <cellStyle name="Followed Hyperlink 40" xfId="23294" hidden="1" xr:uid="{00000000-0005-0000-0000-0000FBB00000}"/>
    <cellStyle name="Followed Hyperlink 40" xfId="23336" hidden="1" xr:uid="{00000000-0005-0000-0000-0000FCB00000}"/>
    <cellStyle name="Followed Hyperlink 40" xfId="23462" hidden="1" xr:uid="{00000000-0005-0000-0000-0000FDB00000}"/>
    <cellStyle name="Followed Hyperlink 40" xfId="23504" hidden="1" xr:uid="{00000000-0005-0000-0000-0000FEB00000}"/>
    <cellStyle name="Followed Hyperlink 40" xfId="23546" hidden="1" xr:uid="{00000000-0005-0000-0000-0000FFB00000}"/>
    <cellStyle name="Followed Hyperlink 40" xfId="23351" hidden="1" xr:uid="{00000000-0005-0000-0000-000000B10000}"/>
    <cellStyle name="Followed Hyperlink 40" xfId="23588" hidden="1" xr:uid="{00000000-0005-0000-0000-000001B10000}"/>
    <cellStyle name="Followed Hyperlink 40" xfId="23630" hidden="1" xr:uid="{00000000-0005-0000-0000-000002B10000}"/>
    <cellStyle name="Followed Hyperlink 40" xfId="23672" hidden="1" xr:uid="{00000000-0005-0000-0000-000003B10000}"/>
    <cellStyle name="Followed Hyperlink 40" xfId="23754" hidden="1" xr:uid="{00000000-0005-0000-0000-000004B10000}"/>
    <cellStyle name="Followed Hyperlink 40" xfId="23796" hidden="1" xr:uid="{00000000-0005-0000-0000-000005B10000}"/>
    <cellStyle name="Followed Hyperlink 40" xfId="23838" hidden="1" xr:uid="{00000000-0005-0000-0000-000006B10000}"/>
    <cellStyle name="Followed Hyperlink 40" xfId="23880" hidden="1" xr:uid="{00000000-0005-0000-0000-000007B10000}"/>
    <cellStyle name="Followed Hyperlink 40" xfId="24013" hidden="1" xr:uid="{00000000-0005-0000-0000-000008B10000}"/>
    <cellStyle name="Followed Hyperlink 40" xfId="24055" hidden="1" xr:uid="{00000000-0005-0000-0000-000009B10000}"/>
    <cellStyle name="Followed Hyperlink 40" xfId="24139" hidden="1" xr:uid="{00000000-0005-0000-0000-00000AB10000}"/>
    <cellStyle name="Followed Hyperlink 40" xfId="24181" hidden="1" xr:uid="{00000000-0005-0000-0000-00000BB10000}"/>
    <cellStyle name="Followed Hyperlink 40" xfId="23944" hidden="1" xr:uid="{00000000-0005-0000-0000-00000CB10000}"/>
    <cellStyle name="Followed Hyperlink 40" xfId="24223" hidden="1" xr:uid="{00000000-0005-0000-0000-00000DB10000}"/>
    <cellStyle name="Followed Hyperlink 40" xfId="24308" hidden="1" xr:uid="{00000000-0005-0000-0000-00000EB10000}"/>
    <cellStyle name="Followed Hyperlink 40" xfId="24350" hidden="1" xr:uid="{00000000-0005-0000-0000-00000FB10000}"/>
    <cellStyle name="Followed Hyperlink 40" xfId="23913" hidden="1" xr:uid="{00000000-0005-0000-0000-000010B10000}"/>
    <cellStyle name="Followed Hyperlink 40" xfId="24391" hidden="1" xr:uid="{00000000-0005-0000-0000-000011B10000}"/>
    <cellStyle name="Followed Hyperlink 40" xfId="24476" hidden="1" xr:uid="{00000000-0005-0000-0000-000012B10000}"/>
    <cellStyle name="Followed Hyperlink 40" xfId="24518" hidden="1" xr:uid="{00000000-0005-0000-0000-000013B10000}"/>
    <cellStyle name="Followed Hyperlink 40" xfId="24074" hidden="1" xr:uid="{00000000-0005-0000-0000-000014B10000}"/>
    <cellStyle name="Followed Hyperlink 40" xfId="24559" hidden="1" xr:uid="{00000000-0005-0000-0000-000015B10000}"/>
    <cellStyle name="Followed Hyperlink 40" xfId="24614" hidden="1" xr:uid="{00000000-0005-0000-0000-000016B10000}"/>
    <cellStyle name="Followed Hyperlink 40" xfId="24656" hidden="1" xr:uid="{00000000-0005-0000-0000-000017B10000}"/>
    <cellStyle name="Followed Hyperlink 40" xfId="24671" hidden="1" xr:uid="{00000000-0005-0000-0000-000018B10000}"/>
    <cellStyle name="Followed Hyperlink 40" xfId="24713" hidden="1" xr:uid="{00000000-0005-0000-0000-000019B10000}"/>
    <cellStyle name="Followed Hyperlink 40" xfId="24756" hidden="1" xr:uid="{00000000-0005-0000-0000-00001AB10000}"/>
    <cellStyle name="Followed Hyperlink 40" xfId="24798" hidden="1" xr:uid="{00000000-0005-0000-0000-00001BB10000}"/>
    <cellStyle name="Followed Hyperlink 40" xfId="24853" hidden="1" xr:uid="{00000000-0005-0000-0000-00001CB10000}"/>
    <cellStyle name="Followed Hyperlink 40" xfId="24968" hidden="1" xr:uid="{00000000-0005-0000-0000-00001EB10000}"/>
    <cellStyle name="Followed Hyperlink 40" xfId="25010" hidden="1" xr:uid="{00000000-0005-0000-0000-00001FB10000}"/>
    <cellStyle name="Followed Hyperlink 40" xfId="25021" hidden="1" xr:uid="{00000000-0005-0000-0000-000020B10000}"/>
    <cellStyle name="Followed Hyperlink 40" xfId="25063" hidden="1" xr:uid="{00000000-0005-0000-0000-000021B10000}"/>
    <cellStyle name="Followed Hyperlink 40" xfId="25144" hidden="1" xr:uid="{00000000-0005-0000-0000-000022B10000}"/>
    <cellStyle name="Followed Hyperlink 40" xfId="25186" hidden="1" xr:uid="{00000000-0005-0000-0000-000023B10000}"/>
    <cellStyle name="Followed Hyperlink 40" xfId="24409" hidden="1" xr:uid="{00000000-0005-0000-0000-000024B10000}"/>
    <cellStyle name="Followed Hyperlink 40" xfId="25231" hidden="1" xr:uid="{00000000-0005-0000-0000-000025B10000}"/>
    <cellStyle name="Followed Hyperlink 40" xfId="25308" hidden="1" xr:uid="{00000000-0005-0000-0000-000026B10000}"/>
    <cellStyle name="Followed Hyperlink 40" xfId="19728" hidden="1" xr:uid="{00000000-0005-0000-0000-0000A3B00000}"/>
    <cellStyle name="Followed Hyperlink 40" xfId="19770" hidden="1" xr:uid="{00000000-0005-0000-0000-0000A4B00000}"/>
    <cellStyle name="Followed Hyperlink 40" xfId="19326" hidden="1" xr:uid="{00000000-0005-0000-0000-0000A5B00000}"/>
    <cellStyle name="Followed Hyperlink 40" xfId="19811" hidden="1" xr:uid="{00000000-0005-0000-0000-0000A6B00000}"/>
    <cellStyle name="Followed Hyperlink 40" xfId="19866" hidden="1" xr:uid="{00000000-0005-0000-0000-0000A7B00000}"/>
    <cellStyle name="Followed Hyperlink 40" xfId="19908" hidden="1" xr:uid="{00000000-0005-0000-0000-0000A8B00000}"/>
    <cellStyle name="Followed Hyperlink 40" xfId="19923" hidden="1" xr:uid="{00000000-0005-0000-0000-0000A9B00000}"/>
    <cellStyle name="Followed Hyperlink 40" xfId="19965" hidden="1" xr:uid="{00000000-0005-0000-0000-0000AAB00000}"/>
    <cellStyle name="Followed Hyperlink 40" xfId="20008" hidden="1" xr:uid="{00000000-0005-0000-0000-0000ABB00000}"/>
    <cellStyle name="Followed Hyperlink 40" xfId="20050" hidden="1" xr:uid="{00000000-0005-0000-0000-0000ACB00000}"/>
    <cellStyle name="Followed Hyperlink 40" xfId="20105" hidden="1" xr:uid="{00000000-0005-0000-0000-0000ADB00000}"/>
    <cellStyle name="Followed Hyperlink 40" xfId="20147" hidden="1" xr:uid="{00000000-0005-0000-0000-0000AEB00000}"/>
    <cellStyle name="Followed Hyperlink 40" xfId="20220" hidden="1" xr:uid="{00000000-0005-0000-0000-0000AFB00000}"/>
    <cellStyle name="Followed Hyperlink 40" xfId="20262" hidden="1" xr:uid="{00000000-0005-0000-0000-0000B0B00000}"/>
    <cellStyle name="Followed Hyperlink 40" xfId="20273" hidden="1" xr:uid="{00000000-0005-0000-0000-0000B1B00000}"/>
    <cellStyle name="Followed Hyperlink 40" xfId="20315" hidden="1" xr:uid="{00000000-0005-0000-0000-0000B2B00000}"/>
    <cellStyle name="Followed Hyperlink 40" xfId="20396" hidden="1" xr:uid="{00000000-0005-0000-0000-0000B3B00000}"/>
    <cellStyle name="Followed Hyperlink 40" xfId="20438" hidden="1" xr:uid="{00000000-0005-0000-0000-0000B4B00000}"/>
    <cellStyle name="Followed Hyperlink 40" xfId="19661" hidden="1" xr:uid="{00000000-0005-0000-0000-0000B5B00000}"/>
    <cellStyle name="Followed Hyperlink 40" xfId="20483" hidden="1" xr:uid="{00000000-0005-0000-0000-0000B6B00000}"/>
    <cellStyle name="Followed Hyperlink 40" xfId="20560" hidden="1" xr:uid="{00000000-0005-0000-0000-0000B7B00000}"/>
    <cellStyle name="Followed Hyperlink 40" xfId="20602" hidden="1" xr:uid="{00000000-0005-0000-0000-0000B8B00000}"/>
    <cellStyle name="Followed Hyperlink 40" xfId="20153" hidden="1" xr:uid="{00000000-0005-0000-0000-0000B9B00000}"/>
    <cellStyle name="Followed Hyperlink 40" xfId="20644" hidden="1" xr:uid="{00000000-0005-0000-0000-0000BAB00000}"/>
    <cellStyle name="Followed Hyperlink 40" xfId="20686" hidden="1" xr:uid="{00000000-0005-0000-0000-0000BBB00000}"/>
    <cellStyle name="Followed Hyperlink 40" xfId="20728" hidden="1" xr:uid="{00000000-0005-0000-0000-0000BCB00000}"/>
    <cellStyle name="Followed Hyperlink 40" xfId="20332" hidden="1" xr:uid="{00000000-0005-0000-0000-0000BDB00000}"/>
    <cellStyle name="Followed Hyperlink 40" xfId="20770" hidden="1" xr:uid="{00000000-0005-0000-0000-0000BEB00000}"/>
    <cellStyle name="Followed Hyperlink 40" xfId="20812" hidden="1" xr:uid="{00000000-0005-0000-0000-0000BFB00000}"/>
    <cellStyle name="Followed Hyperlink 40" xfId="20854" hidden="1" xr:uid="{00000000-0005-0000-0000-0000C0B00000}"/>
    <cellStyle name="Followed Hyperlink 40" xfId="20503" hidden="1" xr:uid="{00000000-0005-0000-0000-0000C1B00000}"/>
    <cellStyle name="Followed Hyperlink 40" xfId="20896" hidden="1" xr:uid="{00000000-0005-0000-0000-0000C2B00000}"/>
    <cellStyle name="Followed Hyperlink 40" xfId="20938" hidden="1" xr:uid="{00000000-0005-0000-0000-0000C3B00000}"/>
    <cellStyle name="Followed Hyperlink 40" xfId="20980" hidden="1" xr:uid="{00000000-0005-0000-0000-0000C4B00000}"/>
    <cellStyle name="Followed Hyperlink 40" xfId="21064" hidden="1" xr:uid="{00000000-0005-0000-0000-0000C5B00000}"/>
    <cellStyle name="Followed Hyperlink 40" xfId="21106" hidden="1" xr:uid="{00000000-0005-0000-0000-0000C6B00000}"/>
    <cellStyle name="Followed Hyperlink 40" xfId="21148" hidden="1" xr:uid="{00000000-0005-0000-0000-0000C7B00000}"/>
    <cellStyle name="Followed Hyperlink 40" xfId="21190" hidden="1" xr:uid="{00000000-0005-0000-0000-0000C8B00000}"/>
    <cellStyle name="Followed Hyperlink 40" xfId="20995" hidden="1" xr:uid="{00000000-0005-0000-0000-0000C9B00000}"/>
    <cellStyle name="Followed Hyperlink 40" xfId="21232" hidden="1" xr:uid="{00000000-0005-0000-0000-0000CAB00000}"/>
    <cellStyle name="Followed Hyperlink 40" xfId="21274" hidden="1" xr:uid="{00000000-0005-0000-0000-0000CBB00000}"/>
    <cellStyle name="Followed Hyperlink 40" xfId="21316" hidden="1" xr:uid="{00000000-0005-0000-0000-0000CCB00000}"/>
    <cellStyle name="Followed Hyperlink 40" xfId="21362" hidden="1" xr:uid="{00000000-0005-0000-0000-0000CDB00000}"/>
    <cellStyle name="Followed Hyperlink 40" xfId="21404" hidden="1" xr:uid="{00000000-0005-0000-0000-0000CEB00000}"/>
    <cellStyle name="Followed Hyperlink 40" xfId="18675" hidden="1" xr:uid="{00000000-0005-0000-0000-00008CB00000}"/>
    <cellStyle name="Followed Hyperlink 40" xfId="18759" hidden="1" xr:uid="{00000000-0005-0000-0000-00008DB00000}"/>
    <cellStyle name="Followed Hyperlink 40" xfId="18801" hidden="1" xr:uid="{00000000-0005-0000-0000-00008EB00000}"/>
    <cellStyle name="Followed Hyperlink 40" xfId="18843" hidden="1" xr:uid="{00000000-0005-0000-0000-00008FB00000}"/>
    <cellStyle name="Followed Hyperlink 40" xfId="18885" hidden="1" xr:uid="{00000000-0005-0000-0000-000090B00000}"/>
    <cellStyle name="Followed Hyperlink 40" xfId="18690" hidden="1" xr:uid="{00000000-0005-0000-0000-000091B00000}"/>
    <cellStyle name="Followed Hyperlink 40" xfId="18927" hidden="1" xr:uid="{00000000-0005-0000-0000-000092B00000}"/>
    <cellStyle name="Followed Hyperlink 40" xfId="18969" hidden="1" xr:uid="{00000000-0005-0000-0000-000093B00000}"/>
    <cellStyle name="Followed Hyperlink 40" xfId="19011" hidden="1" xr:uid="{00000000-0005-0000-0000-000094B00000}"/>
    <cellStyle name="Followed Hyperlink 40" xfId="16621" hidden="1" xr:uid="{00000000-0005-0000-0000-000095B00000}"/>
    <cellStyle name="Followed Hyperlink 40" xfId="19048" hidden="1" xr:uid="{00000000-0005-0000-0000-000096B00000}"/>
    <cellStyle name="Followed Hyperlink 40" xfId="19090" hidden="1" xr:uid="{00000000-0005-0000-0000-000097B00000}"/>
    <cellStyle name="Followed Hyperlink 40" xfId="19132" hidden="1" xr:uid="{00000000-0005-0000-0000-000098B00000}"/>
    <cellStyle name="Followed Hyperlink 40" xfId="19265" hidden="1" xr:uid="{00000000-0005-0000-0000-000099B00000}"/>
    <cellStyle name="Followed Hyperlink 40" xfId="19307" hidden="1" xr:uid="{00000000-0005-0000-0000-00009AB00000}"/>
    <cellStyle name="Followed Hyperlink 40" xfId="19391" hidden="1" xr:uid="{00000000-0005-0000-0000-00009BB00000}"/>
    <cellStyle name="Followed Hyperlink 40" xfId="19433" hidden="1" xr:uid="{00000000-0005-0000-0000-00009CB00000}"/>
    <cellStyle name="Followed Hyperlink 40" xfId="19475" hidden="1" xr:uid="{00000000-0005-0000-0000-00009EB00000}"/>
    <cellStyle name="Followed Hyperlink 40" xfId="19560" hidden="1" xr:uid="{00000000-0005-0000-0000-00009FB00000}"/>
    <cellStyle name="Followed Hyperlink 40" xfId="19165" hidden="1" xr:uid="{00000000-0005-0000-0000-0000A1B00000}"/>
    <cellStyle name="Followed Hyperlink 40" xfId="19643" hidden="1" xr:uid="{00000000-0005-0000-0000-0000A2B00000}"/>
    <cellStyle name="Followed Hyperlink 40" xfId="17848" hidden="1" xr:uid="{00000000-0005-0000-0000-000081B00000}"/>
    <cellStyle name="Followed Hyperlink 40" xfId="18339" hidden="1" xr:uid="{00000000-0005-0000-0000-000082B00000}"/>
    <cellStyle name="Followed Hyperlink 40" xfId="18381" hidden="1" xr:uid="{00000000-0005-0000-0000-000083B00000}"/>
    <cellStyle name="Followed Hyperlink 40" xfId="18423" hidden="1" xr:uid="{00000000-0005-0000-0000-000084B00000}"/>
    <cellStyle name="Followed Hyperlink 40" xfId="18027" hidden="1" xr:uid="{00000000-0005-0000-0000-000085B00000}"/>
    <cellStyle name="Followed Hyperlink 40" xfId="18465" hidden="1" xr:uid="{00000000-0005-0000-0000-000086B00000}"/>
    <cellStyle name="Followed Hyperlink 40" xfId="18507" hidden="1" xr:uid="{00000000-0005-0000-0000-000087B00000}"/>
    <cellStyle name="Followed Hyperlink 40" xfId="18549" hidden="1" xr:uid="{00000000-0005-0000-0000-000088B00000}"/>
    <cellStyle name="Followed Hyperlink 40" xfId="18198" hidden="1" xr:uid="{00000000-0005-0000-0000-000089B00000}"/>
    <cellStyle name="Followed Hyperlink 40" xfId="18591" hidden="1" xr:uid="{00000000-0005-0000-0000-00008AB00000}"/>
    <cellStyle name="Followed Hyperlink 40" xfId="18633" hidden="1" xr:uid="{00000000-0005-0000-0000-00008BB00000}"/>
    <cellStyle name="Followed Hyperlink 40" xfId="18091" hidden="1" xr:uid="{00000000-0005-0000-0000-00007CB00000}"/>
    <cellStyle name="Followed Hyperlink 40" xfId="18133" hidden="1" xr:uid="{00000000-0005-0000-0000-00007DB00000}"/>
    <cellStyle name="Followed Hyperlink 40" xfId="18178" hidden="1" xr:uid="{00000000-0005-0000-0000-00007EB00000}"/>
    <cellStyle name="Followed Hyperlink 40" xfId="18255" hidden="1" xr:uid="{00000000-0005-0000-0000-00007FB00000}"/>
    <cellStyle name="Followed Hyperlink 40" xfId="18297" hidden="1" xr:uid="{00000000-0005-0000-0000-000080B00000}"/>
    <cellStyle name="Followed Hyperlink 40" xfId="17957" hidden="1" xr:uid="{00000000-0005-0000-0000-000079B00000}"/>
    <cellStyle name="Followed Hyperlink 40" xfId="17968" hidden="1" xr:uid="{00000000-0005-0000-0000-00007AB00000}"/>
    <cellStyle name="Followed Hyperlink 40" xfId="18010" hidden="1" xr:uid="{00000000-0005-0000-0000-00007BB00000}"/>
    <cellStyle name="Followed Hyperlink 40" xfId="17915" hidden="1" xr:uid="{00000000-0005-0000-0000-000078B00000}"/>
    <cellStyle name="Followed Hyperlink 40" xfId="17842" hidden="1" xr:uid="{00000000-0005-0000-0000-000077B00000}"/>
    <cellStyle name="Followed Hyperlink 40" xfId="19602" hidden="1" xr:uid="{00000000-0005-0000-0000-0000A0B00000}"/>
    <cellStyle name="Followed Hyperlink 40" xfId="25350" hidden="1" xr:uid="{00000000-0005-0000-0000-000027B10000}"/>
    <cellStyle name="Followed Hyperlink 40" xfId="22503" hidden="1" xr:uid="{00000000-0005-0000-0000-0000E6B00000}"/>
    <cellStyle name="Followed Hyperlink 40" xfId="8734" hidden="1" xr:uid="{00000000-0005-0000-0000-0000B1B10000}"/>
    <cellStyle name="Followed Hyperlink 40" xfId="28256" hidden="1" xr:uid="{00000000-0005-0000-0000-00006FB10000}"/>
    <cellStyle name="Followed Hyperlink 40" xfId="25560" hidden="1" xr:uid="{00000000-0005-0000-0000-00002EB10000}"/>
    <cellStyle name="Followed Hyperlink 40" xfId="45416" hidden="1" xr:uid="{00000000-0005-0000-0000-00001FAF0000}"/>
    <cellStyle name="Followed Hyperlink 40" xfId="1091" hidden="1" xr:uid="{00000000-0005-0000-0000-0000CAB20000}"/>
    <cellStyle name="Followed Hyperlink 40" xfId="6706" hidden="1" xr:uid="{00000000-0005-0000-0000-000088B20000}"/>
    <cellStyle name="Followed Hyperlink 40" xfId="3978" hidden="1" xr:uid="{00000000-0005-0000-0000-000047B20000}"/>
    <cellStyle name="Followed Hyperlink 40" xfId="40117" hidden="1" xr:uid="{00000000-0005-0000-0000-0000A6AE0000}"/>
    <cellStyle name="Followed Hyperlink 40" xfId="40159" hidden="1" xr:uid="{00000000-0005-0000-0000-0000A7AE0000}"/>
    <cellStyle name="Followed Hyperlink 40" xfId="40238" hidden="1" xr:uid="{00000000-0005-0000-0000-0000A8AE0000}"/>
    <cellStyle name="Followed Hyperlink 40" xfId="40322" hidden="1" xr:uid="{00000000-0005-0000-0000-0000AAAE0000}"/>
    <cellStyle name="Followed Hyperlink 40" xfId="40364" hidden="1" xr:uid="{00000000-0005-0000-0000-0000ABAE0000}"/>
    <cellStyle name="Followed Hyperlink 40" xfId="40497" hidden="1" xr:uid="{00000000-0005-0000-0000-0000ACAE0000}"/>
    <cellStyle name="Followed Hyperlink 40" xfId="40539" hidden="1" xr:uid="{00000000-0005-0000-0000-0000ADAE0000}"/>
    <cellStyle name="Followed Hyperlink 40" xfId="40623" hidden="1" xr:uid="{00000000-0005-0000-0000-0000AEAE0000}"/>
    <cellStyle name="Followed Hyperlink 40" xfId="40665" hidden="1" xr:uid="{00000000-0005-0000-0000-0000AFAE0000}"/>
    <cellStyle name="Followed Hyperlink 40" xfId="40428" hidden="1" xr:uid="{00000000-0005-0000-0000-0000B0AE0000}"/>
    <cellStyle name="Followed Hyperlink 40" xfId="40707" hidden="1" xr:uid="{00000000-0005-0000-0000-0000B1AE0000}"/>
    <cellStyle name="Followed Hyperlink 40" xfId="40792" hidden="1" xr:uid="{00000000-0005-0000-0000-0000B2AE0000}"/>
    <cellStyle name="Followed Hyperlink 40" xfId="40834" hidden="1" xr:uid="{00000000-0005-0000-0000-0000B3AE0000}"/>
    <cellStyle name="Followed Hyperlink 40" xfId="40397" hidden="1" xr:uid="{00000000-0005-0000-0000-0000B4AE0000}"/>
    <cellStyle name="Followed Hyperlink 40" xfId="40875" hidden="1" xr:uid="{00000000-0005-0000-0000-0000B5AE0000}"/>
    <cellStyle name="Followed Hyperlink 40" xfId="40960" hidden="1" xr:uid="{00000000-0005-0000-0000-0000B6AE0000}"/>
    <cellStyle name="Followed Hyperlink 40" xfId="41002" hidden="1" xr:uid="{00000000-0005-0000-0000-0000B7AE0000}"/>
    <cellStyle name="Followed Hyperlink 40" xfId="40558" hidden="1" xr:uid="{00000000-0005-0000-0000-0000B8AE0000}"/>
    <cellStyle name="Followed Hyperlink 40" xfId="41043" hidden="1" xr:uid="{00000000-0005-0000-0000-0000B9AE0000}"/>
    <cellStyle name="Followed Hyperlink 40" xfId="41098" hidden="1" xr:uid="{00000000-0005-0000-0000-0000BAAE0000}"/>
    <cellStyle name="Followed Hyperlink 40" xfId="41140" hidden="1" xr:uid="{00000000-0005-0000-0000-0000BBAE0000}"/>
    <cellStyle name="Followed Hyperlink 40" xfId="41155" hidden="1" xr:uid="{00000000-0005-0000-0000-0000BCAE0000}"/>
    <cellStyle name="Followed Hyperlink 40" xfId="41197" hidden="1" xr:uid="{00000000-0005-0000-0000-0000BDAE0000}"/>
    <cellStyle name="Followed Hyperlink 40" xfId="41240" hidden="1" xr:uid="{00000000-0005-0000-0000-0000BEAE0000}"/>
    <cellStyle name="Followed Hyperlink 40" xfId="41282" hidden="1" xr:uid="{00000000-0005-0000-0000-0000BFAE0000}"/>
    <cellStyle name="Followed Hyperlink 40" xfId="41337" hidden="1" xr:uid="{00000000-0005-0000-0000-0000C0AE0000}"/>
    <cellStyle name="Followed Hyperlink 40" xfId="41379" hidden="1" xr:uid="{00000000-0005-0000-0000-0000C1AE0000}"/>
    <cellStyle name="Followed Hyperlink 40" xfId="41452" hidden="1" xr:uid="{00000000-0005-0000-0000-0000C2AE0000}"/>
    <cellStyle name="Followed Hyperlink 40" xfId="41494" hidden="1" xr:uid="{00000000-0005-0000-0000-0000C3AE0000}"/>
    <cellStyle name="Followed Hyperlink 40" xfId="41505" hidden="1" xr:uid="{00000000-0005-0000-0000-0000C4AE0000}"/>
    <cellStyle name="Followed Hyperlink 40" xfId="41547" hidden="1" xr:uid="{00000000-0005-0000-0000-0000C5AE0000}"/>
    <cellStyle name="Followed Hyperlink 40" xfId="41628" hidden="1" xr:uid="{00000000-0005-0000-0000-0000C6AE0000}"/>
    <cellStyle name="Followed Hyperlink 40" xfId="41670" hidden="1" xr:uid="{00000000-0005-0000-0000-0000C7AE0000}"/>
    <cellStyle name="Followed Hyperlink 40" xfId="40893" hidden="1" xr:uid="{00000000-0005-0000-0000-0000C8AE0000}"/>
    <cellStyle name="Followed Hyperlink 40" xfId="41715" hidden="1" xr:uid="{00000000-0005-0000-0000-0000C9AE0000}"/>
    <cellStyle name="Followed Hyperlink 40" xfId="41792" hidden="1" xr:uid="{00000000-0005-0000-0000-0000CAAE0000}"/>
    <cellStyle name="Followed Hyperlink 40" xfId="41834" hidden="1" xr:uid="{00000000-0005-0000-0000-0000CBAE0000}"/>
    <cellStyle name="Followed Hyperlink 40" xfId="41385" hidden="1" xr:uid="{00000000-0005-0000-0000-0000CCAE0000}"/>
    <cellStyle name="Followed Hyperlink 40" xfId="41876" hidden="1" xr:uid="{00000000-0005-0000-0000-0000CDAE0000}"/>
    <cellStyle name="Followed Hyperlink 40" xfId="41918" hidden="1" xr:uid="{00000000-0005-0000-0000-0000CEAE0000}"/>
    <cellStyle name="Followed Hyperlink 40" xfId="41960" hidden="1" xr:uid="{00000000-0005-0000-0000-0000CFAE0000}"/>
    <cellStyle name="Followed Hyperlink 40" xfId="41564" hidden="1" xr:uid="{00000000-0005-0000-0000-0000D0AE0000}"/>
    <cellStyle name="Followed Hyperlink 40" xfId="42002" hidden="1" xr:uid="{00000000-0005-0000-0000-0000D1AE0000}"/>
    <cellStyle name="Followed Hyperlink 40" xfId="42044" hidden="1" xr:uid="{00000000-0005-0000-0000-0000D2AE0000}"/>
    <cellStyle name="Followed Hyperlink 40" xfId="42086" hidden="1" xr:uid="{00000000-0005-0000-0000-0000D3AE0000}"/>
    <cellStyle name="Followed Hyperlink 40" xfId="41735" hidden="1" xr:uid="{00000000-0005-0000-0000-0000D4AE0000}"/>
    <cellStyle name="Followed Hyperlink 40" xfId="42128" hidden="1" xr:uid="{00000000-0005-0000-0000-0000D5AE0000}"/>
    <cellStyle name="Followed Hyperlink 40" xfId="42170" hidden="1" xr:uid="{00000000-0005-0000-0000-0000D6AE0000}"/>
    <cellStyle name="Followed Hyperlink 40" xfId="42212" hidden="1" xr:uid="{00000000-0005-0000-0000-0000D7AE0000}"/>
    <cellStyle name="Followed Hyperlink 40" xfId="42338" hidden="1" xr:uid="{00000000-0005-0000-0000-0000D8AE0000}"/>
    <cellStyle name="Followed Hyperlink 40" xfId="42380" hidden="1" xr:uid="{00000000-0005-0000-0000-0000D9AE0000}"/>
    <cellStyle name="Followed Hyperlink 40" xfId="42422" hidden="1" xr:uid="{00000000-0005-0000-0000-0000DAAE0000}"/>
    <cellStyle name="Followed Hyperlink 40" xfId="42227" hidden="1" xr:uid="{00000000-0005-0000-0000-0000DBAE0000}"/>
    <cellStyle name="Followed Hyperlink 40" xfId="42464" hidden="1" xr:uid="{00000000-0005-0000-0000-0000DCAE0000}"/>
    <cellStyle name="Followed Hyperlink 40" xfId="42548" hidden="1" xr:uid="{00000000-0005-0000-0000-0000DEAE0000}"/>
    <cellStyle name="Followed Hyperlink 40" xfId="42553" hidden="1" xr:uid="{00000000-0005-0000-0000-0000DFAE0000}"/>
    <cellStyle name="Followed Hyperlink 40" xfId="42595" hidden="1" xr:uid="{00000000-0005-0000-0000-0000E0AE0000}"/>
    <cellStyle name="Followed Hyperlink 40" xfId="42637" hidden="1" xr:uid="{00000000-0005-0000-0000-0000E1AE0000}"/>
    <cellStyle name="Followed Hyperlink 40" xfId="42679" hidden="1" xr:uid="{00000000-0005-0000-0000-0000E2AE0000}"/>
    <cellStyle name="Followed Hyperlink 40" xfId="42812" hidden="1" xr:uid="{00000000-0005-0000-0000-0000E3AE0000}"/>
    <cellStyle name="Followed Hyperlink 40" xfId="42854" hidden="1" xr:uid="{00000000-0005-0000-0000-0000E4AE0000}"/>
    <cellStyle name="Followed Hyperlink 40" xfId="42938" hidden="1" xr:uid="{00000000-0005-0000-0000-0000E5AE0000}"/>
    <cellStyle name="Followed Hyperlink 40" xfId="42980" hidden="1" xr:uid="{00000000-0005-0000-0000-0000E6AE0000}"/>
    <cellStyle name="Followed Hyperlink 40" xfId="42743" hidden="1" xr:uid="{00000000-0005-0000-0000-0000E7AE0000}"/>
    <cellStyle name="Followed Hyperlink 40" xfId="43022" hidden="1" xr:uid="{00000000-0005-0000-0000-0000E8AE0000}"/>
    <cellStyle name="Followed Hyperlink 40" xfId="43107" hidden="1" xr:uid="{00000000-0005-0000-0000-0000E9AE0000}"/>
    <cellStyle name="Followed Hyperlink 40" xfId="42712" hidden="1" xr:uid="{00000000-0005-0000-0000-0000EBAE0000}"/>
    <cellStyle name="Followed Hyperlink 40" xfId="43190" hidden="1" xr:uid="{00000000-0005-0000-0000-0000ECAE0000}"/>
    <cellStyle name="Followed Hyperlink 40" xfId="43275" hidden="1" xr:uid="{00000000-0005-0000-0000-0000EDAE0000}"/>
    <cellStyle name="Followed Hyperlink 40" xfId="43317" hidden="1" xr:uid="{00000000-0005-0000-0000-0000EEAE0000}"/>
    <cellStyle name="Followed Hyperlink 40" xfId="42873" hidden="1" xr:uid="{00000000-0005-0000-0000-0000EFAE0000}"/>
    <cellStyle name="Followed Hyperlink 40" xfId="43358" hidden="1" xr:uid="{00000000-0005-0000-0000-0000F0AE0000}"/>
    <cellStyle name="Followed Hyperlink 40" xfId="43413" hidden="1" xr:uid="{00000000-0005-0000-0000-0000F1AE0000}"/>
    <cellStyle name="Followed Hyperlink 40" xfId="43455" hidden="1" xr:uid="{00000000-0005-0000-0000-0000F2AE0000}"/>
    <cellStyle name="Followed Hyperlink 40" xfId="43512" hidden="1" xr:uid="{00000000-0005-0000-0000-0000F4AE0000}"/>
    <cellStyle name="Followed Hyperlink 40" xfId="43555" hidden="1" xr:uid="{00000000-0005-0000-0000-0000F5AE0000}"/>
    <cellStyle name="Followed Hyperlink 40" xfId="43597" hidden="1" xr:uid="{00000000-0005-0000-0000-0000F6AE0000}"/>
    <cellStyle name="Followed Hyperlink 40" xfId="43652" hidden="1" xr:uid="{00000000-0005-0000-0000-0000F7AE0000}"/>
    <cellStyle name="Followed Hyperlink 40" xfId="43694" hidden="1" xr:uid="{00000000-0005-0000-0000-0000F8AE0000}"/>
    <cellStyle name="Followed Hyperlink 40" xfId="43767" hidden="1" xr:uid="{00000000-0005-0000-0000-0000F9AE0000}"/>
    <cellStyle name="Followed Hyperlink 40" xfId="43809" hidden="1" xr:uid="{00000000-0005-0000-0000-0000FAAE0000}"/>
    <cellStyle name="Followed Hyperlink 40" xfId="43820" hidden="1" xr:uid="{00000000-0005-0000-0000-0000FBAE0000}"/>
    <cellStyle name="Followed Hyperlink 40" xfId="43862" hidden="1" xr:uid="{00000000-0005-0000-0000-0000FCAE0000}"/>
    <cellStyle name="Followed Hyperlink 40" xfId="43943" hidden="1" xr:uid="{00000000-0005-0000-0000-0000FDAE0000}"/>
    <cellStyle name="Followed Hyperlink 40" xfId="43985" hidden="1" xr:uid="{00000000-0005-0000-0000-0000FEAE0000}"/>
    <cellStyle name="Followed Hyperlink 40" xfId="43208" hidden="1" xr:uid="{00000000-0005-0000-0000-0000FFAE0000}"/>
    <cellStyle name="Followed Hyperlink 40" xfId="44030" hidden="1" xr:uid="{00000000-0005-0000-0000-000000AF0000}"/>
    <cellStyle name="Followed Hyperlink 40" xfId="44107" hidden="1" xr:uid="{00000000-0005-0000-0000-000001AF0000}"/>
    <cellStyle name="Followed Hyperlink 40" xfId="44149" hidden="1" xr:uid="{00000000-0005-0000-0000-000002AF0000}"/>
    <cellStyle name="Followed Hyperlink 40" xfId="43700" hidden="1" xr:uid="{00000000-0005-0000-0000-000003AF0000}"/>
    <cellStyle name="Followed Hyperlink 40" xfId="44191" hidden="1" xr:uid="{00000000-0005-0000-0000-000004AF0000}"/>
    <cellStyle name="Followed Hyperlink 40" xfId="44233" hidden="1" xr:uid="{00000000-0005-0000-0000-000005AF0000}"/>
    <cellStyle name="Followed Hyperlink 40" xfId="44275" hidden="1" xr:uid="{00000000-0005-0000-0000-000006AF0000}"/>
    <cellStyle name="Followed Hyperlink 40" xfId="43879" hidden="1" xr:uid="{00000000-0005-0000-0000-000007AF0000}"/>
    <cellStyle name="Followed Hyperlink 40" xfId="44317" hidden="1" xr:uid="{00000000-0005-0000-0000-000008AF0000}"/>
    <cellStyle name="Followed Hyperlink 40" xfId="44359" hidden="1" xr:uid="{00000000-0005-0000-0000-000009AF0000}"/>
    <cellStyle name="Followed Hyperlink 40" xfId="44401" hidden="1" xr:uid="{00000000-0005-0000-0000-00000AAF0000}"/>
    <cellStyle name="Followed Hyperlink 40" xfId="44050" hidden="1" xr:uid="{00000000-0005-0000-0000-00000BAF0000}"/>
    <cellStyle name="Followed Hyperlink 40" xfId="44443" hidden="1" xr:uid="{00000000-0005-0000-0000-00000CAF0000}"/>
    <cellStyle name="Followed Hyperlink 40" xfId="44485" hidden="1" xr:uid="{00000000-0005-0000-0000-00000DAF0000}"/>
    <cellStyle name="Followed Hyperlink 40" xfId="44527" hidden="1" xr:uid="{00000000-0005-0000-0000-00000EAF0000}"/>
    <cellStyle name="Followed Hyperlink 40" xfId="44611" hidden="1" xr:uid="{00000000-0005-0000-0000-00000FAF0000}"/>
    <cellStyle name="Followed Hyperlink 40" xfId="44653" hidden="1" xr:uid="{00000000-0005-0000-0000-000010AF0000}"/>
    <cellStyle name="Followed Hyperlink 40" xfId="44695" hidden="1" xr:uid="{00000000-0005-0000-0000-000011AF0000}"/>
    <cellStyle name="Followed Hyperlink 40" xfId="44737" hidden="1" xr:uid="{00000000-0005-0000-0000-000012AF0000}"/>
    <cellStyle name="Followed Hyperlink 40" xfId="42506" hidden="1" xr:uid="{00000000-0005-0000-0000-0000DDAE0000}"/>
    <cellStyle name="Followed Hyperlink 40" xfId="33699" hidden="1" xr:uid="{00000000-0005-0000-0000-00000CAE0000}"/>
    <cellStyle name="Followed Hyperlink 40" xfId="33784" hidden="1" xr:uid="{00000000-0005-0000-0000-00000DAE0000}"/>
    <cellStyle name="Followed Hyperlink 40" xfId="33826" hidden="1" xr:uid="{00000000-0005-0000-0000-00000EAE0000}"/>
    <cellStyle name="Followed Hyperlink 40" xfId="33389" hidden="1" xr:uid="{00000000-0005-0000-0000-00000FAE0000}"/>
    <cellStyle name="Followed Hyperlink 40" xfId="33867" hidden="1" xr:uid="{00000000-0005-0000-0000-000010AE0000}"/>
    <cellStyle name="Followed Hyperlink 40" xfId="33952" hidden="1" xr:uid="{00000000-0005-0000-0000-000011AE0000}"/>
    <cellStyle name="Followed Hyperlink 40" xfId="33994" hidden="1" xr:uid="{00000000-0005-0000-0000-000012AE0000}"/>
    <cellStyle name="Followed Hyperlink 40" xfId="33550" hidden="1" xr:uid="{00000000-0005-0000-0000-000013AE0000}"/>
    <cellStyle name="Followed Hyperlink 40" xfId="34035" hidden="1" xr:uid="{00000000-0005-0000-0000-000014AE0000}"/>
    <cellStyle name="Followed Hyperlink 40" xfId="34090" hidden="1" xr:uid="{00000000-0005-0000-0000-000015AE0000}"/>
    <cellStyle name="Followed Hyperlink 40" xfId="34132" hidden="1" xr:uid="{00000000-0005-0000-0000-000016AE0000}"/>
    <cellStyle name="Followed Hyperlink 40" xfId="34147" hidden="1" xr:uid="{00000000-0005-0000-0000-000017AE0000}"/>
    <cellStyle name="Followed Hyperlink 40" xfId="34189" hidden="1" xr:uid="{00000000-0005-0000-0000-000018AE0000}"/>
    <cellStyle name="Followed Hyperlink 40" xfId="34232" hidden="1" xr:uid="{00000000-0005-0000-0000-000019AE0000}"/>
    <cellStyle name="Followed Hyperlink 40" xfId="34274" hidden="1" xr:uid="{00000000-0005-0000-0000-00001AAE0000}"/>
    <cellStyle name="Followed Hyperlink 40" xfId="34371" hidden="1" xr:uid="{00000000-0005-0000-0000-00001BAE0000}"/>
    <cellStyle name="Followed Hyperlink 40" xfId="34444" hidden="1" xr:uid="{00000000-0005-0000-0000-00001CAE0000}"/>
    <cellStyle name="Followed Hyperlink 40" xfId="34486" hidden="1" xr:uid="{00000000-0005-0000-0000-00001DAE0000}"/>
    <cellStyle name="Followed Hyperlink 40" xfId="34497" hidden="1" xr:uid="{00000000-0005-0000-0000-00001EAE0000}"/>
    <cellStyle name="Followed Hyperlink 40" xfId="34539" hidden="1" xr:uid="{00000000-0005-0000-0000-00001FAE0000}"/>
    <cellStyle name="Followed Hyperlink 40" xfId="34620" hidden="1" xr:uid="{00000000-0005-0000-0000-000020AE0000}"/>
    <cellStyle name="Followed Hyperlink 40" xfId="34662" hidden="1" xr:uid="{00000000-0005-0000-0000-000021AE0000}"/>
    <cellStyle name="Followed Hyperlink 40" xfId="34707" hidden="1" xr:uid="{00000000-0005-0000-0000-000023AE0000}"/>
    <cellStyle name="Followed Hyperlink 40" xfId="34784" hidden="1" xr:uid="{00000000-0005-0000-0000-000024AE0000}"/>
    <cellStyle name="Followed Hyperlink 40" xfId="34826" hidden="1" xr:uid="{00000000-0005-0000-0000-000025AE0000}"/>
    <cellStyle name="Followed Hyperlink 40" xfId="34377" hidden="1" xr:uid="{00000000-0005-0000-0000-000026AE0000}"/>
    <cellStyle name="Followed Hyperlink 40" xfId="34868" hidden="1" xr:uid="{00000000-0005-0000-0000-000027AE0000}"/>
    <cellStyle name="Followed Hyperlink 40" xfId="34910" hidden="1" xr:uid="{00000000-0005-0000-0000-000028AE0000}"/>
    <cellStyle name="Followed Hyperlink 40" xfId="34952" hidden="1" xr:uid="{00000000-0005-0000-0000-000029AE0000}"/>
    <cellStyle name="Followed Hyperlink 40" xfId="34556" hidden="1" xr:uid="{00000000-0005-0000-0000-00002AAE0000}"/>
    <cellStyle name="Followed Hyperlink 40" xfId="34994" hidden="1" xr:uid="{00000000-0005-0000-0000-00002BAE0000}"/>
    <cellStyle name="Followed Hyperlink 40" xfId="35036" hidden="1" xr:uid="{00000000-0005-0000-0000-00002CAE0000}"/>
    <cellStyle name="Followed Hyperlink 40" xfId="35078" hidden="1" xr:uid="{00000000-0005-0000-0000-00002DAE0000}"/>
    <cellStyle name="Followed Hyperlink 40" xfId="34727" hidden="1" xr:uid="{00000000-0005-0000-0000-00002EAE0000}"/>
    <cellStyle name="Followed Hyperlink 40" xfId="35120" hidden="1" xr:uid="{00000000-0005-0000-0000-00002FAE0000}"/>
    <cellStyle name="Followed Hyperlink 40" xfId="35162" hidden="1" xr:uid="{00000000-0005-0000-0000-000030AE0000}"/>
    <cellStyle name="Followed Hyperlink 40" xfId="35204" hidden="1" xr:uid="{00000000-0005-0000-0000-000031AE0000}"/>
    <cellStyle name="Followed Hyperlink 40" xfId="35288" hidden="1" xr:uid="{00000000-0005-0000-0000-000032AE0000}"/>
    <cellStyle name="Followed Hyperlink 40" xfId="35330" hidden="1" xr:uid="{00000000-0005-0000-0000-000033AE0000}"/>
    <cellStyle name="Followed Hyperlink 40" xfId="35372" hidden="1" xr:uid="{00000000-0005-0000-0000-000034AE0000}"/>
    <cellStyle name="Followed Hyperlink 40" xfId="35414" hidden="1" xr:uid="{00000000-0005-0000-0000-000035AE0000}"/>
    <cellStyle name="Followed Hyperlink 40" xfId="35219" hidden="1" xr:uid="{00000000-0005-0000-0000-000036AE0000}"/>
    <cellStyle name="Followed Hyperlink 40" xfId="35456" hidden="1" xr:uid="{00000000-0005-0000-0000-000037AE0000}"/>
    <cellStyle name="Followed Hyperlink 40" xfId="35498" hidden="1" xr:uid="{00000000-0005-0000-0000-000038AE0000}"/>
    <cellStyle name="Followed Hyperlink 40" xfId="35540" hidden="1" xr:uid="{00000000-0005-0000-0000-000039AE0000}"/>
    <cellStyle name="Followed Hyperlink 40" xfId="35548" hidden="1" xr:uid="{00000000-0005-0000-0000-00003AAE0000}"/>
    <cellStyle name="Followed Hyperlink 40" xfId="35590" hidden="1" xr:uid="{00000000-0005-0000-0000-00003BAE0000}"/>
    <cellStyle name="Followed Hyperlink 40" xfId="35632" hidden="1" xr:uid="{00000000-0005-0000-0000-00003CAE0000}"/>
    <cellStyle name="Followed Hyperlink 40" xfId="35674" hidden="1" xr:uid="{00000000-0005-0000-0000-00003DAE0000}"/>
    <cellStyle name="Followed Hyperlink 40" xfId="35807" hidden="1" xr:uid="{00000000-0005-0000-0000-00003EAE0000}"/>
    <cellStyle name="Followed Hyperlink 40" xfId="35849" hidden="1" xr:uid="{00000000-0005-0000-0000-00003FAE0000}"/>
    <cellStyle name="Followed Hyperlink 40" xfId="35933" hidden="1" xr:uid="{00000000-0005-0000-0000-000040AE0000}"/>
    <cellStyle name="Followed Hyperlink 40" xfId="35975" hidden="1" xr:uid="{00000000-0005-0000-0000-000041AE0000}"/>
    <cellStyle name="Followed Hyperlink 40" xfId="35738" hidden="1" xr:uid="{00000000-0005-0000-0000-000042AE0000}"/>
    <cellStyle name="Followed Hyperlink 40" xfId="36017" hidden="1" xr:uid="{00000000-0005-0000-0000-000043AE0000}"/>
    <cellStyle name="Followed Hyperlink 40" xfId="36102" hidden="1" xr:uid="{00000000-0005-0000-0000-000044AE0000}"/>
    <cellStyle name="Followed Hyperlink 40" xfId="36144" hidden="1" xr:uid="{00000000-0005-0000-0000-000045AE0000}"/>
    <cellStyle name="Followed Hyperlink 40" xfId="35707" hidden="1" xr:uid="{00000000-0005-0000-0000-000046AE0000}"/>
    <cellStyle name="Followed Hyperlink 40" xfId="36185" hidden="1" xr:uid="{00000000-0005-0000-0000-000047AE0000}"/>
    <cellStyle name="Followed Hyperlink 40" xfId="36270" hidden="1" xr:uid="{00000000-0005-0000-0000-000048AE0000}"/>
    <cellStyle name="Followed Hyperlink 40" xfId="36312" hidden="1" xr:uid="{00000000-0005-0000-0000-000049AE0000}"/>
    <cellStyle name="Followed Hyperlink 40" xfId="35868" hidden="1" xr:uid="{00000000-0005-0000-0000-00004AAE0000}"/>
    <cellStyle name="Followed Hyperlink 40" xfId="36353" hidden="1" xr:uid="{00000000-0005-0000-0000-00004BAE0000}"/>
    <cellStyle name="Followed Hyperlink 40" xfId="36408" hidden="1" xr:uid="{00000000-0005-0000-0000-00004CAE0000}"/>
    <cellStyle name="Followed Hyperlink 40" xfId="36450" hidden="1" xr:uid="{00000000-0005-0000-0000-00004DAE0000}"/>
    <cellStyle name="Followed Hyperlink 40" xfId="36465" hidden="1" xr:uid="{00000000-0005-0000-0000-00004EAE0000}"/>
    <cellStyle name="Followed Hyperlink 40" xfId="36507" hidden="1" xr:uid="{00000000-0005-0000-0000-00004FAE0000}"/>
    <cellStyle name="Followed Hyperlink 40" xfId="36550" hidden="1" xr:uid="{00000000-0005-0000-0000-000050AE0000}"/>
    <cellStyle name="Followed Hyperlink 40" xfId="36592" hidden="1" xr:uid="{00000000-0005-0000-0000-000051AE0000}"/>
    <cellStyle name="Followed Hyperlink 40" xfId="36647" hidden="1" xr:uid="{00000000-0005-0000-0000-000052AE0000}"/>
    <cellStyle name="Followed Hyperlink 40" xfId="36689" hidden="1" xr:uid="{00000000-0005-0000-0000-000053AE0000}"/>
    <cellStyle name="Followed Hyperlink 40" xfId="36762" hidden="1" xr:uid="{00000000-0005-0000-0000-000054AE0000}"/>
    <cellStyle name="Followed Hyperlink 40" xfId="36804" hidden="1" xr:uid="{00000000-0005-0000-0000-000055AE0000}"/>
    <cellStyle name="Followed Hyperlink 40" xfId="36815" hidden="1" xr:uid="{00000000-0005-0000-0000-000056AE0000}"/>
    <cellStyle name="Followed Hyperlink 40" xfId="36857" hidden="1" xr:uid="{00000000-0005-0000-0000-000057AE0000}"/>
    <cellStyle name="Followed Hyperlink 40" xfId="36938" hidden="1" xr:uid="{00000000-0005-0000-0000-000058AE0000}"/>
    <cellStyle name="Followed Hyperlink 40" xfId="36980" hidden="1" xr:uid="{00000000-0005-0000-0000-000059AE0000}"/>
    <cellStyle name="Followed Hyperlink 40" xfId="37025" hidden="1" xr:uid="{00000000-0005-0000-0000-00005AAE0000}"/>
    <cellStyle name="Followed Hyperlink 40" xfId="37102" hidden="1" xr:uid="{00000000-0005-0000-0000-00005BAE0000}"/>
    <cellStyle name="Followed Hyperlink 40" xfId="37144" hidden="1" xr:uid="{00000000-0005-0000-0000-00005CAE0000}"/>
    <cellStyle name="Followed Hyperlink 40" xfId="36695" hidden="1" xr:uid="{00000000-0005-0000-0000-00005DAE0000}"/>
    <cellStyle name="Followed Hyperlink 40" xfId="37186" hidden="1" xr:uid="{00000000-0005-0000-0000-00005EAE0000}"/>
    <cellStyle name="Followed Hyperlink 40" xfId="37228" hidden="1" xr:uid="{00000000-0005-0000-0000-00005FAE0000}"/>
    <cellStyle name="Followed Hyperlink 40" xfId="37270" hidden="1" xr:uid="{00000000-0005-0000-0000-000060AE0000}"/>
    <cellStyle name="Followed Hyperlink 40" xfId="36874" hidden="1" xr:uid="{00000000-0005-0000-0000-000061AE0000}"/>
    <cellStyle name="Followed Hyperlink 40" xfId="31793" hidden="1" xr:uid="{00000000-0005-0000-0000-0000E0AD0000}"/>
    <cellStyle name="Followed Hyperlink 40" xfId="31836" hidden="1" xr:uid="{00000000-0005-0000-0000-0000E1AD0000}"/>
    <cellStyle name="Followed Hyperlink 40" xfId="31878" hidden="1" xr:uid="{00000000-0005-0000-0000-0000E2AD0000}"/>
    <cellStyle name="Followed Hyperlink 40" xfId="31933" hidden="1" xr:uid="{00000000-0005-0000-0000-0000E3AD0000}"/>
    <cellStyle name="Followed Hyperlink 40" xfId="31975" hidden="1" xr:uid="{00000000-0005-0000-0000-0000E4AD0000}"/>
    <cellStyle name="Followed Hyperlink 40" xfId="32048" hidden="1" xr:uid="{00000000-0005-0000-0000-0000E5AD0000}"/>
    <cellStyle name="Followed Hyperlink 40" xfId="32090" hidden="1" xr:uid="{00000000-0005-0000-0000-0000E6AD0000}"/>
    <cellStyle name="Followed Hyperlink 40" xfId="32101" hidden="1" xr:uid="{00000000-0005-0000-0000-0000E7AD0000}"/>
    <cellStyle name="Followed Hyperlink 40" xfId="32143" hidden="1" xr:uid="{00000000-0005-0000-0000-0000E8AD0000}"/>
    <cellStyle name="Followed Hyperlink 40" xfId="32224" hidden="1" xr:uid="{00000000-0005-0000-0000-0000E9AD0000}"/>
    <cellStyle name="Followed Hyperlink 40" xfId="31489" hidden="1" xr:uid="{00000000-0005-0000-0000-0000EBAD0000}"/>
    <cellStyle name="Followed Hyperlink 40" xfId="32311" hidden="1" xr:uid="{00000000-0005-0000-0000-0000ECAD0000}"/>
    <cellStyle name="Followed Hyperlink 40" xfId="32388" hidden="1" xr:uid="{00000000-0005-0000-0000-0000EDAD0000}"/>
    <cellStyle name="Followed Hyperlink 40" xfId="32430" hidden="1" xr:uid="{00000000-0005-0000-0000-0000EEAD0000}"/>
    <cellStyle name="Followed Hyperlink 40" xfId="31981" hidden="1" xr:uid="{00000000-0005-0000-0000-0000EFAD0000}"/>
    <cellStyle name="Followed Hyperlink 40" xfId="32472" hidden="1" xr:uid="{00000000-0005-0000-0000-0000F0AD0000}"/>
    <cellStyle name="Followed Hyperlink 40" xfId="32514" hidden="1" xr:uid="{00000000-0005-0000-0000-0000F1AD0000}"/>
    <cellStyle name="Followed Hyperlink 40" xfId="32556" hidden="1" xr:uid="{00000000-0005-0000-0000-0000F2AD0000}"/>
    <cellStyle name="Followed Hyperlink 40" xfId="32160" hidden="1" xr:uid="{00000000-0005-0000-0000-0000F3AD0000}"/>
    <cellStyle name="Followed Hyperlink 40" xfId="32598" hidden="1" xr:uid="{00000000-0005-0000-0000-0000F4AD0000}"/>
    <cellStyle name="Followed Hyperlink 40" xfId="32640" hidden="1" xr:uid="{00000000-0005-0000-0000-0000F5AD0000}"/>
    <cellStyle name="Followed Hyperlink 40" xfId="32682" hidden="1" xr:uid="{00000000-0005-0000-0000-0000F6AD0000}"/>
    <cellStyle name="Followed Hyperlink 40" xfId="32331" hidden="1" xr:uid="{00000000-0005-0000-0000-0000F7AD0000}"/>
    <cellStyle name="Followed Hyperlink 40" xfId="32724" hidden="1" xr:uid="{00000000-0005-0000-0000-0000F8AD0000}"/>
    <cellStyle name="Followed Hyperlink 40" xfId="32766" hidden="1" xr:uid="{00000000-0005-0000-0000-0000F9AD0000}"/>
    <cellStyle name="Followed Hyperlink 40" xfId="32808" hidden="1" xr:uid="{00000000-0005-0000-0000-0000FAAD0000}"/>
    <cellStyle name="Followed Hyperlink 40" xfId="32892" hidden="1" xr:uid="{00000000-0005-0000-0000-0000FBAD0000}"/>
    <cellStyle name="Followed Hyperlink 40" xfId="32934" hidden="1" xr:uid="{00000000-0005-0000-0000-0000FCAD0000}"/>
    <cellStyle name="Followed Hyperlink 40" xfId="32976" hidden="1" xr:uid="{00000000-0005-0000-0000-0000FDAD0000}"/>
    <cellStyle name="Followed Hyperlink 40" xfId="33018" hidden="1" xr:uid="{00000000-0005-0000-0000-0000FEAD0000}"/>
    <cellStyle name="Followed Hyperlink 40" xfId="32823" hidden="1" xr:uid="{00000000-0005-0000-0000-0000FFAD0000}"/>
    <cellStyle name="Followed Hyperlink 40" xfId="33060" hidden="1" xr:uid="{00000000-0005-0000-0000-000000AE0000}"/>
    <cellStyle name="Followed Hyperlink 40" xfId="33102" hidden="1" xr:uid="{00000000-0005-0000-0000-000001AE0000}"/>
    <cellStyle name="Followed Hyperlink 40" xfId="33144" hidden="1" xr:uid="{00000000-0005-0000-0000-000002AE0000}"/>
    <cellStyle name="Followed Hyperlink 40" xfId="33230" hidden="1" xr:uid="{00000000-0005-0000-0000-000003AE0000}"/>
    <cellStyle name="Followed Hyperlink 40" xfId="33272" hidden="1" xr:uid="{00000000-0005-0000-0000-000004AE0000}"/>
    <cellStyle name="Followed Hyperlink 40" xfId="33314" hidden="1" xr:uid="{00000000-0005-0000-0000-000005AE0000}"/>
    <cellStyle name="Followed Hyperlink 40" xfId="33356" hidden="1" xr:uid="{00000000-0005-0000-0000-000006AE0000}"/>
    <cellStyle name="Followed Hyperlink 40" xfId="33489" hidden="1" xr:uid="{00000000-0005-0000-0000-000007AE0000}"/>
    <cellStyle name="Followed Hyperlink 40" xfId="33531" hidden="1" xr:uid="{00000000-0005-0000-0000-000008AE0000}"/>
    <cellStyle name="Followed Hyperlink 40" xfId="33615" hidden="1" xr:uid="{00000000-0005-0000-0000-000009AE0000}"/>
    <cellStyle name="Followed Hyperlink 40" xfId="33657" hidden="1" xr:uid="{00000000-0005-0000-0000-00000AAE0000}"/>
    <cellStyle name="Followed Hyperlink 40" xfId="33420" hidden="1" xr:uid="{00000000-0005-0000-0000-00000BAE0000}"/>
    <cellStyle name="Followed Hyperlink 40" xfId="30692" hidden="1" xr:uid="{00000000-0005-0000-0000-0000CAAD0000}"/>
    <cellStyle name="Followed Hyperlink 40" xfId="30734" hidden="1" xr:uid="{00000000-0005-0000-0000-0000CBAD0000}"/>
    <cellStyle name="Followed Hyperlink 40" xfId="30834" hidden="1" xr:uid="{00000000-0005-0000-0000-0000CCAD0000}"/>
    <cellStyle name="Followed Hyperlink 40" xfId="30876" hidden="1" xr:uid="{00000000-0005-0000-0000-0000CDAD0000}"/>
    <cellStyle name="Followed Hyperlink 40" xfId="30918" hidden="1" xr:uid="{00000000-0005-0000-0000-0000CEAD0000}"/>
    <cellStyle name="Followed Hyperlink 40" xfId="30960" hidden="1" xr:uid="{00000000-0005-0000-0000-0000CFAD0000}"/>
    <cellStyle name="Followed Hyperlink 40" xfId="31093" hidden="1" xr:uid="{00000000-0005-0000-0000-0000D0AD0000}"/>
    <cellStyle name="Followed Hyperlink 40" xfId="31135" hidden="1" xr:uid="{00000000-0005-0000-0000-0000D1AD0000}"/>
    <cellStyle name="Followed Hyperlink 40" xfId="31219" hidden="1" xr:uid="{00000000-0005-0000-0000-0000D2AD0000}"/>
    <cellStyle name="Followed Hyperlink 40" xfId="31261" hidden="1" xr:uid="{00000000-0005-0000-0000-0000D3AD0000}"/>
    <cellStyle name="Followed Hyperlink 40" xfId="31024" hidden="1" xr:uid="{00000000-0005-0000-0000-0000D4AD0000}"/>
    <cellStyle name="Followed Hyperlink 40" xfId="31303" hidden="1" xr:uid="{00000000-0005-0000-0000-0000D5AD0000}"/>
    <cellStyle name="Followed Hyperlink 40" xfId="31388" hidden="1" xr:uid="{00000000-0005-0000-0000-0000D6AD0000}"/>
    <cellStyle name="Followed Hyperlink 40" xfId="31430" hidden="1" xr:uid="{00000000-0005-0000-0000-0000D7AD0000}"/>
    <cellStyle name="Followed Hyperlink 40" xfId="30993" hidden="1" xr:uid="{00000000-0005-0000-0000-0000D8AD0000}"/>
    <cellStyle name="Followed Hyperlink 40" xfId="31471" hidden="1" xr:uid="{00000000-0005-0000-0000-0000D9AD0000}"/>
    <cellStyle name="Followed Hyperlink 40" xfId="31556" hidden="1" xr:uid="{00000000-0005-0000-0000-0000DAAD0000}"/>
    <cellStyle name="Followed Hyperlink 40" xfId="31598" hidden="1" xr:uid="{00000000-0005-0000-0000-0000DBAD0000}"/>
    <cellStyle name="Followed Hyperlink 40" xfId="31639" hidden="1" xr:uid="{00000000-0005-0000-0000-0000DCAD0000}"/>
    <cellStyle name="Followed Hyperlink 40" xfId="31736" hidden="1" xr:uid="{00000000-0005-0000-0000-0000DEAD0000}"/>
    <cellStyle name="Followed Hyperlink 40" xfId="31751" hidden="1" xr:uid="{00000000-0005-0000-0000-0000DFAD0000}"/>
    <cellStyle name="Followed Hyperlink 40" xfId="30272" hidden="1" xr:uid="{00000000-0005-0000-0000-0000BFAD0000}"/>
    <cellStyle name="Followed Hyperlink 40" xfId="29921" hidden="1" xr:uid="{00000000-0005-0000-0000-0000C0AD0000}"/>
    <cellStyle name="Followed Hyperlink 40" xfId="30314" hidden="1" xr:uid="{00000000-0005-0000-0000-0000C1AD0000}"/>
    <cellStyle name="Followed Hyperlink 40" xfId="30356" hidden="1" xr:uid="{00000000-0005-0000-0000-0000C2AD0000}"/>
    <cellStyle name="Followed Hyperlink 40" xfId="30398" hidden="1" xr:uid="{00000000-0005-0000-0000-0000C3AD0000}"/>
    <cellStyle name="Followed Hyperlink 40" xfId="30482" hidden="1" xr:uid="{00000000-0005-0000-0000-0000C4AD0000}"/>
    <cellStyle name="Followed Hyperlink 40" xfId="30524" hidden="1" xr:uid="{00000000-0005-0000-0000-0000C5AD0000}"/>
    <cellStyle name="Followed Hyperlink 40" xfId="30566" hidden="1" xr:uid="{00000000-0005-0000-0000-0000C6AD0000}"/>
    <cellStyle name="Followed Hyperlink 40" xfId="30608" hidden="1" xr:uid="{00000000-0005-0000-0000-0000C7AD0000}"/>
    <cellStyle name="Followed Hyperlink 40" xfId="30413" hidden="1" xr:uid="{00000000-0005-0000-0000-0000C8AD0000}"/>
    <cellStyle name="Followed Hyperlink 40" xfId="30650" hidden="1" xr:uid="{00000000-0005-0000-0000-0000C9AD0000}"/>
    <cellStyle name="Followed Hyperlink 40" xfId="30104" hidden="1" xr:uid="{00000000-0005-0000-0000-0000BAAD0000}"/>
    <cellStyle name="Followed Hyperlink 40" xfId="30146" hidden="1" xr:uid="{00000000-0005-0000-0000-0000BBAD0000}"/>
    <cellStyle name="Followed Hyperlink 40" xfId="29750" hidden="1" xr:uid="{00000000-0005-0000-0000-0000BCAD0000}"/>
    <cellStyle name="Followed Hyperlink 40" xfId="30188" hidden="1" xr:uid="{00000000-0005-0000-0000-0000BDAD0000}"/>
    <cellStyle name="Followed Hyperlink 40" xfId="30230" hidden="1" xr:uid="{00000000-0005-0000-0000-0000BEAD0000}"/>
    <cellStyle name="Followed Hyperlink 40" xfId="30020" hidden="1" xr:uid="{00000000-0005-0000-0000-0000B7AD0000}"/>
    <cellStyle name="Followed Hyperlink 40" xfId="29571" hidden="1" xr:uid="{00000000-0005-0000-0000-0000B8AD0000}"/>
    <cellStyle name="Followed Hyperlink 40" xfId="30062" hidden="1" xr:uid="{00000000-0005-0000-0000-0000B9AD0000}"/>
    <cellStyle name="Followed Hyperlink 40" xfId="29978" hidden="1" xr:uid="{00000000-0005-0000-0000-0000B6AD0000}"/>
    <cellStyle name="Followed Hyperlink 40" xfId="29901" hidden="1" xr:uid="{00000000-0005-0000-0000-0000B5AD0000}"/>
    <cellStyle name="Followed Hyperlink 40" xfId="31694" hidden="1" xr:uid="{00000000-0005-0000-0000-0000DDAD0000}"/>
    <cellStyle name="Followed Hyperlink 40" xfId="37312" hidden="1" xr:uid="{00000000-0005-0000-0000-000062AE0000}"/>
    <cellStyle name="Followed Hyperlink 40" xfId="33885" hidden="1" xr:uid="{00000000-0005-0000-0000-000022AE0000}"/>
    <cellStyle name="Followed Hyperlink 40" xfId="43149" hidden="1" xr:uid="{00000000-0005-0000-0000-0000EAAE0000}"/>
    <cellStyle name="Followed Hyperlink 40" xfId="40280" hidden="1" xr:uid="{00000000-0005-0000-0000-0000A9AE0000}"/>
    <cellStyle name="Followed Hyperlink 40" xfId="37606" hidden="1" xr:uid="{00000000-0005-0000-0000-000069AE0000}"/>
    <cellStyle name="Followed Hyperlink 40" xfId="15448" hidden="1" xr:uid="{00000000-0005-0000-0000-00003FB00000}"/>
    <cellStyle name="Followed Hyperlink 40" xfId="54476" hidden="1" xr:uid="{00000000-0005-0000-0000-0000FFAF0000}"/>
    <cellStyle name="Followed Hyperlink 40" xfId="52083" hidden="1" xr:uid="{00000000-0005-0000-0000-0000BEAF0000}"/>
    <cellStyle name="Followed Hyperlink 40" xfId="49352" hidden="1" xr:uid="{00000000-0005-0000-0000-00007EAF0000}"/>
    <cellStyle name="Followed Hyperlink 40" xfId="9923" hidden="1" xr:uid="{00000000-0005-0000-0000-0000DAB10000}"/>
    <cellStyle name="Followed Hyperlink 40" xfId="10408" hidden="1" xr:uid="{00000000-0005-0000-0000-0000DBB10000}"/>
    <cellStyle name="Followed Hyperlink 40" xfId="10463" hidden="1" xr:uid="{00000000-0005-0000-0000-0000DCB10000}"/>
    <cellStyle name="Followed Hyperlink 40" xfId="10520" hidden="1" xr:uid="{00000000-0005-0000-0000-0000DEB10000}"/>
    <cellStyle name="Followed Hyperlink 40" xfId="10562" hidden="1" xr:uid="{00000000-0005-0000-0000-0000DFB10000}"/>
    <cellStyle name="Followed Hyperlink 40" xfId="10605" hidden="1" xr:uid="{00000000-0005-0000-0000-0000E0B10000}"/>
    <cellStyle name="Followed Hyperlink 40" xfId="10647" hidden="1" xr:uid="{00000000-0005-0000-0000-0000E1B10000}"/>
    <cellStyle name="Followed Hyperlink 40" xfId="10702" hidden="1" xr:uid="{00000000-0005-0000-0000-0000E2B10000}"/>
    <cellStyle name="Followed Hyperlink 40" xfId="10744" hidden="1" xr:uid="{00000000-0005-0000-0000-0000E3B10000}"/>
    <cellStyle name="Followed Hyperlink 40" xfId="10817" hidden="1" xr:uid="{00000000-0005-0000-0000-0000E4B10000}"/>
    <cellStyle name="Followed Hyperlink 40" xfId="10859" hidden="1" xr:uid="{00000000-0005-0000-0000-0000E5B10000}"/>
    <cellStyle name="Followed Hyperlink 40" xfId="10870" hidden="1" xr:uid="{00000000-0005-0000-0000-0000E6B10000}"/>
    <cellStyle name="Followed Hyperlink 40" xfId="10912" hidden="1" xr:uid="{00000000-0005-0000-0000-0000E7B10000}"/>
    <cellStyle name="Followed Hyperlink 40" xfId="10993" hidden="1" xr:uid="{00000000-0005-0000-0000-0000E8B10000}"/>
    <cellStyle name="Followed Hyperlink 40" xfId="11035" hidden="1" xr:uid="{00000000-0005-0000-0000-0000E9B10000}"/>
    <cellStyle name="Followed Hyperlink 40" xfId="10258" hidden="1" xr:uid="{00000000-0005-0000-0000-0000EAB10000}"/>
    <cellStyle name="Followed Hyperlink 40" xfId="11080" hidden="1" xr:uid="{00000000-0005-0000-0000-0000EBB10000}"/>
    <cellStyle name="Followed Hyperlink 40" xfId="11157" hidden="1" xr:uid="{00000000-0005-0000-0000-0000ECB10000}"/>
    <cellStyle name="Followed Hyperlink 40" xfId="11199" hidden="1" xr:uid="{00000000-0005-0000-0000-0000EDB10000}"/>
    <cellStyle name="Followed Hyperlink 40" xfId="10750" hidden="1" xr:uid="{00000000-0005-0000-0000-0000EEB10000}"/>
    <cellStyle name="Followed Hyperlink 40" xfId="11241" hidden="1" xr:uid="{00000000-0005-0000-0000-0000EFB10000}"/>
    <cellStyle name="Followed Hyperlink 40" xfId="11283" hidden="1" xr:uid="{00000000-0005-0000-0000-0000F0B10000}"/>
    <cellStyle name="Followed Hyperlink 40" xfId="11325" hidden="1" xr:uid="{00000000-0005-0000-0000-0000F1B10000}"/>
    <cellStyle name="Followed Hyperlink 40" xfId="10929" hidden="1" xr:uid="{00000000-0005-0000-0000-0000F2B10000}"/>
    <cellStyle name="Followed Hyperlink 40" xfId="11367" hidden="1" xr:uid="{00000000-0005-0000-0000-0000F3B10000}"/>
    <cellStyle name="Followed Hyperlink 40" xfId="11409" hidden="1" xr:uid="{00000000-0005-0000-0000-0000F4B10000}"/>
    <cellStyle name="Followed Hyperlink 40" xfId="11451" hidden="1" xr:uid="{00000000-0005-0000-0000-0000F5B10000}"/>
    <cellStyle name="Followed Hyperlink 40" xfId="11100" hidden="1" xr:uid="{00000000-0005-0000-0000-0000F6B10000}"/>
    <cellStyle name="Followed Hyperlink 40" xfId="11493" hidden="1" xr:uid="{00000000-0005-0000-0000-0000F7B10000}"/>
    <cellStyle name="Followed Hyperlink 40" xfId="11535" hidden="1" xr:uid="{00000000-0005-0000-0000-0000F8B10000}"/>
    <cellStyle name="Followed Hyperlink 40" xfId="11577" hidden="1" xr:uid="{00000000-0005-0000-0000-0000F9B10000}"/>
    <cellStyle name="Followed Hyperlink 40" xfId="11661" hidden="1" xr:uid="{00000000-0005-0000-0000-0000FAB10000}"/>
    <cellStyle name="Followed Hyperlink 40" xfId="11703" hidden="1" xr:uid="{00000000-0005-0000-0000-0000FBB10000}"/>
    <cellStyle name="Followed Hyperlink 40" xfId="11745" hidden="1" xr:uid="{00000000-0005-0000-0000-0000FCB10000}"/>
    <cellStyle name="Followed Hyperlink 40" xfId="11787" hidden="1" xr:uid="{00000000-0005-0000-0000-0000FDB10000}"/>
    <cellStyle name="Followed Hyperlink 40" xfId="11592" hidden="1" xr:uid="{00000000-0005-0000-0000-0000FEB10000}"/>
    <cellStyle name="Followed Hyperlink 40" xfId="11829" hidden="1" xr:uid="{00000000-0005-0000-0000-0000FFB10000}"/>
    <cellStyle name="Followed Hyperlink 40" xfId="11871" hidden="1" xr:uid="{00000000-0005-0000-0000-000000B20000}"/>
    <cellStyle name="Followed Hyperlink 40" xfId="11913" hidden="1" xr:uid="{00000000-0005-0000-0000-000001B20000}"/>
    <cellStyle name="Followed Hyperlink 40" xfId="11992" hidden="1" xr:uid="{00000000-0005-0000-0000-000002B20000}"/>
    <cellStyle name="Followed Hyperlink 40" xfId="12034" hidden="1" xr:uid="{00000000-0005-0000-0000-000003B20000}"/>
    <cellStyle name="Followed Hyperlink 40" xfId="12076" hidden="1" xr:uid="{00000000-0005-0000-0000-000004B20000}"/>
    <cellStyle name="Followed Hyperlink 40" xfId="12251" hidden="1" xr:uid="{00000000-0005-0000-0000-000006B20000}"/>
    <cellStyle name="Followed Hyperlink 40" xfId="12293" hidden="1" xr:uid="{00000000-0005-0000-0000-000007B20000}"/>
    <cellStyle name="Followed Hyperlink 40" xfId="12377" hidden="1" xr:uid="{00000000-0005-0000-0000-000008B20000}"/>
    <cellStyle name="Followed Hyperlink 40" xfId="12419" hidden="1" xr:uid="{00000000-0005-0000-0000-000009B20000}"/>
    <cellStyle name="Followed Hyperlink 40" xfId="12182" hidden="1" xr:uid="{00000000-0005-0000-0000-00000AB20000}"/>
    <cellStyle name="Followed Hyperlink 40" xfId="12461" hidden="1" xr:uid="{00000000-0005-0000-0000-00000BB20000}"/>
    <cellStyle name="Followed Hyperlink 40" xfId="12546" hidden="1" xr:uid="{00000000-0005-0000-0000-00000CB20000}"/>
    <cellStyle name="Followed Hyperlink 40" xfId="12588" hidden="1" xr:uid="{00000000-0005-0000-0000-00000DB20000}"/>
    <cellStyle name="Followed Hyperlink 40" xfId="12151" hidden="1" xr:uid="{00000000-0005-0000-0000-00000EB20000}"/>
    <cellStyle name="Followed Hyperlink 40" xfId="12629" hidden="1" xr:uid="{00000000-0005-0000-0000-00000FB20000}"/>
    <cellStyle name="Followed Hyperlink 40" xfId="12714" hidden="1" xr:uid="{00000000-0005-0000-0000-000010B20000}"/>
    <cellStyle name="Followed Hyperlink 40" xfId="12756" hidden="1" xr:uid="{00000000-0005-0000-0000-000011B20000}"/>
    <cellStyle name="Followed Hyperlink 40" xfId="12797" hidden="1" xr:uid="{00000000-0005-0000-0000-000012B20000}"/>
    <cellStyle name="Followed Hyperlink 40" xfId="12852" hidden="1" xr:uid="{00000000-0005-0000-0000-000013B20000}"/>
    <cellStyle name="Followed Hyperlink 40" xfId="12894" hidden="1" xr:uid="{00000000-0005-0000-0000-000014B20000}"/>
    <cellStyle name="Followed Hyperlink 40" xfId="12909" hidden="1" xr:uid="{00000000-0005-0000-0000-000015B20000}"/>
    <cellStyle name="Followed Hyperlink 40" xfId="12951" hidden="1" xr:uid="{00000000-0005-0000-0000-000016B20000}"/>
    <cellStyle name="Followed Hyperlink 40" xfId="12994" hidden="1" xr:uid="{00000000-0005-0000-0000-000017B20000}"/>
    <cellStyle name="Followed Hyperlink 40" xfId="13036" hidden="1" xr:uid="{00000000-0005-0000-0000-000018B20000}"/>
    <cellStyle name="Followed Hyperlink 40" xfId="13091" hidden="1" xr:uid="{00000000-0005-0000-0000-000019B20000}"/>
    <cellStyle name="Followed Hyperlink 40" xfId="13133" hidden="1" xr:uid="{00000000-0005-0000-0000-00001AB20000}"/>
    <cellStyle name="Followed Hyperlink 40" xfId="13206" hidden="1" xr:uid="{00000000-0005-0000-0000-00001BB20000}"/>
    <cellStyle name="Followed Hyperlink 40" xfId="13248" hidden="1" xr:uid="{00000000-0005-0000-0000-00001CB20000}"/>
    <cellStyle name="Followed Hyperlink 40" xfId="13301" hidden="1" xr:uid="{00000000-0005-0000-0000-00001EB20000}"/>
    <cellStyle name="Followed Hyperlink 40" xfId="13382" hidden="1" xr:uid="{00000000-0005-0000-0000-00001FB20000}"/>
    <cellStyle name="Followed Hyperlink 40" xfId="12118" hidden="1" xr:uid="{00000000-0005-0000-0000-000005B20000}"/>
    <cellStyle name="Followed Hyperlink 40" xfId="32266" hidden="1" xr:uid="{00000000-0005-0000-0000-0000EAAD0000}"/>
    <cellStyle name="Followed Hyperlink 40" xfId="43470" hidden="1" xr:uid="{00000000-0005-0000-0000-0000F3AE0000}"/>
    <cellStyle name="Followed Hyperlink 40" xfId="55361" hidden="1" xr:uid="{00000000-0005-0000-0000-00000AB00000}"/>
    <cellStyle name="Followed Hyperlink 40" xfId="55416" hidden="1" xr:uid="{00000000-0005-0000-0000-00000BB00000}"/>
    <cellStyle name="Followed Hyperlink 40" xfId="55458" hidden="1" xr:uid="{00000000-0005-0000-0000-00000CB00000}"/>
    <cellStyle name="Followed Hyperlink 40" xfId="55531" hidden="1" xr:uid="{00000000-0005-0000-0000-00000DB00000}"/>
    <cellStyle name="Followed Hyperlink 40" xfId="55573" hidden="1" xr:uid="{00000000-0005-0000-0000-00000EB00000}"/>
    <cellStyle name="Followed Hyperlink 40" xfId="55584" hidden="1" xr:uid="{00000000-0005-0000-0000-00000FB00000}"/>
    <cellStyle name="Followed Hyperlink 40" xfId="55626" hidden="1" xr:uid="{00000000-0005-0000-0000-000010B00000}"/>
    <cellStyle name="Followed Hyperlink 40" xfId="55707" hidden="1" xr:uid="{00000000-0005-0000-0000-000011B00000}"/>
    <cellStyle name="Followed Hyperlink 40" xfId="55749" hidden="1" xr:uid="{00000000-0005-0000-0000-000012B00000}"/>
    <cellStyle name="Followed Hyperlink 40" xfId="55794" hidden="1" xr:uid="{00000000-0005-0000-0000-000013B00000}"/>
    <cellStyle name="Followed Hyperlink 40" xfId="55871" hidden="1" xr:uid="{00000000-0005-0000-0000-000014B00000}"/>
    <cellStyle name="Followed Hyperlink 40" xfId="55913" hidden="1" xr:uid="{00000000-0005-0000-0000-000015B00000}"/>
    <cellStyle name="Followed Hyperlink 40" xfId="55464" hidden="1" xr:uid="{00000000-0005-0000-0000-000016B00000}"/>
    <cellStyle name="Followed Hyperlink 40" xfId="55955" hidden="1" xr:uid="{00000000-0005-0000-0000-000017B00000}"/>
    <cellStyle name="Followed Hyperlink 40" xfId="55997" hidden="1" xr:uid="{00000000-0005-0000-0000-000018B00000}"/>
    <cellStyle name="Followed Hyperlink 40" xfId="56039" hidden="1" xr:uid="{00000000-0005-0000-0000-000019B00000}"/>
    <cellStyle name="Followed Hyperlink 40" xfId="55643" hidden="1" xr:uid="{00000000-0005-0000-0000-00001AB00000}"/>
    <cellStyle name="Followed Hyperlink 40" xfId="56081" hidden="1" xr:uid="{00000000-0005-0000-0000-00001BB00000}"/>
    <cellStyle name="Followed Hyperlink 40" xfId="56123" hidden="1" xr:uid="{00000000-0005-0000-0000-00001CB00000}"/>
    <cellStyle name="Followed Hyperlink 40" xfId="56165" hidden="1" xr:uid="{00000000-0005-0000-0000-00001DB00000}"/>
    <cellStyle name="Followed Hyperlink 40" xfId="55814" hidden="1" xr:uid="{00000000-0005-0000-0000-00001EB00000}"/>
    <cellStyle name="Followed Hyperlink 40" xfId="56207" hidden="1" xr:uid="{00000000-0005-0000-0000-00001FB00000}"/>
    <cellStyle name="Followed Hyperlink 40" xfId="56249" hidden="1" xr:uid="{00000000-0005-0000-0000-000020B00000}"/>
    <cellStyle name="Followed Hyperlink 40" xfId="56291" hidden="1" xr:uid="{00000000-0005-0000-0000-000021B00000}"/>
    <cellStyle name="Followed Hyperlink 40" xfId="56375" hidden="1" xr:uid="{00000000-0005-0000-0000-000022B00000}"/>
    <cellStyle name="Followed Hyperlink 40" xfId="56417" hidden="1" xr:uid="{00000000-0005-0000-0000-000023B00000}"/>
    <cellStyle name="Followed Hyperlink 40" xfId="56459" hidden="1" xr:uid="{00000000-0005-0000-0000-000024B00000}"/>
    <cellStyle name="Followed Hyperlink 40" xfId="56501" hidden="1" xr:uid="{00000000-0005-0000-0000-000025B00000}"/>
    <cellStyle name="Followed Hyperlink 40" xfId="56306" hidden="1" xr:uid="{00000000-0005-0000-0000-000026B00000}"/>
    <cellStyle name="Followed Hyperlink 40" xfId="56543" hidden="1" xr:uid="{00000000-0005-0000-0000-000027B00000}"/>
    <cellStyle name="Followed Hyperlink 40" xfId="56585" hidden="1" xr:uid="{00000000-0005-0000-0000-000028B00000}"/>
    <cellStyle name="Followed Hyperlink 40" xfId="54972" hidden="1" xr:uid="{00000000-0005-0000-0000-000029B00000}"/>
    <cellStyle name="Followed Hyperlink 40" xfId="53098" hidden="1" xr:uid="{00000000-0005-0000-0000-00002AB00000}"/>
    <cellStyle name="Followed Hyperlink 40" xfId="49927" hidden="1" xr:uid="{00000000-0005-0000-0000-00002BB00000}"/>
    <cellStyle name="Followed Hyperlink 40" xfId="47442" hidden="1" xr:uid="{00000000-0005-0000-0000-00002CB00000}"/>
    <cellStyle name="Followed Hyperlink 40" xfId="44947" hidden="1" xr:uid="{00000000-0005-0000-0000-00002DB00000}"/>
    <cellStyle name="Followed Hyperlink 40" xfId="42296" hidden="1" xr:uid="{00000000-0005-0000-0000-00002EB00000}"/>
    <cellStyle name="Followed Hyperlink 40" xfId="39175" hidden="1" xr:uid="{00000000-0005-0000-0000-00002FB00000}"/>
    <cellStyle name="Followed Hyperlink 40" xfId="36203" hidden="1" xr:uid="{00000000-0005-0000-0000-000030B00000}"/>
    <cellStyle name="Followed Hyperlink 40" xfId="34329" hidden="1" xr:uid="{00000000-0005-0000-0000-000031B00000}"/>
    <cellStyle name="Followed Hyperlink 40" xfId="31154" hidden="1" xr:uid="{00000000-0005-0000-0000-000032B00000}"/>
    <cellStyle name="Followed Hyperlink 40" xfId="14944" hidden="1" xr:uid="{00000000-0005-0000-0000-000033B00000}"/>
    <cellStyle name="Followed Hyperlink 40" xfId="15029" hidden="1" xr:uid="{00000000-0005-0000-0000-000034B00000}"/>
    <cellStyle name="Followed Hyperlink 40" xfId="15071" hidden="1" xr:uid="{00000000-0005-0000-0000-000035B00000}"/>
    <cellStyle name="Followed Hyperlink 40" xfId="14627" hidden="1" xr:uid="{00000000-0005-0000-0000-000036B00000}"/>
    <cellStyle name="Followed Hyperlink 40" xfId="15112" hidden="1" xr:uid="{00000000-0005-0000-0000-000037B00000}"/>
    <cellStyle name="Followed Hyperlink 40" xfId="15167" hidden="1" xr:uid="{00000000-0005-0000-0000-000038B00000}"/>
    <cellStyle name="Followed Hyperlink 40" xfId="15209" hidden="1" xr:uid="{00000000-0005-0000-0000-000039B00000}"/>
    <cellStyle name="Followed Hyperlink 40" xfId="15224" hidden="1" xr:uid="{00000000-0005-0000-0000-00003AB00000}"/>
    <cellStyle name="Followed Hyperlink 40" xfId="15266" hidden="1" xr:uid="{00000000-0005-0000-0000-00003BB00000}"/>
    <cellStyle name="Followed Hyperlink 40" xfId="15309" hidden="1" xr:uid="{00000000-0005-0000-0000-00003CB00000}"/>
    <cellStyle name="Followed Hyperlink 40" xfId="15351" hidden="1" xr:uid="{00000000-0005-0000-0000-00003DB00000}"/>
    <cellStyle name="Followed Hyperlink 40" xfId="15406" hidden="1" xr:uid="{00000000-0005-0000-0000-00003EB00000}"/>
    <cellStyle name="Followed Hyperlink 40" xfId="15521" hidden="1" xr:uid="{00000000-0005-0000-0000-000040B00000}"/>
    <cellStyle name="Followed Hyperlink 40" xfId="15563" hidden="1" xr:uid="{00000000-0005-0000-0000-000041B00000}"/>
    <cellStyle name="Followed Hyperlink 40" xfId="15574" hidden="1" xr:uid="{00000000-0005-0000-0000-000042B00000}"/>
    <cellStyle name="Followed Hyperlink 40" xfId="15616" hidden="1" xr:uid="{00000000-0005-0000-0000-000043B00000}"/>
    <cellStyle name="Followed Hyperlink 40" xfId="15697" hidden="1" xr:uid="{00000000-0005-0000-0000-000044B00000}"/>
    <cellStyle name="Followed Hyperlink 40" xfId="15739" hidden="1" xr:uid="{00000000-0005-0000-0000-000045B00000}"/>
    <cellStyle name="Followed Hyperlink 40" xfId="14962" hidden="1" xr:uid="{00000000-0005-0000-0000-000046B00000}"/>
    <cellStyle name="Followed Hyperlink 40" xfId="15784" hidden="1" xr:uid="{00000000-0005-0000-0000-000047B00000}"/>
    <cellStyle name="Followed Hyperlink 40" xfId="15861" hidden="1" xr:uid="{00000000-0005-0000-0000-000048B00000}"/>
    <cellStyle name="Followed Hyperlink 40" xfId="15903" hidden="1" xr:uid="{00000000-0005-0000-0000-000049B00000}"/>
    <cellStyle name="Followed Hyperlink 40" xfId="15454" hidden="1" xr:uid="{00000000-0005-0000-0000-00004AB00000}"/>
    <cellStyle name="Followed Hyperlink 40" xfId="15945" hidden="1" xr:uid="{00000000-0005-0000-0000-00004BB00000}"/>
    <cellStyle name="Followed Hyperlink 40" xfId="15987" hidden="1" xr:uid="{00000000-0005-0000-0000-00004CB00000}"/>
    <cellStyle name="Followed Hyperlink 40" xfId="16029" hidden="1" xr:uid="{00000000-0005-0000-0000-00004DB00000}"/>
    <cellStyle name="Followed Hyperlink 40" xfId="15633" hidden="1" xr:uid="{00000000-0005-0000-0000-00004EB00000}"/>
    <cellStyle name="Followed Hyperlink 40" xfId="16071" hidden="1" xr:uid="{00000000-0005-0000-0000-00004FB00000}"/>
    <cellStyle name="Followed Hyperlink 40" xfId="16113" hidden="1" xr:uid="{00000000-0005-0000-0000-000050B00000}"/>
    <cellStyle name="Followed Hyperlink 40" xfId="16155" hidden="1" xr:uid="{00000000-0005-0000-0000-000051B00000}"/>
    <cellStyle name="Followed Hyperlink 40" xfId="15804" hidden="1" xr:uid="{00000000-0005-0000-0000-000052B00000}"/>
    <cellStyle name="Followed Hyperlink 40" xfId="16197" hidden="1" xr:uid="{00000000-0005-0000-0000-000053B00000}"/>
    <cellStyle name="Followed Hyperlink 40" xfId="16239" hidden="1" xr:uid="{00000000-0005-0000-0000-000054B00000}"/>
    <cellStyle name="Followed Hyperlink 40" xfId="16281" hidden="1" xr:uid="{00000000-0005-0000-0000-000055B00000}"/>
    <cellStyle name="Followed Hyperlink 40" xfId="16365" hidden="1" xr:uid="{00000000-0005-0000-0000-000056B00000}"/>
    <cellStyle name="Followed Hyperlink 40" xfId="16407" hidden="1" xr:uid="{00000000-0005-0000-0000-000057B00000}"/>
    <cellStyle name="Followed Hyperlink 40" xfId="16449" hidden="1" xr:uid="{00000000-0005-0000-0000-000058B00000}"/>
    <cellStyle name="Followed Hyperlink 40" xfId="16491" hidden="1" xr:uid="{00000000-0005-0000-0000-000059B00000}"/>
    <cellStyle name="Followed Hyperlink 40" xfId="16296" hidden="1" xr:uid="{00000000-0005-0000-0000-00005AB00000}"/>
    <cellStyle name="Followed Hyperlink 40" xfId="16533" hidden="1" xr:uid="{00000000-0005-0000-0000-00005BB00000}"/>
    <cellStyle name="Followed Hyperlink 40" xfId="16575" hidden="1" xr:uid="{00000000-0005-0000-0000-00005CB00000}"/>
    <cellStyle name="Followed Hyperlink 40" xfId="16701" hidden="1" xr:uid="{00000000-0005-0000-0000-00005EB00000}"/>
    <cellStyle name="Followed Hyperlink 40" xfId="16743" hidden="1" xr:uid="{00000000-0005-0000-0000-00005FB00000}"/>
    <cellStyle name="Followed Hyperlink 40" xfId="16785" hidden="1" xr:uid="{00000000-0005-0000-0000-000060B00000}"/>
    <cellStyle name="Followed Hyperlink 40" xfId="16827" hidden="1" xr:uid="{00000000-0005-0000-0000-000061B00000}"/>
    <cellStyle name="Followed Hyperlink 40" xfId="16960" hidden="1" xr:uid="{00000000-0005-0000-0000-000062B00000}"/>
    <cellStyle name="Followed Hyperlink 40" xfId="17002" hidden="1" xr:uid="{00000000-0005-0000-0000-000063B00000}"/>
    <cellStyle name="Followed Hyperlink 40" xfId="17086" hidden="1" xr:uid="{00000000-0005-0000-0000-000064B00000}"/>
    <cellStyle name="Followed Hyperlink 40" xfId="17128" hidden="1" xr:uid="{00000000-0005-0000-0000-000065B00000}"/>
    <cellStyle name="Followed Hyperlink 40" xfId="16891" hidden="1" xr:uid="{00000000-0005-0000-0000-000066B00000}"/>
    <cellStyle name="Followed Hyperlink 40" xfId="17170" hidden="1" xr:uid="{00000000-0005-0000-0000-000067B00000}"/>
    <cellStyle name="Followed Hyperlink 40" xfId="17255" hidden="1" xr:uid="{00000000-0005-0000-0000-000068B00000}"/>
    <cellStyle name="Followed Hyperlink 40" xfId="17297" hidden="1" xr:uid="{00000000-0005-0000-0000-000069B00000}"/>
    <cellStyle name="Followed Hyperlink 40" xfId="16860" hidden="1" xr:uid="{00000000-0005-0000-0000-00006AB00000}"/>
    <cellStyle name="Followed Hyperlink 40" xfId="17338" hidden="1" xr:uid="{00000000-0005-0000-0000-00006BB00000}"/>
    <cellStyle name="Followed Hyperlink 40" xfId="17423" hidden="1" xr:uid="{00000000-0005-0000-0000-00006CB00000}"/>
    <cellStyle name="Followed Hyperlink 40" xfId="17465" hidden="1" xr:uid="{00000000-0005-0000-0000-00006DB00000}"/>
    <cellStyle name="Followed Hyperlink 40" xfId="17021" hidden="1" xr:uid="{00000000-0005-0000-0000-00006EB00000}"/>
    <cellStyle name="Followed Hyperlink 40" xfId="17506" hidden="1" xr:uid="{00000000-0005-0000-0000-00006FB00000}"/>
    <cellStyle name="Followed Hyperlink 40" xfId="17561" hidden="1" xr:uid="{00000000-0005-0000-0000-000070B00000}"/>
    <cellStyle name="Followed Hyperlink 40" xfId="17603" hidden="1" xr:uid="{00000000-0005-0000-0000-000071B00000}"/>
    <cellStyle name="Followed Hyperlink 40" xfId="17618" hidden="1" xr:uid="{00000000-0005-0000-0000-000072B00000}"/>
    <cellStyle name="Followed Hyperlink 40" xfId="17660" hidden="1" xr:uid="{00000000-0005-0000-0000-000073B00000}"/>
    <cellStyle name="Followed Hyperlink 40" xfId="17703" hidden="1" xr:uid="{00000000-0005-0000-0000-000074B00000}"/>
    <cellStyle name="Followed Hyperlink 40" xfId="17745" hidden="1" xr:uid="{00000000-0005-0000-0000-000075B00000}"/>
    <cellStyle name="Followed Hyperlink 40" xfId="17800" hidden="1" xr:uid="{00000000-0005-0000-0000-000076B00000}"/>
    <cellStyle name="Followed Hyperlink 40" xfId="16617" hidden="1" xr:uid="{00000000-0005-0000-0000-00005DB00000}"/>
    <cellStyle name="Followed Hyperlink 40" xfId="53553" hidden="1" xr:uid="{00000000-0005-0000-0000-0000DDAF0000}"/>
    <cellStyle name="Followed Hyperlink 40" xfId="47572" hidden="1" xr:uid="{00000000-0005-0000-0000-00005DAF0000}"/>
    <cellStyle name="Followed Hyperlink 40" xfId="37354" hidden="1" xr:uid="{00000000-0005-0000-0000-000063AE0000}"/>
    <cellStyle name="Followed Hyperlink 40" xfId="37396" hidden="1" xr:uid="{00000000-0005-0000-0000-000064AE0000}"/>
    <cellStyle name="Followed Hyperlink 40" xfId="37045" hidden="1" xr:uid="{00000000-0005-0000-0000-000065AE0000}"/>
    <cellStyle name="Followed Hyperlink 40" xfId="37438" hidden="1" xr:uid="{00000000-0005-0000-0000-000066AE0000}"/>
    <cellStyle name="Followed Hyperlink 40" xfId="37480" hidden="1" xr:uid="{00000000-0005-0000-0000-000067AE0000}"/>
    <cellStyle name="Followed Hyperlink 40" xfId="37522" hidden="1" xr:uid="{00000000-0005-0000-0000-000068AE0000}"/>
    <cellStyle name="Followed Hyperlink 40" xfId="37648" hidden="1" xr:uid="{00000000-0005-0000-0000-00006AAE0000}"/>
    <cellStyle name="Followed Hyperlink 40" xfId="37690" hidden="1" xr:uid="{00000000-0005-0000-0000-00006BAE0000}"/>
    <cellStyle name="Followed Hyperlink 40" xfId="37732" hidden="1" xr:uid="{00000000-0005-0000-0000-00006CAE0000}"/>
    <cellStyle name="Followed Hyperlink 40" xfId="37537" hidden="1" xr:uid="{00000000-0005-0000-0000-00006DAE0000}"/>
    <cellStyle name="Followed Hyperlink 40" xfId="37774" hidden="1" xr:uid="{00000000-0005-0000-0000-00006EAE0000}"/>
    <cellStyle name="Followed Hyperlink 40" xfId="37816" hidden="1" xr:uid="{00000000-0005-0000-0000-00006FAE0000}"/>
    <cellStyle name="Followed Hyperlink 40" xfId="30773" hidden="1" xr:uid="{00000000-0005-0000-0000-000071AE0000}"/>
    <cellStyle name="Followed Hyperlink 40" xfId="37891" hidden="1" xr:uid="{00000000-0005-0000-0000-000072AE0000}"/>
    <cellStyle name="Followed Hyperlink 40" xfId="37933" hidden="1" xr:uid="{00000000-0005-0000-0000-000073AE0000}"/>
    <cellStyle name="Followed Hyperlink 40" xfId="37975" hidden="1" xr:uid="{00000000-0005-0000-0000-000074AE0000}"/>
    <cellStyle name="Followed Hyperlink 40" xfId="38108" hidden="1" xr:uid="{00000000-0005-0000-0000-000075AE0000}"/>
    <cellStyle name="Followed Hyperlink 40" xfId="38150" hidden="1" xr:uid="{00000000-0005-0000-0000-000076AE0000}"/>
    <cellStyle name="Followed Hyperlink 40" xfId="38234" hidden="1" xr:uid="{00000000-0005-0000-0000-000077AE0000}"/>
    <cellStyle name="Followed Hyperlink 40" xfId="38276" hidden="1" xr:uid="{00000000-0005-0000-0000-000078AE0000}"/>
    <cellStyle name="Followed Hyperlink 40" xfId="38039" hidden="1" xr:uid="{00000000-0005-0000-0000-000079AE0000}"/>
    <cellStyle name="Followed Hyperlink 40" xfId="38318" hidden="1" xr:uid="{00000000-0005-0000-0000-00007AAE0000}"/>
    <cellStyle name="Followed Hyperlink 40" xfId="38403" hidden="1" xr:uid="{00000000-0005-0000-0000-00007BAE0000}"/>
    <cellStyle name="Followed Hyperlink 40" xfId="38445" hidden="1" xr:uid="{00000000-0005-0000-0000-00007CAE0000}"/>
    <cellStyle name="Followed Hyperlink 40" xfId="38008" hidden="1" xr:uid="{00000000-0005-0000-0000-00007DAE0000}"/>
    <cellStyle name="Followed Hyperlink 40" xfId="38486" hidden="1" xr:uid="{00000000-0005-0000-0000-00007EAE0000}"/>
    <cellStyle name="Followed Hyperlink 40" xfId="38571" hidden="1" xr:uid="{00000000-0005-0000-0000-00007FAE0000}"/>
    <cellStyle name="Followed Hyperlink 40" xfId="38613" hidden="1" xr:uid="{00000000-0005-0000-0000-000080AE0000}"/>
    <cellStyle name="Followed Hyperlink 40" xfId="38169" hidden="1" xr:uid="{00000000-0005-0000-0000-000081AE0000}"/>
    <cellStyle name="Followed Hyperlink 40" xfId="38654" hidden="1" xr:uid="{00000000-0005-0000-0000-000082AE0000}"/>
    <cellStyle name="Followed Hyperlink 40" xfId="38709" hidden="1" xr:uid="{00000000-0005-0000-0000-000083AE0000}"/>
    <cellStyle name="Followed Hyperlink 40" xfId="38751" hidden="1" xr:uid="{00000000-0005-0000-0000-000084AE0000}"/>
    <cellStyle name="Followed Hyperlink 40" xfId="38766" hidden="1" xr:uid="{00000000-0005-0000-0000-000085AE0000}"/>
    <cellStyle name="Followed Hyperlink 40" xfId="38808" hidden="1" xr:uid="{00000000-0005-0000-0000-000086AE0000}"/>
    <cellStyle name="Followed Hyperlink 40" xfId="38851" hidden="1" xr:uid="{00000000-0005-0000-0000-000087AE0000}"/>
    <cellStyle name="Followed Hyperlink 40" xfId="38893" hidden="1" xr:uid="{00000000-0005-0000-0000-000088AE0000}"/>
    <cellStyle name="Followed Hyperlink 40" xfId="38948" hidden="1" xr:uid="{00000000-0005-0000-0000-000089AE0000}"/>
    <cellStyle name="Followed Hyperlink 40" xfId="38990" hidden="1" xr:uid="{00000000-0005-0000-0000-00008AAE0000}"/>
    <cellStyle name="Followed Hyperlink 40" xfId="39063" hidden="1" xr:uid="{00000000-0005-0000-0000-00008BAE0000}"/>
    <cellStyle name="Followed Hyperlink 40" xfId="39105" hidden="1" xr:uid="{00000000-0005-0000-0000-00008CAE0000}"/>
    <cellStyle name="Followed Hyperlink 40" xfId="39116" hidden="1" xr:uid="{00000000-0005-0000-0000-00008DAE0000}"/>
    <cellStyle name="Followed Hyperlink 40" xfId="39158" hidden="1" xr:uid="{00000000-0005-0000-0000-00008EAE0000}"/>
    <cellStyle name="Followed Hyperlink 40" xfId="39239" hidden="1" xr:uid="{00000000-0005-0000-0000-00008FAE0000}"/>
    <cellStyle name="Followed Hyperlink 40" xfId="39281" hidden="1" xr:uid="{00000000-0005-0000-0000-000090AE0000}"/>
    <cellStyle name="Followed Hyperlink 40" xfId="38504" hidden="1" xr:uid="{00000000-0005-0000-0000-000091AE0000}"/>
    <cellStyle name="Followed Hyperlink 40" xfId="39326" hidden="1" xr:uid="{00000000-0005-0000-0000-000092AE0000}"/>
    <cellStyle name="Followed Hyperlink 40" xfId="39403" hidden="1" xr:uid="{00000000-0005-0000-0000-000093AE0000}"/>
    <cellStyle name="Followed Hyperlink 40" xfId="39445" hidden="1" xr:uid="{00000000-0005-0000-0000-000094AE0000}"/>
    <cellStyle name="Followed Hyperlink 40" xfId="38996" hidden="1" xr:uid="{00000000-0005-0000-0000-000095AE0000}"/>
    <cellStyle name="Followed Hyperlink 40" xfId="39487" hidden="1" xr:uid="{00000000-0005-0000-0000-000096AE0000}"/>
    <cellStyle name="Followed Hyperlink 40" xfId="39529" hidden="1" xr:uid="{00000000-0005-0000-0000-000097AE0000}"/>
    <cellStyle name="Followed Hyperlink 40" xfId="39571" hidden="1" xr:uid="{00000000-0005-0000-0000-000098AE0000}"/>
    <cellStyle name="Followed Hyperlink 40" xfId="39613" hidden="1" xr:uid="{00000000-0005-0000-0000-000099AE0000}"/>
    <cellStyle name="Followed Hyperlink 40" xfId="39655" hidden="1" xr:uid="{00000000-0005-0000-0000-00009AAE0000}"/>
    <cellStyle name="Followed Hyperlink 40" xfId="39697" hidden="1" xr:uid="{00000000-0005-0000-0000-00009BAE0000}"/>
    <cellStyle name="Followed Hyperlink 40" xfId="39346" hidden="1" xr:uid="{00000000-0005-0000-0000-00009CAE0000}"/>
    <cellStyle name="Followed Hyperlink 40" xfId="39739" hidden="1" xr:uid="{00000000-0005-0000-0000-00009DAE0000}"/>
    <cellStyle name="Followed Hyperlink 40" xfId="39781" hidden="1" xr:uid="{00000000-0005-0000-0000-00009EAE0000}"/>
    <cellStyle name="Followed Hyperlink 40" xfId="39823" hidden="1" xr:uid="{00000000-0005-0000-0000-00009FAE0000}"/>
    <cellStyle name="Followed Hyperlink 40" xfId="39907" hidden="1" xr:uid="{00000000-0005-0000-0000-0000A0AE0000}"/>
    <cellStyle name="Followed Hyperlink 40" xfId="39949" hidden="1" xr:uid="{00000000-0005-0000-0000-0000A1AE0000}"/>
    <cellStyle name="Followed Hyperlink 40" xfId="39991" hidden="1" xr:uid="{00000000-0005-0000-0000-0000A2AE0000}"/>
    <cellStyle name="Followed Hyperlink 40" xfId="40033" hidden="1" xr:uid="{00000000-0005-0000-0000-0000A3AE0000}"/>
    <cellStyle name="Followed Hyperlink 40" xfId="39838" hidden="1" xr:uid="{00000000-0005-0000-0000-0000A4AE0000}"/>
    <cellStyle name="Followed Hyperlink 40" xfId="40075" hidden="1" xr:uid="{00000000-0005-0000-0000-0000A5AE0000}"/>
    <cellStyle name="Followed Hyperlink 40" xfId="37858" hidden="1" xr:uid="{00000000-0005-0000-0000-000070AE0000}"/>
    <cellStyle name="Followed Hyperlink 40" xfId="51104" hidden="1" xr:uid="{00000000-0005-0000-0000-0000B0AF0000}"/>
    <cellStyle name="Followed Hyperlink 40" xfId="51497" hidden="1" xr:uid="{00000000-0005-0000-0000-0000B1AF0000}"/>
    <cellStyle name="Followed Hyperlink 40" xfId="51539" hidden="1" xr:uid="{00000000-0005-0000-0000-0000B2AF0000}"/>
    <cellStyle name="Followed Hyperlink 40" xfId="51581" hidden="1" xr:uid="{00000000-0005-0000-0000-0000B3AF0000}"/>
    <cellStyle name="Followed Hyperlink 40" xfId="51665" hidden="1" xr:uid="{00000000-0005-0000-0000-0000B4AF0000}"/>
    <cellStyle name="Followed Hyperlink 40" xfId="51707" hidden="1" xr:uid="{00000000-0005-0000-0000-0000B5AF0000}"/>
    <cellStyle name="Followed Hyperlink 40" xfId="51749" hidden="1" xr:uid="{00000000-0005-0000-0000-0000B6AF0000}"/>
    <cellStyle name="Followed Hyperlink 40" xfId="51791" hidden="1" xr:uid="{00000000-0005-0000-0000-0000B7AF0000}"/>
    <cellStyle name="Followed Hyperlink 40" xfId="51596" hidden="1" xr:uid="{00000000-0005-0000-0000-0000B8AF0000}"/>
    <cellStyle name="Followed Hyperlink 40" xfId="51833" hidden="1" xr:uid="{00000000-0005-0000-0000-0000B9AF0000}"/>
    <cellStyle name="Followed Hyperlink 40" xfId="51875" hidden="1" xr:uid="{00000000-0005-0000-0000-0000BAAF0000}"/>
    <cellStyle name="Followed Hyperlink 40" xfId="51917" hidden="1" xr:uid="{00000000-0005-0000-0000-0000BBAF0000}"/>
    <cellStyle name="Followed Hyperlink 40" xfId="51999" hidden="1" xr:uid="{00000000-0005-0000-0000-0000BCAF0000}"/>
    <cellStyle name="Followed Hyperlink 40" xfId="52041" hidden="1" xr:uid="{00000000-0005-0000-0000-0000BDAF0000}"/>
    <cellStyle name="Followed Hyperlink 40" xfId="52125" hidden="1" xr:uid="{00000000-0005-0000-0000-0000BFAF0000}"/>
    <cellStyle name="Followed Hyperlink 40" xfId="52258" hidden="1" xr:uid="{00000000-0005-0000-0000-0000C0AF0000}"/>
    <cellStyle name="Followed Hyperlink 40" xfId="52300" hidden="1" xr:uid="{00000000-0005-0000-0000-0000C1AF0000}"/>
    <cellStyle name="Followed Hyperlink 40" xfId="52384" hidden="1" xr:uid="{00000000-0005-0000-0000-0000C2AF0000}"/>
    <cellStyle name="Followed Hyperlink 40" xfId="52426" hidden="1" xr:uid="{00000000-0005-0000-0000-0000C3AF0000}"/>
    <cellStyle name="Followed Hyperlink 40" xfId="52189" hidden="1" xr:uid="{00000000-0005-0000-0000-0000C4AF0000}"/>
    <cellStyle name="Followed Hyperlink 40" xfId="52468" hidden="1" xr:uid="{00000000-0005-0000-0000-0000C5AF0000}"/>
    <cellStyle name="Followed Hyperlink 40" xfId="52553" hidden="1" xr:uid="{00000000-0005-0000-0000-0000C6AF0000}"/>
    <cellStyle name="Followed Hyperlink 40" xfId="52595" hidden="1" xr:uid="{00000000-0005-0000-0000-0000C7AF0000}"/>
    <cellStyle name="Followed Hyperlink 40" xfId="52158" hidden="1" xr:uid="{00000000-0005-0000-0000-0000C8AF0000}"/>
    <cellStyle name="Followed Hyperlink 40" xfId="52636" hidden="1" xr:uid="{00000000-0005-0000-0000-0000C9AF0000}"/>
    <cellStyle name="Followed Hyperlink 40" xfId="52721" hidden="1" xr:uid="{00000000-0005-0000-0000-0000CAAF0000}"/>
    <cellStyle name="Followed Hyperlink 40" xfId="52763" hidden="1" xr:uid="{00000000-0005-0000-0000-0000CBAF0000}"/>
    <cellStyle name="Followed Hyperlink 40" xfId="52319" hidden="1" xr:uid="{00000000-0005-0000-0000-0000CCAF0000}"/>
    <cellStyle name="Followed Hyperlink 40" xfId="52804" hidden="1" xr:uid="{00000000-0005-0000-0000-0000CDAF0000}"/>
    <cellStyle name="Followed Hyperlink 40" xfId="52859" hidden="1" xr:uid="{00000000-0005-0000-0000-0000CEAF0000}"/>
    <cellStyle name="Followed Hyperlink 40" xfId="52901" hidden="1" xr:uid="{00000000-0005-0000-0000-0000CFAF0000}"/>
    <cellStyle name="Followed Hyperlink 40" xfId="52916" hidden="1" xr:uid="{00000000-0005-0000-0000-0000D0AF0000}"/>
    <cellStyle name="Followed Hyperlink 40" xfId="52958" hidden="1" xr:uid="{00000000-0005-0000-0000-0000D1AF0000}"/>
    <cellStyle name="Followed Hyperlink 40" xfId="53001" hidden="1" xr:uid="{00000000-0005-0000-0000-0000D2AF0000}"/>
    <cellStyle name="Followed Hyperlink 40" xfId="53043" hidden="1" xr:uid="{00000000-0005-0000-0000-0000D3AF0000}"/>
    <cellStyle name="Followed Hyperlink 40" xfId="53140" hidden="1" xr:uid="{00000000-0005-0000-0000-0000D4AF0000}"/>
    <cellStyle name="Followed Hyperlink 40" xfId="53213" hidden="1" xr:uid="{00000000-0005-0000-0000-0000D5AF0000}"/>
    <cellStyle name="Followed Hyperlink 40" xfId="53255" hidden="1" xr:uid="{00000000-0005-0000-0000-0000D6AF0000}"/>
    <cellStyle name="Followed Hyperlink 40" xfId="53266" hidden="1" xr:uid="{00000000-0005-0000-0000-0000D7AF0000}"/>
    <cellStyle name="Followed Hyperlink 40" xfId="53308" hidden="1" xr:uid="{00000000-0005-0000-0000-0000D8AF0000}"/>
    <cellStyle name="Followed Hyperlink 40" xfId="53389" hidden="1" xr:uid="{00000000-0005-0000-0000-0000D9AF0000}"/>
    <cellStyle name="Followed Hyperlink 40" xfId="53431" hidden="1" xr:uid="{00000000-0005-0000-0000-0000DAAF0000}"/>
    <cellStyle name="Followed Hyperlink 40" xfId="52654" hidden="1" xr:uid="{00000000-0005-0000-0000-0000DBAF0000}"/>
    <cellStyle name="Followed Hyperlink 40" xfId="53476" hidden="1" xr:uid="{00000000-0005-0000-0000-0000DCAF0000}"/>
    <cellStyle name="Followed Hyperlink 40" xfId="53595" hidden="1" xr:uid="{00000000-0005-0000-0000-0000DEAF0000}"/>
    <cellStyle name="Followed Hyperlink 40" xfId="53146" hidden="1" xr:uid="{00000000-0005-0000-0000-0000DFAF0000}"/>
    <cellStyle name="Followed Hyperlink 40" xfId="53637" hidden="1" xr:uid="{00000000-0005-0000-0000-0000E0AF0000}"/>
    <cellStyle name="Followed Hyperlink 40" xfId="53679" hidden="1" xr:uid="{00000000-0005-0000-0000-0000E1AF0000}"/>
    <cellStyle name="Followed Hyperlink 40" xfId="53721" hidden="1" xr:uid="{00000000-0005-0000-0000-0000E2AF0000}"/>
    <cellStyle name="Followed Hyperlink 40" xfId="53325" hidden="1" xr:uid="{00000000-0005-0000-0000-0000E3AF0000}"/>
    <cellStyle name="Followed Hyperlink 40" xfId="53763" hidden="1" xr:uid="{00000000-0005-0000-0000-0000E4AF0000}"/>
    <cellStyle name="Followed Hyperlink 40" xfId="53805" hidden="1" xr:uid="{00000000-0005-0000-0000-0000E5AF0000}"/>
    <cellStyle name="Followed Hyperlink 40" xfId="53847" hidden="1" xr:uid="{00000000-0005-0000-0000-0000E6AF0000}"/>
    <cellStyle name="Followed Hyperlink 40" xfId="53496" hidden="1" xr:uid="{00000000-0005-0000-0000-0000E7AF0000}"/>
    <cellStyle name="Followed Hyperlink 40" xfId="53889" hidden="1" xr:uid="{00000000-0005-0000-0000-0000E8AF0000}"/>
    <cellStyle name="Followed Hyperlink 40" xfId="53931" hidden="1" xr:uid="{00000000-0005-0000-0000-0000E9AF0000}"/>
    <cellStyle name="Followed Hyperlink 40" xfId="53973" hidden="1" xr:uid="{00000000-0005-0000-0000-0000EAAF0000}"/>
    <cellStyle name="Followed Hyperlink 40" xfId="54057" hidden="1" xr:uid="{00000000-0005-0000-0000-0000EBAF0000}"/>
    <cellStyle name="Followed Hyperlink 40" xfId="54099" hidden="1" xr:uid="{00000000-0005-0000-0000-0000ECAF0000}"/>
    <cellStyle name="Followed Hyperlink 40" xfId="54141" hidden="1" xr:uid="{00000000-0005-0000-0000-0000EDAF0000}"/>
    <cellStyle name="Followed Hyperlink 40" xfId="54183" hidden="1" xr:uid="{00000000-0005-0000-0000-0000EEAF0000}"/>
    <cellStyle name="Followed Hyperlink 40" xfId="53988" hidden="1" xr:uid="{00000000-0005-0000-0000-0000EFAF0000}"/>
    <cellStyle name="Followed Hyperlink 40" xfId="54225" hidden="1" xr:uid="{00000000-0005-0000-0000-0000F0AF0000}"/>
    <cellStyle name="Followed Hyperlink 40" xfId="54267" hidden="1" xr:uid="{00000000-0005-0000-0000-0000F1AF0000}"/>
    <cellStyle name="Followed Hyperlink 40" xfId="54309" hidden="1" xr:uid="{00000000-0005-0000-0000-0000F2AF0000}"/>
    <cellStyle name="Followed Hyperlink 40" xfId="54317" hidden="1" xr:uid="{00000000-0005-0000-0000-0000F3AF0000}"/>
    <cellStyle name="Followed Hyperlink 40" xfId="54359" hidden="1" xr:uid="{00000000-0005-0000-0000-0000F4AF0000}"/>
    <cellStyle name="Followed Hyperlink 40" xfId="54401" hidden="1" xr:uid="{00000000-0005-0000-0000-0000F5AF0000}"/>
    <cellStyle name="Followed Hyperlink 40" xfId="54443" hidden="1" xr:uid="{00000000-0005-0000-0000-0000F6AF0000}"/>
    <cellStyle name="Followed Hyperlink 40" xfId="54576" hidden="1" xr:uid="{00000000-0005-0000-0000-0000F7AF0000}"/>
    <cellStyle name="Followed Hyperlink 40" xfId="54618" hidden="1" xr:uid="{00000000-0005-0000-0000-0000F8AF0000}"/>
    <cellStyle name="Followed Hyperlink 40" xfId="54702" hidden="1" xr:uid="{00000000-0005-0000-0000-0000F9AF0000}"/>
    <cellStyle name="Followed Hyperlink 40" xfId="54744" hidden="1" xr:uid="{00000000-0005-0000-0000-0000FAAF0000}"/>
    <cellStyle name="Followed Hyperlink 40" xfId="54507" hidden="1" xr:uid="{00000000-0005-0000-0000-0000FBAF0000}"/>
    <cellStyle name="Followed Hyperlink 40" xfId="54786" hidden="1" xr:uid="{00000000-0005-0000-0000-0000FCAF0000}"/>
    <cellStyle name="Followed Hyperlink 40" xfId="54871" hidden="1" xr:uid="{00000000-0005-0000-0000-0000FDAF0000}"/>
    <cellStyle name="Followed Hyperlink 40" xfId="54913" hidden="1" xr:uid="{00000000-0005-0000-0000-0000FEAF0000}"/>
    <cellStyle name="Followed Hyperlink 40" xfId="54954" hidden="1" xr:uid="{00000000-0005-0000-0000-000000B00000}"/>
    <cellStyle name="Followed Hyperlink 40" xfId="55039" hidden="1" xr:uid="{00000000-0005-0000-0000-000001B00000}"/>
    <cellStyle name="Followed Hyperlink 40" xfId="55081" hidden="1" xr:uid="{00000000-0005-0000-0000-000002B00000}"/>
    <cellStyle name="Followed Hyperlink 40" xfId="54637" hidden="1" xr:uid="{00000000-0005-0000-0000-000003B00000}"/>
    <cellStyle name="Followed Hyperlink 40" xfId="55122" hidden="1" xr:uid="{00000000-0005-0000-0000-000004B00000}"/>
    <cellStyle name="Followed Hyperlink 40" xfId="55177" hidden="1" xr:uid="{00000000-0005-0000-0000-000005B00000}"/>
    <cellStyle name="Followed Hyperlink 40" xfId="55219" hidden="1" xr:uid="{00000000-0005-0000-0000-000006B00000}"/>
    <cellStyle name="Followed Hyperlink 40" xfId="55234" hidden="1" xr:uid="{00000000-0005-0000-0000-000007B00000}"/>
    <cellStyle name="Followed Hyperlink 40" xfId="55276" hidden="1" xr:uid="{00000000-0005-0000-0000-000008B00000}"/>
    <cellStyle name="Followed Hyperlink 40" xfId="55319" hidden="1" xr:uid="{00000000-0005-0000-0000-000009B00000}"/>
    <cellStyle name="Followed Hyperlink 40" xfId="49562" hidden="1" xr:uid="{00000000-0005-0000-0000-000084AF0000}"/>
    <cellStyle name="Followed Hyperlink 40" xfId="49607" hidden="1" xr:uid="{00000000-0005-0000-0000-000085AF0000}"/>
    <cellStyle name="Followed Hyperlink 40" xfId="49649" hidden="1" xr:uid="{00000000-0005-0000-0000-000086AF0000}"/>
    <cellStyle name="Followed Hyperlink 40" xfId="49691" hidden="1" xr:uid="{00000000-0005-0000-0000-000087AF0000}"/>
    <cellStyle name="Followed Hyperlink 40" xfId="49733" hidden="1" xr:uid="{00000000-0005-0000-0000-000088AF0000}"/>
    <cellStyle name="Followed Hyperlink 40" xfId="49866" hidden="1" xr:uid="{00000000-0005-0000-0000-000089AF0000}"/>
    <cellStyle name="Followed Hyperlink 40" xfId="49908" hidden="1" xr:uid="{00000000-0005-0000-0000-00008AAF0000}"/>
    <cellStyle name="Followed Hyperlink 40" xfId="49992" hidden="1" xr:uid="{00000000-0005-0000-0000-00008BAF0000}"/>
    <cellStyle name="Followed Hyperlink 40" xfId="50034" hidden="1" xr:uid="{00000000-0005-0000-0000-00008CAF0000}"/>
    <cellStyle name="Followed Hyperlink 40" xfId="49797" hidden="1" xr:uid="{00000000-0005-0000-0000-00008DAF0000}"/>
    <cellStyle name="Followed Hyperlink 40" xfId="50076" hidden="1" xr:uid="{00000000-0005-0000-0000-00008EAF0000}"/>
    <cellStyle name="Followed Hyperlink 40" xfId="50161" hidden="1" xr:uid="{00000000-0005-0000-0000-00008FAF0000}"/>
    <cellStyle name="Followed Hyperlink 40" xfId="50203" hidden="1" xr:uid="{00000000-0005-0000-0000-000090AF0000}"/>
    <cellStyle name="Followed Hyperlink 40" xfId="49766" hidden="1" xr:uid="{00000000-0005-0000-0000-000091AF0000}"/>
    <cellStyle name="Followed Hyperlink 40" xfId="50244" hidden="1" xr:uid="{00000000-0005-0000-0000-000092AF0000}"/>
    <cellStyle name="Followed Hyperlink 40" xfId="50329" hidden="1" xr:uid="{00000000-0005-0000-0000-000093AF0000}"/>
    <cellStyle name="Followed Hyperlink 40" xfId="50371" hidden="1" xr:uid="{00000000-0005-0000-0000-000094AF0000}"/>
    <cellStyle name="Followed Hyperlink 40" xfId="50412" hidden="1" xr:uid="{00000000-0005-0000-0000-000095AF0000}"/>
    <cellStyle name="Followed Hyperlink 40" xfId="50467" hidden="1" xr:uid="{00000000-0005-0000-0000-000096AF0000}"/>
    <cellStyle name="Followed Hyperlink 40" xfId="50509" hidden="1" xr:uid="{00000000-0005-0000-0000-000097AF0000}"/>
    <cellStyle name="Followed Hyperlink 40" xfId="50524" hidden="1" xr:uid="{00000000-0005-0000-0000-000098AF0000}"/>
    <cellStyle name="Followed Hyperlink 40" xfId="50566" hidden="1" xr:uid="{00000000-0005-0000-0000-000099AF0000}"/>
    <cellStyle name="Followed Hyperlink 40" xfId="50609" hidden="1" xr:uid="{00000000-0005-0000-0000-00009AAF0000}"/>
    <cellStyle name="Followed Hyperlink 40" xfId="50651" hidden="1" xr:uid="{00000000-0005-0000-0000-00009BAF0000}"/>
    <cellStyle name="Followed Hyperlink 40" xfId="50706" hidden="1" xr:uid="{00000000-0005-0000-0000-00009CAF0000}"/>
    <cellStyle name="Followed Hyperlink 40" xfId="50748" hidden="1" xr:uid="{00000000-0005-0000-0000-00009DAF0000}"/>
    <cellStyle name="Followed Hyperlink 40" xfId="50821" hidden="1" xr:uid="{00000000-0005-0000-0000-00009EAF0000}"/>
    <cellStyle name="Followed Hyperlink 40" xfId="50863" hidden="1" xr:uid="{00000000-0005-0000-0000-00009FAF0000}"/>
    <cellStyle name="Followed Hyperlink 40" xfId="50874" hidden="1" xr:uid="{00000000-0005-0000-0000-0000A0AF0000}"/>
    <cellStyle name="Followed Hyperlink 40" xfId="50916" hidden="1" xr:uid="{00000000-0005-0000-0000-0000A1AF0000}"/>
    <cellStyle name="Followed Hyperlink 40" xfId="50997" hidden="1" xr:uid="{00000000-0005-0000-0000-0000A2AF0000}"/>
    <cellStyle name="Followed Hyperlink 40" xfId="51039" hidden="1" xr:uid="{00000000-0005-0000-0000-0000A3AF0000}"/>
    <cellStyle name="Followed Hyperlink 40" xfId="50262" hidden="1" xr:uid="{00000000-0005-0000-0000-0000A4AF0000}"/>
    <cellStyle name="Followed Hyperlink 40" xfId="51084" hidden="1" xr:uid="{00000000-0005-0000-0000-0000A5AF0000}"/>
    <cellStyle name="Followed Hyperlink 40" xfId="51161" hidden="1" xr:uid="{00000000-0005-0000-0000-0000A6AF0000}"/>
    <cellStyle name="Followed Hyperlink 40" xfId="51203" hidden="1" xr:uid="{00000000-0005-0000-0000-0000A7AF0000}"/>
    <cellStyle name="Followed Hyperlink 40" xfId="50754" hidden="1" xr:uid="{00000000-0005-0000-0000-0000A8AF0000}"/>
    <cellStyle name="Followed Hyperlink 40" xfId="51245" hidden="1" xr:uid="{00000000-0005-0000-0000-0000A9AF0000}"/>
    <cellStyle name="Followed Hyperlink 40" xfId="51287" hidden="1" xr:uid="{00000000-0005-0000-0000-0000AAAF0000}"/>
    <cellStyle name="Followed Hyperlink 40" xfId="51329" hidden="1" xr:uid="{00000000-0005-0000-0000-0000ABAF0000}"/>
    <cellStyle name="Followed Hyperlink 40" xfId="50933" hidden="1" xr:uid="{00000000-0005-0000-0000-0000ACAF0000}"/>
    <cellStyle name="Followed Hyperlink 40" xfId="51371" hidden="1" xr:uid="{00000000-0005-0000-0000-0000ADAF0000}"/>
    <cellStyle name="Followed Hyperlink 40" xfId="51413" hidden="1" xr:uid="{00000000-0005-0000-0000-0000AEAF0000}"/>
    <cellStyle name="Followed Hyperlink 40" xfId="51455" hidden="1" xr:uid="{00000000-0005-0000-0000-0000AFAF0000}"/>
    <cellStyle name="Followed Hyperlink 40" xfId="47907" hidden="1" xr:uid="{00000000-0005-0000-0000-00006DAF0000}"/>
    <cellStyle name="Followed Hyperlink 40" xfId="48729" hidden="1" xr:uid="{00000000-0005-0000-0000-00006EAF0000}"/>
    <cellStyle name="Followed Hyperlink 40" xfId="48806" hidden="1" xr:uid="{00000000-0005-0000-0000-00006FAF0000}"/>
    <cellStyle name="Followed Hyperlink 40" xfId="48848" hidden="1" xr:uid="{00000000-0005-0000-0000-000070AF0000}"/>
    <cellStyle name="Followed Hyperlink 40" xfId="48399" hidden="1" xr:uid="{00000000-0005-0000-0000-000071AF0000}"/>
    <cellStyle name="Followed Hyperlink 40" xfId="48890" hidden="1" xr:uid="{00000000-0005-0000-0000-000072AF0000}"/>
    <cellStyle name="Followed Hyperlink 40" xfId="48932" hidden="1" xr:uid="{00000000-0005-0000-0000-000073AF0000}"/>
    <cellStyle name="Followed Hyperlink 40" xfId="48974" hidden="1" xr:uid="{00000000-0005-0000-0000-000074AF0000}"/>
    <cellStyle name="Followed Hyperlink 40" xfId="48578" hidden="1" xr:uid="{00000000-0005-0000-0000-000075AF0000}"/>
    <cellStyle name="Followed Hyperlink 40" xfId="49016" hidden="1" xr:uid="{00000000-0005-0000-0000-000076AF0000}"/>
    <cellStyle name="Followed Hyperlink 40" xfId="49058" hidden="1" xr:uid="{00000000-0005-0000-0000-000077AF0000}"/>
    <cellStyle name="Followed Hyperlink 40" xfId="49100" hidden="1" xr:uid="{00000000-0005-0000-0000-000078AF0000}"/>
    <cellStyle name="Followed Hyperlink 40" xfId="48749" hidden="1" xr:uid="{00000000-0005-0000-0000-000079AF0000}"/>
    <cellStyle name="Followed Hyperlink 40" xfId="49142" hidden="1" xr:uid="{00000000-0005-0000-0000-00007AAF0000}"/>
    <cellStyle name="Followed Hyperlink 40" xfId="49184" hidden="1" xr:uid="{00000000-0005-0000-0000-00007BAF0000}"/>
    <cellStyle name="Followed Hyperlink 40" xfId="49226" hidden="1" xr:uid="{00000000-0005-0000-0000-00007CAF0000}"/>
    <cellStyle name="Followed Hyperlink 40" xfId="49310" hidden="1" xr:uid="{00000000-0005-0000-0000-00007DAF0000}"/>
    <cellStyle name="Followed Hyperlink 40" xfId="49394" hidden="1" xr:uid="{00000000-0005-0000-0000-00007FAF0000}"/>
    <cellStyle name="Followed Hyperlink 40" xfId="49436" hidden="1" xr:uid="{00000000-0005-0000-0000-000080AF0000}"/>
    <cellStyle name="Followed Hyperlink 40" xfId="49241" hidden="1" xr:uid="{00000000-0005-0000-0000-000081AF0000}"/>
    <cellStyle name="Followed Hyperlink 40" xfId="49478" hidden="1" xr:uid="{00000000-0005-0000-0000-000082AF0000}"/>
    <cellStyle name="Followed Hyperlink 40" xfId="49520" hidden="1" xr:uid="{00000000-0005-0000-0000-000083AF0000}"/>
    <cellStyle name="Followed Hyperlink 40" xfId="48211" hidden="1" xr:uid="{00000000-0005-0000-0000-000062AF0000}"/>
    <cellStyle name="Followed Hyperlink 40" xfId="48254" hidden="1" xr:uid="{00000000-0005-0000-0000-000063AF0000}"/>
    <cellStyle name="Followed Hyperlink 40" xfId="48296" hidden="1" xr:uid="{00000000-0005-0000-0000-000064AF0000}"/>
    <cellStyle name="Followed Hyperlink 40" xfId="48351" hidden="1" xr:uid="{00000000-0005-0000-0000-000065AF0000}"/>
    <cellStyle name="Followed Hyperlink 40" xfId="48393" hidden="1" xr:uid="{00000000-0005-0000-0000-000066AF0000}"/>
    <cellStyle name="Followed Hyperlink 40" xfId="48466" hidden="1" xr:uid="{00000000-0005-0000-0000-000067AF0000}"/>
    <cellStyle name="Followed Hyperlink 40" xfId="48508" hidden="1" xr:uid="{00000000-0005-0000-0000-000068AF0000}"/>
    <cellStyle name="Followed Hyperlink 40" xfId="48519" hidden="1" xr:uid="{00000000-0005-0000-0000-000069AF0000}"/>
    <cellStyle name="Followed Hyperlink 40" xfId="48561" hidden="1" xr:uid="{00000000-0005-0000-0000-00006AAF0000}"/>
    <cellStyle name="Followed Hyperlink 40" xfId="48642" hidden="1" xr:uid="{00000000-0005-0000-0000-00006BAF0000}"/>
    <cellStyle name="Followed Hyperlink 40" xfId="48684" hidden="1" xr:uid="{00000000-0005-0000-0000-00006CAF0000}"/>
    <cellStyle name="Followed Hyperlink 40" xfId="48016" hidden="1" xr:uid="{00000000-0005-0000-0000-00005CAF0000}"/>
    <cellStyle name="Followed Hyperlink 40" xfId="48057" hidden="1" xr:uid="{00000000-0005-0000-0000-00005EAF0000}"/>
    <cellStyle name="Followed Hyperlink 40" xfId="48112" hidden="1" xr:uid="{00000000-0005-0000-0000-00005FAF0000}"/>
    <cellStyle name="Followed Hyperlink 40" xfId="48154" hidden="1" xr:uid="{00000000-0005-0000-0000-000060AF0000}"/>
    <cellStyle name="Followed Hyperlink 40" xfId="48169" hidden="1" xr:uid="{00000000-0005-0000-0000-000061AF0000}"/>
    <cellStyle name="Followed Hyperlink 40" xfId="47411" hidden="1" xr:uid="{00000000-0005-0000-0000-000059AF0000}"/>
    <cellStyle name="Followed Hyperlink 40" xfId="47889" hidden="1" xr:uid="{00000000-0005-0000-0000-00005AAF0000}"/>
    <cellStyle name="Followed Hyperlink 40" xfId="47974" hidden="1" xr:uid="{00000000-0005-0000-0000-00005BAF0000}"/>
    <cellStyle name="Followed Hyperlink 40" xfId="47848" hidden="1" xr:uid="{00000000-0005-0000-0000-000058AF0000}"/>
    <cellStyle name="Followed Hyperlink 40" xfId="47806" hidden="1" xr:uid="{00000000-0005-0000-0000-000057AF0000}"/>
    <cellStyle name="Followed Hyperlink 40" xfId="56627" xr:uid="{00000000-0005-0000-0000-0000F5B20000}"/>
    <cellStyle name="Followed Hyperlink 41" xfId="5790" hidden="1" xr:uid="{00000000-0005-0000-0000-0000ACB70000}"/>
    <cellStyle name="Followed Hyperlink 41" xfId="5845" hidden="1" xr:uid="{00000000-0005-0000-0000-0000ADB70000}"/>
    <cellStyle name="Followed Hyperlink 41" xfId="5887" hidden="1" xr:uid="{00000000-0005-0000-0000-0000AEB70000}"/>
    <cellStyle name="Followed Hyperlink 41" xfId="5902" hidden="1" xr:uid="{00000000-0005-0000-0000-0000AFB70000}"/>
    <cellStyle name="Followed Hyperlink 41" xfId="5944" hidden="1" xr:uid="{00000000-0005-0000-0000-0000B0B70000}"/>
    <cellStyle name="Followed Hyperlink 41" xfId="5987" hidden="1" xr:uid="{00000000-0005-0000-0000-0000B1B70000}"/>
    <cellStyle name="Followed Hyperlink 41" xfId="6029" hidden="1" xr:uid="{00000000-0005-0000-0000-0000B2B70000}"/>
    <cellStyle name="Followed Hyperlink 41" xfId="6084" hidden="1" xr:uid="{00000000-0005-0000-0000-0000B3B70000}"/>
    <cellStyle name="Followed Hyperlink 41" xfId="6126" hidden="1" xr:uid="{00000000-0005-0000-0000-0000B4B70000}"/>
    <cellStyle name="Followed Hyperlink 41" xfId="6199" hidden="1" xr:uid="{00000000-0005-0000-0000-0000B5B70000}"/>
    <cellStyle name="Followed Hyperlink 41" xfId="6241" hidden="1" xr:uid="{00000000-0005-0000-0000-0000B6B70000}"/>
    <cellStyle name="Followed Hyperlink 41" xfId="6252" hidden="1" xr:uid="{00000000-0005-0000-0000-0000B7B70000}"/>
    <cellStyle name="Followed Hyperlink 41" xfId="6294" hidden="1" xr:uid="{00000000-0005-0000-0000-0000B8B70000}"/>
    <cellStyle name="Followed Hyperlink 41" xfId="6375" hidden="1" xr:uid="{00000000-0005-0000-0000-0000B9B70000}"/>
    <cellStyle name="Followed Hyperlink 41" xfId="6417" hidden="1" xr:uid="{00000000-0005-0000-0000-0000BAB70000}"/>
    <cellStyle name="Followed Hyperlink 41" xfId="6420" hidden="1" xr:uid="{00000000-0005-0000-0000-0000BBB70000}"/>
    <cellStyle name="Followed Hyperlink 41" xfId="6581" hidden="1" xr:uid="{00000000-0005-0000-0000-0000BEB70000}"/>
    <cellStyle name="Followed Hyperlink 41" xfId="6132" hidden="1" xr:uid="{00000000-0005-0000-0000-0000BFB70000}"/>
    <cellStyle name="Followed Hyperlink 41" xfId="6623" hidden="1" xr:uid="{00000000-0005-0000-0000-0000C0B70000}"/>
    <cellStyle name="Followed Hyperlink 41" xfId="6665" hidden="1" xr:uid="{00000000-0005-0000-0000-0000C1B70000}"/>
    <cellStyle name="Followed Hyperlink 41" xfId="6707" hidden="1" xr:uid="{00000000-0005-0000-0000-0000C2B70000}"/>
    <cellStyle name="Followed Hyperlink 41" xfId="6311" hidden="1" xr:uid="{00000000-0005-0000-0000-0000C3B70000}"/>
    <cellStyle name="Followed Hyperlink 41" xfId="6749" hidden="1" xr:uid="{00000000-0005-0000-0000-0000C4B70000}"/>
    <cellStyle name="Followed Hyperlink 41" xfId="6791" hidden="1" xr:uid="{00000000-0005-0000-0000-0000C5B70000}"/>
    <cellStyle name="Followed Hyperlink 41" xfId="6833" hidden="1" xr:uid="{00000000-0005-0000-0000-0000C6B70000}"/>
    <cellStyle name="Followed Hyperlink 41" xfId="6482" hidden="1" xr:uid="{00000000-0005-0000-0000-0000C7B70000}"/>
    <cellStyle name="Followed Hyperlink 41" xfId="6875" hidden="1" xr:uid="{00000000-0005-0000-0000-0000C8B70000}"/>
    <cellStyle name="Followed Hyperlink 41" xfId="6917" hidden="1" xr:uid="{00000000-0005-0000-0000-0000C9B70000}"/>
    <cellStyle name="Followed Hyperlink 41" xfId="6959" hidden="1" xr:uid="{00000000-0005-0000-0000-0000CAB70000}"/>
    <cellStyle name="Followed Hyperlink 41" xfId="7043" hidden="1" xr:uid="{00000000-0005-0000-0000-0000CBB70000}"/>
    <cellStyle name="Followed Hyperlink 41" xfId="7085" hidden="1" xr:uid="{00000000-0005-0000-0000-0000CCB70000}"/>
    <cellStyle name="Followed Hyperlink 41" xfId="7127" hidden="1" xr:uid="{00000000-0005-0000-0000-0000CDB70000}"/>
    <cellStyle name="Followed Hyperlink 41" xfId="7169" hidden="1" xr:uid="{00000000-0005-0000-0000-0000CEB70000}"/>
    <cellStyle name="Followed Hyperlink 41" xfId="6972" hidden="1" xr:uid="{00000000-0005-0000-0000-0000CFB70000}"/>
    <cellStyle name="Followed Hyperlink 41" xfId="7211" hidden="1" xr:uid="{00000000-0005-0000-0000-0000D0B70000}"/>
    <cellStyle name="Followed Hyperlink 41" xfId="7253" hidden="1" xr:uid="{00000000-0005-0000-0000-0000D1B70000}"/>
    <cellStyle name="Followed Hyperlink 41" xfId="7295" hidden="1" xr:uid="{00000000-0005-0000-0000-0000D2B70000}"/>
    <cellStyle name="Followed Hyperlink 41" xfId="7303" hidden="1" xr:uid="{00000000-0005-0000-0000-0000D3B70000}"/>
    <cellStyle name="Followed Hyperlink 41" xfId="7345" hidden="1" xr:uid="{00000000-0005-0000-0000-0000D4B70000}"/>
    <cellStyle name="Followed Hyperlink 41" xfId="7387" hidden="1" xr:uid="{00000000-0005-0000-0000-0000D5B70000}"/>
    <cellStyle name="Followed Hyperlink 41" xfId="7429" hidden="1" xr:uid="{00000000-0005-0000-0000-0000D6B70000}"/>
    <cellStyle name="Followed Hyperlink 41" xfId="7562" hidden="1" xr:uid="{00000000-0005-0000-0000-0000D7B70000}"/>
    <cellStyle name="Followed Hyperlink 41" xfId="7604" hidden="1" xr:uid="{00000000-0005-0000-0000-0000D8B70000}"/>
    <cellStyle name="Followed Hyperlink 41" xfId="7688" hidden="1" xr:uid="{00000000-0005-0000-0000-0000D9B70000}"/>
    <cellStyle name="Followed Hyperlink 41" xfId="7730" hidden="1" xr:uid="{00000000-0005-0000-0000-0000DAB70000}"/>
    <cellStyle name="Followed Hyperlink 41" xfId="7491" hidden="1" xr:uid="{00000000-0005-0000-0000-0000DBB70000}"/>
    <cellStyle name="Followed Hyperlink 41" xfId="7772" hidden="1" xr:uid="{00000000-0005-0000-0000-0000DCB70000}"/>
    <cellStyle name="Followed Hyperlink 41" xfId="1672" hidden="1" xr:uid="{00000000-0005-0000-0000-0000DEB70000}"/>
    <cellStyle name="Followed Hyperlink 41" xfId="2065" hidden="1" xr:uid="{00000000-0005-0000-0000-0000DFB70000}"/>
    <cellStyle name="Followed Hyperlink 41" xfId="2107" hidden="1" xr:uid="{00000000-0005-0000-0000-0000E0B70000}"/>
    <cellStyle name="Followed Hyperlink 41" xfId="2149" hidden="1" xr:uid="{00000000-0005-0000-0000-0000E1B70000}"/>
    <cellStyle name="Followed Hyperlink 41" xfId="2233" hidden="1" xr:uid="{00000000-0005-0000-0000-0000E2B70000}"/>
    <cellStyle name="Followed Hyperlink 41" xfId="2275" hidden="1" xr:uid="{00000000-0005-0000-0000-0000E3B70000}"/>
    <cellStyle name="Followed Hyperlink 41" xfId="2317" hidden="1" xr:uid="{00000000-0005-0000-0000-0000E4B70000}"/>
    <cellStyle name="Followed Hyperlink 41" xfId="2359" hidden="1" xr:uid="{00000000-0005-0000-0000-0000E5B70000}"/>
    <cellStyle name="Followed Hyperlink 41" xfId="2162" hidden="1" xr:uid="{00000000-0005-0000-0000-0000E6B70000}"/>
    <cellStyle name="Followed Hyperlink 41" xfId="2401" hidden="1" xr:uid="{00000000-0005-0000-0000-0000E7B70000}"/>
    <cellStyle name="Followed Hyperlink 41" xfId="2443" hidden="1" xr:uid="{00000000-0005-0000-0000-0000E8B70000}"/>
    <cellStyle name="Followed Hyperlink 41" xfId="2485" hidden="1" xr:uid="{00000000-0005-0000-0000-0000E9B70000}"/>
    <cellStyle name="Followed Hyperlink 41" xfId="2589" hidden="1" xr:uid="{00000000-0005-0000-0000-0000EAB70000}"/>
    <cellStyle name="Followed Hyperlink 41" xfId="2631" hidden="1" xr:uid="{00000000-0005-0000-0000-0000EBB70000}"/>
    <cellStyle name="Followed Hyperlink 41" xfId="2673" hidden="1" xr:uid="{00000000-0005-0000-0000-0000ECB70000}"/>
    <cellStyle name="Followed Hyperlink 41" xfId="2715" hidden="1" xr:uid="{00000000-0005-0000-0000-0000EDB70000}"/>
    <cellStyle name="Followed Hyperlink 41" xfId="2848" hidden="1" xr:uid="{00000000-0005-0000-0000-0000EEB70000}"/>
    <cellStyle name="Followed Hyperlink 41" xfId="2890" hidden="1" xr:uid="{00000000-0005-0000-0000-0000EFB70000}"/>
    <cellStyle name="Followed Hyperlink 41" xfId="2974" hidden="1" xr:uid="{00000000-0005-0000-0000-0000F0B70000}"/>
    <cellStyle name="Followed Hyperlink 41" xfId="3016" hidden="1" xr:uid="{00000000-0005-0000-0000-0000F1B70000}"/>
    <cellStyle name="Followed Hyperlink 41" xfId="2777" hidden="1" xr:uid="{00000000-0005-0000-0000-0000F2B70000}"/>
    <cellStyle name="Followed Hyperlink 41" xfId="3058" hidden="1" xr:uid="{00000000-0005-0000-0000-0000F3B70000}"/>
    <cellStyle name="Followed Hyperlink 41" xfId="3143" hidden="1" xr:uid="{00000000-0005-0000-0000-0000F4B70000}"/>
    <cellStyle name="Followed Hyperlink 41" xfId="3185" hidden="1" xr:uid="{00000000-0005-0000-0000-0000F5B70000}"/>
    <cellStyle name="Followed Hyperlink 41" xfId="2748" hidden="1" xr:uid="{00000000-0005-0000-0000-0000F6B70000}"/>
    <cellStyle name="Followed Hyperlink 41" xfId="3226" hidden="1" xr:uid="{00000000-0005-0000-0000-0000F7B70000}"/>
    <cellStyle name="Followed Hyperlink 41" xfId="3311" hidden="1" xr:uid="{00000000-0005-0000-0000-0000F8B70000}"/>
    <cellStyle name="Followed Hyperlink 41" xfId="3353" hidden="1" xr:uid="{00000000-0005-0000-0000-0000F9B70000}"/>
    <cellStyle name="Followed Hyperlink 41" xfId="2909" hidden="1" xr:uid="{00000000-0005-0000-0000-0000FAB70000}"/>
    <cellStyle name="Followed Hyperlink 41" xfId="3394" hidden="1" xr:uid="{00000000-0005-0000-0000-0000FBB70000}"/>
    <cellStyle name="Followed Hyperlink 41" xfId="3449" hidden="1" xr:uid="{00000000-0005-0000-0000-0000FCB70000}"/>
    <cellStyle name="Followed Hyperlink 41" xfId="3491" hidden="1" xr:uid="{00000000-0005-0000-0000-0000FDB70000}"/>
    <cellStyle name="Followed Hyperlink 41" xfId="3548" hidden="1" xr:uid="{00000000-0005-0000-0000-0000FFB70000}"/>
    <cellStyle name="Followed Hyperlink 41" xfId="3591" hidden="1" xr:uid="{00000000-0005-0000-0000-000000B80000}"/>
    <cellStyle name="Followed Hyperlink 41" xfId="3633" hidden="1" xr:uid="{00000000-0005-0000-0000-000001B80000}"/>
    <cellStyle name="Followed Hyperlink 41" xfId="3688" hidden="1" xr:uid="{00000000-0005-0000-0000-000002B80000}"/>
    <cellStyle name="Followed Hyperlink 41" xfId="3730" hidden="1" xr:uid="{00000000-0005-0000-0000-000003B80000}"/>
    <cellStyle name="Followed Hyperlink 41" xfId="3803" hidden="1" xr:uid="{00000000-0005-0000-0000-000004B80000}"/>
    <cellStyle name="Followed Hyperlink 41" xfId="3845" hidden="1" xr:uid="{00000000-0005-0000-0000-000005B80000}"/>
    <cellStyle name="Followed Hyperlink 41" xfId="3856" hidden="1" xr:uid="{00000000-0005-0000-0000-000006B80000}"/>
    <cellStyle name="Followed Hyperlink 41" xfId="3898" hidden="1" xr:uid="{00000000-0005-0000-0000-000007B80000}"/>
    <cellStyle name="Followed Hyperlink 41" xfId="3979" hidden="1" xr:uid="{00000000-0005-0000-0000-000008B80000}"/>
    <cellStyle name="Followed Hyperlink 41" xfId="4021" hidden="1" xr:uid="{00000000-0005-0000-0000-000009B80000}"/>
    <cellStyle name="Followed Hyperlink 41" xfId="1134" hidden="1" xr:uid="{00000000-0005-0000-0000-00000AB80000}"/>
    <cellStyle name="Followed Hyperlink 41" xfId="1177" hidden="1" xr:uid="{00000000-0005-0000-0000-00000BB80000}"/>
    <cellStyle name="Followed Hyperlink 41" xfId="1219" hidden="1" xr:uid="{00000000-0005-0000-0000-00000CB80000}"/>
    <cellStyle name="Followed Hyperlink 41" xfId="1274" hidden="1" xr:uid="{00000000-0005-0000-0000-00000DB80000}"/>
    <cellStyle name="Followed Hyperlink 41" xfId="1316" hidden="1" xr:uid="{00000000-0005-0000-0000-00000EB80000}"/>
    <cellStyle name="Followed Hyperlink 41" xfId="1389" hidden="1" xr:uid="{00000000-0005-0000-0000-00000FB80000}"/>
    <cellStyle name="Followed Hyperlink 41" xfId="1431" hidden="1" xr:uid="{00000000-0005-0000-0000-000010B80000}"/>
    <cellStyle name="Followed Hyperlink 41" xfId="1442" hidden="1" xr:uid="{00000000-0005-0000-0000-000011B80000}"/>
    <cellStyle name="Followed Hyperlink 41" xfId="1484" hidden="1" xr:uid="{00000000-0005-0000-0000-000012B80000}"/>
    <cellStyle name="Followed Hyperlink 41" xfId="1565" hidden="1" xr:uid="{00000000-0005-0000-0000-000013B80000}"/>
    <cellStyle name="Followed Hyperlink 41" xfId="1607" hidden="1" xr:uid="{00000000-0005-0000-0000-000014B80000}"/>
    <cellStyle name="Followed Hyperlink 41" xfId="1610" hidden="1" xr:uid="{00000000-0005-0000-0000-000015B80000}"/>
    <cellStyle name="Followed Hyperlink 41" xfId="1652" hidden="1" xr:uid="{00000000-0005-0000-0000-000016B80000}"/>
    <cellStyle name="Followed Hyperlink 41" xfId="1729" hidden="1" xr:uid="{00000000-0005-0000-0000-000017B80000}"/>
    <cellStyle name="Followed Hyperlink 41" xfId="1771" hidden="1" xr:uid="{00000000-0005-0000-0000-000018B80000}"/>
    <cellStyle name="Followed Hyperlink 41" xfId="1322" hidden="1" xr:uid="{00000000-0005-0000-0000-000019B80000}"/>
    <cellStyle name="Followed Hyperlink 41" xfId="1813" hidden="1" xr:uid="{00000000-0005-0000-0000-00001AB80000}"/>
    <cellStyle name="Followed Hyperlink 41" xfId="1855" hidden="1" xr:uid="{00000000-0005-0000-0000-00001BB80000}"/>
    <cellStyle name="Followed Hyperlink 41" xfId="1897" hidden="1" xr:uid="{00000000-0005-0000-0000-00001CB80000}"/>
    <cellStyle name="Followed Hyperlink 41" xfId="1939" hidden="1" xr:uid="{00000000-0005-0000-0000-00001EB80000}"/>
    <cellStyle name="Followed Hyperlink 41" xfId="1981" hidden="1" xr:uid="{00000000-0005-0000-0000-00001FB80000}"/>
    <cellStyle name="Followed Hyperlink 41" xfId="729" hidden="1" xr:uid="{00000000-0005-0000-0000-000020B80000}"/>
    <cellStyle name="Followed Hyperlink 41" xfId="771" hidden="1" xr:uid="{00000000-0005-0000-0000-000021B80000}"/>
    <cellStyle name="Followed Hyperlink 41" xfId="334" hidden="1" xr:uid="{00000000-0005-0000-0000-000022B80000}"/>
    <cellStyle name="Followed Hyperlink 41" xfId="812" hidden="1" xr:uid="{00000000-0005-0000-0000-000023B80000}"/>
    <cellStyle name="Followed Hyperlink 41" xfId="897" hidden="1" xr:uid="{00000000-0005-0000-0000-000024B80000}"/>
    <cellStyle name="Followed Hyperlink 41" xfId="939" hidden="1" xr:uid="{00000000-0005-0000-0000-000025B80000}"/>
    <cellStyle name="Followed Hyperlink 41" xfId="495" hidden="1" xr:uid="{00000000-0005-0000-0000-000026B80000}"/>
    <cellStyle name="Followed Hyperlink 41" xfId="980" hidden="1" xr:uid="{00000000-0005-0000-0000-000027B80000}"/>
    <cellStyle name="Followed Hyperlink 41" xfId="1035" hidden="1" xr:uid="{00000000-0005-0000-0000-000028B80000}"/>
    <cellStyle name="Followed Hyperlink 41" xfId="1077" hidden="1" xr:uid="{00000000-0005-0000-0000-000029B80000}"/>
    <cellStyle name="Followed Hyperlink 41" xfId="1092" hidden="1" xr:uid="{00000000-0005-0000-0000-00002AB80000}"/>
    <cellStyle name="Followed Hyperlink 41" xfId="434" hidden="1" xr:uid="{00000000-0005-0000-0000-00002BB80000}"/>
    <cellStyle name="Followed Hyperlink 41" xfId="476" hidden="1" xr:uid="{00000000-0005-0000-0000-00002CB80000}"/>
    <cellStyle name="Followed Hyperlink 41" xfId="560" hidden="1" xr:uid="{00000000-0005-0000-0000-00002DB80000}"/>
    <cellStyle name="Followed Hyperlink 41" xfId="602" hidden="1" xr:uid="{00000000-0005-0000-0000-00002EB80000}"/>
    <cellStyle name="Followed Hyperlink 41" xfId="363" hidden="1" xr:uid="{00000000-0005-0000-0000-00002FB80000}"/>
    <cellStyle name="Followed Hyperlink 41" xfId="644" hidden="1" xr:uid="{00000000-0005-0000-0000-000030B80000}"/>
    <cellStyle name="Followed Hyperlink 41" xfId="175" hidden="1" xr:uid="{00000000-0005-0000-0000-000031B80000}"/>
    <cellStyle name="Followed Hyperlink 41" xfId="259" hidden="1" xr:uid="{00000000-0005-0000-0000-000032B80000}"/>
    <cellStyle name="Followed Hyperlink 41" xfId="301" hidden="1" xr:uid="{00000000-0005-0000-0000-000033B80000}"/>
    <cellStyle name="Followed Hyperlink 41" xfId="133" hidden="1" xr:uid="{00000000-0005-0000-0000-000034B80000}"/>
    <cellStyle name="Followed Hyperlink 41" xfId="91" hidden="1" xr:uid="{00000000-0005-0000-0000-000035B80000}"/>
    <cellStyle name="Followed Hyperlink 41" xfId="1501" hidden="1" xr:uid="{00000000-0005-0000-0000-00001DB80000}"/>
    <cellStyle name="Followed Hyperlink 41" xfId="2023" hidden="1" xr:uid="{00000000-0005-0000-0000-0000DDB70000}"/>
    <cellStyle name="Followed Hyperlink 41" xfId="5069" hidden="1" xr:uid="{00000000-0005-0000-0000-00009DB70000}"/>
    <cellStyle name="Followed Hyperlink 41" xfId="13799" hidden="1" xr:uid="{00000000-0005-0000-0000-00005DB70000}"/>
    <cellStyle name="Followed Hyperlink 41" xfId="11158" hidden="1" xr:uid="{00000000-0005-0000-0000-00001DB70000}"/>
    <cellStyle name="Followed Hyperlink 41" xfId="8444" hidden="1" xr:uid="{00000000-0005-0000-0000-0000DDB60000}"/>
    <cellStyle name="Followed Hyperlink 41" xfId="28613" hidden="1" xr:uid="{00000000-0005-0000-0000-00009DB60000}"/>
    <cellStyle name="Followed Hyperlink 41" xfId="26073" hidden="1" xr:uid="{00000000-0005-0000-0000-00005DB60000}"/>
    <cellStyle name="Followed Hyperlink 41" xfId="20687" hidden="1" xr:uid="{00000000-0005-0000-0000-0000DDB50000}"/>
    <cellStyle name="Followed Hyperlink 41" xfId="46338" hidden="1" xr:uid="{00000000-0005-0000-0000-000060B40000}"/>
    <cellStyle name="Followed Hyperlink 41" xfId="46380" hidden="1" xr:uid="{00000000-0005-0000-0000-000061B40000}"/>
    <cellStyle name="Followed Hyperlink 41" xfId="46383" hidden="1" xr:uid="{00000000-0005-0000-0000-000062B40000}"/>
    <cellStyle name="Followed Hyperlink 41" xfId="46425" hidden="1" xr:uid="{00000000-0005-0000-0000-000063B40000}"/>
    <cellStyle name="Followed Hyperlink 41" xfId="46502" hidden="1" xr:uid="{00000000-0005-0000-0000-000064B40000}"/>
    <cellStyle name="Followed Hyperlink 41" xfId="46544" hidden="1" xr:uid="{00000000-0005-0000-0000-000065B40000}"/>
    <cellStyle name="Followed Hyperlink 41" xfId="46095" hidden="1" xr:uid="{00000000-0005-0000-0000-000066B40000}"/>
    <cellStyle name="Followed Hyperlink 41" xfId="46586" hidden="1" xr:uid="{00000000-0005-0000-0000-000067B40000}"/>
    <cellStyle name="Followed Hyperlink 41" xfId="46628" hidden="1" xr:uid="{00000000-0005-0000-0000-000068B40000}"/>
    <cellStyle name="Followed Hyperlink 41" xfId="46670" hidden="1" xr:uid="{00000000-0005-0000-0000-000069B40000}"/>
    <cellStyle name="Followed Hyperlink 41" xfId="46274" hidden="1" xr:uid="{00000000-0005-0000-0000-00006AB40000}"/>
    <cellStyle name="Followed Hyperlink 41" xfId="46712" hidden="1" xr:uid="{00000000-0005-0000-0000-00006BB40000}"/>
    <cellStyle name="Followed Hyperlink 41" xfId="46754" hidden="1" xr:uid="{00000000-0005-0000-0000-00006CB40000}"/>
    <cellStyle name="Followed Hyperlink 41" xfId="46796" hidden="1" xr:uid="{00000000-0005-0000-0000-00006DB40000}"/>
    <cellStyle name="Followed Hyperlink 41" xfId="46445" hidden="1" xr:uid="{00000000-0005-0000-0000-00006EB40000}"/>
    <cellStyle name="Followed Hyperlink 41" xfId="46838" hidden="1" xr:uid="{00000000-0005-0000-0000-00006FB40000}"/>
    <cellStyle name="Followed Hyperlink 41" xfId="46880" hidden="1" xr:uid="{00000000-0005-0000-0000-000070B40000}"/>
    <cellStyle name="Followed Hyperlink 41" xfId="46922" hidden="1" xr:uid="{00000000-0005-0000-0000-000071B40000}"/>
    <cellStyle name="Followed Hyperlink 41" xfId="47006" hidden="1" xr:uid="{00000000-0005-0000-0000-000072B40000}"/>
    <cellStyle name="Followed Hyperlink 41" xfId="47048" hidden="1" xr:uid="{00000000-0005-0000-0000-000073B40000}"/>
    <cellStyle name="Followed Hyperlink 41" xfId="47090" hidden="1" xr:uid="{00000000-0005-0000-0000-000074B40000}"/>
    <cellStyle name="Followed Hyperlink 41" xfId="47132" hidden="1" xr:uid="{00000000-0005-0000-0000-000075B40000}"/>
    <cellStyle name="Followed Hyperlink 41" xfId="46935" hidden="1" xr:uid="{00000000-0005-0000-0000-000076B40000}"/>
    <cellStyle name="Followed Hyperlink 41" xfId="47174" hidden="1" xr:uid="{00000000-0005-0000-0000-000077B40000}"/>
    <cellStyle name="Followed Hyperlink 41" xfId="47216" hidden="1" xr:uid="{00000000-0005-0000-0000-000078B40000}"/>
    <cellStyle name="Followed Hyperlink 41" xfId="47258" hidden="1" xr:uid="{00000000-0005-0000-0000-000079B40000}"/>
    <cellStyle name="Followed Hyperlink 41" xfId="44884" hidden="1" xr:uid="{00000000-0005-0000-0000-00007AB40000}"/>
    <cellStyle name="Followed Hyperlink 41" xfId="47295" hidden="1" xr:uid="{00000000-0005-0000-0000-00007BB40000}"/>
    <cellStyle name="Followed Hyperlink 41" xfId="47337" hidden="1" xr:uid="{00000000-0005-0000-0000-00007CB40000}"/>
    <cellStyle name="Followed Hyperlink 41" xfId="47379" hidden="1" xr:uid="{00000000-0005-0000-0000-00007DB40000}"/>
    <cellStyle name="Followed Hyperlink 41" xfId="47512" hidden="1" xr:uid="{00000000-0005-0000-0000-00007EB40000}"/>
    <cellStyle name="Followed Hyperlink 41" xfId="47554" hidden="1" xr:uid="{00000000-0005-0000-0000-00007FB40000}"/>
    <cellStyle name="Followed Hyperlink 41" xfId="47638" hidden="1" xr:uid="{00000000-0005-0000-0000-000080B40000}"/>
    <cellStyle name="Followed Hyperlink 41" xfId="47441" hidden="1" xr:uid="{00000000-0005-0000-0000-000081B40000}"/>
    <cellStyle name="Followed Hyperlink 41" xfId="47722" hidden="1" xr:uid="{00000000-0005-0000-0000-000082B40000}"/>
    <cellStyle name="Followed Hyperlink 41" xfId="47807" hidden="1" xr:uid="{00000000-0005-0000-0000-000083B40000}"/>
    <cellStyle name="Followed Hyperlink 41" xfId="47849" hidden="1" xr:uid="{00000000-0005-0000-0000-000084B40000}"/>
    <cellStyle name="Followed Hyperlink 41" xfId="47412" hidden="1" xr:uid="{00000000-0005-0000-0000-000085B40000}"/>
    <cellStyle name="Followed Hyperlink 41" xfId="47890" hidden="1" xr:uid="{00000000-0005-0000-0000-000086B40000}"/>
    <cellStyle name="Followed Hyperlink 41" xfId="47975" hidden="1" xr:uid="{00000000-0005-0000-0000-000087B40000}"/>
    <cellStyle name="Followed Hyperlink 41" xfId="48017" hidden="1" xr:uid="{00000000-0005-0000-0000-000088B40000}"/>
    <cellStyle name="Followed Hyperlink 41" xfId="47573" hidden="1" xr:uid="{00000000-0005-0000-0000-000089B40000}"/>
    <cellStyle name="Followed Hyperlink 41" xfId="48058" hidden="1" xr:uid="{00000000-0005-0000-0000-00008AB40000}"/>
    <cellStyle name="Followed Hyperlink 41" xfId="48113" hidden="1" xr:uid="{00000000-0005-0000-0000-00008BB40000}"/>
    <cellStyle name="Followed Hyperlink 41" xfId="48155" hidden="1" xr:uid="{00000000-0005-0000-0000-00008CB40000}"/>
    <cellStyle name="Followed Hyperlink 41" xfId="48170" hidden="1" xr:uid="{00000000-0005-0000-0000-00008DB40000}"/>
    <cellStyle name="Followed Hyperlink 41" xfId="48212" hidden="1" xr:uid="{00000000-0005-0000-0000-00008EB40000}"/>
    <cellStyle name="Followed Hyperlink 41" xfId="48255" hidden="1" xr:uid="{00000000-0005-0000-0000-00008FB40000}"/>
    <cellStyle name="Followed Hyperlink 41" xfId="48297" hidden="1" xr:uid="{00000000-0005-0000-0000-000090B40000}"/>
    <cellStyle name="Followed Hyperlink 41" xfId="48352" hidden="1" xr:uid="{00000000-0005-0000-0000-000091B40000}"/>
    <cellStyle name="Followed Hyperlink 41" xfId="48394" hidden="1" xr:uid="{00000000-0005-0000-0000-000092B40000}"/>
    <cellStyle name="Followed Hyperlink 41" xfId="48467" hidden="1" xr:uid="{00000000-0005-0000-0000-000093B40000}"/>
    <cellStyle name="Followed Hyperlink 41" xfId="48509" hidden="1" xr:uid="{00000000-0005-0000-0000-000094B40000}"/>
    <cellStyle name="Followed Hyperlink 41" xfId="48520" hidden="1" xr:uid="{00000000-0005-0000-0000-000095B40000}"/>
    <cellStyle name="Followed Hyperlink 41" xfId="48562" hidden="1" xr:uid="{00000000-0005-0000-0000-000096B40000}"/>
    <cellStyle name="Followed Hyperlink 41" xfId="48643" hidden="1" xr:uid="{00000000-0005-0000-0000-000097B40000}"/>
    <cellStyle name="Followed Hyperlink 41" xfId="48685" hidden="1" xr:uid="{00000000-0005-0000-0000-000098B40000}"/>
    <cellStyle name="Followed Hyperlink 41" xfId="48688" hidden="1" xr:uid="{00000000-0005-0000-0000-000099B40000}"/>
    <cellStyle name="Followed Hyperlink 41" xfId="48730" hidden="1" xr:uid="{00000000-0005-0000-0000-00009AB40000}"/>
    <cellStyle name="Followed Hyperlink 41" xfId="48807" hidden="1" xr:uid="{00000000-0005-0000-0000-00009BB40000}"/>
    <cellStyle name="Followed Hyperlink 41" xfId="48849" hidden="1" xr:uid="{00000000-0005-0000-0000-00009CB40000}"/>
    <cellStyle name="Followed Hyperlink 41" xfId="48400" hidden="1" xr:uid="{00000000-0005-0000-0000-00009DB40000}"/>
    <cellStyle name="Followed Hyperlink 41" xfId="48891" hidden="1" xr:uid="{00000000-0005-0000-0000-00009EB40000}"/>
    <cellStyle name="Followed Hyperlink 41" xfId="48975" hidden="1" xr:uid="{00000000-0005-0000-0000-0000A0B40000}"/>
    <cellStyle name="Followed Hyperlink 41" xfId="48579" hidden="1" xr:uid="{00000000-0005-0000-0000-0000A1B40000}"/>
    <cellStyle name="Followed Hyperlink 41" xfId="49017" hidden="1" xr:uid="{00000000-0005-0000-0000-0000A2B40000}"/>
    <cellStyle name="Followed Hyperlink 41" xfId="49059" hidden="1" xr:uid="{00000000-0005-0000-0000-0000A3B40000}"/>
    <cellStyle name="Followed Hyperlink 41" xfId="49101" hidden="1" xr:uid="{00000000-0005-0000-0000-0000A4B40000}"/>
    <cellStyle name="Followed Hyperlink 41" xfId="48750" hidden="1" xr:uid="{00000000-0005-0000-0000-0000A5B40000}"/>
    <cellStyle name="Followed Hyperlink 41" xfId="49143" hidden="1" xr:uid="{00000000-0005-0000-0000-0000A6B40000}"/>
    <cellStyle name="Followed Hyperlink 41" xfId="49185" hidden="1" xr:uid="{00000000-0005-0000-0000-0000A7B40000}"/>
    <cellStyle name="Followed Hyperlink 41" xfId="49227" hidden="1" xr:uid="{00000000-0005-0000-0000-0000A8B40000}"/>
    <cellStyle name="Followed Hyperlink 41" xfId="49311" hidden="1" xr:uid="{00000000-0005-0000-0000-0000A9B40000}"/>
    <cellStyle name="Followed Hyperlink 41" xfId="49353" hidden="1" xr:uid="{00000000-0005-0000-0000-0000AAB40000}"/>
    <cellStyle name="Followed Hyperlink 41" xfId="49395" hidden="1" xr:uid="{00000000-0005-0000-0000-0000ABB40000}"/>
    <cellStyle name="Followed Hyperlink 41" xfId="49437" hidden="1" xr:uid="{00000000-0005-0000-0000-0000ACB40000}"/>
    <cellStyle name="Followed Hyperlink 41" xfId="49240" hidden="1" xr:uid="{00000000-0005-0000-0000-0000ADB40000}"/>
    <cellStyle name="Followed Hyperlink 41" xfId="49479" hidden="1" xr:uid="{00000000-0005-0000-0000-0000AEB40000}"/>
    <cellStyle name="Followed Hyperlink 41" xfId="49521" hidden="1" xr:uid="{00000000-0005-0000-0000-0000AFB40000}"/>
    <cellStyle name="Followed Hyperlink 41" xfId="49563" hidden="1" xr:uid="{00000000-0005-0000-0000-0000B0B40000}"/>
    <cellStyle name="Followed Hyperlink 41" xfId="49608" hidden="1" xr:uid="{00000000-0005-0000-0000-0000B1B40000}"/>
    <cellStyle name="Followed Hyperlink 41" xfId="49650" hidden="1" xr:uid="{00000000-0005-0000-0000-0000B2B40000}"/>
    <cellStyle name="Followed Hyperlink 41" xfId="49692" hidden="1" xr:uid="{00000000-0005-0000-0000-0000B3B40000}"/>
    <cellStyle name="Followed Hyperlink 41" xfId="49734" hidden="1" xr:uid="{00000000-0005-0000-0000-0000B4B40000}"/>
    <cellStyle name="Followed Hyperlink 41" xfId="49867" hidden="1" xr:uid="{00000000-0005-0000-0000-0000B5B40000}"/>
    <cellStyle name="Followed Hyperlink 41" xfId="49909" hidden="1" xr:uid="{00000000-0005-0000-0000-0000B6B40000}"/>
    <cellStyle name="Followed Hyperlink 41" xfId="49993" hidden="1" xr:uid="{00000000-0005-0000-0000-0000B7B40000}"/>
    <cellStyle name="Followed Hyperlink 41" xfId="50035" hidden="1" xr:uid="{00000000-0005-0000-0000-0000B8B40000}"/>
    <cellStyle name="Followed Hyperlink 41" xfId="49796" hidden="1" xr:uid="{00000000-0005-0000-0000-0000B9B40000}"/>
    <cellStyle name="Followed Hyperlink 41" xfId="50077" hidden="1" xr:uid="{00000000-0005-0000-0000-0000BAB40000}"/>
    <cellStyle name="Followed Hyperlink 41" xfId="50162" hidden="1" xr:uid="{00000000-0005-0000-0000-0000BBB40000}"/>
    <cellStyle name="Followed Hyperlink 41" xfId="50204" hidden="1" xr:uid="{00000000-0005-0000-0000-0000BCB40000}"/>
    <cellStyle name="Followed Hyperlink 41" xfId="49767" hidden="1" xr:uid="{00000000-0005-0000-0000-0000BDB40000}"/>
    <cellStyle name="Followed Hyperlink 41" xfId="50245" hidden="1" xr:uid="{00000000-0005-0000-0000-0000BEB40000}"/>
    <cellStyle name="Followed Hyperlink 41" xfId="50330" hidden="1" xr:uid="{00000000-0005-0000-0000-0000BFB40000}"/>
    <cellStyle name="Followed Hyperlink 41" xfId="49928" hidden="1" xr:uid="{00000000-0005-0000-0000-0000C0B40000}"/>
    <cellStyle name="Followed Hyperlink 41" xfId="50413" hidden="1" xr:uid="{00000000-0005-0000-0000-0000C1B40000}"/>
    <cellStyle name="Followed Hyperlink 41" xfId="50468" hidden="1" xr:uid="{00000000-0005-0000-0000-0000C2B40000}"/>
    <cellStyle name="Followed Hyperlink 41" xfId="50510" hidden="1" xr:uid="{00000000-0005-0000-0000-0000C3B40000}"/>
    <cellStyle name="Followed Hyperlink 41" xfId="50525" hidden="1" xr:uid="{00000000-0005-0000-0000-0000C4B40000}"/>
    <cellStyle name="Followed Hyperlink 41" xfId="50567" hidden="1" xr:uid="{00000000-0005-0000-0000-0000C5B40000}"/>
    <cellStyle name="Followed Hyperlink 41" xfId="50610" hidden="1" xr:uid="{00000000-0005-0000-0000-0000C6B40000}"/>
    <cellStyle name="Followed Hyperlink 41" xfId="50652" hidden="1" xr:uid="{00000000-0005-0000-0000-0000C7B40000}"/>
    <cellStyle name="Followed Hyperlink 41" xfId="50707" hidden="1" xr:uid="{00000000-0005-0000-0000-0000C8B40000}"/>
    <cellStyle name="Followed Hyperlink 41" xfId="50749" hidden="1" xr:uid="{00000000-0005-0000-0000-0000C9B40000}"/>
    <cellStyle name="Followed Hyperlink 41" xfId="50822" hidden="1" xr:uid="{00000000-0005-0000-0000-0000CAB40000}"/>
    <cellStyle name="Followed Hyperlink 41" xfId="50864" hidden="1" xr:uid="{00000000-0005-0000-0000-0000CBB40000}"/>
    <cellStyle name="Followed Hyperlink 41" xfId="50875" hidden="1" xr:uid="{00000000-0005-0000-0000-0000CCB40000}"/>
    <cellStyle name="Followed Hyperlink 41" xfId="23337" hidden="1" xr:uid="{00000000-0005-0000-0000-00001DB60000}"/>
    <cellStyle name="Followed Hyperlink 41" xfId="6462" hidden="1" xr:uid="{00000000-0005-0000-0000-0000BCB70000}"/>
    <cellStyle name="Followed Hyperlink 41" xfId="27753" hidden="1" xr:uid="{00000000-0005-0000-0000-000083B60000}"/>
    <cellStyle name="Followed Hyperlink 41" xfId="27795" hidden="1" xr:uid="{00000000-0005-0000-0000-000084B60000}"/>
    <cellStyle name="Followed Hyperlink 41" xfId="27399" hidden="1" xr:uid="{00000000-0005-0000-0000-000085B60000}"/>
    <cellStyle name="Followed Hyperlink 41" xfId="27837" hidden="1" xr:uid="{00000000-0005-0000-0000-000086B60000}"/>
    <cellStyle name="Followed Hyperlink 41" xfId="27879" hidden="1" xr:uid="{00000000-0005-0000-0000-000087B60000}"/>
    <cellStyle name="Followed Hyperlink 41" xfId="27921" hidden="1" xr:uid="{00000000-0005-0000-0000-000088B60000}"/>
    <cellStyle name="Followed Hyperlink 41" xfId="27570" hidden="1" xr:uid="{00000000-0005-0000-0000-000089B60000}"/>
    <cellStyle name="Followed Hyperlink 41" xfId="27963" hidden="1" xr:uid="{00000000-0005-0000-0000-00008AB60000}"/>
    <cellStyle name="Followed Hyperlink 41" xfId="28005" hidden="1" xr:uid="{00000000-0005-0000-0000-00008BB60000}"/>
    <cellStyle name="Followed Hyperlink 41" xfId="28047" hidden="1" xr:uid="{00000000-0005-0000-0000-00008CB60000}"/>
    <cellStyle name="Followed Hyperlink 41" xfId="28131" hidden="1" xr:uid="{00000000-0005-0000-0000-00008DB60000}"/>
    <cellStyle name="Followed Hyperlink 41" xfId="28173" hidden="1" xr:uid="{00000000-0005-0000-0000-00008EB60000}"/>
    <cellStyle name="Followed Hyperlink 41" xfId="28215" hidden="1" xr:uid="{00000000-0005-0000-0000-00008FB60000}"/>
    <cellStyle name="Followed Hyperlink 41" xfId="28257" hidden="1" xr:uid="{00000000-0005-0000-0000-000090B60000}"/>
    <cellStyle name="Followed Hyperlink 41" xfId="28060" hidden="1" xr:uid="{00000000-0005-0000-0000-000091B60000}"/>
    <cellStyle name="Followed Hyperlink 41" xfId="28299" hidden="1" xr:uid="{00000000-0005-0000-0000-000092B60000}"/>
    <cellStyle name="Followed Hyperlink 41" xfId="28383" hidden="1" xr:uid="{00000000-0005-0000-0000-000094B60000}"/>
    <cellStyle name="Followed Hyperlink 41" xfId="28425" hidden="1" xr:uid="{00000000-0005-0000-0000-000095B60000}"/>
    <cellStyle name="Followed Hyperlink 41" xfId="28467" hidden="1" xr:uid="{00000000-0005-0000-0000-000096B60000}"/>
    <cellStyle name="Followed Hyperlink 41" xfId="28509" hidden="1" xr:uid="{00000000-0005-0000-0000-000097B60000}"/>
    <cellStyle name="Followed Hyperlink 41" xfId="28551" hidden="1" xr:uid="{00000000-0005-0000-0000-000098B60000}"/>
    <cellStyle name="Followed Hyperlink 41" xfId="28684" hidden="1" xr:uid="{00000000-0005-0000-0000-000099B60000}"/>
    <cellStyle name="Followed Hyperlink 41" xfId="28726" hidden="1" xr:uid="{00000000-0005-0000-0000-00009AB60000}"/>
    <cellStyle name="Followed Hyperlink 41" xfId="28810" hidden="1" xr:uid="{00000000-0005-0000-0000-00009BB60000}"/>
    <cellStyle name="Followed Hyperlink 41" xfId="28852" hidden="1" xr:uid="{00000000-0005-0000-0000-00009CB60000}"/>
    <cellStyle name="Followed Hyperlink 41" xfId="28894" hidden="1" xr:uid="{00000000-0005-0000-0000-00009EB60000}"/>
    <cellStyle name="Followed Hyperlink 41" xfId="28979" hidden="1" xr:uid="{00000000-0005-0000-0000-00009FB60000}"/>
    <cellStyle name="Followed Hyperlink 41" xfId="29021" hidden="1" xr:uid="{00000000-0005-0000-0000-0000A0B60000}"/>
    <cellStyle name="Followed Hyperlink 41" xfId="28584" hidden="1" xr:uid="{00000000-0005-0000-0000-0000A1B60000}"/>
    <cellStyle name="Followed Hyperlink 41" xfId="29062" hidden="1" xr:uid="{00000000-0005-0000-0000-0000A2B60000}"/>
    <cellStyle name="Followed Hyperlink 41" xfId="29147" hidden="1" xr:uid="{00000000-0005-0000-0000-0000A3B60000}"/>
    <cellStyle name="Followed Hyperlink 41" xfId="29189" hidden="1" xr:uid="{00000000-0005-0000-0000-0000A4B60000}"/>
    <cellStyle name="Followed Hyperlink 41" xfId="28745" hidden="1" xr:uid="{00000000-0005-0000-0000-0000A5B60000}"/>
    <cellStyle name="Followed Hyperlink 41" xfId="29230" hidden="1" xr:uid="{00000000-0005-0000-0000-0000A6B60000}"/>
    <cellStyle name="Followed Hyperlink 41" xfId="29285" hidden="1" xr:uid="{00000000-0005-0000-0000-0000A7B60000}"/>
    <cellStyle name="Followed Hyperlink 41" xfId="29327" hidden="1" xr:uid="{00000000-0005-0000-0000-0000A8B60000}"/>
    <cellStyle name="Followed Hyperlink 41" xfId="29342" hidden="1" xr:uid="{00000000-0005-0000-0000-0000A9B60000}"/>
    <cellStyle name="Followed Hyperlink 41" xfId="29384" hidden="1" xr:uid="{00000000-0005-0000-0000-0000AAB60000}"/>
    <cellStyle name="Followed Hyperlink 41" xfId="29427" hidden="1" xr:uid="{00000000-0005-0000-0000-0000ABB60000}"/>
    <cellStyle name="Followed Hyperlink 41" xfId="29469" hidden="1" xr:uid="{00000000-0005-0000-0000-0000ACB60000}"/>
    <cellStyle name="Followed Hyperlink 41" xfId="29524" hidden="1" xr:uid="{00000000-0005-0000-0000-0000ADB60000}"/>
    <cellStyle name="Followed Hyperlink 41" xfId="29566" hidden="1" xr:uid="{00000000-0005-0000-0000-0000AEB60000}"/>
    <cellStyle name="Followed Hyperlink 41" xfId="29639" hidden="1" xr:uid="{00000000-0005-0000-0000-0000AFB60000}"/>
    <cellStyle name="Followed Hyperlink 41" xfId="29681" hidden="1" xr:uid="{00000000-0005-0000-0000-0000B0B60000}"/>
    <cellStyle name="Followed Hyperlink 41" xfId="29692" hidden="1" xr:uid="{00000000-0005-0000-0000-0000B1B60000}"/>
    <cellStyle name="Followed Hyperlink 41" xfId="29734" hidden="1" xr:uid="{00000000-0005-0000-0000-0000B2B60000}"/>
    <cellStyle name="Followed Hyperlink 41" xfId="29815" hidden="1" xr:uid="{00000000-0005-0000-0000-0000B3B60000}"/>
    <cellStyle name="Followed Hyperlink 41" xfId="29857" hidden="1" xr:uid="{00000000-0005-0000-0000-0000B4B60000}"/>
    <cellStyle name="Followed Hyperlink 41" xfId="29860" hidden="1" xr:uid="{00000000-0005-0000-0000-0000B5B60000}"/>
    <cellStyle name="Followed Hyperlink 41" xfId="29902" hidden="1" xr:uid="{00000000-0005-0000-0000-0000B6B60000}"/>
    <cellStyle name="Followed Hyperlink 41" xfId="29979" hidden="1" xr:uid="{00000000-0005-0000-0000-0000B7B60000}"/>
    <cellStyle name="Followed Hyperlink 41" xfId="29572" hidden="1" xr:uid="{00000000-0005-0000-0000-0000B9B60000}"/>
    <cellStyle name="Followed Hyperlink 41" xfId="30063" hidden="1" xr:uid="{00000000-0005-0000-0000-0000BAB60000}"/>
    <cellStyle name="Followed Hyperlink 41" xfId="30105" hidden="1" xr:uid="{00000000-0005-0000-0000-0000BBB60000}"/>
    <cellStyle name="Followed Hyperlink 41" xfId="30147" hidden="1" xr:uid="{00000000-0005-0000-0000-0000BCB60000}"/>
    <cellStyle name="Followed Hyperlink 41" xfId="29751" hidden="1" xr:uid="{00000000-0005-0000-0000-0000BDB60000}"/>
    <cellStyle name="Followed Hyperlink 41" xfId="30189" hidden="1" xr:uid="{00000000-0005-0000-0000-0000BEB60000}"/>
    <cellStyle name="Followed Hyperlink 41" xfId="30231" hidden="1" xr:uid="{00000000-0005-0000-0000-0000BFB60000}"/>
    <cellStyle name="Followed Hyperlink 41" xfId="30273" hidden="1" xr:uid="{00000000-0005-0000-0000-0000C0B60000}"/>
    <cellStyle name="Followed Hyperlink 41" xfId="29922" hidden="1" xr:uid="{00000000-0005-0000-0000-0000C1B60000}"/>
    <cellStyle name="Followed Hyperlink 41" xfId="30315" hidden="1" xr:uid="{00000000-0005-0000-0000-0000C2B60000}"/>
    <cellStyle name="Followed Hyperlink 41" xfId="30357" hidden="1" xr:uid="{00000000-0005-0000-0000-0000C3B60000}"/>
    <cellStyle name="Followed Hyperlink 41" xfId="30399" hidden="1" xr:uid="{00000000-0005-0000-0000-0000C4B60000}"/>
    <cellStyle name="Followed Hyperlink 41" xfId="30483" hidden="1" xr:uid="{00000000-0005-0000-0000-0000C5B60000}"/>
    <cellStyle name="Followed Hyperlink 41" xfId="30525" hidden="1" xr:uid="{00000000-0005-0000-0000-0000C6B60000}"/>
    <cellStyle name="Followed Hyperlink 41" xfId="30567" hidden="1" xr:uid="{00000000-0005-0000-0000-0000C7B60000}"/>
    <cellStyle name="Followed Hyperlink 41" xfId="30609" hidden="1" xr:uid="{00000000-0005-0000-0000-0000C8B60000}"/>
    <cellStyle name="Followed Hyperlink 41" xfId="30412" hidden="1" xr:uid="{00000000-0005-0000-0000-0000C9B60000}"/>
    <cellStyle name="Followed Hyperlink 41" xfId="30651" hidden="1" xr:uid="{00000000-0005-0000-0000-0000CAB60000}"/>
    <cellStyle name="Followed Hyperlink 41" xfId="26065" hidden="1" xr:uid="{00000000-0005-0000-0000-0000CBB60000}"/>
    <cellStyle name="Followed Hyperlink 41" xfId="20729" hidden="1" xr:uid="{00000000-0005-0000-0000-0000CCB60000}"/>
    <cellStyle name="Followed Hyperlink 41" xfId="15352" hidden="1" xr:uid="{00000000-0005-0000-0000-0000CDB60000}"/>
    <cellStyle name="Followed Hyperlink 41" xfId="7857" hidden="1" xr:uid="{00000000-0005-0000-0000-0000CEB60000}"/>
    <cellStyle name="Followed Hyperlink 41" xfId="7899" hidden="1" xr:uid="{00000000-0005-0000-0000-0000CFB60000}"/>
    <cellStyle name="Followed Hyperlink 41" xfId="7462" hidden="1" xr:uid="{00000000-0005-0000-0000-0000D0B60000}"/>
    <cellStyle name="Followed Hyperlink 41" xfId="7940" hidden="1" xr:uid="{00000000-0005-0000-0000-0000D1B60000}"/>
    <cellStyle name="Followed Hyperlink 41" xfId="8025" hidden="1" xr:uid="{00000000-0005-0000-0000-0000D2B60000}"/>
    <cellStyle name="Followed Hyperlink 41" xfId="8067" hidden="1" xr:uid="{00000000-0005-0000-0000-0000D3B60000}"/>
    <cellStyle name="Followed Hyperlink 41" xfId="7623" hidden="1" xr:uid="{00000000-0005-0000-0000-0000D4B60000}"/>
    <cellStyle name="Followed Hyperlink 41" xfId="8163" hidden="1" xr:uid="{00000000-0005-0000-0000-0000D6B60000}"/>
    <cellStyle name="Followed Hyperlink 41" xfId="8205" hidden="1" xr:uid="{00000000-0005-0000-0000-0000D7B60000}"/>
    <cellStyle name="Followed Hyperlink 41" xfId="8220" hidden="1" xr:uid="{00000000-0005-0000-0000-0000D8B60000}"/>
    <cellStyle name="Followed Hyperlink 41" xfId="8262" hidden="1" xr:uid="{00000000-0005-0000-0000-0000D9B60000}"/>
    <cellStyle name="Followed Hyperlink 41" xfId="8305" hidden="1" xr:uid="{00000000-0005-0000-0000-0000DAB60000}"/>
    <cellStyle name="Followed Hyperlink 41" xfId="8347" hidden="1" xr:uid="{00000000-0005-0000-0000-0000DBB60000}"/>
    <cellStyle name="Followed Hyperlink 41" xfId="8402" hidden="1" xr:uid="{00000000-0005-0000-0000-0000DCB60000}"/>
    <cellStyle name="Followed Hyperlink 41" xfId="8517" hidden="1" xr:uid="{00000000-0005-0000-0000-0000DEB60000}"/>
    <cellStyle name="Followed Hyperlink 41" xfId="8559" hidden="1" xr:uid="{00000000-0005-0000-0000-0000DFB60000}"/>
    <cellStyle name="Followed Hyperlink 41" xfId="8570" hidden="1" xr:uid="{00000000-0005-0000-0000-0000E0B60000}"/>
    <cellStyle name="Followed Hyperlink 41" xfId="8612" hidden="1" xr:uid="{00000000-0005-0000-0000-0000E1B60000}"/>
    <cellStyle name="Followed Hyperlink 41" xfId="8693" hidden="1" xr:uid="{00000000-0005-0000-0000-0000E2B60000}"/>
    <cellStyle name="Followed Hyperlink 41" xfId="8735" hidden="1" xr:uid="{00000000-0005-0000-0000-0000E3B60000}"/>
    <cellStyle name="Followed Hyperlink 41" xfId="8738" hidden="1" xr:uid="{00000000-0005-0000-0000-0000E4B60000}"/>
    <cellStyle name="Followed Hyperlink 41" xfId="8780" hidden="1" xr:uid="{00000000-0005-0000-0000-0000E5B60000}"/>
    <cellStyle name="Followed Hyperlink 41" xfId="8857" hidden="1" xr:uid="{00000000-0005-0000-0000-0000E6B60000}"/>
    <cellStyle name="Followed Hyperlink 41" xfId="8899" hidden="1" xr:uid="{00000000-0005-0000-0000-0000E7B60000}"/>
    <cellStyle name="Followed Hyperlink 41" xfId="8450" hidden="1" xr:uid="{00000000-0005-0000-0000-0000E8B60000}"/>
    <cellStyle name="Followed Hyperlink 41" xfId="8941" hidden="1" xr:uid="{00000000-0005-0000-0000-0000E9B60000}"/>
    <cellStyle name="Followed Hyperlink 41" xfId="8983" hidden="1" xr:uid="{00000000-0005-0000-0000-0000EAB60000}"/>
    <cellStyle name="Followed Hyperlink 41" xfId="9025" hidden="1" xr:uid="{00000000-0005-0000-0000-0000EBB60000}"/>
    <cellStyle name="Followed Hyperlink 41" xfId="8629" hidden="1" xr:uid="{00000000-0005-0000-0000-0000ECB60000}"/>
    <cellStyle name="Followed Hyperlink 41" xfId="9067" hidden="1" xr:uid="{00000000-0005-0000-0000-0000EDB60000}"/>
    <cellStyle name="Followed Hyperlink 41" xfId="9109" hidden="1" xr:uid="{00000000-0005-0000-0000-0000EEB60000}"/>
    <cellStyle name="Followed Hyperlink 41" xfId="9151" hidden="1" xr:uid="{00000000-0005-0000-0000-0000EFB60000}"/>
    <cellStyle name="Followed Hyperlink 41" xfId="8800" hidden="1" xr:uid="{00000000-0005-0000-0000-0000F0B60000}"/>
    <cellStyle name="Followed Hyperlink 41" xfId="9193" hidden="1" xr:uid="{00000000-0005-0000-0000-0000F1B60000}"/>
    <cellStyle name="Followed Hyperlink 41" xfId="9235" hidden="1" xr:uid="{00000000-0005-0000-0000-0000F2B60000}"/>
    <cellStyle name="Followed Hyperlink 41" xfId="9277" hidden="1" xr:uid="{00000000-0005-0000-0000-0000F3B60000}"/>
    <cellStyle name="Followed Hyperlink 41" xfId="9361" hidden="1" xr:uid="{00000000-0005-0000-0000-0000F4B60000}"/>
    <cellStyle name="Followed Hyperlink 41" xfId="9403" hidden="1" xr:uid="{00000000-0005-0000-0000-0000F5B60000}"/>
    <cellStyle name="Followed Hyperlink 41" xfId="9445" hidden="1" xr:uid="{00000000-0005-0000-0000-0000F6B60000}"/>
    <cellStyle name="Followed Hyperlink 41" xfId="9487" hidden="1" xr:uid="{00000000-0005-0000-0000-0000F7B60000}"/>
    <cellStyle name="Followed Hyperlink 41" xfId="9290" hidden="1" xr:uid="{00000000-0005-0000-0000-0000F8B60000}"/>
    <cellStyle name="Followed Hyperlink 41" xfId="9529" hidden="1" xr:uid="{00000000-0005-0000-0000-0000F9B60000}"/>
    <cellStyle name="Followed Hyperlink 41" xfId="9571" hidden="1" xr:uid="{00000000-0005-0000-0000-0000FAB60000}"/>
    <cellStyle name="Followed Hyperlink 41" xfId="9613" hidden="1" xr:uid="{00000000-0005-0000-0000-0000FBB60000}"/>
    <cellStyle name="Followed Hyperlink 41" xfId="2526" hidden="1" xr:uid="{00000000-0005-0000-0000-0000FCB60000}"/>
    <cellStyle name="Followed Hyperlink 41" xfId="9646" hidden="1" xr:uid="{00000000-0005-0000-0000-0000FDB60000}"/>
    <cellStyle name="Followed Hyperlink 41" xfId="9688" hidden="1" xr:uid="{00000000-0005-0000-0000-0000FEB60000}"/>
    <cellStyle name="Followed Hyperlink 41" xfId="9730" hidden="1" xr:uid="{00000000-0005-0000-0000-0000FFB60000}"/>
    <cellStyle name="Followed Hyperlink 41" xfId="9863" hidden="1" xr:uid="{00000000-0005-0000-0000-000000B70000}"/>
    <cellStyle name="Followed Hyperlink 41" xfId="9905" hidden="1" xr:uid="{00000000-0005-0000-0000-000001B70000}"/>
    <cellStyle name="Followed Hyperlink 41" xfId="9989" hidden="1" xr:uid="{00000000-0005-0000-0000-000002B70000}"/>
    <cellStyle name="Followed Hyperlink 41" xfId="9792" hidden="1" xr:uid="{00000000-0005-0000-0000-000003B70000}"/>
    <cellStyle name="Followed Hyperlink 41" xfId="10073" hidden="1" xr:uid="{00000000-0005-0000-0000-000004B70000}"/>
    <cellStyle name="Followed Hyperlink 41" xfId="10158" hidden="1" xr:uid="{00000000-0005-0000-0000-000005B70000}"/>
    <cellStyle name="Followed Hyperlink 41" xfId="10200" hidden="1" xr:uid="{00000000-0005-0000-0000-000006B70000}"/>
    <cellStyle name="Followed Hyperlink 41" xfId="9763" hidden="1" xr:uid="{00000000-0005-0000-0000-000007B70000}"/>
    <cellStyle name="Followed Hyperlink 41" xfId="10241" hidden="1" xr:uid="{00000000-0005-0000-0000-000008B70000}"/>
    <cellStyle name="Followed Hyperlink 41" xfId="10326" hidden="1" xr:uid="{00000000-0005-0000-0000-000009B70000}"/>
    <cellStyle name="Followed Hyperlink 41" xfId="10368" hidden="1" xr:uid="{00000000-0005-0000-0000-00000AB70000}"/>
    <cellStyle name="Followed Hyperlink 41" xfId="9924" hidden="1" xr:uid="{00000000-0005-0000-0000-00000BB70000}"/>
    <cellStyle name="Followed Hyperlink 41" xfId="10409" hidden="1" xr:uid="{00000000-0005-0000-0000-00000CB70000}"/>
    <cellStyle name="Followed Hyperlink 41" xfId="10464" hidden="1" xr:uid="{00000000-0005-0000-0000-00000DB70000}"/>
    <cellStyle name="Followed Hyperlink 41" xfId="10506" hidden="1" xr:uid="{00000000-0005-0000-0000-00000EB70000}"/>
    <cellStyle name="Followed Hyperlink 41" xfId="10521" hidden="1" xr:uid="{00000000-0005-0000-0000-00000FB70000}"/>
    <cellStyle name="Followed Hyperlink 41" xfId="10563" hidden="1" xr:uid="{00000000-0005-0000-0000-000010B70000}"/>
    <cellStyle name="Followed Hyperlink 41" xfId="10606" hidden="1" xr:uid="{00000000-0005-0000-0000-000011B70000}"/>
    <cellStyle name="Followed Hyperlink 41" xfId="10648" hidden="1" xr:uid="{00000000-0005-0000-0000-000012B70000}"/>
    <cellStyle name="Followed Hyperlink 41" xfId="10703" hidden="1" xr:uid="{00000000-0005-0000-0000-000013B70000}"/>
    <cellStyle name="Followed Hyperlink 41" xfId="10745" hidden="1" xr:uid="{00000000-0005-0000-0000-000014B70000}"/>
    <cellStyle name="Followed Hyperlink 41" xfId="10818" hidden="1" xr:uid="{00000000-0005-0000-0000-000015B70000}"/>
    <cellStyle name="Followed Hyperlink 41" xfId="10871" hidden="1" xr:uid="{00000000-0005-0000-0000-000017B70000}"/>
    <cellStyle name="Followed Hyperlink 41" xfId="10913" hidden="1" xr:uid="{00000000-0005-0000-0000-000018B70000}"/>
    <cellStyle name="Followed Hyperlink 41" xfId="10994" hidden="1" xr:uid="{00000000-0005-0000-0000-000019B70000}"/>
    <cellStyle name="Followed Hyperlink 41" xfId="11036" hidden="1" xr:uid="{00000000-0005-0000-0000-00001AB70000}"/>
    <cellStyle name="Followed Hyperlink 41" xfId="11039" hidden="1" xr:uid="{00000000-0005-0000-0000-00001BB70000}"/>
    <cellStyle name="Followed Hyperlink 41" xfId="11081" hidden="1" xr:uid="{00000000-0005-0000-0000-00001CB70000}"/>
    <cellStyle name="Followed Hyperlink 41" xfId="11200" hidden="1" xr:uid="{00000000-0005-0000-0000-00001EB70000}"/>
    <cellStyle name="Followed Hyperlink 41" xfId="10751" hidden="1" xr:uid="{00000000-0005-0000-0000-00001FB70000}"/>
    <cellStyle name="Followed Hyperlink 41" xfId="11242" hidden="1" xr:uid="{00000000-0005-0000-0000-000020B70000}"/>
    <cellStyle name="Followed Hyperlink 41" xfId="11284" hidden="1" xr:uid="{00000000-0005-0000-0000-000021B70000}"/>
    <cellStyle name="Followed Hyperlink 41" xfId="11326" hidden="1" xr:uid="{00000000-0005-0000-0000-000022B70000}"/>
    <cellStyle name="Followed Hyperlink 41" xfId="10930" hidden="1" xr:uid="{00000000-0005-0000-0000-000023B70000}"/>
    <cellStyle name="Followed Hyperlink 41" xfId="11368" hidden="1" xr:uid="{00000000-0005-0000-0000-000024B70000}"/>
    <cellStyle name="Followed Hyperlink 41" xfId="11410" hidden="1" xr:uid="{00000000-0005-0000-0000-000025B70000}"/>
    <cellStyle name="Followed Hyperlink 41" xfId="11452" hidden="1" xr:uid="{00000000-0005-0000-0000-000026B70000}"/>
    <cellStyle name="Followed Hyperlink 41" xfId="11101" hidden="1" xr:uid="{00000000-0005-0000-0000-000027B70000}"/>
    <cellStyle name="Followed Hyperlink 41" xfId="11494" hidden="1" xr:uid="{00000000-0005-0000-0000-000028B70000}"/>
    <cellStyle name="Followed Hyperlink 41" xfId="11536" hidden="1" xr:uid="{00000000-0005-0000-0000-000029B70000}"/>
    <cellStyle name="Followed Hyperlink 41" xfId="11578" hidden="1" xr:uid="{00000000-0005-0000-0000-00002AB70000}"/>
    <cellStyle name="Followed Hyperlink 41" xfId="11662" hidden="1" xr:uid="{00000000-0005-0000-0000-00002BB70000}"/>
    <cellStyle name="Followed Hyperlink 41" xfId="11704" hidden="1" xr:uid="{00000000-0005-0000-0000-00002CB70000}"/>
    <cellStyle name="Followed Hyperlink 41" xfId="11746" hidden="1" xr:uid="{00000000-0005-0000-0000-00002DB70000}"/>
    <cellStyle name="Followed Hyperlink 41" xfId="11788" hidden="1" xr:uid="{00000000-0005-0000-0000-00002EB70000}"/>
    <cellStyle name="Followed Hyperlink 41" xfId="11591" hidden="1" xr:uid="{00000000-0005-0000-0000-00002FB70000}"/>
    <cellStyle name="Followed Hyperlink 41" xfId="11830" hidden="1" xr:uid="{00000000-0005-0000-0000-000030B70000}"/>
    <cellStyle name="Followed Hyperlink 41" xfId="11872" hidden="1" xr:uid="{00000000-0005-0000-0000-000031B70000}"/>
    <cellStyle name="Followed Hyperlink 41" xfId="11914" hidden="1" xr:uid="{00000000-0005-0000-0000-000032B70000}"/>
    <cellStyle name="Followed Hyperlink 41" xfId="11993" hidden="1" xr:uid="{00000000-0005-0000-0000-000033B70000}"/>
    <cellStyle name="Followed Hyperlink 41" xfId="12035" hidden="1" xr:uid="{00000000-0005-0000-0000-000034B70000}"/>
    <cellStyle name="Followed Hyperlink 41" xfId="12077" hidden="1" xr:uid="{00000000-0005-0000-0000-000035B70000}"/>
    <cellStyle name="Followed Hyperlink 41" xfId="12119" hidden="1" xr:uid="{00000000-0005-0000-0000-000036B70000}"/>
    <cellStyle name="Followed Hyperlink 41" xfId="12252" hidden="1" xr:uid="{00000000-0005-0000-0000-000037B70000}"/>
    <cellStyle name="Followed Hyperlink 41" xfId="12294" hidden="1" xr:uid="{00000000-0005-0000-0000-000038B70000}"/>
    <cellStyle name="Followed Hyperlink 41" xfId="12378" hidden="1" xr:uid="{00000000-0005-0000-0000-000039B70000}"/>
    <cellStyle name="Followed Hyperlink 41" xfId="12420" hidden="1" xr:uid="{00000000-0005-0000-0000-00003AB70000}"/>
    <cellStyle name="Followed Hyperlink 41" xfId="12181" hidden="1" xr:uid="{00000000-0005-0000-0000-00003BB70000}"/>
    <cellStyle name="Followed Hyperlink 41" xfId="30021" hidden="1" xr:uid="{00000000-0005-0000-0000-0000B8B60000}"/>
    <cellStyle name="Followed Hyperlink 41" xfId="23839" hidden="1" xr:uid="{00000000-0005-0000-0000-000028B60000}"/>
    <cellStyle name="Followed Hyperlink 41" xfId="23881" hidden="1" xr:uid="{00000000-0005-0000-0000-000029B60000}"/>
    <cellStyle name="Followed Hyperlink 41" xfId="24014" hidden="1" xr:uid="{00000000-0005-0000-0000-00002AB60000}"/>
    <cellStyle name="Followed Hyperlink 41" xfId="24056" hidden="1" xr:uid="{00000000-0005-0000-0000-00002BB60000}"/>
    <cellStyle name="Followed Hyperlink 41" xfId="24140" hidden="1" xr:uid="{00000000-0005-0000-0000-00002CB60000}"/>
    <cellStyle name="Followed Hyperlink 41" xfId="24182" hidden="1" xr:uid="{00000000-0005-0000-0000-00002DB60000}"/>
    <cellStyle name="Followed Hyperlink 41" xfId="23943" hidden="1" xr:uid="{00000000-0005-0000-0000-00002EB60000}"/>
    <cellStyle name="Followed Hyperlink 41" xfId="24224" hidden="1" xr:uid="{00000000-0005-0000-0000-00002FB60000}"/>
    <cellStyle name="Followed Hyperlink 41" xfId="24309" hidden="1" xr:uid="{00000000-0005-0000-0000-000030B60000}"/>
    <cellStyle name="Followed Hyperlink 41" xfId="24351" hidden="1" xr:uid="{00000000-0005-0000-0000-000031B60000}"/>
    <cellStyle name="Followed Hyperlink 41" xfId="23914" hidden="1" xr:uid="{00000000-0005-0000-0000-000032B60000}"/>
    <cellStyle name="Followed Hyperlink 41" xfId="24392" hidden="1" xr:uid="{00000000-0005-0000-0000-000033B60000}"/>
    <cellStyle name="Followed Hyperlink 41" xfId="24477" hidden="1" xr:uid="{00000000-0005-0000-0000-000034B60000}"/>
    <cellStyle name="Followed Hyperlink 41" xfId="24519" hidden="1" xr:uid="{00000000-0005-0000-0000-000035B60000}"/>
    <cellStyle name="Followed Hyperlink 41" xfId="24075" hidden="1" xr:uid="{00000000-0005-0000-0000-000036B60000}"/>
    <cellStyle name="Followed Hyperlink 41" xfId="24560" hidden="1" xr:uid="{00000000-0005-0000-0000-000037B60000}"/>
    <cellStyle name="Followed Hyperlink 41" xfId="24615" hidden="1" xr:uid="{00000000-0005-0000-0000-000038B60000}"/>
    <cellStyle name="Followed Hyperlink 41" xfId="24657" hidden="1" xr:uid="{00000000-0005-0000-0000-000039B60000}"/>
    <cellStyle name="Followed Hyperlink 41" xfId="24672" hidden="1" xr:uid="{00000000-0005-0000-0000-00003AB60000}"/>
    <cellStyle name="Followed Hyperlink 41" xfId="24714" hidden="1" xr:uid="{00000000-0005-0000-0000-00003BB60000}"/>
    <cellStyle name="Followed Hyperlink 41" xfId="24757" hidden="1" xr:uid="{00000000-0005-0000-0000-00003CB60000}"/>
    <cellStyle name="Followed Hyperlink 41" xfId="24799" hidden="1" xr:uid="{00000000-0005-0000-0000-00003DB60000}"/>
    <cellStyle name="Followed Hyperlink 41" xfId="24854" hidden="1" xr:uid="{00000000-0005-0000-0000-00003EB60000}"/>
    <cellStyle name="Followed Hyperlink 41" xfId="24896" hidden="1" xr:uid="{00000000-0005-0000-0000-00003FB60000}"/>
    <cellStyle name="Followed Hyperlink 41" xfId="24969" hidden="1" xr:uid="{00000000-0005-0000-0000-000040B60000}"/>
    <cellStyle name="Followed Hyperlink 41" xfId="25011" hidden="1" xr:uid="{00000000-0005-0000-0000-000041B60000}"/>
    <cellStyle name="Followed Hyperlink 41" xfId="25064" hidden="1" xr:uid="{00000000-0005-0000-0000-000043B60000}"/>
    <cellStyle name="Followed Hyperlink 41" xfId="25145" hidden="1" xr:uid="{00000000-0005-0000-0000-000044B60000}"/>
    <cellStyle name="Followed Hyperlink 41" xfId="25187" hidden="1" xr:uid="{00000000-0005-0000-0000-000045B60000}"/>
    <cellStyle name="Followed Hyperlink 41" xfId="25190" hidden="1" xr:uid="{00000000-0005-0000-0000-000046B60000}"/>
    <cellStyle name="Followed Hyperlink 41" xfId="25232" hidden="1" xr:uid="{00000000-0005-0000-0000-000047B60000}"/>
    <cellStyle name="Followed Hyperlink 41" xfId="25309" hidden="1" xr:uid="{00000000-0005-0000-0000-000048B60000}"/>
    <cellStyle name="Followed Hyperlink 41" xfId="25351" hidden="1" xr:uid="{00000000-0005-0000-0000-000049B60000}"/>
    <cellStyle name="Followed Hyperlink 41" xfId="24902" hidden="1" xr:uid="{00000000-0005-0000-0000-00004AB60000}"/>
    <cellStyle name="Followed Hyperlink 41" xfId="25393" hidden="1" xr:uid="{00000000-0005-0000-0000-00004BB60000}"/>
    <cellStyle name="Followed Hyperlink 41" xfId="25435" hidden="1" xr:uid="{00000000-0005-0000-0000-00004CB60000}"/>
    <cellStyle name="Followed Hyperlink 41" xfId="25477" hidden="1" xr:uid="{00000000-0005-0000-0000-00004DB60000}"/>
    <cellStyle name="Followed Hyperlink 41" xfId="25081" hidden="1" xr:uid="{00000000-0005-0000-0000-00004EB60000}"/>
    <cellStyle name="Followed Hyperlink 41" xfId="25519" hidden="1" xr:uid="{00000000-0005-0000-0000-00004FB60000}"/>
    <cellStyle name="Followed Hyperlink 41" xfId="25561" hidden="1" xr:uid="{00000000-0005-0000-0000-000050B60000}"/>
    <cellStyle name="Followed Hyperlink 41" xfId="25603" hidden="1" xr:uid="{00000000-0005-0000-0000-000051B60000}"/>
    <cellStyle name="Followed Hyperlink 41" xfId="25252" hidden="1" xr:uid="{00000000-0005-0000-0000-000052B60000}"/>
    <cellStyle name="Followed Hyperlink 41" xfId="25645" hidden="1" xr:uid="{00000000-0005-0000-0000-000053B60000}"/>
    <cellStyle name="Followed Hyperlink 41" xfId="25687" hidden="1" xr:uid="{00000000-0005-0000-0000-000054B60000}"/>
    <cellStyle name="Followed Hyperlink 41" xfId="25729" hidden="1" xr:uid="{00000000-0005-0000-0000-000055B60000}"/>
    <cellStyle name="Followed Hyperlink 41" xfId="25813" hidden="1" xr:uid="{00000000-0005-0000-0000-000056B60000}"/>
    <cellStyle name="Followed Hyperlink 41" xfId="25855" hidden="1" xr:uid="{00000000-0005-0000-0000-000057B60000}"/>
    <cellStyle name="Followed Hyperlink 41" xfId="25897" hidden="1" xr:uid="{00000000-0005-0000-0000-000058B60000}"/>
    <cellStyle name="Followed Hyperlink 41" xfId="25939" hidden="1" xr:uid="{00000000-0005-0000-0000-000059B60000}"/>
    <cellStyle name="Followed Hyperlink 41" xfId="25742" hidden="1" xr:uid="{00000000-0005-0000-0000-00005AB60000}"/>
    <cellStyle name="Followed Hyperlink 41" xfId="25981" hidden="1" xr:uid="{00000000-0005-0000-0000-00005BB60000}"/>
    <cellStyle name="Followed Hyperlink 41" xfId="26023" hidden="1" xr:uid="{00000000-0005-0000-0000-00005CB60000}"/>
    <cellStyle name="Followed Hyperlink 41" xfId="26115" hidden="1" xr:uid="{00000000-0005-0000-0000-00005EB60000}"/>
    <cellStyle name="Followed Hyperlink 41" xfId="26157" hidden="1" xr:uid="{00000000-0005-0000-0000-00005FB60000}"/>
    <cellStyle name="Followed Hyperlink 41" xfId="26199" hidden="1" xr:uid="{00000000-0005-0000-0000-000060B60000}"/>
    <cellStyle name="Followed Hyperlink 41" xfId="26332" hidden="1" xr:uid="{00000000-0005-0000-0000-000061B60000}"/>
    <cellStyle name="Followed Hyperlink 41" xfId="26374" hidden="1" xr:uid="{00000000-0005-0000-0000-000062B60000}"/>
    <cellStyle name="Followed Hyperlink 41" xfId="26458" hidden="1" xr:uid="{00000000-0005-0000-0000-000063B60000}"/>
    <cellStyle name="Followed Hyperlink 41" xfId="26500" hidden="1" xr:uid="{00000000-0005-0000-0000-000064B60000}"/>
    <cellStyle name="Followed Hyperlink 41" xfId="26261" hidden="1" xr:uid="{00000000-0005-0000-0000-000065B60000}"/>
    <cellStyle name="Followed Hyperlink 41" xfId="26542" hidden="1" xr:uid="{00000000-0005-0000-0000-000066B60000}"/>
    <cellStyle name="Followed Hyperlink 41" xfId="26627" hidden="1" xr:uid="{00000000-0005-0000-0000-000067B60000}"/>
    <cellStyle name="Followed Hyperlink 41" xfId="26669" hidden="1" xr:uid="{00000000-0005-0000-0000-000068B60000}"/>
    <cellStyle name="Followed Hyperlink 41" xfId="26232" hidden="1" xr:uid="{00000000-0005-0000-0000-000069B60000}"/>
    <cellStyle name="Followed Hyperlink 41" xfId="26710" hidden="1" xr:uid="{00000000-0005-0000-0000-00006AB60000}"/>
    <cellStyle name="Followed Hyperlink 41" xfId="26795" hidden="1" xr:uid="{00000000-0005-0000-0000-00006BB60000}"/>
    <cellStyle name="Followed Hyperlink 41" xfId="26837" hidden="1" xr:uid="{00000000-0005-0000-0000-00006CB60000}"/>
    <cellStyle name="Followed Hyperlink 41" xfId="26393" hidden="1" xr:uid="{00000000-0005-0000-0000-00006DB60000}"/>
    <cellStyle name="Followed Hyperlink 41" xfId="26878" hidden="1" xr:uid="{00000000-0005-0000-0000-00006EB60000}"/>
    <cellStyle name="Followed Hyperlink 41" xfId="26933" hidden="1" xr:uid="{00000000-0005-0000-0000-00006FB60000}"/>
    <cellStyle name="Followed Hyperlink 41" xfId="26975" hidden="1" xr:uid="{00000000-0005-0000-0000-000070B60000}"/>
    <cellStyle name="Followed Hyperlink 41" xfId="26990" hidden="1" xr:uid="{00000000-0005-0000-0000-000071B60000}"/>
    <cellStyle name="Followed Hyperlink 41" xfId="27032" hidden="1" xr:uid="{00000000-0005-0000-0000-000072B60000}"/>
    <cellStyle name="Followed Hyperlink 41" xfId="27075" hidden="1" xr:uid="{00000000-0005-0000-0000-000073B60000}"/>
    <cellStyle name="Followed Hyperlink 41" xfId="27117" hidden="1" xr:uid="{00000000-0005-0000-0000-000074B60000}"/>
    <cellStyle name="Followed Hyperlink 41" xfId="27172" hidden="1" xr:uid="{00000000-0005-0000-0000-000075B60000}"/>
    <cellStyle name="Followed Hyperlink 41" xfId="27214" hidden="1" xr:uid="{00000000-0005-0000-0000-000076B60000}"/>
    <cellStyle name="Followed Hyperlink 41" xfId="27287" hidden="1" xr:uid="{00000000-0005-0000-0000-000077B60000}"/>
    <cellStyle name="Followed Hyperlink 41" xfId="27329" hidden="1" xr:uid="{00000000-0005-0000-0000-000078B60000}"/>
    <cellStyle name="Followed Hyperlink 41" xfId="27340" hidden="1" xr:uid="{00000000-0005-0000-0000-000079B60000}"/>
    <cellStyle name="Followed Hyperlink 41" xfId="27382" hidden="1" xr:uid="{00000000-0005-0000-0000-00007AB60000}"/>
    <cellStyle name="Followed Hyperlink 41" xfId="27463" hidden="1" xr:uid="{00000000-0005-0000-0000-00007BB60000}"/>
    <cellStyle name="Followed Hyperlink 41" xfId="27505" hidden="1" xr:uid="{00000000-0005-0000-0000-00007CB60000}"/>
    <cellStyle name="Followed Hyperlink 41" xfId="27508" hidden="1" xr:uid="{00000000-0005-0000-0000-00007DB60000}"/>
    <cellStyle name="Followed Hyperlink 41" xfId="27550" hidden="1" xr:uid="{00000000-0005-0000-0000-00007EB60000}"/>
    <cellStyle name="Followed Hyperlink 41" xfId="27627" hidden="1" xr:uid="{00000000-0005-0000-0000-00007FB60000}"/>
    <cellStyle name="Followed Hyperlink 41" xfId="27669" hidden="1" xr:uid="{00000000-0005-0000-0000-000080B60000}"/>
    <cellStyle name="Followed Hyperlink 41" xfId="27220" hidden="1" xr:uid="{00000000-0005-0000-0000-000081B60000}"/>
    <cellStyle name="Followed Hyperlink 41" xfId="27711" hidden="1" xr:uid="{00000000-0005-0000-0000-000082B60000}"/>
    <cellStyle name="Followed Hyperlink 41" xfId="22000" hidden="1" xr:uid="{00000000-0005-0000-0000-0000FBB50000}"/>
    <cellStyle name="Followed Hyperlink 41" xfId="22085" hidden="1" xr:uid="{00000000-0005-0000-0000-0000FCB50000}"/>
    <cellStyle name="Followed Hyperlink 41" xfId="22127" hidden="1" xr:uid="{00000000-0005-0000-0000-0000FDB50000}"/>
    <cellStyle name="Followed Hyperlink 41" xfId="21683" hidden="1" xr:uid="{00000000-0005-0000-0000-0000FEB50000}"/>
    <cellStyle name="Followed Hyperlink 41" xfId="22168" hidden="1" xr:uid="{00000000-0005-0000-0000-0000FFB50000}"/>
    <cellStyle name="Followed Hyperlink 41" xfId="22223" hidden="1" xr:uid="{00000000-0005-0000-0000-000000B60000}"/>
    <cellStyle name="Followed Hyperlink 41" xfId="22265" hidden="1" xr:uid="{00000000-0005-0000-0000-000001B60000}"/>
    <cellStyle name="Followed Hyperlink 41" xfId="22280" hidden="1" xr:uid="{00000000-0005-0000-0000-000002B60000}"/>
    <cellStyle name="Followed Hyperlink 41" xfId="22322" hidden="1" xr:uid="{00000000-0005-0000-0000-000003B60000}"/>
    <cellStyle name="Followed Hyperlink 41" xfId="22365" hidden="1" xr:uid="{00000000-0005-0000-0000-000004B60000}"/>
    <cellStyle name="Followed Hyperlink 41" xfId="22407" hidden="1" xr:uid="{00000000-0005-0000-0000-000005B60000}"/>
    <cellStyle name="Followed Hyperlink 41" xfId="22462" hidden="1" xr:uid="{00000000-0005-0000-0000-000006B60000}"/>
    <cellStyle name="Followed Hyperlink 41" xfId="22504" hidden="1" xr:uid="{00000000-0005-0000-0000-000007B60000}"/>
    <cellStyle name="Followed Hyperlink 41" xfId="22577" hidden="1" xr:uid="{00000000-0005-0000-0000-000008B60000}"/>
    <cellStyle name="Followed Hyperlink 41" xfId="22619" hidden="1" xr:uid="{00000000-0005-0000-0000-000009B60000}"/>
    <cellStyle name="Followed Hyperlink 41" xfId="22630" hidden="1" xr:uid="{00000000-0005-0000-0000-00000AB60000}"/>
    <cellStyle name="Followed Hyperlink 41" xfId="22672" hidden="1" xr:uid="{00000000-0005-0000-0000-00000BB60000}"/>
    <cellStyle name="Followed Hyperlink 41" xfId="22753" hidden="1" xr:uid="{00000000-0005-0000-0000-00000CB60000}"/>
    <cellStyle name="Followed Hyperlink 41" xfId="22795" hidden="1" xr:uid="{00000000-0005-0000-0000-00000DB60000}"/>
    <cellStyle name="Followed Hyperlink 41" xfId="22798" hidden="1" xr:uid="{00000000-0005-0000-0000-00000EB60000}"/>
    <cellStyle name="Followed Hyperlink 41" xfId="22840" hidden="1" xr:uid="{00000000-0005-0000-0000-00000FB60000}"/>
    <cellStyle name="Followed Hyperlink 41" xfId="22917" hidden="1" xr:uid="{00000000-0005-0000-0000-000010B60000}"/>
    <cellStyle name="Followed Hyperlink 41" xfId="22959" hidden="1" xr:uid="{00000000-0005-0000-0000-000011B60000}"/>
    <cellStyle name="Followed Hyperlink 41" xfId="22510" hidden="1" xr:uid="{00000000-0005-0000-0000-000012B60000}"/>
    <cellStyle name="Followed Hyperlink 41" xfId="23001" hidden="1" xr:uid="{00000000-0005-0000-0000-000013B60000}"/>
    <cellStyle name="Followed Hyperlink 41" xfId="23043" hidden="1" xr:uid="{00000000-0005-0000-0000-000014B60000}"/>
    <cellStyle name="Followed Hyperlink 41" xfId="23085" hidden="1" xr:uid="{00000000-0005-0000-0000-000015B60000}"/>
    <cellStyle name="Followed Hyperlink 41" xfId="22689" hidden="1" xr:uid="{00000000-0005-0000-0000-000016B60000}"/>
    <cellStyle name="Followed Hyperlink 41" xfId="23127" hidden="1" xr:uid="{00000000-0005-0000-0000-000017B60000}"/>
    <cellStyle name="Followed Hyperlink 41" xfId="23169" hidden="1" xr:uid="{00000000-0005-0000-0000-000018B60000}"/>
    <cellStyle name="Followed Hyperlink 41" xfId="23211" hidden="1" xr:uid="{00000000-0005-0000-0000-000019B60000}"/>
    <cellStyle name="Followed Hyperlink 41" xfId="22860" hidden="1" xr:uid="{00000000-0005-0000-0000-00001AB60000}"/>
    <cellStyle name="Followed Hyperlink 41" xfId="23253" hidden="1" xr:uid="{00000000-0005-0000-0000-00001BB60000}"/>
    <cellStyle name="Followed Hyperlink 41" xfId="23295" hidden="1" xr:uid="{00000000-0005-0000-0000-00001CB60000}"/>
    <cellStyle name="Followed Hyperlink 41" xfId="23421" hidden="1" xr:uid="{00000000-0005-0000-0000-00001EB60000}"/>
    <cellStyle name="Followed Hyperlink 41" xfId="23463" hidden="1" xr:uid="{00000000-0005-0000-0000-00001FB60000}"/>
    <cellStyle name="Followed Hyperlink 41" xfId="23505" hidden="1" xr:uid="{00000000-0005-0000-0000-000020B60000}"/>
    <cellStyle name="Followed Hyperlink 41" xfId="23547" hidden="1" xr:uid="{00000000-0005-0000-0000-000021B60000}"/>
    <cellStyle name="Followed Hyperlink 41" xfId="23350" hidden="1" xr:uid="{00000000-0005-0000-0000-000022B60000}"/>
    <cellStyle name="Followed Hyperlink 41" xfId="23589" hidden="1" xr:uid="{00000000-0005-0000-0000-000023B60000}"/>
    <cellStyle name="Followed Hyperlink 41" xfId="23631" hidden="1" xr:uid="{00000000-0005-0000-0000-000024B60000}"/>
    <cellStyle name="Followed Hyperlink 41" xfId="23673" hidden="1" xr:uid="{00000000-0005-0000-0000-000025B60000}"/>
    <cellStyle name="Followed Hyperlink 41" xfId="23755" hidden="1" xr:uid="{00000000-0005-0000-0000-000026B60000}"/>
    <cellStyle name="Followed Hyperlink 41" xfId="23797" hidden="1" xr:uid="{00000000-0005-0000-0000-000027B60000}"/>
    <cellStyle name="Followed Hyperlink 41" xfId="20939" hidden="1" xr:uid="{00000000-0005-0000-0000-0000E4B50000}"/>
    <cellStyle name="Followed Hyperlink 41" xfId="20981" hidden="1" xr:uid="{00000000-0005-0000-0000-0000E5B50000}"/>
    <cellStyle name="Followed Hyperlink 41" xfId="21065" hidden="1" xr:uid="{00000000-0005-0000-0000-0000E6B50000}"/>
    <cellStyle name="Followed Hyperlink 41" xfId="21107" hidden="1" xr:uid="{00000000-0005-0000-0000-0000E7B50000}"/>
    <cellStyle name="Followed Hyperlink 41" xfId="21149" hidden="1" xr:uid="{00000000-0005-0000-0000-0000E8B50000}"/>
    <cellStyle name="Followed Hyperlink 41" xfId="21191" hidden="1" xr:uid="{00000000-0005-0000-0000-0000E9B50000}"/>
    <cellStyle name="Followed Hyperlink 41" xfId="20994" hidden="1" xr:uid="{00000000-0005-0000-0000-0000EAB50000}"/>
    <cellStyle name="Followed Hyperlink 41" xfId="21233" hidden="1" xr:uid="{00000000-0005-0000-0000-0000EBB50000}"/>
    <cellStyle name="Followed Hyperlink 41" xfId="21275" hidden="1" xr:uid="{00000000-0005-0000-0000-0000ECB50000}"/>
    <cellStyle name="Followed Hyperlink 41" xfId="21317" hidden="1" xr:uid="{00000000-0005-0000-0000-0000EDB50000}"/>
    <cellStyle name="Followed Hyperlink 41" xfId="21363" hidden="1" xr:uid="{00000000-0005-0000-0000-0000EEB50000}"/>
    <cellStyle name="Followed Hyperlink 41" xfId="21405" hidden="1" xr:uid="{00000000-0005-0000-0000-0000EFB50000}"/>
    <cellStyle name="Followed Hyperlink 41" xfId="21447" hidden="1" xr:uid="{00000000-0005-0000-0000-0000F0B50000}"/>
    <cellStyle name="Followed Hyperlink 41" xfId="21489" hidden="1" xr:uid="{00000000-0005-0000-0000-0000F1B50000}"/>
    <cellStyle name="Followed Hyperlink 41" xfId="21622" hidden="1" xr:uid="{00000000-0005-0000-0000-0000F2B50000}"/>
    <cellStyle name="Followed Hyperlink 41" xfId="21664" hidden="1" xr:uid="{00000000-0005-0000-0000-0000F3B50000}"/>
    <cellStyle name="Followed Hyperlink 41" xfId="21748" hidden="1" xr:uid="{00000000-0005-0000-0000-0000F4B50000}"/>
    <cellStyle name="Followed Hyperlink 41" xfId="21790" hidden="1" xr:uid="{00000000-0005-0000-0000-0000F5B50000}"/>
    <cellStyle name="Followed Hyperlink 41" xfId="21551" hidden="1" xr:uid="{00000000-0005-0000-0000-0000F6B50000}"/>
    <cellStyle name="Followed Hyperlink 41" xfId="21917" hidden="1" xr:uid="{00000000-0005-0000-0000-0000F8B50000}"/>
    <cellStyle name="Followed Hyperlink 41" xfId="21959" hidden="1" xr:uid="{00000000-0005-0000-0000-0000F9B50000}"/>
    <cellStyle name="Followed Hyperlink 41" xfId="20484" hidden="1" xr:uid="{00000000-0005-0000-0000-0000D8B50000}"/>
    <cellStyle name="Followed Hyperlink 41" xfId="20561" hidden="1" xr:uid="{00000000-0005-0000-0000-0000D9B50000}"/>
    <cellStyle name="Followed Hyperlink 41" xfId="20603" hidden="1" xr:uid="{00000000-0005-0000-0000-0000DAB50000}"/>
    <cellStyle name="Followed Hyperlink 41" xfId="20154" hidden="1" xr:uid="{00000000-0005-0000-0000-0000DBB50000}"/>
    <cellStyle name="Followed Hyperlink 41" xfId="20645" hidden="1" xr:uid="{00000000-0005-0000-0000-0000DCB50000}"/>
    <cellStyle name="Followed Hyperlink 41" xfId="20333" hidden="1" xr:uid="{00000000-0005-0000-0000-0000DEB50000}"/>
    <cellStyle name="Followed Hyperlink 41" xfId="20771" hidden="1" xr:uid="{00000000-0005-0000-0000-0000DFB50000}"/>
    <cellStyle name="Followed Hyperlink 41" xfId="20813" hidden="1" xr:uid="{00000000-0005-0000-0000-0000E0B50000}"/>
    <cellStyle name="Followed Hyperlink 41" xfId="20855" hidden="1" xr:uid="{00000000-0005-0000-0000-0000E1B50000}"/>
    <cellStyle name="Followed Hyperlink 41" xfId="20504" hidden="1" xr:uid="{00000000-0005-0000-0000-0000E2B50000}"/>
    <cellStyle name="Followed Hyperlink 41" xfId="20897" hidden="1" xr:uid="{00000000-0005-0000-0000-0000E3B50000}"/>
    <cellStyle name="Followed Hyperlink 41" xfId="20263" hidden="1" xr:uid="{00000000-0005-0000-0000-0000D2B50000}"/>
    <cellStyle name="Followed Hyperlink 41" xfId="20274" hidden="1" xr:uid="{00000000-0005-0000-0000-0000D3B50000}"/>
    <cellStyle name="Followed Hyperlink 41" xfId="20316" hidden="1" xr:uid="{00000000-0005-0000-0000-0000D4B50000}"/>
    <cellStyle name="Followed Hyperlink 41" xfId="20397" hidden="1" xr:uid="{00000000-0005-0000-0000-0000D5B50000}"/>
    <cellStyle name="Followed Hyperlink 41" xfId="20439" hidden="1" xr:uid="{00000000-0005-0000-0000-0000D6B50000}"/>
    <cellStyle name="Followed Hyperlink 41" xfId="20442" hidden="1" xr:uid="{00000000-0005-0000-0000-0000D7B50000}"/>
    <cellStyle name="Followed Hyperlink 41" xfId="20106" hidden="1" xr:uid="{00000000-0005-0000-0000-0000CFB50000}"/>
    <cellStyle name="Followed Hyperlink 41" xfId="20148" hidden="1" xr:uid="{00000000-0005-0000-0000-0000D0B50000}"/>
    <cellStyle name="Followed Hyperlink 41" xfId="20221" hidden="1" xr:uid="{00000000-0005-0000-0000-0000D1B50000}"/>
    <cellStyle name="Followed Hyperlink 41" xfId="20051" hidden="1" xr:uid="{00000000-0005-0000-0000-0000CEB50000}"/>
    <cellStyle name="Followed Hyperlink 41" xfId="20009" hidden="1" xr:uid="{00000000-0005-0000-0000-0000CDB50000}"/>
    <cellStyle name="Followed Hyperlink 41" xfId="21832" hidden="1" xr:uid="{00000000-0005-0000-0000-0000F7B50000}"/>
    <cellStyle name="Followed Hyperlink 41" xfId="21522" hidden="1" xr:uid="{00000000-0005-0000-0000-0000FAB50000}"/>
    <cellStyle name="Followed Hyperlink 41" xfId="25022" hidden="1" xr:uid="{00000000-0005-0000-0000-000042B60000}"/>
    <cellStyle name="Followed Hyperlink 41" xfId="10860" hidden="1" xr:uid="{00000000-0005-0000-0000-000016B70000}"/>
    <cellStyle name="Followed Hyperlink 41" xfId="8108" hidden="1" xr:uid="{00000000-0005-0000-0000-0000D5B60000}"/>
    <cellStyle name="Followed Hyperlink 41" xfId="28341" hidden="1" xr:uid="{00000000-0005-0000-0000-000093B60000}"/>
    <cellStyle name="Followed Hyperlink 41" xfId="48933" hidden="1" xr:uid="{00000000-0005-0000-0000-00009FB40000}"/>
    <cellStyle name="Followed Hyperlink 41" xfId="46257" hidden="1" xr:uid="{00000000-0005-0000-0000-00005FB40000}"/>
    <cellStyle name="Followed Hyperlink 41" xfId="3506" hidden="1" xr:uid="{00000000-0005-0000-0000-0000FEB70000}"/>
    <cellStyle name="Followed Hyperlink 41" xfId="6539" hidden="1" xr:uid="{00000000-0005-0000-0000-0000BDB70000}"/>
    <cellStyle name="Followed Hyperlink 41" xfId="43276" hidden="1" xr:uid="{00000000-0005-0000-0000-000019B40000}"/>
    <cellStyle name="Followed Hyperlink 41" xfId="43318" hidden="1" xr:uid="{00000000-0005-0000-0000-00001AB40000}"/>
    <cellStyle name="Followed Hyperlink 41" xfId="42874" hidden="1" xr:uid="{00000000-0005-0000-0000-00001BB40000}"/>
    <cellStyle name="Followed Hyperlink 41" xfId="43359" hidden="1" xr:uid="{00000000-0005-0000-0000-00001CB40000}"/>
    <cellStyle name="Followed Hyperlink 41" xfId="43414" hidden="1" xr:uid="{00000000-0005-0000-0000-00001DB40000}"/>
    <cellStyle name="Followed Hyperlink 41" xfId="43456" hidden="1" xr:uid="{00000000-0005-0000-0000-00001EB40000}"/>
    <cellStyle name="Followed Hyperlink 41" xfId="43471" hidden="1" xr:uid="{00000000-0005-0000-0000-00001FB40000}"/>
    <cellStyle name="Followed Hyperlink 41" xfId="43513" hidden="1" xr:uid="{00000000-0005-0000-0000-000020B40000}"/>
    <cellStyle name="Followed Hyperlink 41" xfId="43556" hidden="1" xr:uid="{00000000-0005-0000-0000-000021B40000}"/>
    <cellStyle name="Followed Hyperlink 41" xfId="43598" hidden="1" xr:uid="{00000000-0005-0000-0000-000022B40000}"/>
    <cellStyle name="Followed Hyperlink 41" xfId="43653" hidden="1" xr:uid="{00000000-0005-0000-0000-000023B40000}"/>
    <cellStyle name="Followed Hyperlink 41" xfId="43695" hidden="1" xr:uid="{00000000-0005-0000-0000-000024B40000}"/>
    <cellStyle name="Followed Hyperlink 41" xfId="43768" hidden="1" xr:uid="{00000000-0005-0000-0000-000025B40000}"/>
    <cellStyle name="Followed Hyperlink 41" xfId="43810" hidden="1" xr:uid="{00000000-0005-0000-0000-000026B40000}"/>
    <cellStyle name="Followed Hyperlink 41" xfId="43821" hidden="1" xr:uid="{00000000-0005-0000-0000-000027B40000}"/>
    <cellStyle name="Followed Hyperlink 41" xfId="43863" hidden="1" xr:uid="{00000000-0005-0000-0000-000028B40000}"/>
    <cellStyle name="Followed Hyperlink 41" xfId="43944" hidden="1" xr:uid="{00000000-0005-0000-0000-000029B40000}"/>
    <cellStyle name="Followed Hyperlink 41" xfId="43986" hidden="1" xr:uid="{00000000-0005-0000-0000-00002AB40000}"/>
    <cellStyle name="Followed Hyperlink 41" xfId="43989" hidden="1" xr:uid="{00000000-0005-0000-0000-00002BB40000}"/>
    <cellStyle name="Followed Hyperlink 41" xfId="44031" hidden="1" xr:uid="{00000000-0005-0000-0000-00002CB40000}"/>
    <cellStyle name="Followed Hyperlink 41" xfId="44108" hidden="1" xr:uid="{00000000-0005-0000-0000-00002DB40000}"/>
    <cellStyle name="Followed Hyperlink 41" xfId="44150" hidden="1" xr:uid="{00000000-0005-0000-0000-00002EB40000}"/>
    <cellStyle name="Followed Hyperlink 41" xfId="43701" hidden="1" xr:uid="{00000000-0005-0000-0000-00002FB40000}"/>
    <cellStyle name="Followed Hyperlink 41" xfId="44192" hidden="1" xr:uid="{00000000-0005-0000-0000-000030B40000}"/>
    <cellStyle name="Followed Hyperlink 41" xfId="44234" hidden="1" xr:uid="{00000000-0005-0000-0000-000031B40000}"/>
    <cellStyle name="Followed Hyperlink 41" xfId="44276" hidden="1" xr:uid="{00000000-0005-0000-0000-000032B40000}"/>
    <cellStyle name="Followed Hyperlink 41" xfId="43880" hidden="1" xr:uid="{00000000-0005-0000-0000-000033B40000}"/>
    <cellStyle name="Followed Hyperlink 41" xfId="44318" hidden="1" xr:uid="{00000000-0005-0000-0000-000034B40000}"/>
    <cellStyle name="Followed Hyperlink 41" xfId="44360" hidden="1" xr:uid="{00000000-0005-0000-0000-000035B40000}"/>
    <cellStyle name="Followed Hyperlink 41" xfId="44402" hidden="1" xr:uid="{00000000-0005-0000-0000-000036B40000}"/>
    <cellStyle name="Followed Hyperlink 41" xfId="44051" hidden="1" xr:uid="{00000000-0005-0000-0000-000037B40000}"/>
    <cellStyle name="Followed Hyperlink 41" xfId="44444" hidden="1" xr:uid="{00000000-0005-0000-0000-000038B40000}"/>
    <cellStyle name="Followed Hyperlink 41" xfId="44486" hidden="1" xr:uid="{00000000-0005-0000-0000-000039B40000}"/>
    <cellStyle name="Followed Hyperlink 41" xfId="44612" hidden="1" xr:uid="{00000000-0005-0000-0000-00003BB40000}"/>
    <cellStyle name="Followed Hyperlink 41" xfId="44654" hidden="1" xr:uid="{00000000-0005-0000-0000-00003CB40000}"/>
    <cellStyle name="Followed Hyperlink 41" xfId="44696" hidden="1" xr:uid="{00000000-0005-0000-0000-00003DB40000}"/>
    <cellStyle name="Followed Hyperlink 41" xfId="44738" hidden="1" xr:uid="{00000000-0005-0000-0000-00003EB40000}"/>
    <cellStyle name="Followed Hyperlink 41" xfId="44541" hidden="1" xr:uid="{00000000-0005-0000-0000-00003FB40000}"/>
    <cellStyle name="Followed Hyperlink 41" xfId="44780" hidden="1" xr:uid="{00000000-0005-0000-0000-000040B40000}"/>
    <cellStyle name="Followed Hyperlink 41" xfId="44822" hidden="1" xr:uid="{00000000-0005-0000-0000-000041B40000}"/>
    <cellStyle name="Followed Hyperlink 41" xfId="44948" hidden="1" xr:uid="{00000000-0005-0000-0000-000042B40000}"/>
    <cellStyle name="Followed Hyperlink 41" xfId="44990" hidden="1" xr:uid="{00000000-0005-0000-0000-000043B40000}"/>
    <cellStyle name="Followed Hyperlink 41" xfId="45032" hidden="1" xr:uid="{00000000-0005-0000-0000-000044B40000}"/>
    <cellStyle name="Followed Hyperlink 41" xfId="45074" hidden="1" xr:uid="{00000000-0005-0000-0000-000045B40000}"/>
    <cellStyle name="Followed Hyperlink 41" xfId="45207" hidden="1" xr:uid="{00000000-0005-0000-0000-000046B40000}"/>
    <cellStyle name="Followed Hyperlink 41" xfId="45249" hidden="1" xr:uid="{00000000-0005-0000-0000-000047B40000}"/>
    <cellStyle name="Followed Hyperlink 41" xfId="45333" hidden="1" xr:uid="{00000000-0005-0000-0000-000048B40000}"/>
    <cellStyle name="Followed Hyperlink 41" xfId="45375" hidden="1" xr:uid="{00000000-0005-0000-0000-000049B40000}"/>
    <cellStyle name="Followed Hyperlink 41" xfId="45136" hidden="1" xr:uid="{00000000-0005-0000-0000-00004AB40000}"/>
    <cellStyle name="Followed Hyperlink 41" xfId="45417" hidden="1" xr:uid="{00000000-0005-0000-0000-00004BB40000}"/>
    <cellStyle name="Followed Hyperlink 41" xfId="45502" hidden="1" xr:uid="{00000000-0005-0000-0000-00004CB40000}"/>
    <cellStyle name="Followed Hyperlink 41" xfId="45544" hidden="1" xr:uid="{00000000-0005-0000-0000-00004DB40000}"/>
    <cellStyle name="Followed Hyperlink 41" xfId="45107" hidden="1" xr:uid="{00000000-0005-0000-0000-00004EB40000}"/>
    <cellStyle name="Followed Hyperlink 41" xfId="45585" hidden="1" xr:uid="{00000000-0005-0000-0000-00004FB40000}"/>
    <cellStyle name="Followed Hyperlink 41" xfId="45670" hidden="1" xr:uid="{00000000-0005-0000-0000-000050B40000}"/>
    <cellStyle name="Followed Hyperlink 41" xfId="45712" hidden="1" xr:uid="{00000000-0005-0000-0000-000051B40000}"/>
    <cellStyle name="Followed Hyperlink 41" xfId="45268" hidden="1" xr:uid="{00000000-0005-0000-0000-000052B40000}"/>
    <cellStyle name="Followed Hyperlink 41" xfId="45753" hidden="1" xr:uid="{00000000-0005-0000-0000-000053B40000}"/>
    <cellStyle name="Followed Hyperlink 41" xfId="45808" hidden="1" xr:uid="{00000000-0005-0000-0000-000054B40000}"/>
    <cellStyle name="Followed Hyperlink 41" xfId="45850" hidden="1" xr:uid="{00000000-0005-0000-0000-000055B40000}"/>
    <cellStyle name="Followed Hyperlink 41" xfId="45865" hidden="1" xr:uid="{00000000-0005-0000-0000-000056B40000}"/>
    <cellStyle name="Followed Hyperlink 41" xfId="45907" hidden="1" xr:uid="{00000000-0005-0000-0000-000057B40000}"/>
    <cellStyle name="Followed Hyperlink 41" xfId="45950" hidden="1" xr:uid="{00000000-0005-0000-0000-000058B40000}"/>
    <cellStyle name="Followed Hyperlink 41" xfId="45992" hidden="1" xr:uid="{00000000-0005-0000-0000-000059B40000}"/>
    <cellStyle name="Followed Hyperlink 41" xfId="46047" hidden="1" xr:uid="{00000000-0005-0000-0000-00005AB40000}"/>
    <cellStyle name="Followed Hyperlink 41" xfId="46089" hidden="1" xr:uid="{00000000-0005-0000-0000-00005BB40000}"/>
    <cellStyle name="Followed Hyperlink 41" xfId="46162" hidden="1" xr:uid="{00000000-0005-0000-0000-00005CB40000}"/>
    <cellStyle name="Followed Hyperlink 41" xfId="46204" hidden="1" xr:uid="{00000000-0005-0000-0000-00005DB40000}"/>
    <cellStyle name="Followed Hyperlink 41" xfId="46215" hidden="1" xr:uid="{00000000-0005-0000-0000-00005EB40000}"/>
    <cellStyle name="Followed Hyperlink 41" xfId="40708" hidden="1" xr:uid="{00000000-0005-0000-0000-0000DDB30000}"/>
    <cellStyle name="Followed Hyperlink 41" xfId="34708" hidden="1" xr:uid="{00000000-0005-0000-0000-00004FB30000}"/>
    <cellStyle name="Followed Hyperlink 41" xfId="34785" hidden="1" xr:uid="{00000000-0005-0000-0000-000050B30000}"/>
    <cellStyle name="Followed Hyperlink 41" xfId="34827" hidden="1" xr:uid="{00000000-0005-0000-0000-000051B30000}"/>
    <cellStyle name="Followed Hyperlink 41" xfId="34378" hidden="1" xr:uid="{00000000-0005-0000-0000-000052B30000}"/>
    <cellStyle name="Followed Hyperlink 41" xfId="34869" hidden="1" xr:uid="{00000000-0005-0000-0000-000053B30000}"/>
    <cellStyle name="Followed Hyperlink 41" xfId="34911" hidden="1" xr:uid="{00000000-0005-0000-0000-000054B30000}"/>
    <cellStyle name="Followed Hyperlink 41" xfId="34953" hidden="1" xr:uid="{00000000-0005-0000-0000-000055B30000}"/>
    <cellStyle name="Followed Hyperlink 41" xfId="34557" hidden="1" xr:uid="{00000000-0005-0000-0000-000056B30000}"/>
    <cellStyle name="Followed Hyperlink 41" xfId="34995" hidden="1" xr:uid="{00000000-0005-0000-0000-000057B30000}"/>
    <cellStyle name="Followed Hyperlink 41" xfId="35037" hidden="1" xr:uid="{00000000-0005-0000-0000-000058B30000}"/>
    <cellStyle name="Followed Hyperlink 41" xfId="35079" hidden="1" xr:uid="{00000000-0005-0000-0000-000059B30000}"/>
    <cellStyle name="Followed Hyperlink 41" xfId="34728" hidden="1" xr:uid="{00000000-0005-0000-0000-00005AB30000}"/>
    <cellStyle name="Followed Hyperlink 41" xfId="35121" hidden="1" xr:uid="{00000000-0005-0000-0000-00005BB30000}"/>
    <cellStyle name="Followed Hyperlink 41" xfId="35163" hidden="1" xr:uid="{00000000-0005-0000-0000-00005CB30000}"/>
    <cellStyle name="Followed Hyperlink 41" xfId="35205" hidden="1" xr:uid="{00000000-0005-0000-0000-00005DB30000}"/>
    <cellStyle name="Followed Hyperlink 41" xfId="35289" hidden="1" xr:uid="{00000000-0005-0000-0000-00005EB30000}"/>
    <cellStyle name="Followed Hyperlink 41" xfId="35331" hidden="1" xr:uid="{00000000-0005-0000-0000-00005FB30000}"/>
    <cellStyle name="Followed Hyperlink 41" xfId="35373" hidden="1" xr:uid="{00000000-0005-0000-0000-000060B30000}"/>
    <cellStyle name="Followed Hyperlink 41" xfId="35415" hidden="1" xr:uid="{00000000-0005-0000-0000-000061B30000}"/>
    <cellStyle name="Followed Hyperlink 41" xfId="35218" hidden="1" xr:uid="{00000000-0005-0000-0000-000062B30000}"/>
    <cellStyle name="Followed Hyperlink 41" xfId="35457" hidden="1" xr:uid="{00000000-0005-0000-0000-000063B30000}"/>
    <cellStyle name="Followed Hyperlink 41" xfId="35499" hidden="1" xr:uid="{00000000-0005-0000-0000-000064B30000}"/>
    <cellStyle name="Followed Hyperlink 41" xfId="35541" hidden="1" xr:uid="{00000000-0005-0000-0000-000065B30000}"/>
    <cellStyle name="Followed Hyperlink 41" xfId="35549" hidden="1" xr:uid="{00000000-0005-0000-0000-000066B30000}"/>
    <cellStyle name="Followed Hyperlink 41" xfId="35591" hidden="1" xr:uid="{00000000-0005-0000-0000-000067B30000}"/>
    <cellStyle name="Followed Hyperlink 41" xfId="35633" hidden="1" xr:uid="{00000000-0005-0000-0000-000068B30000}"/>
    <cellStyle name="Followed Hyperlink 41" xfId="35808" hidden="1" xr:uid="{00000000-0005-0000-0000-00006AB30000}"/>
    <cellStyle name="Followed Hyperlink 41" xfId="35850" hidden="1" xr:uid="{00000000-0005-0000-0000-00006BB30000}"/>
    <cellStyle name="Followed Hyperlink 41" xfId="35934" hidden="1" xr:uid="{00000000-0005-0000-0000-00006CB30000}"/>
    <cellStyle name="Followed Hyperlink 41" xfId="35976" hidden="1" xr:uid="{00000000-0005-0000-0000-00006DB30000}"/>
    <cellStyle name="Followed Hyperlink 41" xfId="35737" hidden="1" xr:uid="{00000000-0005-0000-0000-00006EB30000}"/>
    <cellStyle name="Followed Hyperlink 41" xfId="36018" hidden="1" xr:uid="{00000000-0005-0000-0000-00006FB30000}"/>
    <cellStyle name="Followed Hyperlink 41" xfId="36103" hidden="1" xr:uid="{00000000-0005-0000-0000-000070B30000}"/>
    <cellStyle name="Followed Hyperlink 41" xfId="36145" hidden="1" xr:uid="{00000000-0005-0000-0000-000071B30000}"/>
    <cellStyle name="Followed Hyperlink 41" xfId="35708" hidden="1" xr:uid="{00000000-0005-0000-0000-000072B30000}"/>
    <cellStyle name="Followed Hyperlink 41" xfId="36186" hidden="1" xr:uid="{00000000-0005-0000-0000-000073B30000}"/>
    <cellStyle name="Followed Hyperlink 41" xfId="36271" hidden="1" xr:uid="{00000000-0005-0000-0000-000074B30000}"/>
    <cellStyle name="Followed Hyperlink 41" xfId="36313" hidden="1" xr:uid="{00000000-0005-0000-0000-000075B30000}"/>
    <cellStyle name="Followed Hyperlink 41" xfId="35869" hidden="1" xr:uid="{00000000-0005-0000-0000-000076B30000}"/>
    <cellStyle name="Followed Hyperlink 41" xfId="36354" hidden="1" xr:uid="{00000000-0005-0000-0000-000077B30000}"/>
    <cellStyle name="Followed Hyperlink 41" xfId="36409" hidden="1" xr:uid="{00000000-0005-0000-0000-000078B30000}"/>
    <cellStyle name="Followed Hyperlink 41" xfId="36451" hidden="1" xr:uid="{00000000-0005-0000-0000-000079B30000}"/>
    <cellStyle name="Followed Hyperlink 41" xfId="36466" hidden="1" xr:uid="{00000000-0005-0000-0000-00007AB30000}"/>
    <cellStyle name="Followed Hyperlink 41" xfId="36508" hidden="1" xr:uid="{00000000-0005-0000-0000-00007BB30000}"/>
    <cellStyle name="Followed Hyperlink 41" xfId="36551" hidden="1" xr:uid="{00000000-0005-0000-0000-00007CB30000}"/>
    <cellStyle name="Followed Hyperlink 41" xfId="36593" hidden="1" xr:uid="{00000000-0005-0000-0000-00007DB30000}"/>
    <cellStyle name="Followed Hyperlink 41" xfId="36648" hidden="1" xr:uid="{00000000-0005-0000-0000-00007EB30000}"/>
    <cellStyle name="Followed Hyperlink 41" xfId="36690" hidden="1" xr:uid="{00000000-0005-0000-0000-00007FB30000}"/>
    <cellStyle name="Followed Hyperlink 41" xfId="36763" hidden="1" xr:uid="{00000000-0005-0000-0000-000080B30000}"/>
    <cellStyle name="Followed Hyperlink 41" xfId="36805" hidden="1" xr:uid="{00000000-0005-0000-0000-000081B30000}"/>
    <cellStyle name="Followed Hyperlink 41" xfId="36816" hidden="1" xr:uid="{00000000-0005-0000-0000-000082B30000}"/>
    <cellStyle name="Followed Hyperlink 41" xfId="36858" hidden="1" xr:uid="{00000000-0005-0000-0000-000083B30000}"/>
    <cellStyle name="Followed Hyperlink 41" xfId="36939" hidden="1" xr:uid="{00000000-0005-0000-0000-000084B30000}"/>
    <cellStyle name="Followed Hyperlink 41" xfId="36984" hidden="1" xr:uid="{00000000-0005-0000-0000-000085B30000}"/>
    <cellStyle name="Followed Hyperlink 41" xfId="37026" hidden="1" xr:uid="{00000000-0005-0000-0000-000086B30000}"/>
    <cellStyle name="Followed Hyperlink 41" xfId="37103" hidden="1" xr:uid="{00000000-0005-0000-0000-000087B30000}"/>
    <cellStyle name="Followed Hyperlink 41" xfId="36696" hidden="1" xr:uid="{00000000-0005-0000-0000-000089B30000}"/>
    <cellStyle name="Followed Hyperlink 41" xfId="37187" hidden="1" xr:uid="{00000000-0005-0000-0000-00008AB30000}"/>
    <cellStyle name="Followed Hyperlink 41" xfId="37229" hidden="1" xr:uid="{00000000-0005-0000-0000-00008BB30000}"/>
    <cellStyle name="Followed Hyperlink 41" xfId="37271" hidden="1" xr:uid="{00000000-0005-0000-0000-00008CB30000}"/>
    <cellStyle name="Followed Hyperlink 41" xfId="36875" hidden="1" xr:uid="{00000000-0005-0000-0000-00008DB30000}"/>
    <cellStyle name="Followed Hyperlink 41" xfId="37313" hidden="1" xr:uid="{00000000-0005-0000-0000-00008EB30000}"/>
    <cellStyle name="Followed Hyperlink 41" xfId="37355" hidden="1" xr:uid="{00000000-0005-0000-0000-00008FB30000}"/>
    <cellStyle name="Followed Hyperlink 41" xfId="37397" hidden="1" xr:uid="{00000000-0005-0000-0000-000090B30000}"/>
    <cellStyle name="Followed Hyperlink 41" xfId="37046" hidden="1" xr:uid="{00000000-0005-0000-0000-000091B30000}"/>
    <cellStyle name="Followed Hyperlink 41" xfId="37439" hidden="1" xr:uid="{00000000-0005-0000-0000-000092B30000}"/>
    <cellStyle name="Followed Hyperlink 41" xfId="37481" hidden="1" xr:uid="{00000000-0005-0000-0000-000093B30000}"/>
    <cellStyle name="Followed Hyperlink 41" xfId="37523" hidden="1" xr:uid="{00000000-0005-0000-0000-000094B30000}"/>
    <cellStyle name="Followed Hyperlink 41" xfId="37607" hidden="1" xr:uid="{00000000-0005-0000-0000-000095B30000}"/>
    <cellStyle name="Followed Hyperlink 41" xfId="37649" hidden="1" xr:uid="{00000000-0005-0000-0000-000096B30000}"/>
    <cellStyle name="Followed Hyperlink 41" xfId="37691" hidden="1" xr:uid="{00000000-0005-0000-0000-000097B30000}"/>
    <cellStyle name="Followed Hyperlink 41" xfId="37733" hidden="1" xr:uid="{00000000-0005-0000-0000-000098B30000}"/>
    <cellStyle name="Followed Hyperlink 41" xfId="37536" hidden="1" xr:uid="{00000000-0005-0000-0000-000099B30000}"/>
    <cellStyle name="Followed Hyperlink 41" xfId="37775" hidden="1" xr:uid="{00000000-0005-0000-0000-00009AB30000}"/>
    <cellStyle name="Followed Hyperlink 41" xfId="37817" hidden="1" xr:uid="{00000000-0005-0000-0000-00009BB30000}"/>
    <cellStyle name="Followed Hyperlink 41" xfId="37859" hidden="1" xr:uid="{00000000-0005-0000-0000-00009CB30000}"/>
    <cellStyle name="Followed Hyperlink 41" xfId="30772" hidden="1" xr:uid="{00000000-0005-0000-0000-00009DB30000}"/>
    <cellStyle name="Followed Hyperlink 41" xfId="37892" hidden="1" xr:uid="{00000000-0005-0000-0000-00009EB30000}"/>
    <cellStyle name="Followed Hyperlink 41" xfId="37934" hidden="1" xr:uid="{00000000-0005-0000-0000-00009FB30000}"/>
    <cellStyle name="Followed Hyperlink 41" xfId="37976" hidden="1" xr:uid="{00000000-0005-0000-0000-0000A0B30000}"/>
    <cellStyle name="Followed Hyperlink 41" xfId="38109" hidden="1" xr:uid="{00000000-0005-0000-0000-0000A1B30000}"/>
    <cellStyle name="Followed Hyperlink 41" xfId="38151" hidden="1" xr:uid="{00000000-0005-0000-0000-0000A2B30000}"/>
    <cellStyle name="Followed Hyperlink 41" xfId="38235" hidden="1" xr:uid="{00000000-0005-0000-0000-0000A3B30000}"/>
    <cellStyle name="Followed Hyperlink 41" xfId="38277" hidden="1" xr:uid="{00000000-0005-0000-0000-0000A4B30000}"/>
    <cellStyle name="Followed Hyperlink 41" xfId="38038" hidden="1" xr:uid="{00000000-0005-0000-0000-0000A5B30000}"/>
    <cellStyle name="Followed Hyperlink 41" xfId="38319" hidden="1" xr:uid="{00000000-0005-0000-0000-0000A6B30000}"/>
    <cellStyle name="Followed Hyperlink 41" xfId="38404" hidden="1" xr:uid="{00000000-0005-0000-0000-0000A7B30000}"/>
    <cellStyle name="Followed Hyperlink 41" xfId="38446" hidden="1" xr:uid="{00000000-0005-0000-0000-0000A8B30000}"/>
    <cellStyle name="Followed Hyperlink 41" xfId="32332" hidden="1" xr:uid="{00000000-0005-0000-0000-000023B30000}"/>
    <cellStyle name="Followed Hyperlink 41" xfId="32725" hidden="1" xr:uid="{00000000-0005-0000-0000-000024B30000}"/>
    <cellStyle name="Followed Hyperlink 41" xfId="32767" hidden="1" xr:uid="{00000000-0005-0000-0000-000025B30000}"/>
    <cellStyle name="Followed Hyperlink 41" xfId="32809" hidden="1" xr:uid="{00000000-0005-0000-0000-000026B30000}"/>
    <cellStyle name="Followed Hyperlink 41" xfId="32893" hidden="1" xr:uid="{00000000-0005-0000-0000-000027B30000}"/>
    <cellStyle name="Followed Hyperlink 41" xfId="32935" hidden="1" xr:uid="{00000000-0005-0000-0000-000028B30000}"/>
    <cellStyle name="Followed Hyperlink 41" xfId="32977" hidden="1" xr:uid="{00000000-0005-0000-0000-000029B30000}"/>
    <cellStyle name="Followed Hyperlink 41" xfId="33019" hidden="1" xr:uid="{00000000-0005-0000-0000-00002AB30000}"/>
    <cellStyle name="Followed Hyperlink 41" xfId="32822" hidden="1" xr:uid="{00000000-0005-0000-0000-00002BB30000}"/>
    <cellStyle name="Followed Hyperlink 41" xfId="33061" hidden="1" xr:uid="{00000000-0005-0000-0000-00002CB30000}"/>
    <cellStyle name="Followed Hyperlink 41" xfId="33103" hidden="1" xr:uid="{00000000-0005-0000-0000-00002DB30000}"/>
    <cellStyle name="Followed Hyperlink 41" xfId="33145" hidden="1" xr:uid="{00000000-0005-0000-0000-00002EB30000}"/>
    <cellStyle name="Followed Hyperlink 41" xfId="33231" hidden="1" xr:uid="{00000000-0005-0000-0000-00002FB30000}"/>
    <cellStyle name="Followed Hyperlink 41" xfId="33273" hidden="1" xr:uid="{00000000-0005-0000-0000-000030B30000}"/>
    <cellStyle name="Followed Hyperlink 41" xfId="33315" hidden="1" xr:uid="{00000000-0005-0000-0000-000031B30000}"/>
    <cellStyle name="Followed Hyperlink 41" xfId="33357" hidden="1" xr:uid="{00000000-0005-0000-0000-000032B30000}"/>
    <cellStyle name="Followed Hyperlink 41" xfId="33490" hidden="1" xr:uid="{00000000-0005-0000-0000-000033B30000}"/>
    <cellStyle name="Followed Hyperlink 41" xfId="33532" hidden="1" xr:uid="{00000000-0005-0000-0000-000034B30000}"/>
    <cellStyle name="Followed Hyperlink 41" xfId="33616" hidden="1" xr:uid="{00000000-0005-0000-0000-000035B30000}"/>
    <cellStyle name="Followed Hyperlink 41" xfId="33658" hidden="1" xr:uid="{00000000-0005-0000-0000-000036B30000}"/>
    <cellStyle name="Followed Hyperlink 41" xfId="33419" hidden="1" xr:uid="{00000000-0005-0000-0000-000037B30000}"/>
    <cellStyle name="Followed Hyperlink 41" xfId="33700" hidden="1" xr:uid="{00000000-0005-0000-0000-000038B30000}"/>
    <cellStyle name="Followed Hyperlink 41" xfId="33785" hidden="1" xr:uid="{00000000-0005-0000-0000-000039B30000}"/>
    <cellStyle name="Followed Hyperlink 41" xfId="33827" hidden="1" xr:uid="{00000000-0005-0000-0000-00003AB30000}"/>
    <cellStyle name="Followed Hyperlink 41" xfId="33390" hidden="1" xr:uid="{00000000-0005-0000-0000-00003BB30000}"/>
    <cellStyle name="Followed Hyperlink 41" xfId="33868" hidden="1" xr:uid="{00000000-0005-0000-0000-00003CB30000}"/>
    <cellStyle name="Followed Hyperlink 41" xfId="33953" hidden="1" xr:uid="{00000000-0005-0000-0000-00003DB30000}"/>
    <cellStyle name="Followed Hyperlink 41" xfId="33995" hidden="1" xr:uid="{00000000-0005-0000-0000-00003EB30000}"/>
    <cellStyle name="Followed Hyperlink 41" xfId="33551" hidden="1" xr:uid="{00000000-0005-0000-0000-00003FB30000}"/>
    <cellStyle name="Followed Hyperlink 41" xfId="34036" hidden="1" xr:uid="{00000000-0005-0000-0000-000040B30000}"/>
    <cellStyle name="Followed Hyperlink 41" xfId="34091" hidden="1" xr:uid="{00000000-0005-0000-0000-000041B30000}"/>
    <cellStyle name="Followed Hyperlink 41" xfId="34133" hidden="1" xr:uid="{00000000-0005-0000-0000-000042B30000}"/>
    <cellStyle name="Followed Hyperlink 41" xfId="34148" hidden="1" xr:uid="{00000000-0005-0000-0000-000043B30000}"/>
    <cellStyle name="Followed Hyperlink 41" xfId="34190" hidden="1" xr:uid="{00000000-0005-0000-0000-000044B30000}"/>
    <cellStyle name="Followed Hyperlink 41" xfId="34233" hidden="1" xr:uid="{00000000-0005-0000-0000-000045B30000}"/>
    <cellStyle name="Followed Hyperlink 41" xfId="34330" hidden="1" xr:uid="{00000000-0005-0000-0000-000046B30000}"/>
    <cellStyle name="Followed Hyperlink 41" xfId="34372" hidden="1" xr:uid="{00000000-0005-0000-0000-000047B30000}"/>
    <cellStyle name="Followed Hyperlink 41" xfId="34445" hidden="1" xr:uid="{00000000-0005-0000-0000-000048B30000}"/>
    <cellStyle name="Followed Hyperlink 41" xfId="34487" hidden="1" xr:uid="{00000000-0005-0000-0000-000049B30000}"/>
    <cellStyle name="Followed Hyperlink 41" xfId="34498" hidden="1" xr:uid="{00000000-0005-0000-0000-00004AB30000}"/>
    <cellStyle name="Followed Hyperlink 41" xfId="34540" hidden="1" xr:uid="{00000000-0005-0000-0000-00004BB30000}"/>
    <cellStyle name="Followed Hyperlink 41" xfId="34621" hidden="1" xr:uid="{00000000-0005-0000-0000-00004CB30000}"/>
    <cellStyle name="Followed Hyperlink 41" xfId="34663" hidden="1" xr:uid="{00000000-0005-0000-0000-00004DB30000}"/>
    <cellStyle name="Followed Hyperlink 41" xfId="34666" hidden="1" xr:uid="{00000000-0005-0000-0000-00004EB30000}"/>
    <cellStyle name="Followed Hyperlink 41" xfId="31794" hidden="1" xr:uid="{00000000-0005-0000-0000-00000CB30000}"/>
    <cellStyle name="Followed Hyperlink 41" xfId="31837" hidden="1" xr:uid="{00000000-0005-0000-0000-00000DB30000}"/>
    <cellStyle name="Followed Hyperlink 41" xfId="31879" hidden="1" xr:uid="{00000000-0005-0000-0000-00000EB30000}"/>
    <cellStyle name="Followed Hyperlink 41" xfId="31934" hidden="1" xr:uid="{00000000-0005-0000-0000-00000FB30000}"/>
    <cellStyle name="Followed Hyperlink 41" xfId="31976" hidden="1" xr:uid="{00000000-0005-0000-0000-000010B30000}"/>
    <cellStyle name="Followed Hyperlink 41" xfId="32049" hidden="1" xr:uid="{00000000-0005-0000-0000-000011B30000}"/>
    <cellStyle name="Followed Hyperlink 41" xfId="32091" hidden="1" xr:uid="{00000000-0005-0000-0000-000012B30000}"/>
    <cellStyle name="Followed Hyperlink 41" xfId="32102" hidden="1" xr:uid="{00000000-0005-0000-0000-000013B30000}"/>
    <cellStyle name="Followed Hyperlink 41" xfId="32144" hidden="1" xr:uid="{00000000-0005-0000-0000-000014B30000}"/>
    <cellStyle name="Followed Hyperlink 41" xfId="32225" hidden="1" xr:uid="{00000000-0005-0000-0000-000015B30000}"/>
    <cellStyle name="Followed Hyperlink 41" xfId="32267" hidden="1" xr:uid="{00000000-0005-0000-0000-000016B30000}"/>
    <cellStyle name="Followed Hyperlink 41" xfId="32270" hidden="1" xr:uid="{00000000-0005-0000-0000-000017B30000}"/>
    <cellStyle name="Followed Hyperlink 41" xfId="32312" hidden="1" xr:uid="{00000000-0005-0000-0000-000018B30000}"/>
    <cellStyle name="Followed Hyperlink 41" xfId="32389" hidden="1" xr:uid="{00000000-0005-0000-0000-000019B30000}"/>
    <cellStyle name="Followed Hyperlink 41" xfId="32431" hidden="1" xr:uid="{00000000-0005-0000-0000-00001AB30000}"/>
    <cellStyle name="Followed Hyperlink 41" xfId="31982" hidden="1" xr:uid="{00000000-0005-0000-0000-00001BB30000}"/>
    <cellStyle name="Followed Hyperlink 41" xfId="32473" hidden="1" xr:uid="{00000000-0005-0000-0000-00001CB30000}"/>
    <cellStyle name="Followed Hyperlink 41" xfId="32515" hidden="1" xr:uid="{00000000-0005-0000-0000-00001DB30000}"/>
    <cellStyle name="Followed Hyperlink 41" xfId="32557" hidden="1" xr:uid="{00000000-0005-0000-0000-00001EB30000}"/>
    <cellStyle name="Followed Hyperlink 41" xfId="32599" hidden="1" xr:uid="{00000000-0005-0000-0000-000020B30000}"/>
    <cellStyle name="Followed Hyperlink 41" xfId="32641" hidden="1" xr:uid="{00000000-0005-0000-0000-000021B30000}"/>
    <cellStyle name="Followed Hyperlink 41" xfId="31304" hidden="1" xr:uid="{00000000-0005-0000-0000-000001B30000}"/>
    <cellStyle name="Followed Hyperlink 41" xfId="31389" hidden="1" xr:uid="{00000000-0005-0000-0000-000002B30000}"/>
    <cellStyle name="Followed Hyperlink 41" xfId="31431" hidden="1" xr:uid="{00000000-0005-0000-0000-000003B30000}"/>
    <cellStyle name="Followed Hyperlink 41" xfId="30994" hidden="1" xr:uid="{00000000-0005-0000-0000-000004B30000}"/>
    <cellStyle name="Followed Hyperlink 41" xfId="31472" hidden="1" xr:uid="{00000000-0005-0000-0000-000005B30000}"/>
    <cellStyle name="Followed Hyperlink 41" xfId="31557" hidden="1" xr:uid="{00000000-0005-0000-0000-000006B30000}"/>
    <cellStyle name="Followed Hyperlink 41" xfId="31155" hidden="1" xr:uid="{00000000-0005-0000-0000-000007B30000}"/>
    <cellStyle name="Followed Hyperlink 41" xfId="31640" hidden="1" xr:uid="{00000000-0005-0000-0000-000008B30000}"/>
    <cellStyle name="Followed Hyperlink 41" xfId="31695" hidden="1" xr:uid="{00000000-0005-0000-0000-000009B30000}"/>
    <cellStyle name="Followed Hyperlink 41" xfId="31737" hidden="1" xr:uid="{00000000-0005-0000-0000-00000AB30000}"/>
    <cellStyle name="Followed Hyperlink 41" xfId="31752" hidden="1" xr:uid="{00000000-0005-0000-0000-00000BB30000}"/>
    <cellStyle name="Followed Hyperlink 41" xfId="30961" hidden="1" xr:uid="{00000000-0005-0000-0000-0000FBB20000}"/>
    <cellStyle name="Followed Hyperlink 41" xfId="31094" hidden="1" xr:uid="{00000000-0005-0000-0000-0000FCB20000}"/>
    <cellStyle name="Followed Hyperlink 41" xfId="31136" hidden="1" xr:uid="{00000000-0005-0000-0000-0000FDB20000}"/>
    <cellStyle name="Followed Hyperlink 41" xfId="31220" hidden="1" xr:uid="{00000000-0005-0000-0000-0000FEB20000}"/>
    <cellStyle name="Followed Hyperlink 41" xfId="31262" hidden="1" xr:uid="{00000000-0005-0000-0000-0000FFB20000}"/>
    <cellStyle name="Followed Hyperlink 41" xfId="31023" hidden="1" xr:uid="{00000000-0005-0000-0000-000000B30000}"/>
    <cellStyle name="Followed Hyperlink 41" xfId="30835" hidden="1" xr:uid="{00000000-0005-0000-0000-0000F8B20000}"/>
    <cellStyle name="Followed Hyperlink 41" xfId="30877" hidden="1" xr:uid="{00000000-0005-0000-0000-0000F9B20000}"/>
    <cellStyle name="Followed Hyperlink 41" xfId="30919" hidden="1" xr:uid="{00000000-0005-0000-0000-0000FAB20000}"/>
    <cellStyle name="Followed Hyperlink 41" xfId="30735" hidden="1" xr:uid="{00000000-0005-0000-0000-0000F7B20000}"/>
    <cellStyle name="Followed Hyperlink 41" xfId="30693" hidden="1" xr:uid="{00000000-0005-0000-0000-0000F6B20000}"/>
    <cellStyle name="Followed Hyperlink 41" xfId="32161" hidden="1" xr:uid="{00000000-0005-0000-0000-00001FB30000}"/>
    <cellStyle name="Followed Hyperlink 41" xfId="32683" hidden="1" xr:uid="{00000000-0005-0000-0000-000022B30000}"/>
    <cellStyle name="Followed Hyperlink 41" xfId="35675" hidden="1" xr:uid="{00000000-0005-0000-0000-000069B30000}"/>
    <cellStyle name="Followed Hyperlink 41" xfId="44528" hidden="1" xr:uid="{00000000-0005-0000-0000-00003AB40000}"/>
    <cellStyle name="Followed Hyperlink 41" xfId="41919" hidden="1" xr:uid="{00000000-0005-0000-0000-0000FAB30000}"/>
    <cellStyle name="Followed Hyperlink 41" xfId="39117" hidden="1" xr:uid="{00000000-0005-0000-0000-0000B9B30000}"/>
    <cellStyle name="Followed Hyperlink 41" xfId="18137" hidden="1" xr:uid="{00000000-0005-0000-0000-00009FB50000}"/>
    <cellStyle name="Followed Hyperlink 41" xfId="15407" hidden="1" xr:uid="{00000000-0005-0000-0000-00005FB50000}"/>
    <cellStyle name="Followed Hyperlink 41" xfId="51540" hidden="1" xr:uid="{00000000-0005-0000-0000-0000DEB40000}"/>
    <cellStyle name="Followed Hyperlink 41" xfId="12462" hidden="1" xr:uid="{00000000-0005-0000-0000-00003CB70000}"/>
    <cellStyle name="Followed Hyperlink 41" xfId="12547" hidden="1" xr:uid="{00000000-0005-0000-0000-00003DB70000}"/>
    <cellStyle name="Followed Hyperlink 41" xfId="12589" hidden="1" xr:uid="{00000000-0005-0000-0000-00003EB70000}"/>
    <cellStyle name="Followed Hyperlink 41" xfId="12152" hidden="1" xr:uid="{00000000-0005-0000-0000-00003FB70000}"/>
    <cellStyle name="Followed Hyperlink 41" xfId="12630" hidden="1" xr:uid="{00000000-0005-0000-0000-000040B70000}"/>
    <cellStyle name="Followed Hyperlink 41" xfId="12715" hidden="1" xr:uid="{00000000-0005-0000-0000-000041B70000}"/>
    <cellStyle name="Followed Hyperlink 41" xfId="12757" hidden="1" xr:uid="{00000000-0005-0000-0000-000042B70000}"/>
    <cellStyle name="Followed Hyperlink 41" xfId="12313" hidden="1" xr:uid="{00000000-0005-0000-0000-000043B70000}"/>
    <cellStyle name="Followed Hyperlink 41" xfId="12798" hidden="1" xr:uid="{00000000-0005-0000-0000-000044B70000}"/>
    <cellStyle name="Followed Hyperlink 41" xfId="12853" hidden="1" xr:uid="{00000000-0005-0000-0000-000045B70000}"/>
    <cellStyle name="Followed Hyperlink 41" xfId="12895" hidden="1" xr:uid="{00000000-0005-0000-0000-000046B70000}"/>
    <cellStyle name="Followed Hyperlink 41" xfId="12910" hidden="1" xr:uid="{00000000-0005-0000-0000-000047B70000}"/>
    <cellStyle name="Followed Hyperlink 41" xfId="12952" hidden="1" xr:uid="{00000000-0005-0000-0000-000048B70000}"/>
    <cellStyle name="Followed Hyperlink 41" xfId="12995" hidden="1" xr:uid="{00000000-0005-0000-0000-000049B70000}"/>
    <cellStyle name="Followed Hyperlink 41" xfId="13037" hidden="1" xr:uid="{00000000-0005-0000-0000-00004AB70000}"/>
    <cellStyle name="Followed Hyperlink 41" xfId="13092" hidden="1" xr:uid="{00000000-0005-0000-0000-00004BB70000}"/>
    <cellStyle name="Followed Hyperlink 41" xfId="13134" hidden="1" xr:uid="{00000000-0005-0000-0000-00004CB70000}"/>
    <cellStyle name="Followed Hyperlink 41" xfId="13207" hidden="1" xr:uid="{00000000-0005-0000-0000-00004DB70000}"/>
    <cellStyle name="Followed Hyperlink 41" xfId="13249" hidden="1" xr:uid="{00000000-0005-0000-0000-00004EB70000}"/>
    <cellStyle name="Followed Hyperlink 41" xfId="13260" hidden="1" xr:uid="{00000000-0005-0000-0000-00004FB70000}"/>
    <cellStyle name="Followed Hyperlink 41" xfId="13302" hidden="1" xr:uid="{00000000-0005-0000-0000-000050B70000}"/>
    <cellStyle name="Followed Hyperlink 41" xfId="13383" hidden="1" xr:uid="{00000000-0005-0000-0000-000051B70000}"/>
    <cellStyle name="Followed Hyperlink 41" xfId="13425" hidden="1" xr:uid="{00000000-0005-0000-0000-000052B70000}"/>
    <cellStyle name="Followed Hyperlink 41" xfId="13428" hidden="1" xr:uid="{00000000-0005-0000-0000-000053B70000}"/>
    <cellStyle name="Followed Hyperlink 41" xfId="13470" hidden="1" xr:uid="{00000000-0005-0000-0000-000054B70000}"/>
    <cellStyle name="Followed Hyperlink 41" xfId="13547" hidden="1" xr:uid="{00000000-0005-0000-0000-000055B70000}"/>
    <cellStyle name="Followed Hyperlink 41" xfId="13589" hidden="1" xr:uid="{00000000-0005-0000-0000-000056B70000}"/>
    <cellStyle name="Followed Hyperlink 41" xfId="13140" hidden="1" xr:uid="{00000000-0005-0000-0000-000057B70000}"/>
    <cellStyle name="Followed Hyperlink 41" xfId="13631" hidden="1" xr:uid="{00000000-0005-0000-0000-000058B70000}"/>
    <cellStyle name="Followed Hyperlink 41" xfId="13673" hidden="1" xr:uid="{00000000-0005-0000-0000-000059B70000}"/>
    <cellStyle name="Followed Hyperlink 41" xfId="13715" hidden="1" xr:uid="{00000000-0005-0000-0000-00005AB70000}"/>
    <cellStyle name="Followed Hyperlink 41" xfId="13319" hidden="1" xr:uid="{00000000-0005-0000-0000-00005BB70000}"/>
    <cellStyle name="Followed Hyperlink 41" xfId="13757" hidden="1" xr:uid="{00000000-0005-0000-0000-00005CB70000}"/>
    <cellStyle name="Followed Hyperlink 41" xfId="13841" hidden="1" xr:uid="{00000000-0005-0000-0000-00005EB70000}"/>
    <cellStyle name="Followed Hyperlink 41" xfId="13490" hidden="1" xr:uid="{00000000-0005-0000-0000-00005FB70000}"/>
    <cellStyle name="Followed Hyperlink 41" xfId="13883" hidden="1" xr:uid="{00000000-0005-0000-0000-000060B70000}"/>
    <cellStyle name="Followed Hyperlink 41" xfId="13925" hidden="1" xr:uid="{00000000-0005-0000-0000-000061B70000}"/>
    <cellStyle name="Followed Hyperlink 41" xfId="13967" hidden="1" xr:uid="{00000000-0005-0000-0000-000062B70000}"/>
    <cellStyle name="Followed Hyperlink 41" xfId="14051" hidden="1" xr:uid="{00000000-0005-0000-0000-000063B70000}"/>
    <cellStyle name="Followed Hyperlink 41" xfId="14093" hidden="1" xr:uid="{00000000-0005-0000-0000-000064B70000}"/>
    <cellStyle name="Followed Hyperlink 41" xfId="14135" hidden="1" xr:uid="{00000000-0005-0000-0000-000065B70000}"/>
    <cellStyle name="Followed Hyperlink 41" xfId="14177" hidden="1" xr:uid="{00000000-0005-0000-0000-000066B70000}"/>
    <cellStyle name="Followed Hyperlink 41" xfId="13980" hidden="1" xr:uid="{00000000-0005-0000-0000-000067B70000}"/>
    <cellStyle name="Followed Hyperlink 41" xfId="14219" hidden="1" xr:uid="{00000000-0005-0000-0000-000068B70000}"/>
    <cellStyle name="Followed Hyperlink 41" xfId="14261" hidden="1" xr:uid="{00000000-0005-0000-0000-000069B70000}"/>
    <cellStyle name="Followed Hyperlink 41" xfId="14303" hidden="1" xr:uid="{00000000-0005-0000-0000-00006AB70000}"/>
    <cellStyle name="Followed Hyperlink 41" xfId="14308" hidden="1" xr:uid="{00000000-0005-0000-0000-00006BB70000}"/>
    <cellStyle name="Followed Hyperlink 41" xfId="14350" hidden="1" xr:uid="{00000000-0005-0000-0000-00006CB70000}"/>
    <cellStyle name="Followed Hyperlink 41" xfId="14392" hidden="1" xr:uid="{00000000-0005-0000-0000-00006DB70000}"/>
    <cellStyle name="Followed Hyperlink 41" xfId="14434" hidden="1" xr:uid="{00000000-0005-0000-0000-00006EB70000}"/>
    <cellStyle name="Followed Hyperlink 41" xfId="14567" hidden="1" xr:uid="{00000000-0005-0000-0000-00006FB70000}"/>
    <cellStyle name="Followed Hyperlink 41" xfId="14609" hidden="1" xr:uid="{00000000-0005-0000-0000-000070B70000}"/>
    <cellStyle name="Followed Hyperlink 41" xfId="14693" hidden="1" xr:uid="{00000000-0005-0000-0000-000071B70000}"/>
    <cellStyle name="Followed Hyperlink 41" xfId="14735" hidden="1" xr:uid="{00000000-0005-0000-0000-000072B70000}"/>
    <cellStyle name="Followed Hyperlink 41" xfId="14496" hidden="1" xr:uid="{00000000-0005-0000-0000-000073B70000}"/>
    <cellStyle name="Followed Hyperlink 41" xfId="14777" hidden="1" xr:uid="{00000000-0005-0000-0000-000074B70000}"/>
    <cellStyle name="Followed Hyperlink 41" xfId="14862" hidden="1" xr:uid="{00000000-0005-0000-0000-000075B70000}"/>
    <cellStyle name="Followed Hyperlink 41" xfId="14904" hidden="1" xr:uid="{00000000-0005-0000-0000-000076B70000}"/>
    <cellStyle name="Followed Hyperlink 41" xfId="14467" hidden="1" xr:uid="{00000000-0005-0000-0000-000077B70000}"/>
    <cellStyle name="Followed Hyperlink 41" xfId="14945" hidden="1" xr:uid="{00000000-0005-0000-0000-000078B70000}"/>
    <cellStyle name="Followed Hyperlink 41" xfId="15030" hidden="1" xr:uid="{00000000-0005-0000-0000-000079B70000}"/>
    <cellStyle name="Followed Hyperlink 41" xfId="15072" hidden="1" xr:uid="{00000000-0005-0000-0000-00007AB70000}"/>
    <cellStyle name="Followed Hyperlink 41" xfId="14628" hidden="1" xr:uid="{00000000-0005-0000-0000-00007BB70000}"/>
    <cellStyle name="Followed Hyperlink 41" xfId="15113" hidden="1" xr:uid="{00000000-0005-0000-0000-00007CB70000}"/>
    <cellStyle name="Followed Hyperlink 41" xfId="15168" hidden="1" xr:uid="{00000000-0005-0000-0000-00007DB70000}"/>
    <cellStyle name="Followed Hyperlink 41" xfId="15210" hidden="1" xr:uid="{00000000-0005-0000-0000-00007EB70000}"/>
    <cellStyle name="Followed Hyperlink 41" xfId="15225" hidden="1" xr:uid="{00000000-0005-0000-0000-00007FB70000}"/>
    <cellStyle name="Followed Hyperlink 41" xfId="15267" hidden="1" xr:uid="{00000000-0005-0000-0000-000080B70000}"/>
    <cellStyle name="Followed Hyperlink 41" xfId="15310" hidden="1" xr:uid="{00000000-0005-0000-0000-000081B70000}"/>
    <cellStyle name="Followed Hyperlink 41" xfId="10031" hidden="1" xr:uid="{00000000-0005-0000-0000-000082B70000}"/>
    <cellStyle name="Followed Hyperlink 41" xfId="4024" hidden="1" xr:uid="{00000000-0005-0000-0000-000083B70000}"/>
    <cellStyle name="Followed Hyperlink 41" xfId="4066" hidden="1" xr:uid="{00000000-0005-0000-0000-000084B70000}"/>
    <cellStyle name="Followed Hyperlink 41" xfId="4143" hidden="1" xr:uid="{00000000-0005-0000-0000-000085B70000}"/>
    <cellStyle name="Followed Hyperlink 41" xfId="4185" hidden="1" xr:uid="{00000000-0005-0000-0000-000086B70000}"/>
    <cellStyle name="Followed Hyperlink 41" xfId="3736" hidden="1" xr:uid="{00000000-0005-0000-0000-000087B70000}"/>
    <cellStyle name="Followed Hyperlink 41" xfId="4227" hidden="1" xr:uid="{00000000-0005-0000-0000-000088B70000}"/>
    <cellStyle name="Followed Hyperlink 41" xfId="4269" hidden="1" xr:uid="{00000000-0005-0000-0000-000089B70000}"/>
    <cellStyle name="Followed Hyperlink 41" xfId="4311" hidden="1" xr:uid="{00000000-0005-0000-0000-00008AB70000}"/>
    <cellStyle name="Followed Hyperlink 41" xfId="3915" hidden="1" xr:uid="{00000000-0005-0000-0000-00008BB70000}"/>
    <cellStyle name="Followed Hyperlink 41" xfId="4353" hidden="1" xr:uid="{00000000-0005-0000-0000-00008CB70000}"/>
    <cellStyle name="Followed Hyperlink 41" xfId="4395" hidden="1" xr:uid="{00000000-0005-0000-0000-00008DB70000}"/>
    <cellStyle name="Followed Hyperlink 41" xfId="4437" hidden="1" xr:uid="{00000000-0005-0000-0000-00008EB70000}"/>
    <cellStyle name="Followed Hyperlink 41" xfId="4086" hidden="1" xr:uid="{00000000-0005-0000-0000-00008FB70000}"/>
    <cellStyle name="Followed Hyperlink 41" xfId="4479" hidden="1" xr:uid="{00000000-0005-0000-0000-000090B70000}"/>
    <cellStyle name="Followed Hyperlink 41" xfId="4521" hidden="1" xr:uid="{00000000-0005-0000-0000-000091B70000}"/>
    <cellStyle name="Followed Hyperlink 41" xfId="4563" hidden="1" xr:uid="{00000000-0005-0000-0000-000092B70000}"/>
    <cellStyle name="Followed Hyperlink 41" xfId="4647" hidden="1" xr:uid="{00000000-0005-0000-0000-000093B70000}"/>
    <cellStyle name="Followed Hyperlink 41" xfId="4689" hidden="1" xr:uid="{00000000-0005-0000-0000-000094B70000}"/>
    <cellStyle name="Followed Hyperlink 41" xfId="4731" hidden="1" xr:uid="{00000000-0005-0000-0000-000095B70000}"/>
    <cellStyle name="Followed Hyperlink 41" xfId="4773" hidden="1" xr:uid="{00000000-0005-0000-0000-000096B70000}"/>
    <cellStyle name="Followed Hyperlink 41" xfId="4576" hidden="1" xr:uid="{00000000-0005-0000-0000-000097B70000}"/>
    <cellStyle name="Followed Hyperlink 41" xfId="4815" hidden="1" xr:uid="{00000000-0005-0000-0000-000098B70000}"/>
    <cellStyle name="Followed Hyperlink 41" xfId="4857" hidden="1" xr:uid="{00000000-0005-0000-0000-000099B70000}"/>
    <cellStyle name="Followed Hyperlink 41" xfId="4899" hidden="1" xr:uid="{00000000-0005-0000-0000-00009AB70000}"/>
    <cellStyle name="Followed Hyperlink 41" xfId="4985" hidden="1" xr:uid="{00000000-0005-0000-0000-00009BB70000}"/>
    <cellStyle name="Followed Hyperlink 41" xfId="5027" hidden="1" xr:uid="{00000000-0005-0000-0000-00009CB70000}"/>
    <cellStyle name="Followed Hyperlink 41" xfId="5111" hidden="1" xr:uid="{00000000-0005-0000-0000-00009EB70000}"/>
    <cellStyle name="Followed Hyperlink 41" xfId="5244" hidden="1" xr:uid="{00000000-0005-0000-0000-00009FB70000}"/>
    <cellStyle name="Followed Hyperlink 41" xfId="5286" hidden="1" xr:uid="{00000000-0005-0000-0000-0000A0B70000}"/>
    <cellStyle name="Followed Hyperlink 41" xfId="5370" hidden="1" xr:uid="{00000000-0005-0000-0000-0000A1B70000}"/>
    <cellStyle name="Followed Hyperlink 41" xfId="5412" hidden="1" xr:uid="{00000000-0005-0000-0000-0000A2B70000}"/>
    <cellStyle name="Followed Hyperlink 41" xfId="5173" hidden="1" xr:uid="{00000000-0005-0000-0000-0000A3B70000}"/>
    <cellStyle name="Followed Hyperlink 41" xfId="5454" hidden="1" xr:uid="{00000000-0005-0000-0000-0000A4B70000}"/>
    <cellStyle name="Followed Hyperlink 41" xfId="5539" hidden="1" xr:uid="{00000000-0005-0000-0000-0000A5B70000}"/>
    <cellStyle name="Followed Hyperlink 41" xfId="5581" hidden="1" xr:uid="{00000000-0005-0000-0000-0000A6B70000}"/>
    <cellStyle name="Followed Hyperlink 41" xfId="5144" hidden="1" xr:uid="{00000000-0005-0000-0000-0000A7B70000}"/>
    <cellStyle name="Followed Hyperlink 41" xfId="5622" hidden="1" xr:uid="{00000000-0005-0000-0000-0000A8B70000}"/>
    <cellStyle name="Followed Hyperlink 41" xfId="5707" hidden="1" xr:uid="{00000000-0005-0000-0000-0000A9B70000}"/>
    <cellStyle name="Followed Hyperlink 41" xfId="5749" hidden="1" xr:uid="{00000000-0005-0000-0000-0000AAB70000}"/>
    <cellStyle name="Followed Hyperlink 41" xfId="5305" hidden="1" xr:uid="{00000000-0005-0000-0000-0000ABB70000}"/>
    <cellStyle name="Followed Hyperlink 41" xfId="54310" hidden="1" xr:uid="{00000000-0005-0000-0000-00001EB50000}"/>
    <cellStyle name="Followed Hyperlink 41" xfId="37145" hidden="1" xr:uid="{00000000-0005-0000-0000-000088B30000}"/>
    <cellStyle name="Followed Hyperlink 41" xfId="17087" hidden="1" xr:uid="{00000000-0005-0000-0000-000085B50000}"/>
    <cellStyle name="Followed Hyperlink 41" xfId="17129" hidden="1" xr:uid="{00000000-0005-0000-0000-000086B50000}"/>
    <cellStyle name="Followed Hyperlink 41" xfId="16890" hidden="1" xr:uid="{00000000-0005-0000-0000-000087B50000}"/>
    <cellStyle name="Followed Hyperlink 41" xfId="17171" hidden="1" xr:uid="{00000000-0005-0000-0000-000088B50000}"/>
    <cellStyle name="Followed Hyperlink 41" xfId="17256" hidden="1" xr:uid="{00000000-0005-0000-0000-000089B50000}"/>
    <cellStyle name="Followed Hyperlink 41" xfId="17298" hidden="1" xr:uid="{00000000-0005-0000-0000-00008AB50000}"/>
    <cellStyle name="Followed Hyperlink 41" xfId="16861" hidden="1" xr:uid="{00000000-0005-0000-0000-00008BB50000}"/>
    <cellStyle name="Followed Hyperlink 41" xfId="17339" hidden="1" xr:uid="{00000000-0005-0000-0000-00008CB50000}"/>
    <cellStyle name="Followed Hyperlink 41" xfId="17424" hidden="1" xr:uid="{00000000-0005-0000-0000-00008DB50000}"/>
    <cellStyle name="Followed Hyperlink 41" xfId="17466" hidden="1" xr:uid="{00000000-0005-0000-0000-00008EB50000}"/>
    <cellStyle name="Followed Hyperlink 41" xfId="17022" hidden="1" xr:uid="{00000000-0005-0000-0000-00008FB50000}"/>
    <cellStyle name="Followed Hyperlink 41" xfId="17507" hidden="1" xr:uid="{00000000-0005-0000-0000-000090B50000}"/>
    <cellStyle name="Followed Hyperlink 41" xfId="17562" hidden="1" xr:uid="{00000000-0005-0000-0000-000091B50000}"/>
    <cellStyle name="Followed Hyperlink 41" xfId="17604" hidden="1" xr:uid="{00000000-0005-0000-0000-000092B50000}"/>
    <cellStyle name="Followed Hyperlink 41" xfId="17619" hidden="1" xr:uid="{00000000-0005-0000-0000-000093B50000}"/>
    <cellStyle name="Followed Hyperlink 41" xfId="17661" hidden="1" xr:uid="{00000000-0005-0000-0000-000094B50000}"/>
    <cellStyle name="Followed Hyperlink 41" xfId="17704" hidden="1" xr:uid="{00000000-0005-0000-0000-000095B50000}"/>
    <cellStyle name="Followed Hyperlink 41" xfId="17746" hidden="1" xr:uid="{00000000-0005-0000-0000-000096B50000}"/>
    <cellStyle name="Followed Hyperlink 41" xfId="17801" hidden="1" xr:uid="{00000000-0005-0000-0000-000097B50000}"/>
    <cellStyle name="Followed Hyperlink 41" xfId="17843" hidden="1" xr:uid="{00000000-0005-0000-0000-000098B50000}"/>
    <cellStyle name="Followed Hyperlink 41" xfId="17916" hidden="1" xr:uid="{00000000-0005-0000-0000-000099B50000}"/>
    <cellStyle name="Followed Hyperlink 41" xfId="17958" hidden="1" xr:uid="{00000000-0005-0000-0000-00009AB50000}"/>
    <cellStyle name="Followed Hyperlink 41" xfId="17969" hidden="1" xr:uid="{00000000-0005-0000-0000-00009BB50000}"/>
    <cellStyle name="Followed Hyperlink 41" xfId="18011" hidden="1" xr:uid="{00000000-0005-0000-0000-00009CB50000}"/>
    <cellStyle name="Followed Hyperlink 41" xfId="18092" hidden="1" xr:uid="{00000000-0005-0000-0000-00009DB50000}"/>
    <cellStyle name="Followed Hyperlink 41" xfId="18134" hidden="1" xr:uid="{00000000-0005-0000-0000-00009EB50000}"/>
    <cellStyle name="Followed Hyperlink 41" xfId="18179" hidden="1" xr:uid="{00000000-0005-0000-0000-0000A0B50000}"/>
    <cellStyle name="Followed Hyperlink 41" xfId="18256" hidden="1" xr:uid="{00000000-0005-0000-0000-0000A1B50000}"/>
    <cellStyle name="Followed Hyperlink 41" xfId="18298" hidden="1" xr:uid="{00000000-0005-0000-0000-0000A2B50000}"/>
    <cellStyle name="Followed Hyperlink 41" xfId="17849" hidden="1" xr:uid="{00000000-0005-0000-0000-0000A3B50000}"/>
    <cellStyle name="Followed Hyperlink 41" xfId="18340" hidden="1" xr:uid="{00000000-0005-0000-0000-0000A4B50000}"/>
    <cellStyle name="Followed Hyperlink 41" xfId="18382" hidden="1" xr:uid="{00000000-0005-0000-0000-0000A5B50000}"/>
    <cellStyle name="Followed Hyperlink 41" xfId="18424" hidden="1" xr:uid="{00000000-0005-0000-0000-0000A6B50000}"/>
    <cellStyle name="Followed Hyperlink 41" xfId="18028" hidden="1" xr:uid="{00000000-0005-0000-0000-0000A7B50000}"/>
    <cellStyle name="Followed Hyperlink 41" xfId="18466" hidden="1" xr:uid="{00000000-0005-0000-0000-0000A8B50000}"/>
    <cellStyle name="Followed Hyperlink 41" xfId="18508" hidden="1" xr:uid="{00000000-0005-0000-0000-0000A9B50000}"/>
    <cellStyle name="Followed Hyperlink 41" xfId="18550" hidden="1" xr:uid="{00000000-0005-0000-0000-0000AAB50000}"/>
    <cellStyle name="Followed Hyperlink 41" xfId="18199" hidden="1" xr:uid="{00000000-0005-0000-0000-0000ABB50000}"/>
    <cellStyle name="Followed Hyperlink 41" xfId="18592" hidden="1" xr:uid="{00000000-0005-0000-0000-0000ACB50000}"/>
    <cellStyle name="Followed Hyperlink 41" xfId="18634" hidden="1" xr:uid="{00000000-0005-0000-0000-0000ADB50000}"/>
    <cellStyle name="Followed Hyperlink 41" xfId="18676" hidden="1" xr:uid="{00000000-0005-0000-0000-0000AEB50000}"/>
    <cellStyle name="Followed Hyperlink 41" xfId="18760" hidden="1" xr:uid="{00000000-0005-0000-0000-0000AFB50000}"/>
    <cellStyle name="Followed Hyperlink 41" xfId="18802" hidden="1" xr:uid="{00000000-0005-0000-0000-0000B0B50000}"/>
    <cellStyle name="Followed Hyperlink 41" xfId="18844" hidden="1" xr:uid="{00000000-0005-0000-0000-0000B1B50000}"/>
    <cellStyle name="Followed Hyperlink 41" xfId="18886" hidden="1" xr:uid="{00000000-0005-0000-0000-0000B2B50000}"/>
    <cellStyle name="Followed Hyperlink 41" xfId="18689" hidden="1" xr:uid="{00000000-0005-0000-0000-0000B3B50000}"/>
    <cellStyle name="Followed Hyperlink 41" xfId="18928" hidden="1" xr:uid="{00000000-0005-0000-0000-0000B4B50000}"/>
    <cellStyle name="Followed Hyperlink 41" xfId="18970" hidden="1" xr:uid="{00000000-0005-0000-0000-0000B5B50000}"/>
    <cellStyle name="Followed Hyperlink 41" xfId="19012" hidden="1" xr:uid="{00000000-0005-0000-0000-0000B6B50000}"/>
    <cellStyle name="Followed Hyperlink 41" xfId="16638" hidden="1" xr:uid="{00000000-0005-0000-0000-0000B7B50000}"/>
    <cellStyle name="Followed Hyperlink 41" xfId="19049" hidden="1" xr:uid="{00000000-0005-0000-0000-0000B8B50000}"/>
    <cellStyle name="Followed Hyperlink 41" xfId="19091" hidden="1" xr:uid="{00000000-0005-0000-0000-0000B9B50000}"/>
    <cellStyle name="Followed Hyperlink 41" xfId="19266" hidden="1" xr:uid="{00000000-0005-0000-0000-0000BBB50000}"/>
    <cellStyle name="Followed Hyperlink 41" xfId="19308" hidden="1" xr:uid="{00000000-0005-0000-0000-0000BCB50000}"/>
    <cellStyle name="Followed Hyperlink 41" xfId="19392" hidden="1" xr:uid="{00000000-0005-0000-0000-0000BDB50000}"/>
    <cellStyle name="Followed Hyperlink 41" xfId="19434" hidden="1" xr:uid="{00000000-0005-0000-0000-0000BEB50000}"/>
    <cellStyle name="Followed Hyperlink 41" xfId="19195" hidden="1" xr:uid="{00000000-0005-0000-0000-0000BFB50000}"/>
    <cellStyle name="Followed Hyperlink 41" xfId="19476" hidden="1" xr:uid="{00000000-0005-0000-0000-0000C0B50000}"/>
    <cellStyle name="Followed Hyperlink 41" xfId="19561" hidden="1" xr:uid="{00000000-0005-0000-0000-0000C1B50000}"/>
    <cellStyle name="Followed Hyperlink 41" xfId="19603" hidden="1" xr:uid="{00000000-0005-0000-0000-0000C2B50000}"/>
    <cellStyle name="Followed Hyperlink 41" xfId="19166" hidden="1" xr:uid="{00000000-0005-0000-0000-0000C3B50000}"/>
    <cellStyle name="Followed Hyperlink 41" xfId="19644" hidden="1" xr:uid="{00000000-0005-0000-0000-0000C4B50000}"/>
    <cellStyle name="Followed Hyperlink 41" xfId="19729" hidden="1" xr:uid="{00000000-0005-0000-0000-0000C5B50000}"/>
    <cellStyle name="Followed Hyperlink 41" xfId="19771" hidden="1" xr:uid="{00000000-0005-0000-0000-0000C6B50000}"/>
    <cellStyle name="Followed Hyperlink 41" xfId="19327" hidden="1" xr:uid="{00000000-0005-0000-0000-0000C7B50000}"/>
    <cellStyle name="Followed Hyperlink 41" xfId="19812" hidden="1" xr:uid="{00000000-0005-0000-0000-0000C8B50000}"/>
    <cellStyle name="Followed Hyperlink 41" xfId="19867" hidden="1" xr:uid="{00000000-0005-0000-0000-0000C9B50000}"/>
    <cellStyle name="Followed Hyperlink 41" xfId="19909" hidden="1" xr:uid="{00000000-0005-0000-0000-0000CAB50000}"/>
    <cellStyle name="Followed Hyperlink 41" xfId="19924" hidden="1" xr:uid="{00000000-0005-0000-0000-0000CBB50000}"/>
    <cellStyle name="Followed Hyperlink 41" xfId="19966" hidden="1" xr:uid="{00000000-0005-0000-0000-0000CCB50000}"/>
    <cellStyle name="Followed Hyperlink 41" xfId="34275" hidden="1" xr:uid="{00000000-0005-0000-0000-00005DB50000}"/>
    <cellStyle name="Followed Hyperlink 41" xfId="51498" hidden="1" xr:uid="{00000000-0005-0000-0000-0000DDB40000}"/>
    <cellStyle name="Followed Hyperlink 41" xfId="38009" hidden="1" xr:uid="{00000000-0005-0000-0000-0000A9B30000}"/>
    <cellStyle name="Followed Hyperlink 41" xfId="38487" hidden="1" xr:uid="{00000000-0005-0000-0000-0000AAB30000}"/>
    <cellStyle name="Followed Hyperlink 41" xfId="38572" hidden="1" xr:uid="{00000000-0005-0000-0000-0000ABB30000}"/>
    <cellStyle name="Followed Hyperlink 41" xfId="38614" hidden="1" xr:uid="{00000000-0005-0000-0000-0000ACB30000}"/>
    <cellStyle name="Followed Hyperlink 41" xfId="38170" hidden="1" xr:uid="{00000000-0005-0000-0000-0000ADB30000}"/>
    <cellStyle name="Followed Hyperlink 41" xfId="38655" hidden="1" xr:uid="{00000000-0005-0000-0000-0000AEB30000}"/>
    <cellStyle name="Followed Hyperlink 41" xfId="38710" hidden="1" xr:uid="{00000000-0005-0000-0000-0000AFB30000}"/>
    <cellStyle name="Followed Hyperlink 41" xfId="38752" hidden="1" xr:uid="{00000000-0005-0000-0000-0000B0B30000}"/>
    <cellStyle name="Followed Hyperlink 41" xfId="38767" hidden="1" xr:uid="{00000000-0005-0000-0000-0000B1B30000}"/>
    <cellStyle name="Followed Hyperlink 41" xfId="38809" hidden="1" xr:uid="{00000000-0005-0000-0000-0000B2B30000}"/>
    <cellStyle name="Followed Hyperlink 41" xfId="38852" hidden="1" xr:uid="{00000000-0005-0000-0000-0000B3B30000}"/>
    <cellStyle name="Followed Hyperlink 41" xfId="38894" hidden="1" xr:uid="{00000000-0005-0000-0000-0000B4B30000}"/>
    <cellStyle name="Followed Hyperlink 41" xfId="38949" hidden="1" xr:uid="{00000000-0005-0000-0000-0000B5B30000}"/>
    <cellStyle name="Followed Hyperlink 41" xfId="38991" hidden="1" xr:uid="{00000000-0005-0000-0000-0000B6B30000}"/>
    <cellStyle name="Followed Hyperlink 41" xfId="39064" hidden="1" xr:uid="{00000000-0005-0000-0000-0000B7B30000}"/>
    <cellStyle name="Followed Hyperlink 41" xfId="39106" hidden="1" xr:uid="{00000000-0005-0000-0000-0000B8B30000}"/>
    <cellStyle name="Followed Hyperlink 41" xfId="39159" hidden="1" xr:uid="{00000000-0005-0000-0000-0000BAB30000}"/>
    <cellStyle name="Followed Hyperlink 41" xfId="39240" hidden="1" xr:uid="{00000000-0005-0000-0000-0000BBB30000}"/>
    <cellStyle name="Followed Hyperlink 41" xfId="39282" hidden="1" xr:uid="{00000000-0005-0000-0000-0000BCB30000}"/>
    <cellStyle name="Followed Hyperlink 41" xfId="39285" hidden="1" xr:uid="{00000000-0005-0000-0000-0000BDB30000}"/>
    <cellStyle name="Followed Hyperlink 41" xfId="39327" hidden="1" xr:uid="{00000000-0005-0000-0000-0000BEB30000}"/>
    <cellStyle name="Followed Hyperlink 41" xfId="39404" hidden="1" xr:uid="{00000000-0005-0000-0000-0000BFB30000}"/>
    <cellStyle name="Followed Hyperlink 41" xfId="39446" hidden="1" xr:uid="{00000000-0005-0000-0000-0000C0B30000}"/>
    <cellStyle name="Followed Hyperlink 41" xfId="38997" hidden="1" xr:uid="{00000000-0005-0000-0000-0000C1B30000}"/>
    <cellStyle name="Followed Hyperlink 41" xfId="39488" hidden="1" xr:uid="{00000000-0005-0000-0000-0000C2B30000}"/>
    <cellStyle name="Followed Hyperlink 41" xfId="39530" hidden="1" xr:uid="{00000000-0005-0000-0000-0000C3B30000}"/>
    <cellStyle name="Followed Hyperlink 41" xfId="39176" hidden="1" xr:uid="{00000000-0005-0000-0000-0000C4B30000}"/>
    <cellStyle name="Followed Hyperlink 41" xfId="39614" hidden="1" xr:uid="{00000000-0005-0000-0000-0000C5B30000}"/>
    <cellStyle name="Followed Hyperlink 41" xfId="39656" hidden="1" xr:uid="{00000000-0005-0000-0000-0000C6B30000}"/>
    <cellStyle name="Followed Hyperlink 41" xfId="39698" hidden="1" xr:uid="{00000000-0005-0000-0000-0000C7B30000}"/>
    <cellStyle name="Followed Hyperlink 41" xfId="39347" hidden="1" xr:uid="{00000000-0005-0000-0000-0000C8B30000}"/>
    <cellStyle name="Followed Hyperlink 41" xfId="39740" hidden="1" xr:uid="{00000000-0005-0000-0000-0000C9B30000}"/>
    <cellStyle name="Followed Hyperlink 41" xfId="39782" hidden="1" xr:uid="{00000000-0005-0000-0000-0000CAB30000}"/>
    <cellStyle name="Followed Hyperlink 41" xfId="39824" hidden="1" xr:uid="{00000000-0005-0000-0000-0000CBB30000}"/>
    <cellStyle name="Followed Hyperlink 41" xfId="39908" hidden="1" xr:uid="{00000000-0005-0000-0000-0000CCB30000}"/>
    <cellStyle name="Followed Hyperlink 41" xfId="39950" hidden="1" xr:uid="{00000000-0005-0000-0000-0000CDB30000}"/>
    <cellStyle name="Followed Hyperlink 41" xfId="39992" hidden="1" xr:uid="{00000000-0005-0000-0000-0000CEB30000}"/>
    <cellStyle name="Followed Hyperlink 41" xfId="40034" hidden="1" xr:uid="{00000000-0005-0000-0000-0000CFB30000}"/>
    <cellStyle name="Followed Hyperlink 41" xfId="39837" hidden="1" xr:uid="{00000000-0005-0000-0000-0000D0B30000}"/>
    <cellStyle name="Followed Hyperlink 41" xfId="40076" hidden="1" xr:uid="{00000000-0005-0000-0000-0000D1B30000}"/>
    <cellStyle name="Followed Hyperlink 41" xfId="40118" hidden="1" xr:uid="{00000000-0005-0000-0000-0000D2B30000}"/>
    <cellStyle name="Followed Hyperlink 41" xfId="40160" hidden="1" xr:uid="{00000000-0005-0000-0000-0000D3B30000}"/>
    <cellStyle name="Followed Hyperlink 41" xfId="40239" hidden="1" xr:uid="{00000000-0005-0000-0000-0000D4B30000}"/>
    <cellStyle name="Followed Hyperlink 41" xfId="40281" hidden="1" xr:uid="{00000000-0005-0000-0000-0000D5B30000}"/>
    <cellStyle name="Followed Hyperlink 41" xfId="40323" hidden="1" xr:uid="{00000000-0005-0000-0000-0000D6B30000}"/>
    <cellStyle name="Followed Hyperlink 41" xfId="40365" hidden="1" xr:uid="{00000000-0005-0000-0000-0000D7B30000}"/>
    <cellStyle name="Followed Hyperlink 41" xfId="40498" hidden="1" xr:uid="{00000000-0005-0000-0000-0000D8B30000}"/>
    <cellStyle name="Followed Hyperlink 41" xfId="40540" hidden="1" xr:uid="{00000000-0005-0000-0000-0000D9B30000}"/>
    <cellStyle name="Followed Hyperlink 41" xfId="40624" hidden="1" xr:uid="{00000000-0005-0000-0000-0000DAB30000}"/>
    <cellStyle name="Followed Hyperlink 41" xfId="40666" hidden="1" xr:uid="{00000000-0005-0000-0000-0000DBB30000}"/>
    <cellStyle name="Followed Hyperlink 41" xfId="40427" hidden="1" xr:uid="{00000000-0005-0000-0000-0000DCB30000}"/>
    <cellStyle name="Followed Hyperlink 41" xfId="40793" hidden="1" xr:uid="{00000000-0005-0000-0000-0000DEB30000}"/>
    <cellStyle name="Followed Hyperlink 41" xfId="40835" hidden="1" xr:uid="{00000000-0005-0000-0000-0000DFB30000}"/>
    <cellStyle name="Followed Hyperlink 41" xfId="40398" hidden="1" xr:uid="{00000000-0005-0000-0000-0000E0B30000}"/>
    <cellStyle name="Followed Hyperlink 41" xfId="40876" hidden="1" xr:uid="{00000000-0005-0000-0000-0000E1B30000}"/>
    <cellStyle name="Followed Hyperlink 41" xfId="40961" hidden="1" xr:uid="{00000000-0005-0000-0000-0000E2B30000}"/>
    <cellStyle name="Followed Hyperlink 41" xfId="41003" hidden="1" xr:uid="{00000000-0005-0000-0000-0000E3B30000}"/>
    <cellStyle name="Followed Hyperlink 41" xfId="40559" hidden="1" xr:uid="{00000000-0005-0000-0000-0000E4B30000}"/>
    <cellStyle name="Followed Hyperlink 41" xfId="41044" hidden="1" xr:uid="{00000000-0005-0000-0000-0000E5B30000}"/>
    <cellStyle name="Followed Hyperlink 41" xfId="41099" hidden="1" xr:uid="{00000000-0005-0000-0000-0000E6B30000}"/>
    <cellStyle name="Followed Hyperlink 41" xfId="41141" hidden="1" xr:uid="{00000000-0005-0000-0000-0000E7B30000}"/>
    <cellStyle name="Followed Hyperlink 41" xfId="41156" hidden="1" xr:uid="{00000000-0005-0000-0000-0000E8B30000}"/>
    <cellStyle name="Followed Hyperlink 41" xfId="41198" hidden="1" xr:uid="{00000000-0005-0000-0000-0000E9B30000}"/>
    <cellStyle name="Followed Hyperlink 41" xfId="41241" hidden="1" xr:uid="{00000000-0005-0000-0000-0000EAB30000}"/>
    <cellStyle name="Followed Hyperlink 41" xfId="41283" hidden="1" xr:uid="{00000000-0005-0000-0000-0000EBB30000}"/>
    <cellStyle name="Followed Hyperlink 41" xfId="41338" hidden="1" xr:uid="{00000000-0005-0000-0000-0000ECB30000}"/>
    <cellStyle name="Followed Hyperlink 41" xfId="41380" hidden="1" xr:uid="{00000000-0005-0000-0000-0000EDB30000}"/>
    <cellStyle name="Followed Hyperlink 41" xfId="41453" hidden="1" xr:uid="{00000000-0005-0000-0000-0000EEB30000}"/>
    <cellStyle name="Followed Hyperlink 41" xfId="41495" hidden="1" xr:uid="{00000000-0005-0000-0000-0000EFB30000}"/>
    <cellStyle name="Followed Hyperlink 41" xfId="41506" hidden="1" xr:uid="{00000000-0005-0000-0000-0000F0B30000}"/>
    <cellStyle name="Followed Hyperlink 41" xfId="41548" hidden="1" xr:uid="{00000000-0005-0000-0000-0000F1B30000}"/>
    <cellStyle name="Followed Hyperlink 41" xfId="41629" hidden="1" xr:uid="{00000000-0005-0000-0000-0000F2B30000}"/>
    <cellStyle name="Followed Hyperlink 41" xfId="41671" hidden="1" xr:uid="{00000000-0005-0000-0000-0000F3B30000}"/>
    <cellStyle name="Followed Hyperlink 41" xfId="41674" hidden="1" xr:uid="{00000000-0005-0000-0000-0000F4B30000}"/>
    <cellStyle name="Followed Hyperlink 41" xfId="41716" hidden="1" xr:uid="{00000000-0005-0000-0000-0000F5B30000}"/>
    <cellStyle name="Followed Hyperlink 41" xfId="41793" hidden="1" xr:uid="{00000000-0005-0000-0000-0000F6B30000}"/>
    <cellStyle name="Followed Hyperlink 41" xfId="41835" hidden="1" xr:uid="{00000000-0005-0000-0000-0000F7B30000}"/>
    <cellStyle name="Followed Hyperlink 41" xfId="41386" hidden="1" xr:uid="{00000000-0005-0000-0000-0000F8B30000}"/>
    <cellStyle name="Followed Hyperlink 41" xfId="41877" hidden="1" xr:uid="{00000000-0005-0000-0000-0000F9B30000}"/>
    <cellStyle name="Followed Hyperlink 41" xfId="41961" hidden="1" xr:uid="{00000000-0005-0000-0000-0000FBB30000}"/>
    <cellStyle name="Followed Hyperlink 41" xfId="41565" hidden="1" xr:uid="{00000000-0005-0000-0000-0000FCB30000}"/>
    <cellStyle name="Followed Hyperlink 41" xfId="42003" hidden="1" xr:uid="{00000000-0005-0000-0000-0000FDB30000}"/>
    <cellStyle name="Followed Hyperlink 41" xfId="42045" hidden="1" xr:uid="{00000000-0005-0000-0000-0000FEB30000}"/>
    <cellStyle name="Followed Hyperlink 41" xfId="42087" hidden="1" xr:uid="{00000000-0005-0000-0000-0000FFB30000}"/>
    <cellStyle name="Followed Hyperlink 41" xfId="41736" hidden="1" xr:uid="{00000000-0005-0000-0000-000000B40000}"/>
    <cellStyle name="Followed Hyperlink 41" xfId="42129" hidden="1" xr:uid="{00000000-0005-0000-0000-000001B40000}"/>
    <cellStyle name="Followed Hyperlink 41" xfId="42171" hidden="1" xr:uid="{00000000-0005-0000-0000-000002B40000}"/>
    <cellStyle name="Followed Hyperlink 41" xfId="42297" hidden="1" xr:uid="{00000000-0005-0000-0000-000003B40000}"/>
    <cellStyle name="Followed Hyperlink 41" xfId="42339" hidden="1" xr:uid="{00000000-0005-0000-0000-000004B40000}"/>
    <cellStyle name="Followed Hyperlink 41" xfId="42381" hidden="1" xr:uid="{00000000-0005-0000-0000-000005B40000}"/>
    <cellStyle name="Followed Hyperlink 41" xfId="42423" hidden="1" xr:uid="{00000000-0005-0000-0000-000006B40000}"/>
    <cellStyle name="Followed Hyperlink 41" xfId="42226" hidden="1" xr:uid="{00000000-0005-0000-0000-000007B40000}"/>
    <cellStyle name="Followed Hyperlink 41" xfId="42465" hidden="1" xr:uid="{00000000-0005-0000-0000-000008B40000}"/>
    <cellStyle name="Followed Hyperlink 41" xfId="42507" hidden="1" xr:uid="{00000000-0005-0000-0000-000009B40000}"/>
    <cellStyle name="Followed Hyperlink 41" xfId="42549" hidden="1" xr:uid="{00000000-0005-0000-0000-00000AB40000}"/>
    <cellStyle name="Followed Hyperlink 41" xfId="42554" hidden="1" xr:uid="{00000000-0005-0000-0000-00000BB40000}"/>
    <cellStyle name="Followed Hyperlink 41" xfId="42596" hidden="1" xr:uid="{00000000-0005-0000-0000-00000CB40000}"/>
    <cellStyle name="Followed Hyperlink 41" xfId="42638" hidden="1" xr:uid="{00000000-0005-0000-0000-00000DB40000}"/>
    <cellStyle name="Followed Hyperlink 41" xfId="42680" hidden="1" xr:uid="{00000000-0005-0000-0000-00000EB40000}"/>
    <cellStyle name="Followed Hyperlink 41" xfId="42813" hidden="1" xr:uid="{00000000-0005-0000-0000-00000FB40000}"/>
    <cellStyle name="Followed Hyperlink 41" xfId="42855" hidden="1" xr:uid="{00000000-0005-0000-0000-000010B40000}"/>
    <cellStyle name="Followed Hyperlink 41" xfId="42939" hidden="1" xr:uid="{00000000-0005-0000-0000-000011B40000}"/>
    <cellStyle name="Followed Hyperlink 41" xfId="42981" hidden="1" xr:uid="{00000000-0005-0000-0000-000012B40000}"/>
    <cellStyle name="Followed Hyperlink 41" xfId="42742" hidden="1" xr:uid="{00000000-0005-0000-0000-000013B40000}"/>
    <cellStyle name="Followed Hyperlink 41" xfId="43023" hidden="1" xr:uid="{00000000-0005-0000-0000-000014B40000}"/>
    <cellStyle name="Followed Hyperlink 41" xfId="43108" hidden="1" xr:uid="{00000000-0005-0000-0000-000015B40000}"/>
    <cellStyle name="Followed Hyperlink 41" xfId="43150" hidden="1" xr:uid="{00000000-0005-0000-0000-000016B40000}"/>
    <cellStyle name="Followed Hyperlink 41" xfId="42713" hidden="1" xr:uid="{00000000-0005-0000-0000-000017B40000}"/>
    <cellStyle name="Followed Hyperlink 41" xfId="43191" hidden="1" xr:uid="{00000000-0005-0000-0000-000018B40000}"/>
    <cellStyle name="Followed Hyperlink 41" xfId="19133" hidden="1" xr:uid="{00000000-0005-0000-0000-0000BAB50000}"/>
    <cellStyle name="Followed Hyperlink 41" xfId="54872" hidden="1" xr:uid="{00000000-0005-0000-0000-000029B50000}"/>
    <cellStyle name="Followed Hyperlink 41" xfId="54914" hidden="1" xr:uid="{00000000-0005-0000-0000-00002AB50000}"/>
    <cellStyle name="Followed Hyperlink 41" xfId="54477" hidden="1" xr:uid="{00000000-0005-0000-0000-00002BB50000}"/>
    <cellStyle name="Followed Hyperlink 41" xfId="54955" hidden="1" xr:uid="{00000000-0005-0000-0000-00002CB50000}"/>
    <cellStyle name="Followed Hyperlink 41" xfId="55040" hidden="1" xr:uid="{00000000-0005-0000-0000-00002DB50000}"/>
    <cellStyle name="Followed Hyperlink 41" xfId="55082" hidden="1" xr:uid="{00000000-0005-0000-0000-00002EB50000}"/>
    <cellStyle name="Followed Hyperlink 41" xfId="54638" hidden="1" xr:uid="{00000000-0005-0000-0000-00002FB50000}"/>
    <cellStyle name="Followed Hyperlink 41" xfId="55123" hidden="1" xr:uid="{00000000-0005-0000-0000-000030B50000}"/>
    <cellStyle name="Followed Hyperlink 41" xfId="55178" hidden="1" xr:uid="{00000000-0005-0000-0000-000031B50000}"/>
    <cellStyle name="Followed Hyperlink 41" xfId="55220" hidden="1" xr:uid="{00000000-0005-0000-0000-000032B50000}"/>
    <cellStyle name="Followed Hyperlink 41" xfId="55235" hidden="1" xr:uid="{00000000-0005-0000-0000-000033B50000}"/>
    <cellStyle name="Followed Hyperlink 41" xfId="55277" hidden="1" xr:uid="{00000000-0005-0000-0000-000034B50000}"/>
    <cellStyle name="Followed Hyperlink 41" xfId="55320" hidden="1" xr:uid="{00000000-0005-0000-0000-000035B50000}"/>
    <cellStyle name="Followed Hyperlink 41" xfId="55362" hidden="1" xr:uid="{00000000-0005-0000-0000-000036B50000}"/>
    <cellStyle name="Followed Hyperlink 41" xfId="55417" hidden="1" xr:uid="{00000000-0005-0000-0000-000037B50000}"/>
    <cellStyle name="Followed Hyperlink 41" xfId="55459" hidden="1" xr:uid="{00000000-0005-0000-0000-000038B50000}"/>
    <cellStyle name="Followed Hyperlink 41" xfId="55532" hidden="1" xr:uid="{00000000-0005-0000-0000-000039B50000}"/>
    <cellStyle name="Followed Hyperlink 41" xfId="55574" hidden="1" xr:uid="{00000000-0005-0000-0000-00003AB50000}"/>
    <cellStyle name="Followed Hyperlink 41" xfId="55585" hidden="1" xr:uid="{00000000-0005-0000-0000-00003BB50000}"/>
    <cellStyle name="Followed Hyperlink 41" xfId="55627" hidden="1" xr:uid="{00000000-0005-0000-0000-00003CB50000}"/>
    <cellStyle name="Followed Hyperlink 41" xfId="55708" hidden="1" xr:uid="{00000000-0005-0000-0000-00003DB50000}"/>
    <cellStyle name="Followed Hyperlink 41" xfId="55753" hidden="1" xr:uid="{00000000-0005-0000-0000-00003EB50000}"/>
    <cellStyle name="Followed Hyperlink 41" xfId="55795" hidden="1" xr:uid="{00000000-0005-0000-0000-00003FB50000}"/>
    <cellStyle name="Followed Hyperlink 41" xfId="55872" hidden="1" xr:uid="{00000000-0005-0000-0000-000040B50000}"/>
    <cellStyle name="Followed Hyperlink 41" xfId="55914" hidden="1" xr:uid="{00000000-0005-0000-0000-000041B50000}"/>
    <cellStyle name="Followed Hyperlink 41" xfId="55465" hidden="1" xr:uid="{00000000-0005-0000-0000-000042B50000}"/>
    <cellStyle name="Followed Hyperlink 41" xfId="55956" hidden="1" xr:uid="{00000000-0005-0000-0000-000043B50000}"/>
    <cellStyle name="Followed Hyperlink 41" xfId="55998" hidden="1" xr:uid="{00000000-0005-0000-0000-000044B50000}"/>
    <cellStyle name="Followed Hyperlink 41" xfId="56040" hidden="1" xr:uid="{00000000-0005-0000-0000-000045B50000}"/>
    <cellStyle name="Followed Hyperlink 41" xfId="55644" hidden="1" xr:uid="{00000000-0005-0000-0000-000046B50000}"/>
    <cellStyle name="Followed Hyperlink 41" xfId="56082" hidden="1" xr:uid="{00000000-0005-0000-0000-000047B50000}"/>
    <cellStyle name="Followed Hyperlink 41" xfId="56124" hidden="1" xr:uid="{00000000-0005-0000-0000-000048B50000}"/>
    <cellStyle name="Followed Hyperlink 41" xfId="56166" hidden="1" xr:uid="{00000000-0005-0000-0000-000049B50000}"/>
    <cellStyle name="Followed Hyperlink 41" xfId="55815" hidden="1" xr:uid="{00000000-0005-0000-0000-00004AB50000}"/>
    <cellStyle name="Followed Hyperlink 41" xfId="56208" hidden="1" xr:uid="{00000000-0005-0000-0000-00004BB50000}"/>
    <cellStyle name="Followed Hyperlink 41" xfId="56250" hidden="1" xr:uid="{00000000-0005-0000-0000-00004CB50000}"/>
    <cellStyle name="Followed Hyperlink 41" xfId="56292" hidden="1" xr:uid="{00000000-0005-0000-0000-00004DB50000}"/>
    <cellStyle name="Followed Hyperlink 41" xfId="56376" hidden="1" xr:uid="{00000000-0005-0000-0000-00004EB50000}"/>
    <cellStyle name="Followed Hyperlink 41" xfId="56418" hidden="1" xr:uid="{00000000-0005-0000-0000-00004FB50000}"/>
    <cellStyle name="Followed Hyperlink 41" xfId="56460" hidden="1" xr:uid="{00000000-0005-0000-0000-000050B50000}"/>
    <cellStyle name="Followed Hyperlink 41" xfId="56502" hidden="1" xr:uid="{00000000-0005-0000-0000-000051B50000}"/>
    <cellStyle name="Followed Hyperlink 41" xfId="56305" hidden="1" xr:uid="{00000000-0005-0000-0000-000052B50000}"/>
    <cellStyle name="Followed Hyperlink 41" xfId="56544" hidden="1" xr:uid="{00000000-0005-0000-0000-000053B50000}"/>
    <cellStyle name="Followed Hyperlink 41" xfId="56586" hidden="1" xr:uid="{00000000-0005-0000-0000-000054B50000}"/>
    <cellStyle name="Followed Hyperlink 41" xfId="55750" hidden="1" xr:uid="{00000000-0005-0000-0000-000055B50000}"/>
    <cellStyle name="Followed Hyperlink 41" xfId="53044" hidden="1" xr:uid="{00000000-0005-0000-0000-000056B50000}"/>
    <cellStyle name="Followed Hyperlink 41" xfId="50372" hidden="1" xr:uid="{00000000-0005-0000-0000-000057B50000}"/>
    <cellStyle name="Followed Hyperlink 41" xfId="47680" hidden="1" xr:uid="{00000000-0005-0000-0000-000058B50000}"/>
    <cellStyle name="Followed Hyperlink 41" xfId="44864" hidden="1" xr:uid="{00000000-0005-0000-0000-000059B50000}"/>
    <cellStyle name="Followed Hyperlink 41" xfId="42213" hidden="1" xr:uid="{00000000-0005-0000-0000-00005AB50000}"/>
    <cellStyle name="Followed Hyperlink 41" xfId="39572" hidden="1" xr:uid="{00000000-0005-0000-0000-00005BB50000}"/>
    <cellStyle name="Followed Hyperlink 41" xfId="36981" hidden="1" xr:uid="{00000000-0005-0000-0000-00005CB50000}"/>
    <cellStyle name="Followed Hyperlink 41" xfId="31599" hidden="1" xr:uid="{00000000-0005-0000-0000-00005EB50000}"/>
    <cellStyle name="Followed Hyperlink 41" xfId="15449" hidden="1" xr:uid="{00000000-0005-0000-0000-000060B50000}"/>
    <cellStyle name="Followed Hyperlink 41" xfId="15522" hidden="1" xr:uid="{00000000-0005-0000-0000-000061B50000}"/>
    <cellStyle name="Followed Hyperlink 41" xfId="15564" hidden="1" xr:uid="{00000000-0005-0000-0000-000062B50000}"/>
    <cellStyle name="Followed Hyperlink 41" xfId="15575" hidden="1" xr:uid="{00000000-0005-0000-0000-000063B50000}"/>
    <cellStyle name="Followed Hyperlink 41" xfId="15617" hidden="1" xr:uid="{00000000-0005-0000-0000-000064B50000}"/>
    <cellStyle name="Followed Hyperlink 41" xfId="15698" hidden="1" xr:uid="{00000000-0005-0000-0000-000065B50000}"/>
    <cellStyle name="Followed Hyperlink 41" xfId="15740" hidden="1" xr:uid="{00000000-0005-0000-0000-000066B50000}"/>
    <cellStyle name="Followed Hyperlink 41" xfId="15743" hidden="1" xr:uid="{00000000-0005-0000-0000-000067B50000}"/>
    <cellStyle name="Followed Hyperlink 41" xfId="15785" hidden="1" xr:uid="{00000000-0005-0000-0000-000068B50000}"/>
    <cellStyle name="Followed Hyperlink 41" xfId="15862" hidden="1" xr:uid="{00000000-0005-0000-0000-000069B50000}"/>
    <cellStyle name="Followed Hyperlink 41" xfId="15904" hidden="1" xr:uid="{00000000-0005-0000-0000-00006AB50000}"/>
    <cellStyle name="Followed Hyperlink 41" xfId="15455" hidden="1" xr:uid="{00000000-0005-0000-0000-00006BB50000}"/>
    <cellStyle name="Followed Hyperlink 41" xfId="15946" hidden="1" xr:uid="{00000000-0005-0000-0000-00006CB50000}"/>
    <cellStyle name="Followed Hyperlink 41" xfId="15988" hidden="1" xr:uid="{00000000-0005-0000-0000-00006DB50000}"/>
    <cellStyle name="Followed Hyperlink 41" xfId="16030" hidden="1" xr:uid="{00000000-0005-0000-0000-00006EB50000}"/>
    <cellStyle name="Followed Hyperlink 41" xfId="15634" hidden="1" xr:uid="{00000000-0005-0000-0000-00006FB50000}"/>
    <cellStyle name="Followed Hyperlink 41" xfId="16072" hidden="1" xr:uid="{00000000-0005-0000-0000-000070B50000}"/>
    <cellStyle name="Followed Hyperlink 41" xfId="16114" hidden="1" xr:uid="{00000000-0005-0000-0000-000071B50000}"/>
    <cellStyle name="Followed Hyperlink 41" xfId="16156" hidden="1" xr:uid="{00000000-0005-0000-0000-000072B50000}"/>
    <cellStyle name="Followed Hyperlink 41" xfId="15805" hidden="1" xr:uid="{00000000-0005-0000-0000-000073B50000}"/>
    <cellStyle name="Followed Hyperlink 41" xfId="16198" hidden="1" xr:uid="{00000000-0005-0000-0000-000074B50000}"/>
    <cellStyle name="Followed Hyperlink 41" xfId="16240" hidden="1" xr:uid="{00000000-0005-0000-0000-000075B50000}"/>
    <cellStyle name="Followed Hyperlink 41" xfId="16282" hidden="1" xr:uid="{00000000-0005-0000-0000-000076B50000}"/>
    <cellStyle name="Followed Hyperlink 41" xfId="16366" hidden="1" xr:uid="{00000000-0005-0000-0000-000077B50000}"/>
    <cellStyle name="Followed Hyperlink 41" xfId="16408" hidden="1" xr:uid="{00000000-0005-0000-0000-000078B50000}"/>
    <cellStyle name="Followed Hyperlink 41" xfId="16450" hidden="1" xr:uid="{00000000-0005-0000-0000-000079B50000}"/>
    <cellStyle name="Followed Hyperlink 41" xfId="16492" hidden="1" xr:uid="{00000000-0005-0000-0000-00007AB50000}"/>
    <cellStyle name="Followed Hyperlink 41" xfId="16295" hidden="1" xr:uid="{00000000-0005-0000-0000-00007BB50000}"/>
    <cellStyle name="Followed Hyperlink 41" xfId="16534" hidden="1" xr:uid="{00000000-0005-0000-0000-00007CB50000}"/>
    <cellStyle name="Followed Hyperlink 41" xfId="16576" hidden="1" xr:uid="{00000000-0005-0000-0000-00007DB50000}"/>
    <cellStyle name="Followed Hyperlink 41" xfId="16618" hidden="1" xr:uid="{00000000-0005-0000-0000-00007EB50000}"/>
    <cellStyle name="Followed Hyperlink 41" xfId="16702" hidden="1" xr:uid="{00000000-0005-0000-0000-00007FB50000}"/>
    <cellStyle name="Followed Hyperlink 41" xfId="16744" hidden="1" xr:uid="{00000000-0005-0000-0000-000080B50000}"/>
    <cellStyle name="Followed Hyperlink 41" xfId="16786" hidden="1" xr:uid="{00000000-0005-0000-0000-000081B50000}"/>
    <cellStyle name="Followed Hyperlink 41" xfId="16828" hidden="1" xr:uid="{00000000-0005-0000-0000-000082B50000}"/>
    <cellStyle name="Followed Hyperlink 41" xfId="16961" hidden="1" xr:uid="{00000000-0005-0000-0000-000083B50000}"/>
    <cellStyle name="Followed Hyperlink 41" xfId="17003" hidden="1" xr:uid="{00000000-0005-0000-0000-000084B50000}"/>
    <cellStyle name="Followed Hyperlink 41" xfId="52902" hidden="1" xr:uid="{00000000-0005-0000-0000-0000FBB40000}"/>
    <cellStyle name="Followed Hyperlink 41" xfId="52917" hidden="1" xr:uid="{00000000-0005-0000-0000-0000FCB40000}"/>
    <cellStyle name="Followed Hyperlink 41" xfId="52959" hidden="1" xr:uid="{00000000-0005-0000-0000-0000FDB40000}"/>
    <cellStyle name="Followed Hyperlink 41" xfId="53002" hidden="1" xr:uid="{00000000-0005-0000-0000-0000FEB40000}"/>
    <cellStyle name="Followed Hyperlink 41" xfId="53099" hidden="1" xr:uid="{00000000-0005-0000-0000-0000FFB40000}"/>
    <cellStyle name="Followed Hyperlink 41" xfId="53141" hidden="1" xr:uid="{00000000-0005-0000-0000-000000B50000}"/>
    <cellStyle name="Followed Hyperlink 41" xfId="53214" hidden="1" xr:uid="{00000000-0005-0000-0000-000001B50000}"/>
    <cellStyle name="Followed Hyperlink 41" xfId="53256" hidden="1" xr:uid="{00000000-0005-0000-0000-000002B50000}"/>
    <cellStyle name="Followed Hyperlink 41" xfId="53267" hidden="1" xr:uid="{00000000-0005-0000-0000-000003B50000}"/>
    <cellStyle name="Followed Hyperlink 41" xfId="53309" hidden="1" xr:uid="{00000000-0005-0000-0000-000004B50000}"/>
    <cellStyle name="Followed Hyperlink 41" xfId="53390" hidden="1" xr:uid="{00000000-0005-0000-0000-000005B50000}"/>
    <cellStyle name="Followed Hyperlink 41" xfId="53432" hidden="1" xr:uid="{00000000-0005-0000-0000-000006B50000}"/>
    <cellStyle name="Followed Hyperlink 41" xfId="53435" hidden="1" xr:uid="{00000000-0005-0000-0000-000007B50000}"/>
    <cellStyle name="Followed Hyperlink 41" xfId="53477" hidden="1" xr:uid="{00000000-0005-0000-0000-000008B50000}"/>
    <cellStyle name="Followed Hyperlink 41" xfId="53554" hidden="1" xr:uid="{00000000-0005-0000-0000-000009B50000}"/>
    <cellStyle name="Followed Hyperlink 41" xfId="53596" hidden="1" xr:uid="{00000000-0005-0000-0000-00000AB50000}"/>
    <cellStyle name="Followed Hyperlink 41" xfId="53147" hidden="1" xr:uid="{00000000-0005-0000-0000-00000BB50000}"/>
    <cellStyle name="Followed Hyperlink 41" xfId="53638" hidden="1" xr:uid="{00000000-0005-0000-0000-00000CB50000}"/>
    <cellStyle name="Followed Hyperlink 41" xfId="53680" hidden="1" xr:uid="{00000000-0005-0000-0000-00000DB50000}"/>
    <cellStyle name="Followed Hyperlink 41" xfId="53722" hidden="1" xr:uid="{00000000-0005-0000-0000-00000EB50000}"/>
    <cellStyle name="Followed Hyperlink 41" xfId="53326" hidden="1" xr:uid="{00000000-0005-0000-0000-00000FB50000}"/>
    <cellStyle name="Followed Hyperlink 41" xfId="53764" hidden="1" xr:uid="{00000000-0005-0000-0000-000010B50000}"/>
    <cellStyle name="Followed Hyperlink 41" xfId="53806" hidden="1" xr:uid="{00000000-0005-0000-0000-000011B50000}"/>
    <cellStyle name="Followed Hyperlink 41" xfId="53848" hidden="1" xr:uid="{00000000-0005-0000-0000-000012B50000}"/>
    <cellStyle name="Followed Hyperlink 41" xfId="53497" hidden="1" xr:uid="{00000000-0005-0000-0000-000013B50000}"/>
    <cellStyle name="Followed Hyperlink 41" xfId="53890" hidden="1" xr:uid="{00000000-0005-0000-0000-000014B50000}"/>
    <cellStyle name="Followed Hyperlink 41" xfId="53932" hidden="1" xr:uid="{00000000-0005-0000-0000-000015B50000}"/>
    <cellStyle name="Followed Hyperlink 41" xfId="53974" hidden="1" xr:uid="{00000000-0005-0000-0000-000016B50000}"/>
    <cellStyle name="Followed Hyperlink 41" xfId="54058" hidden="1" xr:uid="{00000000-0005-0000-0000-000017B50000}"/>
    <cellStyle name="Followed Hyperlink 41" xfId="54100" hidden="1" xr:uid="{00000000-0005-0000-0000-000018B50000}"/>
    <cellStyle name="Followed Hyperlink 41" xfId="54142" hidden="1" xr:uid="{00000000-0005-0000-0000-000019B50000}"/>
    <cellStyle name="Followed Hyperlink 41" xfId="54184" hidden="1" xr:uid="{00000000-0005-0000-0000-00001AB50000}"/>
    <cellStyle name="Followed Hyperlink 41" xfId="53987" hidden="1" xr:uid="{00000000-0005-0000-0000-00001BB50000}"/>
    <cellStyle name="Followed Hyperlink 41" xfId="54226" hidden="1" xr:uid="{00000000-0005-0000-0000-00001CB50000}"/>
    <cellStyle name="Followed Hyperlink 41" xfId="54268" hidden="1" xr:uid="{00000000-0005-0000-0000-00001DB50000}"/>
    <cellStyle name="Followed Hyperlink 41" xfId="54318" hidden="1" xr:uid="{00000000-0005-0000-0000-00001FB50000}"/>
    <cellStyle name="Followed Hyperlink 41" xfId="54360" hidden="1" xr:uid="{00000000-0005-0000-0000-000020B50000}"/>
    <cellStyle name="Followed Hyperlink 41" xfId="54402" hidden="1" xr:uid="{00000000-0005-0000-0000-000021B50000}"/>
    <cellStyle name="Followed Hyperlink 41" xfId="54444" hidden="1" xr:uid="{00000000-0005-0000-0000-000022B50000}"/>
    <cellStyle name="Followed Hyperlink 41" xfId="54577" hidden="1" xr:uid="{00000000-0005-0000-0000-000023B50000}"/>
    <cellStyle name="Followed Hyperlink 41" xfId="54619" hidden="1" xr:uid="{00000000-0005-0000-0000-000024B50000}"/>
    <cellStyle name="Followed Hyperlink 41" xfId="54703" hidden="1" xr:uid="{00000000-0005-0000-0000-000025B50000}"/>
    <cellStyle name="Followed Hyperlink 41" xfId="54745" hidden="1" xr:uid="{00000000-0005-0000-0000-000026B50000}"/>
    <cellStyle name="Followed Hyperlink 41" xfId="54506" hidden="1" xr:uid="{00000000-0005-0000-0000-000027B50000}"/>
    <cellStyle name="Followed Hyperlink 41" xfId="54787" hidden="1" xr:uid="{00000000-0005-0000-0000-000028B50000}"/>
    <cellStyle name="Followed Hyperlink 41" xfId="51834" hidden="1" xr:uid="{00000000-0005-0000-0000-0000E5B40000}"/>
    <cellStyle name="Followed Hyperlink 41" xfId="51876" hidden="1" xr:uid="{00000000-0005-0000-0000-0000E6B40000}"/>
    <cellStyle name="Followed Hyperlink 41" xfId="51918" hidden="1" xr:uid="{00000000-0005-0000-0000-0000E7B40000}"/>
    <cellStyle name="Followed Hyperlink 41" xfId="52000" hidden="1" xr:uid="{00000000-0005-0000-0000-0000E8B40000}"/>
    <cellStyle name="Followed Hyperlink 41" xfId="52042" hidden="1" xr:uid="{00000000-0005-0000-0000-0000E9B40000}"/>
    <cellStyle name="Followed Hyperlink 41" xfId="52084" hidden="1" xr:uid="{00000000-0005-0000-0000-0000EAB40000}"/>
    <cellStyle name="Followed Hyperlink 41" xfId="52126" hidden="1" xr:uid="{00000000-0005-0000-0000-0000EBB40000}"/>
    <cellStyle name="Followed Hyperlink 41" xfId="52259" hidden="1" xr:uid="{00000000-0005-0000-0000-0000ECB40000}"/>
    <cellStyle name="Followed Hyperlink 41" xfId="52301" hidden="1" xr:uid="{00000000-0005-0000-0000-0000EDB40000}"/>
    <cellStyle name="Followed Hyperlink 41" xfId="52385" hidden="1" xr:uid="{00000000-0005-0000-0000-0000EEB40000}"/>
    <cellStyle name="Followed Hyperlink 41" xfId="52427" hidden="1" xr:uid="{00000000-0005-0000-0000-0000EFB40000}"/>
    <cellStyle name="Followed Hyperlink 41" xfId="52188" hidden="1" xr:uid="{00000000-0005-0000-0000-0000F0B40000}"/>
    <cellStyle name="Followed Hyperlink 41" xfId="52469" hidden="1" xr:uid="{00000000-0005-0000-0000-0000F1B40000}"/>
    <cellStyle name="Followed Hyperlink 41" xfId="52554" hidden="1" xr:uid="{00000000-0005-0000-0000-0000F2B40000}"/>
    <cellStyle name="Followed Hyperlink 41" xfId="52596" hidden="1" xr:uid="{00000000-0005-0000-0000-0000F3B40000}"/>
    <cellStyle name="Followed Hyperlink 41" xfId="52159" hidden="1" xr:uid="{00000000-0005-0000-0000-0000F4B40000}"/>
    <cellStyle name="Followed Hyperlink 41" xfId="52637" hidden="1" xr:uid="{00000000-0005-0000-0000-0000F5B40000}"/>
    <cellStyle name="Followed Hyperlink 41" xfId="52722" hidden="1" xr:uid="{00000000-0005-0000-0000-0000F6B40000}"/>
    <cellStyle name="Followed Hyperlink 41" xfId="52764" hidden="1" xr:uid="{00000000-0005-0000-0000-0000F7B40000}"/>
    <cellStyle name="Followed Hyperlink 41" xfId="52320" hidden="1" xr:uid="{00000000-0005-0000-0000-0000F8B40000}"/>
    <cellStyle name="Followed Hyperlink 41" xfId="52805" hidden="1" xr:uid="{00000000-0005-0000-0000-0000F9B40000}"/>
    <cellStyle name="Followed Hyperlink 41" xfId="52860" hidden="1" xr:uid="{00000000-0005-0000-0000-0000FAB40000}"/>
    <cellStyle name="Followed Hyperlink 41" xfId="50934" hidden="1" xr:uid="{00000000-0005-0000-0000-0000D8B40000}"/>
    <cellStyle name="Followed Hyperlink 41" xfId="51372" hidden="1" xr:uid="{00000000-0005-0000-0000-0000D9B40000}"/>
    <cellStyle name="Followed Hyperlink 41" xfId="51414" hidden="1" xr:uid="{00000000-0005-0000-0000-0000DAB40000}"/>
    <cellStyle name="Followed Hyperlink 41" xfId="51456" hidden="1" xr:uid="{00000000-0005-0000-0000-0000DBB40000}"/>
    <cellStyle name="Followed Hyperlink 41" xfId="51105" hidden="1" xr:uid="{00000000-0005-0000-0000-0000DCB40000}"/>
    <cellStyle name="Followed Hyperlink 41" xfId="51582" hidden="1" xr:uid="{00000000-0005-0000-0000-0000DFB40000}"/>
    <cellStyle name="Followed Hyperlink 41" xfId="51666" hidden="1" xr:uid="{00000000-0005-0000-0000-0000E0B40000}"/>
    <cellStyle name="Followed Hyperlink 41" xfId="51708" hidden="1" xr:uid="{00000000-0005-0000-0000-0000E1B40000}"/>
    <cellStyle name="Followed Hyperlink 41" xfId="51750" hidden="1" xr:uid="{00000000-0005-0000-0000-0000E2B40000}"/>
    <cellStyle name="Followed Hyperlink 41" xfId="51792" hidden="1" xr:uid="{00000000-0005-0000-0000-0000E3B40000}"/>
    <cellStyle name="Followed Hyperlink 41" xfId="51595" hidden="1" xr:uid="{00000000-0005-0000-0000-0000E4B40000}"/>
    <cellStyle name="Followed Hyperlink 41" xfId="51162" hidden="1" xr:uid="{00000000-0005-0000-0000-0000D2B40000}"/>
    <cellStyle name="Followed Hyperlink 41" xfId="51204" hidden="1" xr:uid="{00000000-0005-0000-0000-0000D3B40000}"/>
    <cellStyle name="Followed Hyperlink 41" xfId="50755" hidden="1" xr:uid="{00000000-0005-0000-0000-0000D4B40000}"/>
    <cellStyle name="Followed Hyperlink 41" xfId="51246" hidden="1" xr:uid="{00000000-0005-0000-0000-0000D5B40000}"/>
    <cellStyle name="Followed Hyperlink 41" xfId="51288" hidden="1" xr:uid="{00000000-0005-0000-0000-0000D6B40000}"/>
    <cellStyle name="Followed Hyperlink 41" xfId="51330" hidden="1" xr:uid="{00000000-0005-0000-0000-0000D7B40000}"/>
    <cellStyle name="Followed Hyperlink 41" xfId="51040" hidden="1" xr:uid="{00000000-0005-0000-0000-0000CFB40000}"/>
    <cellStyle name="Followed Hyperlink 41" xfId="51043" hidden="1" xr:uid="{00000000-0005-0000-0000-0000D0B40000}"/>
    <cellStyle name="Followed Hyperlink 41" xfId="51085" hidden="1" xr:uid="{00000000-0005-0000-0000-0000D1B40000}"/>
    <cellStyle name="Followed Hyperlink 41" xfId="50998" hidden="1" xr:uid="{00000000-0005-0000-0000-0000CEB40000}"/>
    <cellStyle name="Followed Hyperlink 41" xfId="50917" hidden="1" xr:uid="{00000000-0005-0000-0000-0000CDB40000}"/>
    <cellStyle name="Followed Hyperlink 41" xfId="56628" xr:uid="{00000000-0005-0000-0000-000036B80000}"/>
    <cellStyle name="Followed Hyperlink 42" xfId="3507" hidden="1" xr:uid="{00000000-0005-0000-0000-00003ABD0000}"/>
    <cellStyle name="Followed Hyperlink 42" xfId="3549" hidden="1" xr:uid="{00000000-0005-0000-0000-00003BBD0000}"/>
    <cellStyle name="Followed Hyperlink 42" xfId="3592" hidden="1" xr:uid="{00000000-0005-0000-0000-00003CBD0000}"/>
    <cellStyle name="Followed Hyperlink 42" xfId="3634" hidden="1" xr:uid="{00000000-0005-0000-0000-00003DBD0000}"/>
    <cellStyle name="Followed Hyperlink 42" xfId="3689" hidden="1" xr:uid="{00000000-0005-0000-0000-00003EBD0000}"/>
    <cellStyle name="Followed Hyperlink 42" xfId="3731" hidden="1" xr:uid="{00000000-0005-0000-0000-00003FBD0000}"/>
    <cellStyle name="Followed Hyperlink 42" xfId="3804" hidden="1" xr:uid="{00000000-0005-0000-0000-000040BD0000}"/>
    <cellStyle name="Followed Hyperlink 42" xfId="3846" hidden="1" xr:uid="{00000000-0005-0000-0000-000041BD0000}"/>
    <cellStyle name="Followed Hyperlink 42" xfId="3857" hidden="1" xr:uid="{00000000-0005-0000-0000-000042BD0000}"/>
    <cellStyle name="Followed Hyperlink 42" xfId="3899" hidden="1" xr:uid="{00000000-0005-0000-0000-000043BD0000}"/>
    <cellStyle name="Followed Hyperlink 42" xfId="3980" hidden="1" xr:uid="{00000000-0005-0000-0000-000044BD0000}"/>
    <cellStyle name="Followed Hyperlink 42" xfId="4022" hidden="1" xr:uid="{00000000-0005-0000-0000-000045BD0000}"/>
    <cellStyle name="Followed Hyperlink 42" xfId="4025" hidden="1" xr:uid="{00000000-0005-0000-0000-000046BD0000}"/>
    <cellStyle name="Followed Hyperlink 42" xfId="4067" hidden="1" xr:uid="{00000000-0005-0000-0000-000047BD0000}"/>
    <cellStyle name="Followed Hyperlink 42" xfId="4144" hidden="1" xr:uid="{00000000-0005-0000-0000-000048BD0000}"/>
    <cellStyle name="Followed Hyperlink 42" xfId="1178" hidden="1" xr:uid="{00000000-0005-0000-0000-000049BD0000}"/>
    <cellStyle name="Followed Hyperlink 42" xfId="1220" hidden="1" xr:uid="{00000000-0005-0000-0000-00004ABD0000}"/>
    <cellStyle name="Followed Hyperlink 42" xfId="1275" hidden="1" xr:uid="{00000000-0005-0000-0000-00004BBD0000}"/>
    <cellStyle name="Followed Hyperlink 42" xfId="1317" hidden="1" xr:uid="{00000000-0005-0000-0000-00004CBD0000}"/>
    <cellStyle name="Followed Hyperlink 42" xfId="1390" hidden="1" xr:uid="{00000000-0005-0000-0000-00004DBD0000}"/>
    <cellStyle name="Followed Hyperlink 42" xfId="1432" hidden="1" xr:uid="{00000000-0005-0000-0000-00004EBD0000}"/>
    <cellStyle name="Followed Hyperlink 42" xfId="1443" hidden="1" xr:uid="{00000000-0005-0000-0000-00004FBD0000}"/>
    <cellStyle name="Followed Hyperlink 42" xfId="1485" hidden="1" xr:uid="{00000000-0005-0000-0000-000050BD0000}"/>
    <cellStyle name="Followed Hyperlink 42" xfId="1566" hidden="1" xr:uid="{00000000-0005-0000-0000-000051BD0000}"/>
    <cellStyle name="Followed Hyperlink 42" xfId="1611" hidden="1" xr:uid="{00000000-0005-0000-0000-000053BD0000}"/>
    <cellStyle name="Followed Hyperlink 42" xfId="1653" hidden="1" xr:uid="{00000000-0005-0000-0000-000054BD0000}"/>
    <cellStyle name="Followed Hyperlink 42" xfId="1730" hidden="1" xr:uid="{00000000-0005-0000-0000-000055BD0000}"/>
    <cellStyle name="Followed Hyperlink 42" xfId="1772" hidden="1" xr:uid="{00000000-0005-0000-0000-000056BD0000}"/>
    <cellStyle name="Followed Hyperlink 42" xfId="1323" hidden="1" xr:uid="{00000000-0005-0000-0000-000057BD0000}"/>
    <cellStyle name="Followed Hyperlink 42" xfId="1814" hidden="1" xr:uid="{00000000-0005-0000-0000-000058BD0000}"/>
    <cellStyle name="Followed Hyperlink 42" xfId="1856" hidden="1" xr:uid="{00000000-0005-0000-0000-000059BD0000}"/>
    <cellStyle name="Followed Hyperlink 42" xfId="1898" hidden="1" xr:uid="{00000000-0005-0000-0000-00005ABD0000}"/>
    <cellStyle name="Followed Hyperlink 42" xfId="1502" hidden="1" xr:uid="{00000000-0005-0000-0000-00005BBD0000}"/>
    <cellStyle name="Followed Hyperlink 42" xfId="1940" hidden="1" xr:uid="{00000000-0005-0000-0000-00005CBD0000}"/>
    <cellStyle name="Followed Hyperlink 42" xfId="2024" hidden="1" xr:uid="{00000000-0005-0000-0000-00005EBD0000}"/>
    <cellStyle name="Followed Hyperlink 42" xfId="1673" hidden="1" xr:uid="{00000000-0005-0000-0000-00005FBD0000}"/>
    <cellStyle name="Followed Hyperlink 42" xfId="730" hidden="1" xr:uid="{00000000-0005-0000-0000-000060BD0000}"/>
    <cellStyle name="Followed Hyperlink 42" xfId="772" hidden="1" xr:uid="{00000000-0005-0000-0000-000061BD0000}"/>
    <cellStyle name="Followed Hyperlink 42" xfId="335" hidden="1" xr:uid="{00000000-0005-0000-0000-000062BD0000}"/>
    <cellStyle name="Followed Hyperlink 42" xfId="813" hidden="1" xr:uid="{00000000-0005-0000-0000-000063BD0000}"/>
    <cellStyle name="Followed Hyperlink 42" xfId="898" hidden="1" xr:uid="{00000000-0005-0000-0000-000064BD0000}"/>
    <cellStyle name="Followed Hyperlink 42" xfId="940" hidden="1" xr:uid="{00000000-0005-0000-0000-000065BD0000}"/>
    <cellStyle name="Followed Hyperlink 42" xfId="496" hidden="1" xr:uid="{00000000-0005-0000-0000-000066BD0000}"/>
    <cellStyle name="Followed Hyperlink 42" xfId="981" hidden="1" xr:uid="{00000000-0005-0000-0000-000067BD0000}"/>
    <cellStyle name="Followed Hyperlink 42" xfId="1036" hidden="1" xr:uid="{00000000-0005-0000-0000-000068BD0000}"/>
    <cellStyle name="Followed Hyperlink 42" xfId="1078" hidden="1" xr:uid="{00000000-0005-0000-0000-000069BD0000}"/>
    <cellStyle name="Followed Hyperlink 42" xfId="1093" hidden="1" xr:uid="{00000000-0005-0000-0000-00006ABD0000}"/>
    <cellStyle name="Followed Hyperlink 42" xfId="1135" hidden="1" xr:uid="{00000000-0005-0000-0000-00006BBD0000}"/>
    <cellStyle name="Followed Hyperlink 42" xfId="435" hidden="1" xr:uid="{00000000-0005-0000-0000-00006CBD0000}"/>
    <cellStyle name="Followed Hyperlink 42" xfId="477" hidden="1" xr:uid="{00000000-0005-0000-0000-00006DBD0000}"/>
    <cellStyle name="Followed Hyperlink 42" xfId="561" hidden="1" xr:uid="{00000000-0005-0000-0000-00006EBD0000}"/>
    <cellStyle name="Followed Hyperlink 42" xfId="603" hidden="1" xr:uid="{00000000-0005-0000-0000-00006FBD0000}"/>
    <cellStyle name="Followed Hyperlink 42" xfId="362" hidden="1" xr:uid="{00000000-0005-0000-0000-000070BD0000}"/>
    <cellStyle name="Followed Hyperlink 42" xfId="645" hidden="1" xr:uid="{00000000-0005-0000-0000-000071BD0000}"/>
    <cellStyle name="Followed Hyperlink 42" xfId="176" hidden="1" xr:uid="{00000000-0005-0000-0000-000072BD0000}"/>
    <cellStyle name="Followed Hyperlink 42" xfId="260" hidden="1" xr:uid="{00000000-0005-0000-0000-000073BD0000}"/>
    <cellStyle name="Followed Hyperlink 42" xfId="302" hidden="1" xr:uid="{00000000-0005-0000-0000-000074BD0000}"/>
    <cellStyle name="Followed Hyperlink 42" xfId="92" hidden="1" xr:uid="{00000000-0005-0000-0000-000076BD0000}"/>
    <cellStyle name="Followed Hyperlink 42" xfId="1982" hidden="1" xr:uid="{00000000-0005-0000-0000-00005DBD0000}"/>
    <cellStyle name="Followed Hyperlink 42" xfId="2150" hidden="1" xr:uid="{00000000-0005-0000-0000-00001DBD0000}"/>
    <cellStyle name="Followed Hyperlink 42" xfId="5540" hidden="1" xr:uid="{00000000-0005-0000-0000-0000DDBC0000}"/>
    <cellStyle name="Followed Hyperlink 42" xfId="14351" hidden="1" xr:uid="{00000000-0005-0000-0000-00009DBC0000}"/>
    <cellStyle name="Followed Hyperlink 42" xfId="11705" hidden="1" xr:uid="{00000000-0005-0000-0000-00005DBC0000}"/>
    <cellStyle name="Followed Hyperlink 42" xfId="9068" hidden="1" xr:uid="{00000000-0005-0000-0000-00001DBC0000}"/>
    <cellStyle name="Followed Hyperlink 42" xfId="29752" hidden="1" xr:uid="{00000000-0005-0000-0000-0000DDBB0000}"/>
    <cellStyle name="Followed Hyperlink 42" xfId="27506" hidden="1" xr:uid="{00000000-0005-0000-0000-00009DBB0000}"/>
    <cellStyle name="Followed Hyperlink 42" xfId="24800" hidden="1" xr:uid="{00000000-0005-0000-0000-00005DBB0000}"/>
    <cellStyle name="Followed Hyperlink 42" xfId="47513" hidden="1" xr:uid="{00000000-0005-0000-0000-0000AAB90000}"/>
    <cellStyle name="Followed Hyperlink 42" xfId="47555" hidden="1" xr:uid="{00000000-0005-0000-0000-0000ABB90000}"/>
    <cellStyle name="Followed Hyperlink 42" xfId="47681" hidden="1" xr:uid="{00000000-0005-0000-0000-0000ACB90000}"/>
    <cellStyle name="Followed Hyperlink 42" xfId="47440" hidden="1" xr:uid="{00000000-0005-0000-0000-0000ADB90000}"/>
    <cellStyle name="Followed Hyperlink 42" xfId="47723" hidden="1" xr:uid="{00000000-0005-0000-0000-0000AEB90000}"/>
    <cellStyle name="Followed Hyperlink 42" xfId="47808" hidden="1" xr:uid="{00000000-0005-0000-0000-0000AFB90000}"/>
    <cellStyle name="Followed Hyperlink 42" xfId="47850" hidden="1" xr:uid="{00000000-0005-0000-0000-0000B0B90000}"/>
    <cellStyle name="Followed Hyperlink 42" xfId="47413" hidden="1" xr:uid="{00000000-0005-0000-0000-0000B1B90000}"/>
    <cellStyle name="Followed Hyperlink 42" xfId="47891" hidden="1" xr:uid="{00000000-0005-0000-0000-0000B2B90000}"/>
    <cellStyle name="Followed Hyperlink 42" xfId="47976" hidden="1" xr:uid="{00000000-0005-0000-0000-0000B3B90000}"/>
    <cellStyle name="Followed Hyperlink 42" xfId="48018" hidden="1" xr:uid="{00000000-0005-0000-0000-0000B4B90000}"/>
    <cellStyle name="Followed Hyperlink 42" xfId="47574" hidden="1" xr:uid="{00000000-0005-0000-0000-0000B5B90000}"/>
    <cellStyle name="Followed Hyperlink 42" xfId="48059" hidden="1" xr:uid="{00000000-0005-0000-0000-0000B6B90000}"/>
    <cellStyle name="Followed Hyperlink 42" xfId="48114" hidden="1" xr:uid="{00000000-0005-0000-0000-0000B7B90000}"/>
    <cellStyle name="Followed Hyperlink 42" xfId="48156" hidden="1" xr:uid="{00000000-0005-0000-0000-0000B8B90000}"/>
    <cellStyle name="Followed Hyperlink 42" xfId="48171" hidden="1" xr:uid="{00000000-0005-0000-0000-0000B9B90000}"/>
    <cellStyle name="Followed Hyperlink 42" xfId="48213" hidden="1" xr:uid="{00000000-0005-0000-0000-0000BAB90000}"/>
    <cellStyle name="Followed Hyperlink 42" xfId="48256" hidden="1" xr:uid="{00000000-0005-0000-0000-0000BBB90000}"/>
    <cellStyle name="Followed Hyperlink 42" xfId="48298" hidden="1" xr:uid="{00000000-0005-0000-0000-0000BCB90000}"/>
    <cellStyle name="Followed Hyperlink 42" xfId="48353" hidden="1" xr:uid="{00000000-0005-0000-0000-0000BDB90000}"/>
    <cellStyle name="Followed Hyperlink 42" xfId="48395" hidden="1" xr:uid="{00000000-0005-0000-0000-0000BEB90000}"/>
    <cellStyle name="Followed Hyperlink 42" xfId="48468" hidden="1" xr:uid="{00000000-0005-0000-0000-0000BFB90000}"/>
    <cellStyle name="Followed Hyperlink 42" xfId="48510" hidden="1" xr:uid="{00000000-0005-0000-0000-0000C0B90000}"/>
    <cellStyle name="Followed Hyperlink 42" xfId="48521" hidden="1" xr:uid="{00000000-0005-0000-0000-0000C1B90000}"/>
    <cellStyle name="Followed Hyperlink 42" xfId="48563" hidden="1" xr:uid="{00000000-0005-0000-0000-0000C2B90000}"/>
    <cellStyle name="Followed Hyperlink 42" xfId="48644" hidden="1" xr:uid="{00000000-0005-0000-0000-0000C3B90000}"/>
    <cellStyle name="Followed Hyperlink 42" xfId="48686" hidden="1" xr:uid="{00000000-0005-0000-0000-0000C4B90000}"/>
    <cellStyle name="Followed Hyperlink 42" xfId="48689" hidden="1" xr:uid="{00000000-0005-0000-0000-0000C5B90000}"/>
    <cellStyle name="Followed Hyperlink 42" xfId="48731" hidden="1" xr:uid="{00000000-0005-0000-0000-0000C6B90000}"/>
    <cellStyle name="Followed Hyperlink 42" xfId="48808" hidden="1" xr:uid="{00000000-0005-0000-0000-0000C7B90000}"/>
    <cellStyle name="Followed Hyperlink 42" xfId="48850" hidden="1" xr:uid="{00000000-0005-0000-0000-0000C8B90000}"/>
    <cellStyle name="Followed Hyperlink 42" xfId="48401" hidden="1" xr:uid="{00000000-0005-0000-0000-0000C9B90000}"/>
    <cellStyle name="Followed Hyperlink 42" xfId="48892" hidden="1" xr:uid="{00000000-0005-0000-0000-0000CAB90000}"/>
    <cellStyle name="Followed Hyperlink 42" xfId="48934" hidden="1" xr:uid="{00000000-0005-0000-0000-0000CBB90000}"/>
    <cellStyle name="Followed Hyperlink 42" xfId="48976" hidden="1" xr:uid="{00000000-0005-0000-0000-0000CCB90000}"/>
    <cellStyle name="Followed Hyperlink 42" xfId="48580" hidden="1" xr:uid="{00000000-0005-0000-0000-0000CDB90000}"/>
    <cellStyle name="Followed Hyperlink 42" xfId="49018" hidden="1" xr:uid="{00000000-0005-0000-0000-0000CEB90000}"/>
    <cellStyle name="Followed Hyperlink 42" xfId="49060" hidden="1" xr:uid="{00000000-0005-0000-0000-0000CFB90000}"/>
    <cellStyle name="Followed Hyperlink 42" xfId="49102" hidden="1" xr:uid="{00000000-0005-0000-0000-0000D0B90000}"/>
    <cellStyle name="Followed Hyperlink 42" xfId="48751" hidden="1" xr:uid="{00000000-0005-0000-0000-0000D1B90000}"/>
    <cellStyle name="Followed Hyperlink 42" xfId="49144" hidden="1" xr:uid="{00000000-0005-0000-0000-0000D2B90000}"/>
    <cellStyle name="Followed Hyperlink 42" xfId="49186" hidden="1" xr:uid="{00000000-0005-0000-0000-0000D3B90000}"/>
    <cellStyle name="Followed Hyperlink 42" xfId="49228" hidden="1" xr:uid="{00000000-0005-0000-0000-0000D4B90000}"/>
    <cellStyle name="Followed Hyperlink 42" xfId="49312" hidden="1" xr:uid="{00000000-0005-0000-0000-0000D5B90000}"/>
    <cellStyle name="Followed Hyperlink 42" xfId="49354" hidden="1" xr:uid="{00000000-0005-0000-0000-0000D6B90000}"/>
    <cellStyle name="Followed Hyperlink 42" xfId="49396" hidden="1" xr:uid="{00000000-0005-0000-0000-0000D7B90000}"/>
    <cellStyle name="Followed Hyperlink 42" xfId="49438" hidden="1" xr:uid="{00000000-0005-0000-0000-0000D8B90000}"/>
    <cellStyle name="Followed Hyperlink 42" xfId="49239" hidden="1" xr:uid="{00000000-0005-0000-0000-0000D9B90000}"/>
    <cellStyle name="Followed Hyperlink 42" xfId="49480" hidden="1" xr:uid="{00000000-0005-0000-0000-0000DAB90000}"/>
    <cellStyle name="Followed Hyperlink 42" xfId="49522" hidden="1" xr:uid="{00000000-0005-0000-0000-0000DBB90000}"/>
    <cellStyle name="Followed Hyperlink 42" xfId="49564" hidden="1" xr:uid="{00000000-0005-0000-0000-0000DCB90000}"/>
    <cellStyle name="Followed Hyperlink 42" xfId="49651" hidden="1" xr:uid="{00000000-0005-0000-0000-0000DEB90000}"/>
    <cellStyle name="Followed Hyperlink 42" xfId="49693" hidden="1" xr:uid="{00000000-0005-0000-0000-0000DFB90000}"/>
    <cellStyle name="Followed Hyperlink 42" xfId="49868" hidden="1" xr:uid="{00000000-0005-0000-0000-0000E1B90000}"/>
    <cellStyle name="Followed Hyperlink 42" xfId="49910" hidden="1" xr:uid="{00000000-0005-0000-0000-0000E2B90000}"/>
    <cellStyle name="Followed Hyperlink 42" xfId="49994" hidden="1" xr:uid="{00000000-0005-0000-0000-0000E3B90000}"/>
    <cellStyle name="Followed Hyperlink 42" xfId="50036" hidden="1" xr:uid="{00000000-0005-0000-0000-0000E4B90000}"/>
    <cellStyle name="Followed Hyperlink 42" xfId="49795" hidden="1" xr:uid="{00000000-0005-0000-0000-0000E5B90000}"/>
    <cellStyle name="Followed Hyperlink 42" xfId="50078" hidden="1" xr:uid="{00000000-0005-0000-0000-0000E6B90000}"/>
    <cellStyle name="Followed Hyperlink 42" xfId="50163" hidden="1" xr:uid="{00000000-0005-0000-0000-0000E7B90000}"/>
    <cellStyle name="Followed Hyperlink 42" xfId="50205" hidden="1" xr:uid="{00000000-0005-0000-0000-0000E8B90000}"/>
    <cellStyle name="Followed Hyperlink 42" xfId="49768" hidden="1" xr:uid="{00000000-0005-0000-0000-0000E9B90000}"/>
    <cellStyle name="Followed Hyperlink 42" xfId="50246" hidden="1" xr:uid="{00000000-0005-0000-0000-0000EAB90000}"/>
    <cellStyle name="Followed Hyperlink 42" xfId="50373" hidden="1" xr:uid="{00000000-0005-0000-0000-0000EBB90000}"/>
    <cellStyle name="Followed Hyperlink 42" xfId="49929" hidden="1" xr:uid="{00000000-0005-0000-0000-0000ECB90000}"/>
    <cellStyle name="Followed Hyperlink 42" xfId="50414" hidden="1" xr:uid="{00000000-0005-0000-0000-0000EDB90000}"/>
    <cellStyle name="Followed Hyperlink 42" xfId="50469" hidden="1" xr:uid="{00000000-0005-0000-0000-0000EEB90000}"/>
    <cellStyle name="Followed Hyperlink 42" xfId="50511" hidden="1" xr:uid="{00000000-0005-0000-0000-0000EFB90000}"/>
    <cellStyle name="Followed Hyperlink 42" xfId="50526" hidden="1" xr:uid="{00000000-0005-0000-0000-0000F0B90000}"/>
    <cellStyle name="Followed Hyperlink 42" xfId="50568" hidden="1" xr:uid="{00000000-0005-0000-0000-0000F1B90000}"/>
    <cellStyle name="Followed Hyperlink 42" xfId="50611" hidden="1" xr:uid="{00000000-0005-0000-0000-0000F2B90000}"/>
    <cellStyle name="Followed Hyperlink 42" xfId="50653" hidden="1" xr:uid="{00000000-0005-0000-0000-0000F3B90000}"/>
    <cellStyle name="Followed Hyperlink 42" xfId="50708" hidden="1" xr:uid="{00000000-0005-0000-0000-0000F4B90000}"/>
    <cellStyle name="Followed Hyperlink 42" xfId="50750" hidden="1" xr:uid="{00000000-0005-0000-0000-0000F5B90000}"/>
    <cellStyle name="Followed Hyperlink 42" xfId="50823" hidden="1" xr:uid="{00000000-0005-0000-0000-0000F6B90000}"/>
    <cellStyle name="Followed Hyperlink 42" xfId="50865" hidden="1" xr:uid="{00000000-0005-0000-0000-0000F7B90000}"/>
    <cellStyle name="Followed Hyperlink 42" xfId="50876" hidden="1" xr:uid="{00000000-0005-0000-0000-0000F8B90000}"/>
    <cellStyle name="Followed Hyperlink 42" xfId="50918" hidden="1" xr:uid="{00000000-0005-0000-0000-0000F9B90000}"/>
    <cellStyle name="Followed Hyperlink 42" xfId="50999" hidden="1" xr:uid="{00000000-0005-0000-0000-0000FAB90000}"/>
    <cellStyle name="Followed Hyperlink 42" xfId="51041" hidden="1" xr:uid="{00000000-0005-0000-0000-0000FBB90000}"/>
    <cellStyle name="Followed Hyperlink 42" xfId="51044" hidden="1" xr:uid="{00000000-0005-0000-0000-0000FCB90000}"/>
    <cellStyle name="Followed Hyperlink 42" xfId="51086" hidden="1" xr:uid="{00000000-0005-0000-0000-0000FDB90000}"/>
    <cellStyle name="Followed Hyperlink 42" xfId="51205" hidden="1" xr:uid="{00000000-0005-0000-0000-0000FFB90000}"/>
    <cellStyle name="Followed Hyperlink 42" xfId="50756" hidden="1" xr:uid="{00000000-0005-0000-0000-000000BA0000}"/>
    <cellStyle name="Followed Hyperlink 42" xfId="51247" hidden="1" xr:uid="{00000000-0005-0000-0000-000001BA0000}"/>
    <cellStyle name="Followed Hyperlink 42" xfId="51289" hidden="1" xr:uid="{00000000-0005-0000-0000-000002BA0000}"/>
    <cellStyle name="Followed Hyperlink 42" xfId="51331" hidden="1" xr:uid="{00000000-0005-0000-0000-000003BA0000}"/>
    <cellStyle name="Followed Hyperlink 42" xfId="50935" hidden="1" xr:uid="{00000000-0005-0000-0000-000004BA0000}"/>
    <cellStyle name="Followed Hyperlink 42" xfId="51373" hidden="1" xr:uid="{00000000-0005-0000-0000-000005BA0000}"/>
    <cellStyle name="Followed Hyperlink 42" xfId="51415" hidden="1" xr:uid="{00000000-0005-0000-0000-000006BA0000}"/>
    <cellStyle name="Followed Hyperlink 42" xfId="51457" hidden="1" xr:uid="{00000000-0005-0000-0000-000007BA0000}"/>
    <cellStyle name="Followed Hyperlink 42" xfId="51106" hidden="1" xr:uid="{00000000-0005-0000-0000-000008BA0000}"/>
    <cellStyle name="Followed Hyperlink 42" xfId="51499" hidden="1" xr:uid="{00000000-0005-0000-0000-000009BA0000}"/>
    <cellStyle name="Followed Hyperlink 42" xfId="51541" hidden="1" xr:uid="{00000000-0005-0000-0000-00000ABA0000}"/>
    <cellStyle name="Followed Hyperlink 42" xfId="51583" hidden="1" xr:uid="{00000000-0005-0000-0000-00000BBA0000}"/>
    <cellStyle name="Followed Hyperlink 42" xfId="51667" hidden="1" xr:uid="{00000000-0005-0000-0000-00000CBA0000}"/>
    <cellStyle name="Followed Hyperlink 42" xfId="51709" hidden="1" xr:uid="{00000000-0005-0000-0000-00000DBA0000}"/>
    <cellStyle name="Followed Hyperlink 42" xfId="51751" hidden="1" xr:uid="{00000000-0005-0000-0000-00000EBA0000}"/>
    <cellStyle name="Followed Hyperlink 42" xfId="51793" hidden="1" xr:uid="{00000000-0005-0000-0000-00000FBA0000}"/>
    <cellStyle name="Followed Hyperlink 42" xfId="51594" hidden="1" xr:uid="{00000000-0005-0000-0000-000010BA0000}"/>
    <cellStyle name="Followed Hyperlink 42" xfId="51835" hidden="1" xr:uid="{00000000-0005-0000-0000-000011BA0000}"/>
    <cellStyle name="Followed Hyperlink 42" xfId="51877" hidden="1" xr:uid="{00000000-0005-0000-0000-000012BA0000}"/>
    <cellStyle name="Followed Hyperlink 42" xfId="51919" hidden="1" xr:uid="{00000000-0005-0000-0000-000013BA0000}"/>
    <cellStyle name="Followed Hyperlink 42" xfId="52001" hidden="1" xr:uid="{00000000-0005-0000-0000-000014BA0000}"/>
    <cellStyle name="Followed Hyperlink 42" xfId="52043" hidden="1" xr:uid="{00000000-0005-0000-0000-000015BA0000}"/>
    <cellStyle name="Followed Hyperlink 42" xfId="52085" hidden="1" xr:uid="{00000000-0005-0000-0000-000016BA0000}"/>
    <cellStyle name="Followed Hyperlink 42" xfId="52127" hidden="1" xr:uid="{00000000-0005-0000-0000-000017BA0000}"/>
    <cellStyle name="Followed Hyperlink 42" xfId="52260" hidden="1" xr:uid="{00000000-0005-0000-0000-000018BA0000}"/>
    <cellStyle name="Followed Hyperlink 42" xfId="52302" hidden="1" xr:uid="{00000000-0005-0000-0000-000019BA0000}"/>
    <cellStyle name="Followed Hyperlink 42" xfId="52386" hidden="1" xr:uid="{00000000-0005-0000-0000-00001ABA0000}"/>
    <cellStyle name="Followed Hyperlink 42" xfId="52428" hidden="1" xr:uid="{00000000-0005-0000-0000-00001BBA0000}"/>
    <cellStyle name="Followed Hyperlink 42" xfId="52187" hidden="1" xr:uid="{00000000-0005-0000-0000-00001CBA0000}"/>
    <cellStyle name="Followed Hyperlink 42" xfId="52470" hidden="1" xr:uid="{00000000-0005-0000-0000-00001DBA0000}"/>
    <cellStyle name="Followed Hyperlink 42" xfId="52555" hidden="1" xr:uid="{00000000-0005-0000-0000-00001EBA0000}"/>
    <cellStyle name="Followed Hyperlink 42" xfId="52597" hidden="1" xr:uid="{00000000-0005-0000-0000-00001FBA0000}"/>
    <cellStyle name="Followed Hyperlink 42" xfId="52160" hidden="1" xr:uid="{00000000-0005-0000-0000-000020BA0000}"/>
    <cellStyle name="Followed Hyperlink 42" xfId="52723" hidden="1" xr:uid="{00000000-0005-0000-0000-000022BA0000}"/>
    <cellStyle name="Followed Hyperlink 42" xfId="52765" hidden="1" xr:uid="{00000000-0005-0000-0000-000023BA0000}"/>
    <cellStyle name="Followed Hyperlink 42" xfId="52321" hidden="1" xr:uid="{00000000-0005-0000-0000-000024BA0000}"/>
    <cellStyle name="Followed Hyperlink 42" xfId="52806" hidden="1" xr:uid="{00000000-0005-0000-0000-000025BA0000}"/>
    <cellStyle name="Followed Hyperlink 42" xfId="52861" hidden="1" xr:uid="{00000000-0005-0000-0000-000026BA0000}"/>
    <cellStyle name="Followed Hyperlink 42" xfId="52903" hidden="1" xr:uid="{00000000-0005-0000-0000-000027BA0000}"/>
    <cellStyle name="Followed Hyperlink 42" xfId="52918" hidden="1" xr:uid="{00000000-0005-0000-0000-000028BA0000}"/>
    <cellStyle name="Followed Hyperlink 42" xfId="52960" hidden="1" xr:uid="{00000000-0005-0000-0000-000029BA0000}"/>
    <cellStyle name="Followed Hyperlink 42" xfId="53045" hidden="1" xr:uid="{00000000-0005-0000-0000-00002ABA0000}"/>
    <cellStyle name="Followed Hyperlink 42" xfId="53100" hidden="1" xr:uid="{00000000-0005-0000-0000-00002BBA0000}"/>
    <cellStyle name="Followed Hyperlink 42" xfId="53142" hidden="1" xr:uid="{00000000-0005-0000-0000-00002CBA0000}"/>
    <cellStyle name="Followed Hyperlink 42" xfId="53215" hidden="1" xr:uid="{00000000-0005-0000-0000-00002DBA0000}"/>
    <cellStyle name="Followed Hyperlink 42" xfId="53257" hidden="1" xr:uid="{00000000-0005-0000-0000-00002EBA0000}"/>
    <cellStyle name="Followed Hyperlink 42" xfId="53268" hidden="1" xr:uid="{00000000-0005-0000-0000-00002FBA0000}"/>
    <cellStyle name="Followed Hyperlink 42" xfId="53310" hidden="1" xr:uid="{00000000-0005-0000-0000-000030BA0000}"/>
    <cellStyle name="Followed Hyperlink 42" xfId="53391" hidden="1" xr:uid="{00000000-0005-0000-0000-000031BA0000}"/>
    <cellStyle name="Followed Hyperlink 42" xfId="53433" hidden="1" xr:uid="{00000000-0005-0000-0000-000032BA0000}"/>
    <cellStyle name="Followed Hyperlink 42" xfId="53436" hidden="1" xr:uid="{00000000-0005-0000-0000-000033BA0000}"/>
    <cellStyle name="Followed Hyperlink 42" xfId="53478" hidden="1" xr:uid="{00000000-0005-0000-0000-000034BA0000}"/>
    <cellStyle name="Followed Hyperlink 42" xfId="53555" hidden="1" xr:uid="{00000000-0005-0000-0000-000035BA0000}"/>
    <cellStyle name="Followed Hyperlink 42" xfId="53597" hidden="1" xr:uid="{00000000-0005-0000-0000-000036BA0000}"/>
    <cellStyle name="Followed Hyperlink 42" xfId="53148" hidden="1" xr:uid="{00000000-0005-0000-0000-000037BA0000}"/>
    <cellStyle name="Followed Hyperlink 42" xfId="53639" hidden="1" xr:uid="{00000000-0005-0000-0000-000038BA0000}"/>
    <cellStyle name="Followed Hyperlink 42" xfId="53681" hidden="1" xr:uid="{00000000-0005-0000-0000-000039BA0000}"/>
    <cellStyle name="Followed Hyperlink 42" xfId="53723" hidden="1" xr:uid="{00000000-0005-0000-0000-00003ABA0000}"/>
    <cellStyle name="Followed Hyperlink 42" xfId="53327" hidden="1" xr:uid="{00000000-0005-0000-0000-00003BBA0000}"/>
    <cellStyle name="Followed Hyperlink 42" xfId="53765" hidden="1" xr:uid="{00000000-0005-0000-0000-00003CBA0000}"/>
    <cellStyle name="Followed Hyperlink 42" xfId="53807" hidden="1" xr:uid="{00000000-0005-0000-0000-00003DBA0000}"/>
    <cellStyle name="Followed Hyperlink 42" xfId="53849" hidden="1" xr:uid="{00000000-0005-0000-0000-00003EBA0000}"/>
    <cellStyle name="Followed Hyperlink 42" xfId="53498" hidden="1" xr:uid="{00000000-0005-0000-0000-00003FBA0000}"/>
    <cellStyle name="Followed Hyperlink 42" xfId="53891" hidden="1" xr:uid="{00000000-0005-0000-0000-000040BA0000}"/>
    <cellStyle name="Followed Hyperlink 42" xfId="53933" hidden="1" xr:uid="{00000000-0005-0000-0000-000041BA0000}"/>
    <cellStyle name="Followed Hyperlink 42" xfId="53975" hidden="1" xr:uid="{00000000-0005-0000-0000-000042BA0000}"/>
    <cellStyle name="Followed Hyperlink 42" xfId="54059" hidden="1" xr:uid="{00000000-0005-0000-0000-000043BA0000}"/>
    <cellStyle name="Followed Hyperlink 42" xfId="54101" hidden="1" xr:uid="{00000000-0005-0000-0000-000044BA0000}"/>
    <cellStyle name="Followed Hyperlink 42" xfId="51163" hidden="1" xr:uid="{00000000-0005-0000-0000-0000FEB90000}"/>
    <cellStyle name="Followed Hyperlink 42" xfId="1608" hidden="1" xr:uid="{00000000-0005-0000-0000-000052BD0000}"/>
    <cellStyle name="Followed Hyperlink 42" xfId="4816" hidden="1" xr:uid="{00000000-0005-0000-0000-0000D0BC0000}"/>
    <cellStyle name="Followed Hyperlink 42" xfId="30274" hidden="1" xr:uid="{00000000-0005-0000-0000-0000E0BB0000}"/>
    <cellStyle name="Followed Hyperlink 42" xfId="29923" hidden="1" xr:uid="{00000000-0005-0000-0000-0000E1BB0000}"/>
    <cellStyle name="Followed Hyperlink 42" xfId="30316" hidden="1" xr:uid="{00000000-0005-0000-0000-0000E2BB0000}"/>
    <cellStyle name="Followed Hyperlink 42" xfId="30358" hidden="1" xr:uid="{00000000-0005-0000-0000-0000E3BB0000}"/>
    <cellStyle name="Followed Hyperlink 42" xfId="30400" hidden="1" xr:uid="{00000000-0005-0000-0000-0000E4BB0000}"/>
    <cellStyle name="Followed Hyperlink 42" xfId="30484" hidden="1" xr:uid="{00000000-0005-0000-0000-0000E5BB0000}"/>
    <cellStyle name="Followed Hyperlink 42" xfId="30526" hidden="1" xr:uid="{00000000-0005-0000-0000-0000E6BB0000}"/>
    <cellStyle name="Followed Hyperlink 42" xfId="30568" hidden="1" xr:uid="{00000000-0005-0000-0000-0000E7BB0000}"/>
    <cellStyle name="Followed Hyperlink 42" xfId="30610" hidden="1" xr:uid="{00000000-0005-0000-0000-0000E8BB0000}"/>
    <cellStyle name="Followed Hyperlink 42" xfId="30411" hidden="1" xr:uid="{00000000-0005-0000-0000-0000E9BB0000}"/>
    <cellStyle name="Followed Hyperlink 42" xfId="30652" hidden="1" xr:uid="{00000000-0005-0000-0000-0000EABB0000}"/>
    <cellStyle name="Followed Hyperlink 42" xfId="30694" hidden="1" xr:uid="{00000000-0005-0000-0000-0000EBBB0000}"/>
    <cellStyle name="Followed Hyperlink 42" xfId="30736" hidden="1" xr:uid="{00000000-0005-0000-0000-0000ECBB0000}"/>
    <cellStyle name="Followed Hyperlink 42" xfId="30836" hidden="1" xr:uid="{00000000-0005-0000-0000-0000EDBB0000}"/>
    <cellStyle name="Followed Hyperlink 42" xfId="30878" hidden="1" xr:uid="{00000000-0005-0000-0000-0000EEBB0000}"/>
    <cellStyle name="Followed Hyperlink 42" xfId="30920" hidden="1" xr:uid="{00000000-0005-0000-0000-0000EFBB0000}"/>
    <cellStyle name="Followed Hyperlink 42" xfId="30962" hidden="1" xr:uid="{00000000-0005-0000-0000-0000F0BB0000}"/>
    <cellStyle name="Followed Hyperlink 42" xfId="31095" hidden="1" xr:uid="{00000000-0005-0000-0000-0000F1BB0000}"/>
    <cellStyle name="Followed Hyperlink 42" xfId="31137" hidden="1" xr:uid="{00000000-0005-0000-0000-0000F2BB0000}"/>
    <cellStyle name="Followed Hyperlink 42" xfId="31221" hidden="1" xr:uid="{00000000-0005-0000-0000-0000F3BB0000}"/>
    <cellStyle name="Followed Hyperlink 42" xfId="31263" hidden="1" xr:uid="{00000000-0005-0000-0000-0000F4BB0000}"/>
    <cellStyle name="Followed Hyperlink 42" xfId="31022" hidden="1" xr:uid="{00000000-0005-0000-0000-0000F5BB0000}"/>
    <cellStyle name="Followed Hyperlink 42" xfId="31305" hidden="1" xr:uid="{00000000-0005-0000-0000-0000F6BB0000}"/>
    <cellStyle name="Followed Hyperlink 42" xfId="31390" hidden="1" xr:uid="{00000000-0005-0000-0000-0000F7BB0000}"/>
    <cellStyle name="Followed Hyperlink 42" xfId="31432" hidden="1" xr:uid="{00000000-0005-0000-0000-0000F8BB0000}"/>
    <cellStyle name="Followed Hyperlink 42" xfId="31473" hidden="1" xr:uid="{00000000-0005-0000-0000-0000FABB0000}"/>
    <cellStyle name="Followed Hyperlink 42" xfId="31558" hidden="1" xr:uid="{00000000-0005-0000-0000-0000FBBB0000}"/>
    <cellStyle name="Followed Hyperlink 42" xfId="31600" hidden="1" xr:uid="{00000000-0005-0000-0000-0000FCBB0000}"/>
    <cellStyle name="Followed Hyperlink 42" xfId="31156" hidden="1" xr:uid="{00000000-0005-0000-0000-0000FDBB0000}"/>
    <cellStyle name="Followed Hyperlink 42" xfId="31641" hidden="1" xr:uid="{00000000-0005-0000-0000-0000FEBB0000}"/>
    <cellStyle name="Followed Hyperlink 42" xfId="31696" hidden="1" xr:uid="{00000000-0005-0000-0000-0000FFBB0000}"/>
    <cellStyle name="Followed Hyperlink 42" xfId="31738" hidden="1" xr:uid="{00000000-0005-0000-0000-000000BC0000}"/>
    <cellStyle name="Followed Hyperlink 42" xfId="28811" hidden="1" xr:uid="{00000000-0005-0000-0000-000001BC0000}"/>
    <cellStyle name="Followed Hyperlink 42" xfId="23296" hidden="1" xr:uid="{00000000-0005-0000-0000-000002BC0000}"/>
    <cellStyle name="Followed Hyperlink 42" xfId="18093" hidden="1" xr:uid="{00000000-0005-0000-0000-000003BC0000}"/>
    <cellStyle name="Followed Hyperlink 42" xfId="7624" hidden="1" xr:uid="{00000000-0005-0000-0000-000004BC0000}"/>
    <cellStyle name="Followed Hyperlink 42" xfId="8109" hidden="1" xr:uid="{00000000-0005-0000-0000-000005BC0000}"/>
    <cellStyle name="Followed Hyperlink 42" xfId="8164" hidden="1" xr:uid="{00000000-0005-0000-0000-000006BC0000}"/>
    <cellStyle name="Followed Hyperlink 42" xfId="8206" hidden="1" xr:uid="{00000000-0005-0000-0000-000007BC0000}"/>
    <cellStyle name="Followed Hyperlink 42" xfId="8221" hidden="1" xr:uid="{00000000-0005-0000-0000-000008BC0000}"/>
    <cellStyle name="Followed Hyperlink 42" xfId="8263" hidden="1" xr:uid="{00000000-0005-0000-0000-000009BC0000}"/>
    <cellStyle name="Followed Hyperlink 42" xfId="8306" hidden="1" xr:uid="{00000000-0005-0000-0000-00000ABC0000}"/>
    <cellStyle name="Followed Hyperlink 42" xfId="8348" hidden="1" xr:uid="{00000000-0005-0000-0000-00000BBC0000}"/>
    <cellStyle name="Followed Hyperlink 42" xfId="8403" hidden="1" xr:uid="{00000000-0005-0000-0000-00000CBC0000}"/>
    <cellStyle name="Followed Hyperlink 42" xfId="8445" hidden="1" xr:uid="{00000000-0005-0000-0000-00000DBC0000}"/>
    <cellStyle name="Followed Hyperlink 42" xfId="8518" hidden="1" xr:uid="{00000000-0005-0000-0000-00000EBC0000}"/>
    <cellStyle name="Followed Hyperlink 42" xfId="8560" hidden="1" xr:uid="{00000000-0005-0000-0000-00000FBC0000}"/>
    <cellStyle name="Followed Hyperlink 42" xfId="8571" hidden="1" xr:uid="{00000000-0005-0000-0000-000010BC0000}"/>
    <cellStyle name="Followed Hyperlink 42" xfId="8613" hidden="1" xr:uid="{00000000-0005-0000-0000-000011BC0000}"/>
    <cellStyle name="Followed Hyperlink 42" xfId="8694" hidden="1" xr:uid="{00000000-0005-0000-0000-000012BC0000}"/>
    <cellStyle name="Followed Hyperlink 42" xfId="8736" hidden="1" xr:uid="{00000000-0005-0000-0000-000013BC0000}"/>
    <cellStyle name="Followed Hyperlink 42" xfId="8739" hidden="1" xr:uid="{00000000-0005-0000-0000-000014BC0000}"/>
    <cellStyle name="Followed Hyperlink 42" xfId="8781" hidden="1" xr:uid="{00000000-0005-0000-0000-000015BC0000}"/>
    <cellStyle name="Followed Hyperlink 42" xfId="8858" hidden="1" xr:uid="{00000000-0005-0000-0000-000016BC0000}"/>
    <cellStyle name="Followed Hyperlink 42" xfId="8900" hidden="1" xr:uid="{00000000-0005-0000-0000-000017BC0000}"/>
    <cellStyle name="Followed Hyperlink 42" xfId="8451" hidden="1" xr:uid="{00000000-0005-0000-0000-000018BC0000}"/>
    <cellStyle name="Followed Hyperlink 42" xfId="8942" hidden="1" xr:uid="{00000000-0005-0000-0000-000019BC0000}"/>
    <cellStyle name="Followed Hyperlink 42" xfId="8984" hidden="1" xr:uid="{00000000-0005-0000-0000-00001ABC0000}"/>
    <cellStyle name="Followed Hyperlink 42" xfId="9026" hidden="1" xr:uid="{00000000-0005-0000-0000-00001BBC0000}"/>
    <cellStyle name="Followed Hyperlink 42" xfId="8630" hidden="1" xr:uid="{00000000-0005-0000-0000-00001CBC0000}"/>
    <cellStyle name="Followed Hyperlink 42" xfId="9110" hidden="1" xr:uid="{00000000-0005-0000-0000-00001EBC0000}"/>
    <cellStyle name="Followed Hyperlink 42" xfId="9152" hidden="1" xr:uid="{00000000-0005-0000-0000-00001FBC0000}"/>
    <cellStyle name="Followed Hyperlink 42" xfId="8801" hidden="1" xr:uid="{00000000-0005-0000-0000-000020BC0000}"/>
    <cellStyle name="Followed Hyperlink 42" xfId="9194" hidden="1" xr:uid="{00000000-0005-0000-0000-000021BC0000}"/>
    <cellStyle name="Followed Hyperlink 42" xfId="9236" hidden="1" xr:uid="{00000000-0005-0000-0000-000022BC0000}"/>
    <cellStyle name="Followed Hyperlink 42" xfId="9278" hidden="1" xr:uid="{00000000-0005-0000-0000-000023BC0000}"/>
    <cellStyle name="Followed Hyperlink 42" xfId="9362" hidden="1" xr:uid="{00000000-0005-0000-0000-000024BC0000}"/>
    <cellStyle name="Followed Hyperlink 42" xfId="9404" hidden="1" xr:uid="{00000000-0005-0000-0000-000025BC0000}"/>
    <cellStyle name="Followed Hyperlink 42" xfId="9446" hidden="1" xr:uid="{00000000-0005-0000-0000-000026BC0000}"/>
    <cellStyle name="Followed Hyperlink 42" xfId="9488" hidden="1" xr:uid="{00000000-0005-0000-0000-000027BC0000}"/>
    <cellStyle name="Followed Hyperlink 42" xfId="9289" hidden="1" xr:uid="{00000000-0005-0000-0000-000028BC0000}"/>
    <cellStyle name="Followed Hyperlink 42" xfId="9530" hidden="1" xr:uid="{00000000-0005-0000-0000-000029BC0000}"/>
    <cellStyle name="Followed Hyperlink 42" xfId="9572" hidden="1" xr:uid="{00000000-0005-0000-0000-00002ABC0000}"/>
    <cellStyle name="Followed Hyperlink 42" xfId="9614" hidden="1" xr:uid="{00000000-0005-0000-0000-00002BBC0000}"/>
    <cellStyle name="Followed Hyperlink 42" xfId="2508" hidden="1" xr:uid="{00000000-0005-0000-0000-00002CBC0000}"/>
    <cellStyle name="Followed Hyperlink 42" xfId="9647" hidden="1" xr:uid="{00000000-0005-0000-0000-00002DBC0000}"/>
    <cellStyle name="Followed Hyperlink 42" xfId="9689" hidden="1" xr:uid="{00000000-0005-0000-0000-00002EBC0000}"/>
    <cellStyle name="Followed Hyperlink 42" xfId="9731" hidden="1" xr:uid="{00000000-0005-0000-0000-00002FBC0000}"/>
    <cellStyle name="Followed Hyperlink 42" xfId="9864" hidden="1" xr:uid="{00000000-0005-0000-0000-000030BC0000}"/>
    <cellStyle name="Followed Hyperlink 42" xfId="9906" hidden="1" xr:uid="{00000000-0005-0000-0000-000031BC0000}"/>
    <cellStyle name="Followed Hyperlink 42" xfId="9990" hidden="1" xr:uid="{00000000-0005-0000-0000-000032BC0000}"/>
    <cellStyle name="Followed Hyperlink 42" xfId="10032" hidden="1" xr:uid="{00000000-0005-0000-0000-000033BC0000}"/>
    <cellStyle name="Followed Hyperlink 42" xfId="9791" hidden="1" xr:uid="{00000000-0005-0000-0000-000034BC0000}"/>
    <cellStyle name="Followed Hyperlink 42" xfId="10074" hidden="1" xr:uid="{00000000-0005-0000-0000-000035BC0000}"/>
    <cellStyle name="Followed Hyperlink 42" xfId="10159" hidden="1" xr:uid="{00000000-0005-0000-0000-000036BC0000}"/>
    <cellStyle name="Followed Hyperlink 42" xfId="10201" hidden="1" xr:uid="{00000000-0005-0000-0000-000037BC0000}"/>
    <cellStyle name="Followed Hyperlink 42" xfId="9764" hidden="1" xr:uid="{00000000-0005-0000-0000-000038BC0000}"/>
    <cellStyle name="Followed Hyperlink 42" xfId="10242" hidden="1" xr:uid="{00000000-0005-0000-0000-000039BC0000}"/>
    <cellStyle name="Followed Hyperlink 42" xfId="10369" hidden="1" xr:uid="{00000000-0005-0000-0000-00003BBC0000}"/>
    <cellStyle name="Followed Hyperlink 42" xfId="9925" hidden="1" xr:uid="{00000000-0005-0000-0000-00003CBC0000}"/>
    <cellStyle name="Followed Hyperlink 42" xfId="10410" hidden="1" xr:uid="{00000000-0005-0000-0000-00003DBC0000}"/>
    <cellStyle name="Followed Hyperlink 42" xfId="10465" hidden="1" xr:uid="{00000000-0005-0000-0000-00003EBC0000}"/>
    <cellStyle name="Followed Hyperlink 42" xfId="10507" hidden="1" xr:uid="{00000000-0005-0000-0000-00003FBC0000}"/>
    <cellStyle name="Followed Hyperlink 42" xfId="10522" hidden="1" xr:uid="{00000000-0005-0000-0000-000040BC0000}"/>
    <cellStyle name="Followed Hyperlink 42" xfId="10564" hidden="1" xr:uid="{00000000-0005-0000-0000-000041BC0000}"/>
    <cellStyle name="Followed Hyperlink 42" xfId="10607" hidden="1" xr:uid="{00000000-0005-0000-0000-000042BC0000}"/>
    <cellStyle name="Followed Hyperlink 42" xfId="10649" hidden="1" xr:uid="{00000000-0005-0000-0000-000043BC0000}"/>
    <cellStyle name="Followed Hyperlink 42" xfId="10704" hidden="1" xr:uid="{00000000-0005-0000-0000-000044BC0000}"/>
    <cellStyle name="Followed Hyperlink 42" xfId="10746" hidden="1" xr:uid="{00000000-0005-0000-0000-000045BC0000}"/>
    <cellStyle name="Followed Hyperlink 42" xfId="10819" hidden="1" xr:uid="{00000000-0005-0000-0000-000046BC0000}"/>
    <cellStyle name="Followed Hyperlink 42" xfId="10861" hidden="1" xr:uid="{00000000-0005-0000-0000-000047BC0000}"/>
    <cellStyle name="Followed Hyperlink 42" xfId="10872" hidden="1" xr:uid="{00000000-0005-0000-0000-000048BC0000}"/>
    <cellStyle name="Followed Hyperlink 42" xfId="10914" hidden="1" xr:uid="{00000000-0005-0000-0000-000049BC0000}"/>
    <cellStyle name="Followed Hyperlink 42" xfId="10995" hidden="1" xr:uid="{00000000-0005-0000-0000-00004ABC0000}"/>
    <cellStyle name="Followed Hyperlink 42" xfId="11037" hidden="1" xr:uid="{00000000-0005-0000-0000-00004BBC0000}"/>
    <cellStyle name="Followed Hyperlink 42" xfId="11040" hidden="1" xr:uid="{00000000-0005-0000-0000-00004CBC0000}"/>
    <cellStyle name="Followed Hyperlink 42" xfId="11082" hidden="1" xr:uid="{00000000-0005-0000-0000-00004DBC0000}"/>
    <cellStyle name="Followed Hyperlink 42" xfId="11159" hidden="1" xr:uid="{00000000-0005-0000-0000-00004EBC0000}"/>
    <cellStyle name="Followed Hyperlink 42" xfId="11201" hidden="1" xr:uid="{00000000-0005-0000-0000-00004FBC0000}"/>
    <cellStyle name="Followed Hyperlink 42" xfId="10752" hidden="1" xr:uid="{00000000-0005-0000-0000-000050BC0000}"/>
    <cellStyle name="Followed Hyperlink 42" xfId="11243" hidden="1" xr:uid="{00000000-0005-0000-0000-000051BC0000}"/>
    <cellStyle name="Followed Hyperlink 42" xfId="11285" hidden="1" xr:uid="{00000000-0005-0000-0000-000052BC0000}"/>
    <cellStyle name="Followed Hyperlink 42" xfId="11327" hidden="1" xr:uid="{00000000-0005-0000-0000-000053BC0000}"/>
    <cellStyle name="Followed Hyperlink 42" xfId="10931" hidden="1" xr:uid="{00000000-0005-0000-0000-000054BC0000}"/>
    <cellStyle name="Followed Hyperlink 42" xfId="11369" hidden="1" xr:uid="{00000000-0005-0000-0000-000055BC0000}"/>
    <cellStyle name="Followed Hyperlink 42" xfId="11411" hidden="1" xr:uid="{00000000-0005-0000-0000-000056BC0000}"/>
    <cellStyle name="Followed Hyperlink 42" xfId="11453" hidden="1" xr:uid="{00000000-0005-0000-0000-000057BC0000}"/>
    <cellStyle name="Followed Hyperlink 42" xfId="11102" hidden="1" xr:uid="{00000000-0005-0000-0000-000058BC0000}"/>
    <cellStyle name="Followed Hyperlink 42" xfId="11495" hidden="1" xr:uid="{00000000-0005-0000-0000-000059BC0000}"/>
    <cellStyle name="Followed Hyperlink 42" xfId="11537" hidden="1" xr:uid="{00000000-0005-0000-0000-00005ABC0000}"/>
    <cellStyle name="Followed Hyperlink 42" xfId="11579" hidden="1" xr:uid="{00000000-0005-0000-0000-00005BBC0000}"/>
    <cellStyle name="Followed Hyperlink 42" xfId="11663" hidden="1" xr:uid="{00000000-0005-0000-0000-00005CBC0000}"/>
    <cellStyle name="Followed Hyperlink 42" xfId="11747" hidden="1" xr:uid="{00000000-0005-0000-0000-00005EBC0000}"/>
    <cellStyle name="Followed Hyperlink 42" xfId="11789" hidden="1" xr:uid="{00000000-0005-0000-0000-00005FBC0000}"/>
    <cellStyle name="Followed Hyperlink 42" xfId="11590" hidden="1" xr:uid="{00000000-0005-0000-0000-000060BC0000}"/>
    <cellStyle name="Followed Hyperlink 42" xfId="11831" hidden="1" xr:uid="{00000000-0005-0000-0000-000061BC0000}"/>
    <cellStyle name="Followed Hyperlink 42" xfId="11873" hidden="1" xr:uid="{00000000-0005-0000-0000-000062BC0000}"/>
    <cellStyle name="Followed Hyperlink 42" xfId="11915" hidden="1" xr:uid="{00000000-0005-0000-0000-000063BC0000}"/>
    <cellStyle name="Followed Hyperlink 42" xfId="11994" hidden="1" xr:uid="{00000000-0005-0000-0000-000064BC0000}"/>
    <cellStyle name="Followed Hyperlink 42" xfId="12036" hidden="1" xr:uid="{00000000-0005-0000-0000-000065BC0000}"/>
    <cellStyle name="Followed Hyperlink 42" xfId="12078" hidden="1" xr:uid="{00000000-0005-0000-0000-000066BC0000}"/>
    <cellStyle name="Followed Hyperlink 42" xfId="12120" hidden="1" xr:uid="{00000000-0005-0000-0000-000067BC0000}"/>
    <cellStyle name="Followed Hyperlink 42" xfId="12253" hidden="1" xr:uid="{00000000-0005-0000-0000-000068BC0000}"/>
    <cellStyle name="Followed Hyperlink 42" xfId="12295" hidden="1" xr:uid="{00000000-0005-0000-0000-000069BC0000}"/>
    <cellStyle name="Followed Hyperlink 42" xfId="12379" hidden="1" xr:uid="{00000000-0005-0000-0000-00006ABC0000}"/>
    <cellStyle name="Followed Hyperlink 42" xfId="12421" hidden="1" xr:uid="{00000000-0005-0000-0000-00006BBC0000}"/>
    <cellStyle name="Followed Hyperlink 42" xfId="12180" hidden="1" xr:uid="{00000000-0005-0000-0000-00006CBC0000}"/>
    <cellStyle name="Followed Hyperlink 42" xfId="12463" hidden="1" xr:uid="{00000000-0005-0000-0000-00006DBC0000}"/>
    <cellStyle name="Followed Hyperlink 42" xfId="12548" hidden="1" xr:uid="{00000000-0005-0000-0000-00006EBC0000}"/>
    <cellStyle name="Followed Hyperlink 42" xfId="12590" hidden="1" xr:uid="{00000000-0005-0000-0000-00006FBC0000}"/>
    <cellStyle name="Followed Hyperlink 42" xfId="12153" hidden="1" xr:uid="{00000000-0005-0000-0000-000070BC0000}"/>
    <cellStyle name="Followed Hyperlink 42" xfId="12631" hidden="1" xr:uid="{00000000-0005-0000-0000-000071BC0000}"/>
    <cellStyle name="Followed Hyperlink 42" xfId="12716" hidden="1" xr:uid="{00000000-0005-0000-0000-000072BC0000}"/>
    <cellStyle name="Followed Hyperlink 42" xfId="12758" hidden="1" xr:uid="{00000000-0005-0000-0000-000073BC0000}"/>
    <cellStyle name="Followed Hyperlink 42" xfId="12314" hidden="1" xr:uid="{00000000-0005-0000-0000-000074BC0000}"/>
    <cellStyle name="Followed Hyperlink 42" xfId="12799" hidden="1" xr:uid="{00000000-0005-0000-0000-000075BC0000}"/>
    <cellStyle name="Followed Hyperlink 42" xfId="12854" hidden="1" xr:uid="{00000000-0005-0000-0000-000076BC0000}"/>
    <cellStyle name="Followed Hyperlink 42" xfId="12896" hidden="1" xr:uid="{00000000-0005-0000-0000-000077BC0000}"/>
    <cellStyle name="Followed Hyperlink 42" xfId="12911" hidden="1" xr:uid="{00000000-0005-0000-0000-000078BC0000}"/>
    <cellStyle name="Followed Hyperlink 42" xfId="12953" hidden="1" xr:uid="{00000000-0005-0000-0000-000079BC0000}"/>
    <cellStyle name="Followed Hyperlink 42" xfId="12996" hidden="1" xr:uid="{00000000-0005-0000-0000-00007ABC0000}"/>
    <cellStyle name="Followed Hyperlink 42" xfId="13093" hidden="1" xr:uid="{00000000-0005-0000-0000-00007CBC0000}"/>
    <cellStyle name="Followed Hyperlink 42" xfId="13135" hidden="1" xr:uid="{00000000-0005-0000-0000-00007DBC0000}"/>
    <cellStyle name="Followed Hyperlink 42" xfId="13208" hidden="1" xr:uid="{00000000-0005-0000-0000-00007EBC0000}"/>
    <cellStyle name="Followed Hyperlink 42" xfId="13250" hidden="1" xr:uid="{00000000-0005-0000-0000-00007FBC0000}"/>
    <cellStyle name="Followed Hyperlink 42" xfId="13261" hidden="1" xr:uid="{00000000-0005-0000-0000-000080BC0000}"/>
    <cellStyle name="Followed Hyperlink 42" xfId="13303" hidden="1" xr:uid="{00000000-0005-0000-0000-000081BC0000}"/>
    <cellStyle name="Followed Hyperlink 42" xfId="13384" hidden="1" xr:uid="{00000000-0005-0000-0000-000082BC0000}"/>
    <cellStyle name="Followed Hyperlink 42" xfId="13426" hidden="1" xr:uid="{00000000-0005-0000-0000-000083BC0000}"/>
    <cellStyle name="Followed Hyperlink 42" xfId="13429" hidden="1" xr:uid="{00000000-0005-0000-0000-000084BC0000}"/>
    <cellStyle name="Followed Hyperlink 42" xfId="13471" hidden="1" xr:uid="{00000000-0005-0000-0000-000085BC0000}"/>
    <cellStyle name="Followed Hyperlink 42" xfId="13548" hidden="1" xr:uid="{00000000-0005-0000-0000-000086BC0000}"/>
    <cellStyle name="Followed Hyperlink 42" xfId="13590" hidden="1" xr:uid="{00000000-0005-0000-0000-000087BC0000}"/>
    <cellStyle name="Followed Hyperlink 42" xfId="13141" hidden="1" xr:uid="{00000000-0005-0000-0000-000088BC0000}"/>
    <cellStyle name="Followed Hyperlink 42" xfId="13632" hidden="1" xr:uid="{00000000-0005-0000-0000-000089BC0000}"/>
    <cellStyle name="Followed Hyperlink 42" xfId="13674" hidden="1" xr:uid="{00000000-0005-0000-0000-00008ABC0000}"/>
    <cellStyle name="Followed Hyperlink 42" xfId="13716" hidden="1" xr:uid="{00000000-0005-0000-0000-00008BBC0000}"/>
    <cellStyle name="Followed Hyperlink 42" xfId="13320" hidden="1" xr:uid="{00000000-0005-0000-0000-00008CBC0000}"/>
    <cellStyle name="Followed Hyperlink 42" xfId="13758" hidden="1" xr:uid="{00000000-0005-0000-0000-00008DBC0000}"/>
    <cellStyle name="Followed Hyperlink 42" xfId="13800" hidden="1" xr:uid="{00000000-0005-0000-0000-00008EBC0000}"/>
    <cellStyle name="Followed Hyperlink 42" xfId="13842" hidden="1" xr:uid="{00000000-0005-0000-0000-00008FBC0000}"/>
    <cellStyle name="Followed Hyperlink 42" xfId="13491" hidden="1" xr:uid="{00000000-0005-0000-0000-000090BC0000}"/>
    <cellStyle name="Followed Hyperlink 42" xfId="13884" hidden="1" xr:uid="{00000000-0005-0000-0000-000091BC0000}"/>
    <cellStyle name="Followed Hyperlink 42" xfId="13926" hidden="1" xr:uid="{00000000-0005-0000-0000-000092BC0000}"/>
    <cellStyle name="Followed Hyperlink 42" xfId="13968" hidden="1" xr:uid="{00000000-0005-0000-0000-000093BC0000}"/>
    <cellStyle name="Followed Hyperlink 42" xfId="14052" hidden="1" xr:uid="{00000000-0005-0000-0000-000094BC0000}"/>
    <cellStyle name="Followed Hyperlink 42" xfId="14094" hidden="1" xr:uid="{00000000-0005-0000-0000-000095BC0000}"/>
    <cellStyle name="Followed Hyperlink 42" xfId="14136" hidden="1" xr:uid="{00000000-0005-0000-0000-000096BC0000}"/>
    <cellStyle name="Followed Hyperlink 42" xfId="14178" hidden="1" xr:uid="{00000000-0005-0000-0000-000097BC0000}"/>
    <cellStyle name="Followed Hyperlink 42" xfId="13979" hidden="1" xr:uid="{00000000-0005-0000-0000-000098BC0000}"/>
    <cellStyle name="Followed Hyperlink 42" xfId="14220" hidden="1" xr:uid="{00000000-0005-0000-0000-000099BC0000}"/>
    <cellStyle name="Followed Hyperlink 42" xfId="14262" hidden="1" xr:uid="{00000000-0005-0000-0000-00009ABC0000}"/>
    <cellStyle name="Followed Hyperlink 42" xfId="14304" hidden="1" xr:uid="{00000000-0005-0000-0000-00009BBC0000}"/>
    <cellStyle name="Followed Hyperlink 42" xfId="26200" hidden="1" xr:uid="{00000000-0005-0000-0000-000081BB0000}"/>
    <cellStyle name="Followed Hyperlink 42" xfId="26333" hidden="1" xr:uid="{00000000-0005-0000-0000-000082BB0000}"/>
    <cellStyle name="Followed Hyperlink 42" xfId="26375" hidden="1" xr:uid="{00000000-0005-0000-0000-000083BB0000}"/>
    <cellStyle name="Followed Hyperlink 42" xfId="26459" hidden="1" xr:uid="{00000000-0005-0000-0000-000084BB0000}"/>
    <cellStyle name="Followed Hyperlink 42" xfId="26501" hidden="1" xr:uid="{00000000-0005-0000-0000-000085BB0000}"/>
    <cellStyle name="Followed Hyperlink 42" xfId="26260" hidden="1" xr:uid="{00000000-0005-0000-0000-000086BB0000}"/>
    <cellStyle name="Followed Hyperlink 42" xfId="26543" hidden="1" xr:uid="{00000000-0005-0000-0000-000087BB0000}"/>
    <cellStyle name="Followed Hyperlink 42" xfId="26628" hidden="1" xr:uid="{00000000-0005-0000-0000-000088BB0000}"/>
    <cellStyle name="Followed Hyperlink 42" xfId="26670" hidden="1" xr:uid="{00000000-0005-0000-0000-000089BB0000}"/>
    <cellStyle name="Followed Hyperlink 42" xfId="26233" hidden="1" xr:uid="{00000000-0005-0000-0000-00008ABB0000}"/>
    <cellStyle name="Followed Hyperlink 42" xfId="26711" hidden="1" xr:uid="{00000000-0005-0000-0000-00008BBB0000}"/>
    <cellStyle name="Followed Hyperlink 42" xfId="26796" hidden="1" xr:uid="{00000000-0005-0000-0000-00008CBB0000}"/>
    <cellStyle name="Followed Hyperlink 42" xfId="26838" hidden="1" xr:uid="{00000000-0005-0000-0000-00008DBB0000}"/>
    <cellStyle name="Followed Hyperlink 42" xfId="26394" hidden="1" xr:uid="{00000000-0005-0000-0000-00008EBB0000}"/>
    <cellStyle name="Followed Hyperlink 42" xfId="26879" hidden="1" xr:uid="{00000000-0005-0000-0000-00008FBB0000}"/>
    <cellStyle name="Followed Hyperlink 42" xfId="26934" hidden="1" xr:uid="{00000000-0005-0000-0000-000090BB0000}"/>
    <cellStyle name="Followed Hyperlink 42" xfId="26976" hidden="1" xr:uid="{00000000-0005-0000-0000-000091BB0000}"/>
    <cellStyle name="Followed Hyperlink 42" xfId="26991" hidden="1" xr:uid="{00000000-0005-0000-0000-000092BB0000}"/>
    <cellStyle name="Followed Hyperlink 42" xfId="27033" hidden="1" xr:uid="{00000000-0005-0000-0000-000093BB0000}"/>
    <cellStyle name="Followed Hyperlink 42" xfId="27076" hidden="1" xr:uid="{00000000-0005-0000-0000-000094BB0000}"/>
    <cellStyle name="Followed Hyperlink 42" xfId="27118" hidden="1" xr:uid="{00000000-0005-0000-0000-000095BB0000}"/>
    <cellStyle name="Followed Hyperlink 42" xfId="27173" hidden="1" xr:uid="{00000000-0005-0000-0000-000096BB0000}"/>
    <cellStyle name="Followed Hyperlink 42" xfId="27215" hidden="1" xr:uid="{00000000-0005-0000-0000-000097BB0000}"/>
    <cellStyle name="Followed Hyperlink 42" xfId="27288" hidden="1" xr:uid="{00000000-0005-0000-0000-000098BB0000}"/>
    <cellStyle name="Followed Hyperlink 42" xfId="27330" hidden="1" xr:uid="{00000000-0005-0000-0000-000099BB0000}"/>
    <cellStyle name="Followed Hyperlink 42" xfId="27341" hidden="1" xr:uid="{00000000-0005-0000-0000-00009ABB0000}"/>
    <cellStyle name="Followed Hyperlink 42" xfId="27383" hidden="1" xr:uid="{00000000-0005-0000-0000-00009BBB0000}"/>
    <cellStyle name="Followed Hyperlink 42" xfId="27464" hidden="1" xr:uid="{00000000-0005-0000-0000-00009CBB0000}"/>
    <cellStyle name="Followed Hyperlink 42" xfId="27509" hidden="1" xr:uid="{00000000-0005-0000-0000-00009EBB0000}"/>
    <cellStyle name="Followed Hyperlink 42" xfId="27551" hidden="1" xr:uid="{00000000-0005-0000-0000-00009FBB0000}"/>
    <cellStyle name="Followed Hyperlink 42" xfId="27628" hidden="1" xr:uid="{00000000-0005-0000-0000-0000A0BB0000}"/>
    <cellStyle name="Followed Hyperlink 42" xfId="27221" hidden="1" xr:uid="{00000000-0005-0000-0000-0000A2BB0000}"/>
    <cellStyle name="Followed Hyperlink 42" xfId="27712" hidden="1" xr:uid="{00000000-0005-0000-0000-0000A3BB0000}"/>
    <cellStyle name="Followed Hyperlink 42" xfId="27754" hidden="1" xr:uid="{00000000-0005-0000-0000-0000A4BB0000}"/>
    <cellStyle name="Followed Hyperlink 42" xfId="27796" hidden="1" xr:uid="{00000000-0005-0000-0000-0000A5BB0000}"/>
    <cellStyle name="Followed Hyperlink 42" xfId="27400" hidden="1" xr:uid="{00000000-0005-0000-0000-0000A6BB0000}"/>
    <cellStyle name="Followed Hyperlink 42" xfId="27838" hidden="1" xr:uid="{00000000-0005-0000-0000-0000A7BB0000}"/>
    <cellStyle name="Followed Hyperlink 42" xfId="27880" hidden="1" xr:uid="{00000000-0005-0000-0000-0000A8BB0000}"/>
    <cellStyle name="Followed Hyperlink 42" xfId="27922" hidden="1" xr:uid="{00000000-0005-0000-0000-0000A9BB0000}"/>
    <cellStyle name="Followed Hyperlink 42" xfId="27571" hidden="1" xr:uid="{00000000-0005-0000-0000-0000AABB0000}"/>
    <cellStyle name="Followed Hyperlink 42" xfId="27964" hidden="1" xr:uid="{00000000-0005-0000-0000-0000ABBB0000}"/>
    <cellStyle name="Followed Hyperlink 42" xfId="28006" hidden="1" xr:uid="{00000000-0005-0000-0000-0000ACBB0000}"/>
    <cellStyle name="Followed Hyperlink 42" xfId="28048" hidden="1" xr:uid="{00000000-0005-0000-0000-0000ADBB0000}"/>
    <cellStyle name="Followed Hyperlink 42" xfId="28132" hidden="1" xr:uid="{00000000-0005-0000-0000-0000AEBB0000}"/>
    <cellStyle name="Followed Hyperlink 42" xfId="28174" hidden="1" xr:uid="{00000000-0005-0000-0000-0000AFBB0000}"/>
    <cellStyle name="Followed Hyperlink 42" xfId="28216" hidden="1" xr:uid="{00000000-0005-0000-0000-0000B0BB0000}"/>
    <cellStyle name="Followed Hyperlink 42" xfId="28258" hidden="1" xr:uid="{00000000-0005-0000-0000-0000B1BB0000}"/>
    <cellStyle name="Followed Hyperlink 42" xfId="28059" hidden="1" xr:uid="{00000000-0005-0000-0000-0000B2BB0000}"/>
    <cellStyle name="Followed Hyperlink 42" xfId="28300" hidden="1" xr:uid="{00000000-0005-0000-0000-0000B3BB0000}"/>
    <cellStyle name="Followed Hyperlink 42" xfId="28342" hidden="1" xr:uid="{00000000-0005-0000-0000-0000B4BB0000}"/>
    <cellStyle name="Followed Hyperlink 42" xfId="28384" hidden="1" xr:uid="{00000000-0005-0000-0000-0000B5BB0000}"/>
    <cellStyle name="Followed Hyperlink 42" xfId="28426" hidden="1" xr:uid="{00000000-0005-0000-0000-0000B6BB0000}"/>
    <cellStyle name="Followed Hyperlink 42" xfId="28468" hidden="1" xr:uid="{00000000-0005-0000-0000-0000B7BB0000}"/>
    <cellStyle name="Followed Hyperlink 42" xfId="28510" hidden="1" xr:uid="{00000000-0005-0000-0000-0000B8BB0000}"/>
    <cellStyle name="Followed Hyperlink 42" xfId="28552" hidden="1" xr:uid="{00000000-0005-0000-0000-0000B9BB0000}"/>
    <cellStyle name="Followed Hyperlink 42" xfId="28685" hidden="1" xr:uid="{00000000-0005-0000-0000-0000BABB0000}"/>
    <cellStyle name="Followed Hyperlink 42" xfId="28727" hidden="1" xr:uid="{00000000-0005-0000-0000-0000BBBB0000}"/>
    <cellStyle name="Followed Hyperlink 42" xfId="28853" hidden="1" xr:uid="{00000000-0005-0000-0000-0000BCBB0000}"/>
    <cellStyle name="Followed Hyperlink 42" xfId="28612" hidden="1" xr:uid="{00000000-0005-0000-0000-0000BDBB0000}"/>
    <cellStyle name="Followed Hyperlink 42" xfId="28895" hidden="1" xr:uid="{00000000-0005-0000-0000-0000BEBB0000}"/>
    <cellStyle name="Followed Hyperlink 42" xfId="28980" hidden="1" xr:uid="{00000000-0005-0000-0000-0000BFBB0000}"/>
    <cellStyle name="Followed Hyperlink 42" xfId="29022" hidden="1" xr:uid="{00000000-0005-0000-0000-0000C0BB0000}"/>
    <cellStyle name="Followed Hyperlink 42" xfId="28585" hidden="1" xr:uid="{00000000-0005-0000-0000-0000C1BB0000}"/>
    <cellStyle name="Followed Hyperlink 42" xfId="29063" hidden="1" xr:uid="{00000000-0005-0000-0000-0000C2BB0000}"/>
    <cellStyle name="Followed Hyperlink 42" xfId="29148" hidden="1" xr:uid="{00000000-0005-0000-0000-0000C3BB0000}"/>
    <cellStyle name="Followed Hyperlink 42" xfId="29190" hidden="1" xr:uid="{00000000-0005-0000-0000-0000C4BB0000}"/>
    <cellStyle name="Followed Hyperlink 42" xfId="28746" hidden="1" xr:uid="{00000000-0005-0000-0000-0000C5BB0000}"/>
    <cellStyle name="Followed Hyperlink 42" xfId="29231" hidden="1" xr:uid="{00000000-0005-0000-0000-0000C6BB0000}"/>
    <cellStyle name="Followed Hyperlink 42" xfId="29286" hidden="1" xr:uid="{00000000-0005-0000-0000-0000C7BB0000}"/>
    <cellStyle name="Followed Hyperlink 42" xfId="29328" hidden="1" xr:uid="{00000000-0005-0000-0000-0000C8BB0000}"/>
    <cellStyle name="Followed Hyperlink 42" xfId="29343" hidden="1" xr:uid="{00000000-0005-0000-0000-0000C9BB0000}"/>
    <cellStyle name="Followed Hyperlink 42" xfId="29385" hidden="1" xr:uid="{00000000-0005-0000-0000-0000CABB0000}"/>
    <cellStyle name="Followed Hyperlink 42" xfId="29428" hidden="1" xr:uid="{00000000-0005-0000-0000-0000CBBB0000}"/>
    <cellStyle name="Followed Hyperlink 42" xfId="29470" hidden="1" xr:uid="{00000000-0005-0000-0000-0000CCBB0000}"/>
    <cellStyle name="Followed Hyperlink 42" xfId="29525" hidden="1" xr:uid="{00000000-0005-0000-0000-0000CDBB0000}"/>
    <cellStyle name="Followed Hyperlink 42" xfId="29567" hidden="1" xr:uid="{00000000-0005-0000-0000-0000CEBB0000}"/>
    <cellStyle name="Followed Hyperlink 42" xfId="29640" hidden="1" xr:uid="{00000000-0005-0000-0000-0000CFBB0000}"/>
    <cellStyle name="Followed Hyperlink 42" xfId="29682" hidden="1" xr:uid="{00000000-0005-0000-0000-0000D0BB0000}"/>
    <cellStyle name="Followed Hyperlink 42" xfId="29693" hidden="1" xr:uid="{00000000-0005-0000-0000-0000D1BB0000}"/>
    <cellStyle name="Followed Hyperlink 42" xfId="29735" hidden="1" xr:uid="{00000000-0005-0000-0000-0000D2BB0000}"/>
    <cellStyle name="Followed Hyperlink 42" xfId="29816" hidden="1" xr:uid="{00000000-0005-0000-0000-0000D3BB0000}"/>
    <cellStyle name="Followed Hyperlink 42" xfId="29858" hidden="1" xr:uid="{00000000-0005-0000-0000-0000D4BB0000}"/>
    <cellStyle name="Followed Hyperlink 42" xfId="29861" hidden="1" xr:uid="{00000000-0005-0000-0000-0000D5BB0000}"/>
    <cellStyle name="Followed Hyperlink 42" xfId="29903" hidden="1" xr:uid="{00000000-0005-0000-0000-0000D6BB0000}"/>
    <cellStyle name="Followed Hyperlink 42" xfId="29980" hidden="1" xr:uid="{00000000-0005-0000-0000-0000D7BB0000}"/>
    <cellStyle name="Followed Hyperlink 42" xfId="30022" hidden="1" xr:uid="{00000000-0005-0000-0000-0000D8BB0000}"/>
    <cellStyle name="Followed Hyperlink 42" xfId="29573" hidden="1" xr:uid="{00000000-0005-0000-0000-0000D9BB0000}"/>
    <cellStyle name="Followed Hyperlink 42" xfId="30064" hidden="1" xr:uid="{00000000-0005-0000-0000-0000DABB0000}"/>
    <cellStyle name="Followed Hyperlink 42" xfId="30106" hidden="1" xr:uid="{00000000-0005-0000-0000-0000DBBB0000}"/>
    <cellStyle name="Followed Hyperlink 42" xfId="30148" hidden="1" xr:uid="{00000000-0005-0000-0000-0000DCBB0000}"/>
    <cellStyle name="Followed Hyperlink 42" xfId="30190" hidden="1" xr:uid="{00000000-0005-0000-0000-0000DEBB0000}"/>
    <cellStyle name="Followed Hyperlink 42" xfId="30232" hidden="1" xr:uid="{00000000-0005-0000-0000-0000DFBB0000}"/>
    <cellStyle name="Followed Hyperlink 42" xfId="23915" hidden="1" xr:uid="{00000000-0005-0000-0000-000052BB0000}"/>
    <cellStyle name="Followed Hyperlink 42" xfId="24393" hidden="1" xr:uid="{00000000-0005-0000-0000-000053BB0000}"/>
    <cellStyle name="Followed Hyperlink 42" xfId="24520" hidden="1" xr:uid="{00000000-0005-0000-0000-000055BB0000}"/>
    <cellStyle name="Followed Hyperlink 42" xfId="24076" hidden="1" xr:uid="{00000000-0005-0000-0000-000056BB0000}"/>
    <cellStyle name="Followed Hyperlink 42" xfId="24561" hidden="1" xr:uid="{00000000-0005-0000-0000-000057BB0000}"/>
    <cellStyle name="Followed Hyperlink 42" xfId="24616" hidden="1" xr:uid="{00000000-0005-0000-0000-000058BB0000}"/>
    <cellStyle name="Followed Hyperlink 42" xfId="24658" hidden="1" xr:uid="{00000000-0005-0000-0000-000059BB0000}"/>
    <cellStyle name="Followed Hyperlink 42" xfId="24673" hidden="1" xr:uid="{00000000-0005-0000-0000-00005ABB0000}"/>
    <cellStyle name="Followed Hyperlink 42" xfId="24715" hidden="1" xr:uid="{00000000-0005-0000-0000-00005BBB0000}"/>
    <cellStyle name="Followed Hyperlink 42" xfId="24758" hidden="1" xr:uid="{00000000-0005-0000-0000-00005CBB0000}"/>
    <cellStyle name="Followed Hyperlink 42" xfId="24855" hidden="1" xr:uid="{00000000-0005-0000-0000-00005EBB0000}"/>
    <cellStyle name="Followed Hyperlink 42" xfId="24897" hidden="1" xr:uid="{00000000-0005-0000-0000-00005FBB0000}"/>
    <cellStyle name="Followed Hyperlink 42" xfId="24970" hidden="1" xr:uid="{00000000-0005-0000-0000-000060BB0000}"/>
    <cellStyle name="Followed Hyperlink 42" xfId="25012" hidden="1" xr:uid="{00000000-0005-0000-0000-000061BB0000}"/>
    <cellStyle name="Followed Hyperlink 42" xfId="25023" hidden="1" xr:uid="{00000000-0005-0000-0000-000062BB0000}"/>
    <cellStyle name="Followed Hyperlink 42" xfId="25065" hidden="1" xr:uid="{00000000-0005-0000-0000-000063BB0000}"/>
    <cellStyle name="Followed Hyperlink 42" xfId="25146" hidden="1" xr:uid="{00000000-0005-0000-0000-000064BB0000}"/>
    <cellStyle name="Followed Hyperlink 42" xfId="25188" hidden="1" xr:uid="{00000000-0005-0000-0000-000065BB0000}"/>
    <cellStyle name="Followed Hyperlink 42" xfId="25191" hidden="1" xr:uid="{00000000-0005-0000-0000-000066BB0000}"/>
    <cellStyle name="Followed Hyperlink 42" xfId="25233" hidden="1" xr:uid="{00000000-0005-0000-0000-000067BB0000}"/>
    <cellStyle name="Followed Hyperlink 42" xfId="25310" hidden="1" xr:uid="{00000000-0005-0000-0000-000068BB0000}"/>
    <cellStyle name="Followed Hyperlink 42" xfId="25352" hidden="1" xr:uid="{00000000-0005-0000-0000-000069BB0000}"/>
    <cellStyle name="Followed Hyperlink 42" xfId="24903" hidden="1" xr:uid="{00000000-0005-0000-0000-00006ABB0000}"/>
    <cellStyle name="Followed Hyperlink 42" xfId="25394" hidden="1" xr:uid="{00000000-0005-0000-0000-00006BBB0000}"/>
    <cellStyle name="Followed Hyperlink 42" xfId="25436" hidden="1" xr:uid="{00000000-0005-0000-0000-00006CBB0000}"/>
    <cellStyle name="Followed Hyperlink 42" xfId="25478" hidden="1" xr:uid="{00000000-0005-0000-0000-00006DBB0000}"/>
    <cellStyle name="Followed Hyperlink 42" xfId="25082" hidden="1" xr:uid="{00000000-0005-0000-0000-00006EBB0000}"/>
    <cellStyle name="Followed Hyperlink 42" xfId="25520" hidden="1" xr:uid="{00000000-0005-0000-0000-00006FBB0000}"/>
    <cellStyle name="Followed Hyperlink 42" xfId="25562" hidden="1" xr:uid="{00000000-0005-0000-0000-000070BB0000}"/>
    <cellStyle name="Followed Hyperlink 42" xfId="25604" hidden="1" xr:uid="{00000000-0005-0000-0000-000071BB0000}"/>
    <cellStyle name="Followed Hyperlink 42" xfId="25253" hidden="1" xr:uid="{00000000-0005-0000-0000-000072BB0000}"/>
    <cellStyle name="Followed Hyperlink 42" xfId="25646" hidden="1" xr:uid="{00000000-0005-0000-0000-000073BB0000}"/>
    <cellStyle name="Followed Hyperlink 42" xfId="25688" hidden="1" xr:uid="{00000000-0005-0000-0000-000074BB0000}"/>
    <cellStyle name="Followed Hyperlink 42" xfId="25730" hidden="1" xr:uid="{00000000-0005-0000-0000-000075BB0000}"/>
    <cellStyle name="Followed Hyperlink 42" xfId="25814" hidden="1" xr:uid="{00000000-0005-0000-0000-000076BB0000}"/>
    <cellStyle name="Followed Hyperlink 42" xfId="25856" hidden="1" xr:uid="{00000000-0005-0000-0000-000077BB0000}"/>
    <cellStyle name="Followed Hyperlink 42" xfId="25898" hidden="1" xr:uid="{00000000-0005-0000-0000-000078BB0000}"/>
    <cellStyle name="Followed Hyperlink 42" xfId="25940" hidden="1" xr:uid="{00000000-0005-0000-0000-000079BB0000}"/>
    <cellStyle name="Followed Hyperlink 42" xfId="25741" hidden="1" xr:uid="{00000000-0005-0000-0000-00007ABB0000}"/>
    <cellStyle name="Followed Hyperlink 42" xfId="25982" hidden="1" xr:uid="{00000000-0005-0000-0000-00007BBB0000}"/>
    <cellStyle name="Followed Hyperlink 42" xfId="26024" hidden="1" xr:uid="{00000000-0005-0000-0000-00007CBB0000}"/>
    <cellStyle name="Followed Hyperlink 42" xfId="26066" hidden="1" xr:uid="{00000000-0005-0000-0000-00007DBB0000}"/>
    <cellStyle name="Followed Hyperlink 42" xfId="26074" hidden="1" xr:uid="{00000000-0005-0000-0000-00007EBB0000}"/>
    <cellStyle name="Followed Hyperlink 42" xfId="26116" hidden="1" xr:uid="{00000000-0005-0000-0000-00007FBB0000}"/>
    <cellStyle name="Followed Hyperlink 42" xfId="26158" hidden="1" xr:uid="{00000000-0005-0000-0000-000080BB0000}"/>
    <cellStyle name="Followed Hyperlink 42" xfId="22861" hidden="1" xr:uid="{00000000-0005-0000-0000-00003BBB0000}"/>
    <cellStyle name="Followed Hyperlink 42" xfId="23254" hidden="1" xr:uid="{00000000-0005-0000-0000-00003CBB0000}"/>
    <cellStyle name="Followed Hyperlink 42" xfId="23338" hidden="1" xr:uid="{00000000-0005-0000-0000-00003DBB0000}"/>
    <cellStyle name="Followed Hyperlink 42" xfId="23422" hidden="1" xr:uid="{00000000-0005-0000-0000-00003EBB0000}"/>
    <cellStyle name="Followed Hyperlink 42" xfId="23464" hidden="1" xr:uid="{00000000-0005-0000-0000-00003FBB0000}"/>
    <cellStyle name="Followed Hyperlink 42" xfId="23506" hidden="1" xr:uid="{00000000-0005-0000-0000-000040BB0000}"/>
    <cellStyle name="Followed Hyperlink 42" xfId="23548" hidden="1" xr:uid="{00000000-0005-0000-0000-000041BB0000}"/>
    <cellStyle name="Followed Hyperlink 42" xfId="23349" hidden="1" xr:uid="{00000000-0005-0000-0000-000042BB0000}"/>
    <cellStyle name="Followed Hyperlink 42" xfId="23590" hidden="1" xr:uid="{00000000-0005-0000-0000-000043BB0000}"/>
    <cellStyle name="Followed Hyperlink 42" xfId="23632" hidden="1" xr:uid="{00000000-0005-0000-0000-000044BB0000}"/>
    <cellStyle name="Followed Hyperlink 42" xfId="23674" hidden="1" xr:uid="{00000000-0005-0000-0000-000045BB0000}"/>
    <cellStyle name="Followed Hyperlink 42" xfId="23756" hidden="1" xr:uid="{00000000-0005-0000-0000-000046BB0000}"/>
    <cellStyle name="Followed Hyperlink 42" xfId="23798" hidden="1" xr:uid="{00000000-0005-0000-0000-000047BB0000}"/>
    <cellStyle name="Followed Hyperlink 42" xfId="23840" hidden="1" xr:uid="{00000000-0005-0000-0000-000048BB0000}"/>
    <cellStyle name="Followed Hyperlink 42" xfId="23882" hidden="1" xr:uid="{00000000-0005-0000-0000-000049BB0000}"/>
    <cellStyle name="Followed Hyperlink 42" xfId="24015" hidden="1" xr:uid="{00000000-0005-0000-0000-00004ABB0000}"/>
    <cellStyle name="Followed Hyperlink 42" xfId="24057" hidden="1" xr:uid="{00000000-0005-0000-0000-00004BBB0000}"/>
    <cellStyle name="Followed Hyperlink 42" xfId="24141" hidden="1" xr:uid="{00000000-0005-0000-0000-00004CBB0000}"/>
    <cellStyle name="Followed Hyperlink 42" xfId="24183" hidden="1" xr:uid="{00000000-0005-0000-0000-00004DBB0000}"/>
    <cellStyle name="Followed Hyperlink 42" xfId="23942" hidden="1" xr:uid="{00000000-0005-0000-0000-00004EBB0000}"/>
    <cellStyle name="Followed Hyperlink 42" xfId="24310" hidden="1" xr:uid="{00000000-0005-0000-0000-000050BB0000}"/>
    <cellStyle name="Followed Hyperlink 42" xfId="24352" hidden="1" xr:uid="{00000000-0005-0000-0000-000051BB0000}"/>
    <cellStyle name="Followed Hyperlink 42" xfId="22799" hidden="1" xr:uid="{00000000-0005-0000-0000-00002FBB0000}"/>
    <cellStyle name="Followed Hyperlink 42" xfId="22841" hidden="1" xr:uid="{00000000-0005-0000-0000-000030BB0000}"/>
    <cellStyle name="Followed Hyperlink 42" xfId="22918" hidden="1" xr:uid="{00000000-0005-0000-0000-000031BB0000}"/>
    <cellStyle name="Followed Hyperlink 42" xfId="22960" hidden="1" xr:uid="{00000000-0005-0000-0000-000032BB0000}"/>
    <cellStyle name="Followed Hyperlink 42" xfId="22511" hidden="1" xr:uid="{00000000-0005-0000-0000-000033BB0000}"/>
    <cellStyle name="Followed Hyperlink 42" xfId="23002" hidden="1" xr:uid="{00000000-0005-0000-0000-000034BB0000}"/>
    <cellStyle name="Followed Hyperlink 42" xfId="23044" hidden="1" xr:uid="{00000000-0005-0000-0000-000035BB0000}"/>
    <cellStyle name="Followed Hyperlink 42" xfId="23086" hidden="1" xr:uid="{00000000-0005-0000-0000-000036BB0000}"/>
    <cellStyle name="Followed Hyperlink 42" xfId="22690" hidden="1" xr:uid="{00000000-0005-0000-0000-000037BB0000}"/>
    <cellStyle name="Followed Hyperlink 42" xfId="23128" hidden="1" xr:uid="{00000000-0005-0000-0000-000038BB0000}"/>
    <cellStyle name="Followed Hyperlink 42" xfId="23170" hidden="1" xr:uid="{00000000-0005-0000-0000-000039BB0000}"/>
    <cellStyle name="Followed Hyperlink 42" xfId="23212" hidden="1" xr:uid="{00000000-0005-0000-0000-00003ABB0000}"/>
    <cellStyle name="Followed Hyperlink 42" xfId="22578" hidden="1" xr:uid="{00000000-0005-0000-0000-000029BB0000}"/>
    <cellStyle name="Followed Hyperlink 42" xfId="22620" hidden="1" xr:uid="{00000000-0005-0000-0000-00002ABB0000}"/>
    <cellStyle name="Followed Hyperlink 42" xfId="22631" hidden="1" xr:uid="{00000000-0005-0000-0000-00002BBB0000}"/>
    <cellStyle name="Followed Hyperlink 42" xfId="22673" hidden="1" xr:uid="{00000000-0005-0000-0000-00002CBB0000}"/>
    <cellStyle name="Followed Hyperlink 42" xfId="22754" hidden="1" xr:uid="{00000000-0005-0000-0000-00002DBB0000}"/>
    <cellStyle name="Followed Hyperlink 42" xfId="22796" hidden="1" xr:uid="{00000000-0005-0000-0000-00002EBB0000}"/>
    <cellStyle name="Followed Hyperlink 42" xfId="22408" hidden="1" xr:uid="{00000000-0005-0000-0000-000026BB0000}"/>
    <cellStyle name="Followed Hyperlink 42" xfId="22463" hidden="1" xr:uid="{00000000-0005-0000-0000-000027BB0000}"/>
    <cellStyle name="Followed Hyperlink 42" xfId="22505" hidden="1" xr:uid="{00000000-0005-0000-0000-000028BB0000}"/>
    <cellStyle name="Followed Hyperlink 42" xfId="22366" hidden="1" xr:uid="{00000000-0005-0000-0000-000025BB0000}"/>
    <cellStyle name="Followed Hyperlink 42" xfId="22323" hidden="1" xr:uid="{00000000-0005-0000-0000-000024BB0000}"/>
    <cellStyle name="Followed Hyperlink 42" xfId="24225" hidden="1" xr:uid="{00000000-0005-0000-0000-00004FBB0000}"/>
    <cellStyle name="Followed Hyperlink 42" xfId="24478" hidden="1" xr:uid="{00000000-0005-0000-0000-000054BB0000}"/>
    <cellStyle name="Followed Hyperlink 42" xfId="27670" hidden="1" xr:uid="{00000000-0005-0000-0000-0000A1BB0000}"/>
    <cellStyle name="Followed Hyperlink 42" xfId="13038" hidden="1" xr:uid="{00000000-0005-0000-0000-00007BBC0000}"/>
    <cellStyle name="Followed Hyperlink 42" xfId="10327" hidden="1" xr:uid="{00000000-0005-0000-0000-00003ABC0000}"/>
    <cellStyle name="Followed Hyperlink 42" xfId="30995" hidden="1" xr:uid="{00000000-0005-0000-0000-0000F9BB0000}"/>
    <cellStyle name="Followed Hyperlink 42" xfId="52638" hidden="1" xr:uid="{00000000-0005-0000-0000-000021BA0000}"/>
    <cellStyle name="Followed Hyperlink 42" xfId="49735" hidden="1" xr:uid="{00000000-0005-0000-0000-0000E0B90000}"/>
    <cellStyle name="Followed Hyperlink 42" xfId="134" hidden="1" xr:uid="{00000000-0005-0000-0000-000075BD0000}"/>
    <cellStyle name="Followed Hyperlink 42" xfId="46163" hidden="1" xr:uid="{00000000-0005-0000-0000-000088B90000}"/>
    <cellStyle name="Followed Hyperlink 42" xfId="46216" hidden="1" xr:uid="{00000000-0005-0000-0000-00008AB90000}"/>
    <cellStyle name="Followed Hyperlink 42" xfId="46258" hidden="1" xr:uid="{00000000-0005-0000-0000-00008BB90000}"/>
    <cellStyle name="Followed Hyperlink 42" xfId="46339" hidden="1" xr:uid="{00000000-0005-0000-0000-00008CB90000}"/>
    <cellStyle name="Followed Hyperlink 42" xfId="46381" hidden="1" xr:uid="{00000000-0005-0000-0000-00008DB90000}"/>
    <cellStyle name="Followed Hyperlink 42" xfId="46384" hidden="1" xr:uid="{00000000-0005-0000-0000-00008EB90000}"/>
    <cellStyle name="Followed Hyperlink 42" xfId="46426" hidden="1" xr:uid="{00000000-0005-0000-0000-00008FB90000}"/>
    <cellStyle name="Followed Hyperlink 42" xfId="46503" hidden="1" xr:uid="{00000000-0005-0000-0000-000090B90000}"/>
    <cellStyle name="Followed Hyperlink 42" xfId="46545" hidden="1" xr:uid="{00000000-0005-0000-0000-000091B90000}"/>
    <cellStyle name="Followed Hyperlink 42" xfId="46096" hidden="1" xr:uid="{00000000-0005-0000-0000-000092B90000}"/>
    <cellStyle name="Followed Hyperlink 42" xfId="46587" hidden="1" xr:uid="{00000000-0005-0000-0000-000093B90000}"/>
    <cellStyle name="Followed Hyperlink 42" xfId="46629" hidden="1" xr:uid="{00000000-0005-0000-0000-000094B90000}"/>
    <cellStyle name="Followed Hyperlink 42" xfId="46671" hidden="1" xr:uid="{00000000-0005-0000-0000-000095B90000}"/>
    <cellStyle name="Followed Hyperlink 42" xfId="46275" hidden="1" xr:uid="{00000000-0005-0000-0000-000096B90000}"/>
    <cellStyle name="Followed Hyperlink 42" xfId="46713" hidden="1" xr:uid="{00000000-0005-0000-0000-000097B90000}"/>
    <cellStyle name="Followed Hyperlink 42" xfId="46755" hidden="1" xr:uid="{00000000-0005-0000-0000-000098B90000}"/>
    <cellStyle name="Followed Hyperlink 42" xfId="46797" hidden="1" xr:uid="{00000000-0005-0000-0000-000099B90000}"/>
    <cellStyle name="Followed Hyperlink 42" xfId="46446" hidden="1" xr:uid="{00000000-0005-0000-0000-00009AB90000}"/>
    <cellStyle name="Followed Hyperlink 42" xfId="46839" hidden="1" xr:uid="{00000000-0005-0000-0000-00009BB90000}"/>
    <cellStyle name="Followed Hyperlink 42" xfId="46881" hidden="1" xr:uid="{00000000-0005-0000-0000-00009CB90000}"/>
    <cellStyle name="Followed Hyperlink 42" xfId="46923" hidden="1" xr:uid="{00000000-0005-0000-0000-00009DB90000}"/>
    <cellStyle name="Followed Hyperlink 42" xfId="47007" hidden="1" xr:uid="{00000000-0005-0000-0000-00009EB90000}"/>
    <cellStyle name="Followed Hyperlink 42" xfId="47049" hidden="1" xr:uid="{00000000-0005-0000-0000-00009FB90000}"/>
    <cellStyle name="Followed Hyperlink 42" xfId="47091" hidden="1" xr:uid="{00000000-0005-0000-0000-0000A0B90000}"/>
    <cellStyle name="Followed Hyperlink 42" xfId="47133" hidden="1" xr:uid="{00000000-0005-0000-0000-0000A1B90000}"/>
    <cellStyle name="Followed Hyperlink 42" xfId="46934" hidden="1" xr:uid="{00000000-0005-0000-0000-0000A2B90000}"/>
    <cellStyle name="Followed Hyperlink 42" xfId="47175" hidden="1" xr:uid="{00000000-0005-0000-0000-0000A3B90000}"/>
    <cellStyle name="Followed Hyperlink 42" xfId="47217" hidden="1" xr:uid="{00000000-0005-0000-0000-0000A4B90000}"/>
    <cellStyle name="Followed Hyperlink 42" xfId="47259" hidden="1" xr:uid="{00000000-0005-0000-0000-0000A5B90000}"/>
    <cellStyle name="Followed Hyperlink 42" xfId="44883" hidden="1" xr:uid="{00000000-0005-0000-0000-0000A6B90000}"/>
    <cellStyle name="Followed Hyperlink 42" xfId="47296" hidden="1" xr:uid="{00000000-0005-0000-0000-0000A7B90000}"/>
    <cellStyle name="Followed Hyperlink 42" xfId="47338" hidden="1" xr:uid="{00000000-0005-0000-0000-0000A8B90000}"/>
    <cellStyle name="Followed Hyperlink 42" xfId="47380" hidden="1" xr:uid="{00000000-0005-0000-0000-0000A9B90000}"/>
    <cellStyle name="Followed Hyperlink 42" xfId="35592" hidden="1" xr:uid="{00000000-0005-0000-0000-000093B80000}"/>
    <cellStyle name="Followed Hyperlink 42" xfId="35634" hidden="1" xr:uid="{00000000-0005-0000-0000-000094B80000}"/>
    <cellStyle name="Followed Hyperlink 42" xfId="35676" hidden="1" xr:uid="{00000000-0005-0000-0000-000095B80000}"/>
    <cellStyle name="Followed Hyperlink 42" xfId="35809" hidden="1" xr:uid="{00000000-0005-0000-0000-000096B80000}"/>
    <cellStyle name="Followed Hyperlink 42" xfId="35851" hidden="1" xr:uid="{00000000-0005-0000-0000-000097B80000}"/>
    <cellStyle name="Followed Hyperlink 42" xfId="35935" hidden="1" xr:uid="{00000000-0005-0000-0000-000098B80000}"/>
    <cellStyle name="Followed Hyperlink 42" xfId="35977" hidden="1" xr:uid="{00000000-0005-0000-0000-000099B80000}"/>
    <cellStyle name="Followed Hyperlink 42" xfId="35736" hidden="1" xr:uid="{00000000-0005-0000-0000-00009AB80000}"/>
    <cellStyle name="Followed Hyperlink 42" xfId="36019" hidden="1" xr:uid="{00000000-0005-0000-0000-00009BB80000}"/>
    <cellStyle name="Followed Hyperlink 42" xfId="36104" hidden="1" xr:uid="{00000000-0005-0000-0000-00009CB80000}"/>
    <cellStyle name="Followed Hyperlink 42" xfId="36146" hidden="1" xr:uid="{00000000-0005-0000-0000-00009DB80000}"/>
    <cellStyle name="Followed Hyperlink 42" xfId="35709" hidden="1" xr:uid="{00000000-0005-0000-0000-00009EB80000}"/>
    <cellStyle name="Followed Hyperlink 42" xfId="36187" hidden="1" xr:uid="{00000000-0005-0000-0000-00009FB80000}"/>
    <cellStyle name="Followed Hyperlink 42" xfId="36272" hidden="1" xr:uid="{00000000-0005-0000-0000-0000A0B80000}"/>
    <cellStyle name="Followed Hyperlink 42" xfId="36314" hidden="1" xr:uid="{00000000-0005-0000-0000-0000A1B80000}"/>
    <cellStyle name="Followed Hyperlink 42" xfId="35870" hidden="1" xr:uid="{00000000-0005-0000-0000-0000A2B80000}"/>
    <cellStyle name="Followed Hyperlink 42" xfId="36355" hidden="1" xr:uid="{00000000-0005-0000-0000-0000A3B80000}"/>
    <cellStyle name="Followed Hyperlink 42" xfId="36410" hidden="1" xr:uid="{00000000-0005-0000-0000-0000A4B80000}"/>
    <cellStyle name="Followed Hyperlink 42" xfId="36467" hidden="1" xr:uid="{00000000-0005-0000-0000-0000A6B80000}"/>
    <cellStyle name="Followed Hyperlink 42" xfId="36509" hidden="1" xr:uid="{00000000-0005-0000-0000-0000A7B80000}"/>
    <cellStyle name="Followed Hyperlink 42" xfId="36552" hidden="1" xr:uid="{00000000-0005-0000-0000-0000A8B80000}"/>
    <cellStyle name="Followed Hyperlink 42" xfId="36594" hidden="1" xr:uid="{00000000-0005-0000-0000-0000A9B80000}"/>
    <cellStyle name="Followed Hyperlink 42" xfId="36649" hidden="1" xr:uid="{00000000-0005-0000-0000-0000AAB80000}"/>
    <cellStyle name="Followed Hyperlink 42" xfId="36691" hidden="1" xr:uid="{00000000-0005-0000-0000-0000ABB80000}"/>
    <cellStyle name="Followed Hyperlink 42" xfId="36764" hidden="1" xr:uid="{00000000-0005-0000-0000-0000ACB80000}"/>
    <cellStyle name="Followed Hyperlink 42" xfId="36806" hidden="1" xr:uid="{00000000-0005-0000-0000-0000ADB80000}"/>
    <cellStyle name="Followed Hyperlink 42" xfId="36817" hidden="1" xr:uid="{00000000-0005-0000-0000-0000AEB80000}"/>
    <cellStyle name="Followed Hyperlink 42" xfId="36859" hidden="1" xr:uid="{00000000-0005-0000-0000-0000AFB80000}"/>
    <cellStyle name="Followed Hyperlink 42" xfId="36982" hidden="1" xr:uid="{00000000-0005-0000-0000-0000B0B80000}"/>
    <cellStyle name="Followed Hyperlink 42" xfId="36985" hidden="1" xr:uid="{00000000-0005-0000-0000-0000B1B80000}"/>
    <cellStyle name="Followed Hyperlink 42" xfId="37104" hidden="1" xr:uid="{00000000-0005-0000-0000-0000B3B80000}"/>
    <cellStyle name="Followed Hyperlink 42" xfId="37146" hidden="1" xr:uid="{00000000-0005-0000-0000-0000B4B80000}"/>
    <cellStyle name="Followed Hyperlink 42" xfId="36697" hidden="1" xr:uid="{00000000-0005-0000-0000-0000B5B80000}"/>
    <cellStyle name="Followed Hyperlink 42" xfId="37188" hidden="1" xr:uid="{00000000-0005-0000-0000-0000B6B80000}"/>
    <cellStyle name="Followed Hyperlink 42" xfId="37230" hidden="1" xr:uid="{00000000-0005-0000-0000-0000B7B80000}"/>
    <cellStyle name="Followed Hyperlink 42" xfId="37272" hidden="1" xr:uid="{00000000-0005-0000-0000-0000B8B80000}"/>
    <cellStyle name="Followed Hyperlink 42" xfId="36876" hidden="1" xr:uid="{00000000-0005-0000-0000-0000B9B80000}"/>
    <cellStyle name="Followed Hyperlink 42" xfId="37314" hidden="1" xr:uid="{00000000-0005-0000-0000-0000BAB80000}"/>
    <cellStyle name="Followed Hyperlink 42" xfId="37356" hidden="1" xr:uid="{00000000-0005-0000-0000-0000BBB80000}"/>
    <cellStyle name="Followed Hyperlink 42" xfId="37398" hidden="1" xr:uid="{00000000-0005-0000-0000-0000BCB80000}"/>
    <cellStyle name="Followed Hyperlink 42" xfId="37047" hidden="1" xr:uid="{00000000-0005-0000-0000-0000BDB80000}"/>
    <cellStyle name="Followed Hyperlink 42" xfId="37440" hidden="1" xr:uid="{00000000-0005-0000-0000-0000BEB80000}"/>
    <cellStyle name="Followed Hyperlink 42" xfId="37482" hidden="1" xr:uid="{00000000-0005-0000-0000-0000BFB80000}"/>
    <cellStyle name="Followed Hyperlink 42" xfId="37524" hidden="1" xr:uid="{00000000-0005-0000-0000-0000C0B80000}"/>
    <cellStyle name="Followed Hyperlink 42" xfId="37608" hidden="1" xr:uid="{00000000-0005-0000-0000-0000C1B80000}"/>
    <cellStyle name="Followed Hyperlink 42" xfId="37650" hidden="1" xr:uid="{00000000-0005-0000-0000-0000C2B80000}"/>
    <cellStyle name="Followed Hyperlink 42" xfId="37692" hidden="1" xr:uid="{00000000-0005-0000-0000-0000C3B80000}"/>
    <cellStyle name="Followed Hyperlink 42" xfId="37734" hidden="1" xr:uid="{00000000-0005-0000-0000-0000C4B80000}"/>
    <cellStyle name="Followed Hyperlink 42" xfId="37535" hidden="1" xr:uid="{00000000-0005-0000-0000-0000C5B80000}"/>
    <cellStyle name="Followed Hyperlink 42" xfId="37776" hidden="1" xr:uid="{00000000-0005-0000-0000-0000C6B80000}"/>
    <cellStyle name="Followed Hyperlink 42" xfId="37818" hidden="1" xr:uid="{00000000-0005-0000-0000-0000C7B80000}"/>
    <cellStyle name="Followed Hyperlink 42" xfId="37860" hidden="1" xr:uid="{00000000-0005-0000-0000-0000C8B80000}"/>
    <cellStyle name="Followed Hyperlink 42" xfId="30754" hidden="1" xr:uid="{00000000-0005-0000-0000-0000C9B80000}"/>
    <cellStyle name="Followed Hyperlink 42" xfId="37893" hidden="1" xr:uid="{00000000-0005-0000-0000-0000CAB80000}"/>
    <cellStyle name="Followed Hyperlink 42" xfId="37935" hidden="1" xr:uid="{00000000-0005-0000-0000-0000CBB80000}"/>
    <cellStyle name="Followed Hyperlink 42" xfId="37977" hidden="1" xr:uid="{00000000-0005-0000-0000-0000CCB80000}"/>
    <cellStyle name="Followed Hyperlink 42" xfId="38110" hidden="1" xr:uid="{00000000-0005-0000-0000-0000CDB80000}"/>
    <cellStyle name="Followed Hyperlink 42" xfId="38152" hidden="1" xr:uid="{00000000-0005-0000-0000-0000CEB80000}"/>
    <cellStyle name="Followed Hyperlink 42" xfId="38236" hidden="1" xr:uid="{00000000-0005-0000-0000-0000CFB80000}"/>
    <cellStyle name="Followed Hyperlink 42" xfId="38278" hidden="1" xr:uid="{00000000-0005-0000-0000-0000D0B80000}"/>
    <cellStyle name="Followed Hyperlink 42" xfId="38037" hidden="1" xr:uid="{00000000-0005-0000-0000-0000D1B80000}"/>
    <cellStyle name="Followed Hyperlink 42" xfId="38320" hidden="1" xr:uid="{00000000-0005-0000-0000-0000D2B80000}"/>
    <cellStyle name="Followed Hyperlink 42" xfId="38405" hidden="1" xr:uid="{00000000-0005-0000-0000-0000D3B80000}"/>
    <cellStyle name="Followed Hyperlink 42" xfId="38447" hidden="1" xr:uid="{00000000-0005-0000-0000-0000D4B80000}"/>
    <cellStyle name="Followed Hyperlink 42" xfId="38010" hidden="1" xr:uid="{00000000-0005-0000-0000-0000D5B80000}"/>
    <cellStyle name="Followed Hyperlink 42" xfId="38488" hidden="1" xr:uid="{00000000-0005-0000-0000-0000D6B80000}"/>
    <cellStyle name="Followed Hyperlink 42" xfId="38573" hidden="1" xr:uid="{00000000-0005-0000-0000-0000D7B80000}"/>
    <cellStyle name="Followed Hyperlink 42" xfId="38615" hidden="1" xr:uid="{00000000-0005-0000-0000-0000D8B80000}"/>
    <cellStyle name="Followed Hyperlink 42" xfId="38171" hidden="1" xr:uid="{00000000-0005-0000-0000-0000D9B80000}"/>
    <cellStyle name="Followed Hyperlink 42" xfId="38656" hidden="1" xr:uid="{00000000-0005-0000-0000-0000DAB80000}"/>
    <cellStyle name="Followed Hyperlink 42" xfId="38711" hidden="1" xr:uid="{00000000-0005-0000-0000-0000DBB80000}"/>
    <cellStyle name="Followed Hyperlink 42" xfId="38753" hidden="1" xr:uid="{00000000-0005-0000-0000-0000DCB80000}"/>
    <cellStyle name="Followed Hyperlink 42" xfId="38768" hidden="1" xr:uid="{00000000-0005-0000-0000-0000DDB80000}"/>
    <cellStyle name="Followed Hyperlink 42" xfId="38810" hidden="1" xr:uid="{00000000-0005-0000-0000-0000DEB80000}"/>
    <cellStyle name="Followed Hyperlink 42" xfId="38853" hidden="1" xr:uid="{00000000-0005-0000-0000-0000DFB80000}"/>
    <cellStyle name="Followed Hyperlink 42" xfId="38895" hidden="1" xr:uid="{00000000-0005-0000-0000-0000E0B80000}"/>
    <cellStyle name="Followed Hyperlink 42" xfId="38950" hidden="1" xr:uid="{00000000-0005-0000-0000-0000E1B80000}"/>
    <cellStyle name="Followed Hyperlink 42" xfId="38992" hidden="1" xr:uid="{00000000-0005-0000-0000-0000E2B80000}"/>
    <cellStyle name="Followed Hyperlink 42" xfId="39065" hidden="1" xr:uid="{00000000-0005-0000-0000-0000E3B80000}"/>
    <cellStyle name="Followed Hyperlink 42" xfId="39107" hidden="1" xr:uid="{00000000-0005-0000-0000-0000E4B80000}"/>
    <cellStyle name="Followed Hyperlink 42" xfId="39118" hidden="1" xr:uid="{00000000-0005-0000-0000-0000E5B80000}"/>
    <cellStyle name="Followed Hyperlink 42" xfId="39160" hidden="1" xr:uid="{00000000-0005-0000-0000-0000E6B80000}"/>
    <cellStyle name="Followed Hyperlink 42" xfId="39241" hidden="1" xr:uid="{00000000-0005-0000-0000-0000E7B80000}"/>
    <cellStyle name="Followed Hyperlink 42" xfId="39283" hidden="1" xr:uid="{00000000-0005-0000-0000-0000E8B80000}"/>
    <cellStyle name="Followed Hyperlink 42" xfId="39286" hidden="1" xr:uid="{00000000-0005-0000-0000-0000E9B80000}"/>
    <cellStyle name="Followed Hyperlink 42" xfId="39328" hidden="1" xr:uid="{00000000-0005-0000-0000-0000EAB80000}"/>
    <cellStyle name="Followed Hyperlink 42" xfId="39405" hidden="1" xr:uid="{00000000-0005-0000-0000-0000EBB80000}"/>
    <cellStyle name="Followed Hyperlink 42" xfId="39447" hidden="1" xr:uid="{00000000-0005-0000-0000-0000ECB80000}"/>
    <cellStyle name="Followed Hyperlink 42" xfId="38998" hidden="1" xr:uid="{00000000-0005-0000-0000-0000EDB80000}"/>
    <cellStyle name="Followed Hyperlink 42" xfId="39489" hidden="1" xr:uid="{00000000-0005-0000-0000-0000EEB80000}"/>
    <cellStyle name="Followed Hyperlink 42" xfId="39573" hidden="1" xr:uid="{00000000-0005-0000-0000-0000EFB80000}"/>
    <cellStyle name="Followed Hyperlink 42" xfId="33786" hidden="1" xr:uid="{00000000-0005-0000-0000-000065B80000}"/>
    <cellStyle name="Followed Hyperlink 42" xfId="33828" hidden="1" xr:uid="{00000000-0005-0000-0000-000066B80000}"/>
    <cellStyle name="Followed Hyperlink 42" xfId="33869" hidden="1" xr:uid="{00000000-0005-0000-0000-000068B80000}"/>
    <cellStyle name="Followed Hyperlink 42" xfId="33954" hidden="1" xr:uid="{00000000-0005-0000-0000-000069B80000}"/>
    <cellStyle name="Followed Hyperlink 42" xfId="33996" hidden="1" xr:uid="{00000000-0005-0000-0000-00006AB80000}"/>
    <cellStyle name="Followed Hyperlink 42" xfId="33552" hidden="1" xr:uid="{00000000-0005-0000-0000-00006BB80000}"/>
    <cellStyle name="Followed Hyperlink 42" xfId="34037" hidden="1" xr:uid="{00000000-0005-0000-0000-00006CB80000}"/>
    <cellStyle name="Followed Hyperlink 42" xfId="34092" hidden="1" xr:uid="{00000000-0005-0000-0000-00006DB80000}"/>
    <cellStyle name="Followed Hyperlink 42" xfId="34134" hidden="1" xr:uid="{00000000-0005-0000-0000-00006EB80000}"/>
    <cellStyle name="Followed Hyperlink 42" xfId="34149" hidden="1" xr:uid="{00000000-0005-0000-0000-00006FB80000}"/>
    <cellStyle name="Followed Hyperlink 42" xfId="34191" hidden="1" xr:uid="{00000000-0005-0000-0000-000070B80000}"/>
    <cellStyle name="Followed Hyperlink 42" xfId="34276" hidden="1" xr:uid="{00000000-0005-0000-0000-000071B80000}"/>
    <cellStyle name="Followed Hyperlink 42" xfId="34331" hidden="1" xr:uid="{00000000-0005-0000-0000-000072B80000}"/>
    <cellStyle name="Followed Hyperlink 42" xfId="34373" hidden="1" xr:uid="{00000000-0005-0000-0000-000073B80000}"/>
    <cellStyle name="Followed Hyperlink 42" xfId="34446" hidden="1" xr:uid="{00000000-0005-0000-0000-000074B80000}"/>
    <cellStyle name="Followed Hyperlink 42" xfId="34488" hidden="1" xr:uid="{00000000-0005-0000-0000-000075B80000}"/>
    <cellStyle name="Followed Hyperlink 42" xfId="34499" hidden="1" xr:uid="{00000000-0005-0000-0000-000076B80000}"/>
    <cellStyle name="Followed Hyperlink 42" xfId="34541" hidden="1" xr:uid="{00000000-0005-0000-0000-000077B80000}"/>
    <cellStyle name="Followed Hyperlink 42" xfId="34622" hidden="1" xr:uid="{00000000-0005-0000-0000-000078B80000}"/>
    <cellStyle name="Followed Hyperlink 42" xfId="34664" hidden="1" xr:uid="{00000000-0005-0000-0000-000079B80000}"/>
    <cellStyle name="Followed Hyperlink 42" xfId="34667" hidden="1" xr:uid="{00000000-0005-0000-0000-00007AB80000}"/>
    <cellStyle name="Followed Hyperlink 42" xfId="34709" hidden="1" xr:uid="{00000000-0005-0000-0000-00007BB80000}"/>
    <cellStyle name="Followed Hyperlink 42" xfId="34786" hidden="1" xr:uid="{00000000-0005-0000-0000-00007CB80000}"/>
    <cellStyle name="Followed Hyperlink 42" xfId="34828" hidden="1" xr:uid="{00000000-0005-0000-0000-00007DB80000}"/>
    <cellStyle name="Followed Hyperlink 42" xfId="34379" hidden="1" xr:uid="{00000000-0005-0000-0000-00007EB80000}"/>
    <cellStyle name="Followed Hyperlink 42" xfId="34870" hidden="1" xr:uid="{00000000-0005-0000-0000-00007FB80000}"/>
    <cellStyle name="Followed Hyperlink 42" xfId="34912" hidden="1" xr:uid="{00000000-0005-0000-0000-000080B80000}"/>
    <cellStyle name="Followed Hyperlink 42" xfId="34954" hidden="1" xr:uid="{00000000-0005-0000-0000-000081B80000}"/>
    <cellStyle name="Followed Hyperlink 42" xfId="34558" hidden="1" xr:uid="{00000000-0005-0000-0000-000082B80000}"/>
    <cellStyle name="Followed Hyperlink 42" xfId="34996" hidden="1" xr:uid="{00000000-0005-0000-0000-000083B80000}"/>
    <cellStyle name="Followed Hyperlink 42" xfId="35038" hidden="1" xr:uid="{00000000-0005-0000-0000-000084B80000}"/>
    <cellStyle name="Followed Hyperlink 42" xfId="35080" hidden="1" xr:uid="{00000000-0005-0000-0000-000085B80000}"/>
    <cellStyle name="Followed Hyperlink 42" xfId="34729" hidden="1" xr:uid="{00000000-0005-0000-0000-000086B80000}"/>
    <cellStyle name="Followed Hyperlink 42" xfId="35122" hidden="1" xr:uid="{00000000-0005-0000-0000-000087B80000}"/>
    <cellStyle name="Followed Hyperlink 42" xfId="35164" hidden="1" xr:uid="{00000000-0005-0000-0000-000088B80000}"/>
    <cellStyle name="Followed Hyperlink 42" xfId="35206" hidden="1" xr:uid="{00000000-0005-0000-0000-000089B80000}"/>
    <cellStyle name="Followed Hyperlink 42" xfId="35290" hidden="1" xr:uid="{00000000-0005-0000-0000-00008AB80000}"/>
    <cellStyle name="Followed Hyperlink 42" xfId="35332" hidden="1" xr:uid="{00000000-0005-0000-0000-00008BB80000}"/>
    <cellStyle name="Followed Hyperlink 42" xfId="35374" hidden="1" xr:uid="{00000000-0005-0000-0000-00008CB80000}"/>
    <cellStyle name="Followed Hyperlink 42" xfId="35416" hidden="1" xr:uid="{00000000-0005-0000-0000-00008DB80000}"/>
    <cellStyle name="Followed Hyperlink 42" xfId="35217" hidden="1" xr:uid="{00000000-0005-0000-0000-00008EB80000}"/>
    <cellStyle name="Followed Hyperlink 42" xfId="35458" hidden="1" xr:uid="{00000000-0005-0000-0000-00008FB80000}"/>
    <cellStyle name="Followed Hyperlink 42" xfId="35500" hidden="1" xr:uid="{00000000-0005-0000-0000-000090B80000}"/>
    <cellStyle name="Followed Hyperlink 42" xfId="35542" hidden="1" xr:uid="{00000000-0005-0000-0000-000091B80000}"/>
    <cellStyle name="Followed Hyperlink 42" xfId="35550" hidden="1" xr:uid="{00000000-0005-0000-0000-000092B80000}"/>
    <cellStyle name="Followed Hyperlink 42" xfId="32684" hidden="1" xr:uid="{00000000-0005-0000-0000-00004EB80000}"/>
    <cellStyle name="Followed Hyperlink 42" xfId="32333" hidden="1" xr:uid="{00000000-0005-0000-0000-00004FB80000}"/>
    <cellStyle name="Followed Hyperlink 42" xfId="32726" hidden="1" xr:uid="{00000000-0005-0000-0000-000050B80000}"/>
    <cellStyle name="Followed Hyperlink 42" xfId="32768" hidden="1" xr:uid="{00000000-0005-0000-0000-000051B80000}"/>
    <cellStyle name="Followed Hyperlink 42" xfId="32810" hidden="1" xr:uid="{00000000-0005-0000-0000-000052B80000}"/>
    <cellStyle name="Followed Hyperlink 42" xfId="32894" hidden="1" xr:uid="{00000000-0005-0000-0000-000053B80000}"/>
    <cellStyle name="Followed Hyperlink 42" xfId="32936" hidden="1" xr:uid="{00000000-0005-0000-0000-000054B80000}"/>
    <cellStyle name="Followed Hyperlink 42" xfId="32978" hidden="1" xr:uid="{00000000-0005-0000-0000-000055B80000}"/>
    <cellStyle name="Followed Hyperlink 42" xfId="33020" hidden="1" xr:uid="{00000000-0005-0000-0000-000056B80000}"/>
    <cellStyle name="Followed Hyperlink 42" xfId="33062" hidden="1" xr:uid="{00000000-0005-0000-0000-000058B80000}"/>
    <cellStyle name="Followed Hyperlink 42" xfId="33104" hidden="1" xr:uid="{00000000-0005-0000-0000-000059B80000}"/>
    <cellStyle name="Followed Hyperlink 42" xfId="33146" hidden="1" xr:uid="{00000000-0005-0000-0000-00005AB80000}"/>
    <cellStyle name="Followed Hyperlink 42" xfId="33232" hidden="1" xr:uid="{00000000-0005-0000-0000-00005BB80000}"/>
    <cellStyle name="Followed Hyperlink 42" xfId="33274" hidden="1" xr:uid="{00000000-0005-0000-0000-00005CB80000}"/>
    <cellStyle name="Followed Hyperlink 42" xfId="33316" hidden="1" xr:uid="{00000000-0005-0000-0000-00005DB80000}"/>
    <cellStyle name="Followed Hyperlink 42" xfId="33358" hidden="1" xr:uid="{00000000-0005-0000-0000-00005EB80000}"/>
    <cellStyle name="Followed Hyperlink 42" xfId="33491" hidden="1" xr:uid="{00000000-0005-0000-0000-00005FB80000}"/>
    <cellStyle name="Followed Hyperlink 42" xfId="33533" hidden="1" xr:uid="{00000000-0005-0000-0000-000060B80000}"/>
    <cellStyle name="Followed Hyperlink 42" xfId="33617" hidden="1" xr:uid="{00000000-0005-0000-0000-000061B80000}"/>
    <cellStyle name="Followed Hyperlink 42" xfId="33418" hidden="1" xr:uid="{00000000-0005-0000-0000-000063B80000}"/>
    <cellStyle name="Followed Hyperlink 42" xfId="33701" hidden="1" xr:uid="{00000000-0005-0000-0000-000064B80000}"/>
    <cellStyle name="Followed Hyperlink 42" xfId="32268" hidden="1" xr:uid="{00000000-0005-0000-0000-000042B80000}"/>
    <cellStyle name="Followed Hyperlink 42" xfId="32271" hidden="1" xr:uid="{00000000-0005-0000-0000-000043B80000}"/>
    <cellStyle name="Followed Hyperlink 42" xfId="32313" hidden="1" xr:uid="{00000000-0005-0000-0000-000044B80000}"/>
    <cellStyle name="Followed Hyperlink 42" xfId="32390" hidden="1" xr:uid="{00000000-0005-0000-0000-000045B80000}"/>
    <cellStyle name="Followed Hyperlink 42" xfId="32432" hidden="1" xr:uid="{00000000-0005-0000-0000-000046B80000}"/>
    <cellStyle name="Followed Hyperlink 42" xfId="31983" hidden="1" xr:uid="{00000000-0005-0000-0000-000047B80000}"/>
    <cellStyle name="Followed Hyperlink 42" xfId="32474" hidden="1" xr:uid="{00000000-0005-0000-0000-000048B80000}"/>
    <cellStyle name="Followed Hyperlink 42" xfId="32516" hidden="1" xr:uid="{00000000-0005-0000-0000-000049B80000}"/>
    <cellStyle name="Followed Hyperlink 42" xfId="32558" hidden="1" xr:uid="{00000000-0005-0000-0000-00004AB80000}"/>
    <cellStyle name="Followed Hyperlink 42" xfId="32162" hidden="1" xr:uid="{00000000-0005-0000-0000-00004BB80000}"/>
    <cellStyle name="Followed Hyperlink 42" xfId="32600" hidden="1" xr:uid="{00000000-0005-0000-0000-00004CB80000}"/>
    <cellStyle name="Followed Hyperlink 42" xfId="32642" hidden="1" xr:uid="{00000000-0005-0000-0000-00004DB80000}"/>
    <cellStyle name="Followed Hyperlink 42" xfId="31977" hidden="1" xr:uid="{00000000-0005-0000-0000-00003CB80000}"/>
    <cellStyle name="Followed Hyperlink 42" xfId="32050" hidden="1" xr:uid="{00000000-0005-0000-0000-00003DB80000}"/>
    <cellStyle name="Followed Hyperlink 42" xfId="32092" hidden="1" xr:uid="{00000000-0005-0000-0000-00003EB80000}"/>
    <cellStyle name="Followed Hyperlink 42" xfId="32103" hidden="1" xr:uid="{00000000-0005-0000-0000-00003FB80000}"/>
    <cellStyle name="Followed Hyperlink 42" xfId="32145" hidden="1" xr:uid="{00000000-0005-0000-0000-000040B80000}"/>
    <cellStyle name="Followed Hyperlink 42" xfId="32226" hidden="1" xr:uid="{00000000-0005-0000-0000-000041B80000}"/>
    <cellStyle name="Followed Hyperlink 42" xfId="31838" hidden="1" xr:uid="{00000000-0005-0000-0000-000039B80000}"/>
    <cellStyle name="Followed Hyperlink 42" xfId="31880" hidden="1" xr:uid="{00000000-0005-0000-0000-00003AB80000}"/>
    <cellStyle name="Followed Hyperlink 42" xfId="31935" hidden="1" xr:uid="{00000000-0005-0000-0000-00003BB80000}"/>
    <cellStyle name="Followed Hyperlink 42" xfId="31795" hidden="1" xr:uid="{00000000-0005-0000-0000-000038B80000}"/>
    <cellStyle name="Followed Hyperlink 42" xfId="31753" hidden="1" xr:uid="{00000000-0005-0000-0000-000037B80000}"/>
    <cellStyle name="Followed Hyperlink 42" xfId="33659" hidden="1" xr:uid="{00000000-0005-0000-0000-000062B80000}"/>
    <cellStyle name="Followed Hyperlink 42" xfId="33391" hidden="1" xr:uid="{00000000-0005-0000-0000-000067B80000}"/>
    <cellStyle name="Followed Hyperlink 42" xfId="37027" hidden="1" xr:uid="{00000000-0005-0000-0000-0000B2B80000}"/>
    <cellStyle name="Followed Hyperlink 42" xfId="46205" hidden="1" xr:uid="{00000000-0005-0000-0000-000089B90000}"/>
    <cellStyle name="Followed Hyperlink 42" xfId="43415" hidden="1" xr:uid="{00000000-0005-0000-0000-000049B90000}"/>
    <cellStyle name="Followed Hyperlink 42" xfId="40709" hidden="1" xr:uid="{00000000-0005-0000-0000-000009B90000}"/>
    <cellStyle name="Followed Hyperlink 42" xfId="20772" hidden="1" xr:uid="{00000000-0005-0000-0000-000000BB0000}"/>
    <cellStyle name="Followed Hyperlink 42" xfId="18138" hidden="1" xr:uid="{00000000-0005-0000-0000-0000BFBA0000}"/>
    <cellStyle name="Followed Hyperlink 42" xfId="56545" hidden="1" xr:uid="{00000000-0005-0000-0000-00007FBA0000}"/>
    <cellStyle name="Followed Hyperlink 42" xfId="14309" hidden="1" xr:uid="{00000000-0005-0000-0000-00009CBC0000}"/>
    <cellStyle name="Followed Hyperlink 42" xfId="14393" hidden="1" xr:uid="{00000000-0005-0000-0000-00009EBC0000}"/>
    <cellStyle name="Followed Hyperlink 42" xfId="14435" hidden="1" xr:uid="{00000000-0005-0000-0000-00009FBC0000}"/>
    <cellStyle name="Followed Hyperlink 42" xfId="14568" hidden="1" xr:uid="{00000000-0005-0000-0000-0000A0BC0000}"/>
    <cellStyle name="Followed Hyperlink 42" xfId="14610" hidden="1" xr:uid="{00000000-0005-0000-0000-0000A1BC0000}"/>
    <cellStyle name="Followed Hyperlink 42" xfId="14694" hidden="1" xr:uid="{00000000-0005-0000-0000-0000A2BC0000}"/>
    <cellStyle name="Followed Hyperlink 42" xfId="14736" hidden="1" xr:uid="{00000000-0005-0000-0000-0000A3BC0000}"/>
    <cellStyle name="Followed Hyperlink 42" xfId="14495" hidden="1" xr:uid="{00000000-0005-0000-0000-0000A4BC0000}"/>
    <cellStyle name="Followed Hyperlink 42" xfId="14778" hidden="1" xr:uid="{00000000-0005-0000-0000-0000A5BC0000}"/>
    <cellStyle name="Followed Hyperlink 42" xfId="14863" hidden="1" xr:uid="{00000000-0005-0000-0000-0000A6BC0000}"/>
    <cellStyle name="Followed Hyperlink 42" xfId="14905" hidden="1" xr:uid="{00000000-0005-0000-0000-0000A7BC0000}"/>
    <cellStyle name="Followed Hyperlink 42" xfId="14468" hidden="1" xr:uid="{00000000-0005-0000-0000-0000A8BC0000}"/>
    <cellStyle name="Followed Hyperlink 42" xfId="14946" hidden="1" xr:uid="{00000000-0005-0000-0000-0000A9BC0000}"/>
    <cellStyle name="Followed Hyperlink 42" xfId="15031" hidden="1" xr:uid="{00000000-0005-0000-0000-0000AABC0000}"/>
    <cellStyle name="Followed Hyperlink 42" xfId="15073" hidden="1" xr:uid="{00000000-0005-0000-0000-0000ABBC0000}"/>
    <cellStyle name="Followed Hyperlink 42" xfId="14629" hidden="1" xr:uid="{00000000-0005-0000-0000-0000ACBC0000}"/>
    <cellStyle name="Followed Hyperlink 42" xfId="15114" hidden="1" xr:uid="{00000000-0005-0000-0000-0000ADBC0000}"/>
    <cellStyle name="Followed Hyperlink 42" xfId="15169" hidden="1" xr:uid="{00000000-0005-0000-0000-0000AEBC0000}"/>
    <cellStyle name="Followed Hyperlink 42" xfId="15211" hidden="1" xr:uid="{00000000-0005-0000-0000-0000AFBC0000}"/>
    <cellStyle name="Followed Hyperlink 42" xfId="15226" hidden="1" xr:uid="{00000000-0005-0000-0000-0000B0BC0000}"/>
    <cellStyle name="Followed Hyperlink 42" xfId="15268" hidden="1" xr:uid="{00000000-0005-0000-0000-0000B1BC0000}"/>
    <cellStyle name="Followed Hyperlink 42" xfId="15311" hidden="1" xr:uid="{00000000-0005-0000-0000-0000B2BC0000}"/>
    <cellStyle name="Followed Hyperlink 42" xfId="15353" hidden="1" xr:uid="{00000000-0005-0000-0000-0000B3BC0000}"/>
    <cellStyle name="Followed Hyperlink 42" xfId="15408" hidden="1" xr:uid="{00000000-0005-0000-0000-0000B4BC0000}"/>
    <cellStyle name="Followed Hyperlink 42" xfId="15450" hidden="1" xr:uid="{00000000-0005-0000-0000-0000B5BC0000}"/>
    <cellStyle name="Followed Hyperlink 42" xfId="15523" hidden="1" xr:uid="{00000000-0005-0000-0000-0000B6BC0000}"/>
    <cellStyle name="Followed Hyperlink 42" xfId="15565" hidden="1" xr:uid="{00000000-0005-0000-0000-0000B7BC0000}"/>
    <cellStyle name="Followed Hyperlink 42" xfId="15576" hidden="1" xr:uid="{00000000-0005-0000-0000-0000B8BC0000}"/>
    <cellStyle name="Followed Hyperlink 42" xfId="15618" hidden="1" xr:uid="{00000000-0005-0000-0000-0000B9BC0000}"/>
    <cellStyle name="Followed Hyperlink 42" xfId="15699" hidden="1" xr:uid="{00000000-0005-0000-0000-0000BABC0000}"/>
    <cellStyle name="Followed Hyperlink 42" xfId="15741" hidden="1" xr:uid="{00000000-0005-0000-0000-0000BBBC0000}"/>
    <cellStyle name="Followed Hyperlink 42" xfId="15744" hidden="1" xr:uid="{00000000-0005-0000-0000-0000BCBC0000}"/>
    <cellStyle name="Followed Hyperlink 42" xfId="15786" hidden="1" xr:uid="{00000000-0005-0000-0000-0000BDBC0000}"/>
    <cellStyle name="Followed Hyperlink 42" xfId="4186" hidden="1" xr:uid="{00000000-0005-0000-0000-0000BEBC0000}"/>
    <cellStyle name="Followed Hyperlink 42" xfId="3737" hidden="1" xr:uid="{00000000-0005-0000-0000-0000BFBC0000}"/>
    <cellStyle name="Followed Hyperlink 42" xfId="4228" hidden="1" xr:uid="{00000000-0005-0000-0000-0000C0BC0000}"/>
    <cellStyle name="Followed Hyperlink 42" xfId="4270" hidden="1" xr:uid="{00000000-0005-0000-0000-0000C1BC0000}"/>
    <cellStyle name="Followed Hyperlink 42" xfId="4312" hidden="1" xr:uid="{00000000-0005-0000-0000-0000C2BC0000}"/>
    <cellStyle name="Followed Hyperlink 42" xfId="3916" hidden="1" xr:uid="{00000000-0005-0000-0000-0000C3BC0000}"/>
    <cellStyle name="Followed Hyperlink 42" xfId="4354" hidden="1" xr:uid="{00000000-0005-0000-0000-0000C4BC0000}"/>
    <cellStyle name="Followed Hyperlink 42" xfId="4396" hidden="1" xr:uid="{00000000-0005-0000-0000-0000C5BC0000}"/>
    <cellStyle name="Followed Hyperlink 42" xfId="4438" hidden="1" xr:uid="{00000000-0005-0000-0000-0000C6BC0000}"/>
    <cellStyle name="Followed Hyperlink 42" xfId="4087" hidden="1" xr:uid="{00000000-0005-0000-0000-0000C7BC0000}"/>
    <cellStyle name="Followed Hyperlink 42" xfId="4480" hidden="1" xr:uid="{00000000-0005-0000-0000-0000C8BC0000}"/>
    <cellStyle name="Followed Hyperlink 42" xfId="4522" hidden="1" xr:uid="{00000000-0005-0000-0000-0000C9BC0000}"/>
    <cellStyle name="Followed Hyperlink 42" xfId="4564" hidden="1" xr:uid="{00000000-0005-0000-0000-0000CABC0000}"/>
    <cellStyle name="Followed Hyperlink 42" xfId="4648" hidden="1" xr:uid="{00000000-0005-0000-0000-0000CBBC0000}"/>
    <cellStyle name="Followed Hyperlink 42" xfId="4690" hidden="1" xr:uid="{00000000-0005-0000-0000-0000CCBC0000}"/>
    <cellStyle name="Followed Hyperlink 42" xfId="4732" hidden="1" xr:uid="{00000000-0005-0000-0000-0000CDBC0000}"/>
    <cellStyle name="Followed Hyperlink 42" xfId="4774" hidden="1" xr:uid="{00000000-0005-0000-0000-0000CEBC0000}"/>
    <cellStyle name="Followed Hyperlink 42" xfId="4575" hidden="1" xr:uid="{00000000-0005-0000-0000-0000CFBC0000}"/>
    <cellStyle name="Followed Hyperlink 42" xfId="4858" hidden="1" xr:uid="{00000000-0005-0000-0000-0000D1BC0000}"/>
    <cellStyle name="Followed Hyperlink 42" xfId="4900" hidden="1" xr:uid="{00000000-0005-0000-0000-0000D2BC0000}"/>
    <cellStyle name="Followed Hyperlink 42" xfId="4986" hidden="1" xr:uid="{00000000-0005-0000-0000-0000D3BC0000}"/>
    <cellStyle name="Followed Hyperlink 42" xfId="5028" hidden="1" xr:uid="{00000000-0005-0000-0000-0000D4BC0000}"/>
    <cellStyle name="Followed Hyperlink 42" xfId="5070" hidden="1" xr:uid="{00000000-0005-0000-0000-0000D5BC0000}"/>
    <cellStyle name="Followed Hyperlink 42" xfId="5112" hidden="1" xr:uid="{00000000-0005-0000-0000-0000D6BC0000}"/>
    <cellStyle name="Followed Hyperlink 42" xfId="5245" hidden="1" xr:uid="{00000000-0005-0000-0000-0000D7BC0000}"/>
    <cellStyle name="Followed Hyperlink 42" xfId="5287" hidden="1" xr:uid="{00000000-0005-0000-0000-0000D8BC0000}"/>
    <cellStyle name="Followed Hyperlink 42" xfId="5371" hidden="1" xr:uid="{00000000-0005-0000-0000-0000D9BC0000}"/>
    <cellStyle name="Followed Hyperlink 42" xfId="5413" hidden="1" xr:uid="{00000000-0005-0000-0000-0000DABC0000}"/>
    <cellStyle name="Followed Hyperlink 42" xfId="5172" hidden="1" xr:uid="{00000000-0005-0000-0000-0000DBBC0000}"/>
    <cellStyle name="Followed Hyperlink 42" xfId="5455" hidden="1" xr:uid="{00000000-0005-0000-0000-0000DCBC0000}"/>
    <cellStyle name="Followed Hyperlink 42" xfId="5582" hidden="1" xr:uid="{00000000-0005-0000-0000-0000DEBC0000}"/>
    <cellStyle name="Followed Hyperlink 42" xfId="5145" hidden="1" xr:uid="{00000000-0005-0000-0000-0000DFBC0000}"/>
    <cellStyle name="Followed Hyperlink 42" xfId="5623" hidden="1" xr:uid="{00000000-0005-0000-0000-0000E0BC0000}"/>
    <cellStyle name="Followed Hyperlink 42" xfId="5708" hidden="1" xr:uid="{00000000-0005-0000-0000-0000E1BC0000}"/>
    <cellStyle name="Followed Hyperlink 42" xfId="5750" hidden="1" xr:uid="{00000000-0005-0000-0000-0000E2BC0000}"/>
    <cellStyle name="Followed Hyperlink 42" xfId="5306" hidden="1" xr:uid="{00000000-0005-0000-0000-0000E3BC0000}"/>
    <cellStyle name="Followed Hyperlink 42" xfId="5791" hidden="1" xr:uid="{00000000-0005-0000-0000-0000E4BC0000}"/>
    <cellStyle name="Followed Hyperlink 42" xfId="5846" hidden="1" xr:uid="{00000000-0005-0000-0000-0000E5BC0000}"/>
    <cellStyle name="Followed Hyperlink 42" xfId="5888" hidden="1" xr:uid="{00000000-0005-0000-0000-0000E6BC0000}"/>
    <cellStyle name="Followed Hyperlink 42" xfId="5903" hidden="1" xr:uid="{00000000-0005-0000-0000-0000E7BC0000}"/>
    <cellStyle name="Followed Hyperlink 42" xfId="5945" hidden="1" xr:uid="{00000000-0005-0000-0000-0000E8BC0000}"/>
    <cellStyle name="Followed Hyperlink 42" xfId="5988" hidden="1" xr:uid="{00000000-0005-0000-0000-0000E9BC0000}"/>
    <cellStyle name="Followed Hyperlink 42" xfId="6030" hidden="1" xr:uid="{00000000-0005-0000-0000-0000EABC0000}"/>
    <cellStyle name="Followed Hyperlink 42" xfId="6085" hidden="1" xr:uid="{00000000-0005-0000-0000-0000EBBC0000}"/>
    <cellStyle name="Followed Hyperlink 42" xfId="6127" hidden="1" xr:uid="{00000000-0005-0000-0000-0000ECBC0000}"/>
    <cellStyle name="Followed Hyperlink 42" xfId="6200" hidden="1" xr:uid="{00000000-0005-0000-0000-0000EDBC0000}"/>
    <cellStyle name="Followed Hyperlink 42" xfId="6242" hidden="1" xr:uid="{00000000-0005-0000-0000-0000EEBC0000}"/>
    <cellStyle name="Followed Hyperlink 42" xfId="6253" hidden="1" xr:uid="{00000000-0005-0000-0000-0000EFBC0000}"/>
    <cellStyle name="Followed Hyperlink 42" xfId="6295" hidden="1" xr:uid="{00000000-0005-0000-0000-0000F0BC0000}"/>
    <cellStyle name="Followed Hyperlink 42" xfId="6376" hidden="1" xr:uid="{00000000-0005-0000-0000-0000F1BC0000}"/>
    <cellStyle name="Followed Hyperlink 42" xfId="6421" hidden="1" xr:uid="{00000000-0005-0000-0000-0000F3BC0000}"/>
    <cellStyle name="Followed Hyperlink 42" xfId="6463" hidden="1" xr:uid="{00000000-0005-0000-0000-0000F4BC0000}"/>
    <cellStyle name="Followed Hyperlink 42" xfId="6540" hidden="1" xr:uid="{00000000-0005-0000-0000-0000F5BC0000}"/>
    <cellStyle name="Followed Hyperlink 42" xfId="6582" hidden="1" xr:uid="{00000000-0005-0000-0000-0000F6BC0000}"/>
    <cellStyle name="Followed Hyperlink 42" xfId="6133" hidden="1" xr:uid="{00000000-0005-0000-0000-0000F7BC0000}"/>
    <cellStyle name="Followed Hyperlink 42" xfId="6624" hidden="1" xr:uid="{00000000-0005-0000-0000-0000F8BC0000}"/>
    <cellStyle name="Followed Hyperlink 42" xfId="6666" hidden="1" xr:uid="{00000000-0005-0000-0000-0000F9BC0000}"/>
    <cellStyle name="Followed Hyperlink 42" xfId="6708" hidden="1" xr:uid="{00000000-0005-0000-0000-0000FABC0000}"/>
    <cellStyle name="Followed Hyperlink 42" xfId="6312" hidden="1" xr:uid="{00000000-0005-0000-0000-0000FBBC0000}"/>
    <cellStyle name="Followed Hyperlink 42" xfId="6750" hidden="1" xr:uid="{00000000-0005-0000-0000-0000FCBC0000}"/>
    <cellStyle name="Followed Hyperlink 42" xfId="6792" hidden="1" xr:uid="{00000000-0005-0000-0000-0000FDBC0000}"/>
    <cellStyle name="Followed Hyperlink 42" xfId="6834" hidden="1" xr:uid="{00000000-0005-0000-0000-0000FEBC0000}"/>
    <cellStyle name="Followed Hyperlink 42" xfId="6483" hidden="1" xr:uid="{00000000-0005-0000-0000-0000FFBC0000}"/>
    <cellStyle name="Followed Hyperlink 42" xfId="6876" hidden="1" xr:uid="{00000000-0005-0000-0000-000000BD0000}"/>
    <cellStyle name="Followed Hyperlink 42" xfId="6918" hidden="1" xr:uid="{00000000-0005-0000-0000-000001BD0000}"/>
    <cellStyle name="Followed Hyperlink 42" xfId="6960" hidden="1" xr:uid="{00000000-0005-0000-0000-000002BD0000}"/>
    <cellStyle name="Followed Hyperlink 42" xfId="7044" hidden="1" xr:uid="{00000000-0005-0000-0000-000003BD0000}"/>
    <cellStyle name="Followed Hyperlink 42" xfId="7086" hidden="1" xr:uid="{00000000-0005-0000-0000-000004BD0000}"/>
    <cellStyle name="Followed Hyperlink 42" xfId="7128" hidden="1" xr:uid="{00000000-0005-0000-0000-000005BD0000}"/>
    <cellStyle name="Followed Hyperlink 42" xfId="7170" hidden="1" xr:uid="{00000000-0005-0000-0000-000006BD0000}"/>
    <cellStyle name="Followed Hyperlink 42" xfId="6971" hidden="1" xr:uid="{00000000-0005-0000-0000-000007BD0000}"/>
    <cellStyle name="Followed Hyperlink 42" xfId="7212" hidden="1" xr:uid="{00000000-0005-0000-0000-000008BD0000}"/>
    <cellStyle name="Followed Hyperlink 42" xfId="7254" hidden="1" xr:uid="{00000000-0005-0000-0000-000009BD0000}"/>
    <cellStyle name="Followed Hyperlink 42" xfId="7296" hidden="1" xr:uid="{00000000-0005-0000-0000-00000ABD0000}"/>
    <cellStyle name="Followed Hyperlink 42" xfId="7304" hidden="1" xr:uid="{00000000-0005-0000-0000-00000BBD0000}"/>
    <cellStyle name="Followed Hyperlink 42" xfId="7346" hidden="1" xr:uid="{00000000-0005-0000-0000-00000CBD0000}"/>
    <cellStyle name="Followed Hyperlink 42" xfId="7388" hidden="1" xr:uid="{00000000-0005-0000-0000-00000DBD0000}"/>
    <cellStyle name="Followed Hyperlink 42" xfId="7430" hidden="1" xr:uid="{00000000-0005-0000-0000-00000EBD0000}"/>
    <cellStyle name="Followed Hyperlink 42" xfId="7563" hidden="1" xr:uid="{00000000-0005-0000-0000-00000FBD0000}"/>
    <cellStyle name="Followed Hyperlink 42" xfId="7605" hidden="1" xr:uid="{00000000-0005-0000-0000-000010BD0000}"/>
    <cellStyle name="Followed Hyperlink 42" xfId="7689" hidden="1" xr:uid="{00000000-0005-0000-0000-000011BD0000}"/>
    <cellStyle name="Followed Hyperlink 42" xfId="7731" hidden="1" xr:uid="{00000000-0005-0000-0000-000012BD0000}"/>
    <cellStyle name="Followed Hyperlink 42" xfId="7490" hidden="1" xr:uid="{00000000-0005-0000-0000-000013BD0000}"/>
    <cellStyle name="Followed Hyperlink 42" xfId="7773" hidden="1" xr:uid="{00000000-0005-0000-0000-000014BD0000}"/>
    <cellStyle name="Followed Hyperlink 42" xfId="7858" hidden="1" xr:uid="{00000000-0005-0000-0000-000015BD0000}"/>
    <cellStyle name="Followed Hyperlink 42" xfId="7900" hidden="1" xr:uid="{00000000-0005-0000-0000-000016BD0000}"/>
    <cellStyle name="Followed Hyperlink 42" xfId="7463" hidden="1" xr:uid="{00000000-0005-0000-0000-000017BD0000}"/>
    <cellStyle name="Followed Hyperlink 42" xfId="7941" hidden="1" xr:uid="{00000000-0005-0000-0000-000018BD0000}"/>
    <cellStyle name="Followed Hyperlink 42" xfId="8026" hidden="1" xr:uid="{00000000-0005-0000-0000-000019BD0000}"/>
    <cellStyle name="Followed Hyperlink 42" xfId="8068" hidden="1" xr:uid="{00000000-0005-0000-0000-00001ABD0000}"/>
    <cellStyle name="Followed Hyperlink 42" xfId="2066" hidden="1" xr:uid="{00000000-0005-0000-0000-00001BBD0000}"/>
    <cellStyle name="Followed Hyperlink 42" xfId="2108" hidden="1" xr:uid="{00000000-0005-0000-0000-00001CBD0000}"/>
    <cellStyle name="Followed Hyperlink 42" xfId="2234" hidden="1" xr:uid="{00000000-0005-0000-0000-00001EBD0000}"/>
    <cellStyle name="Followed Hyperlink 42" xfId="2276" hidden="1" xr:uid="{00000000-0005-0000-0000-00001FBD0000}"/>
    <cellStyle name="Followed Hyperlink 42" xfId="2318" hidden="1" xr:uid="{00000000-0005-0000-0000-000020BD0000}"/>
    <cellStyle name="Followed Hyperlink 42" xfId="2360" hidden="1" xr:uid="{00000000-0005-0000-0000-000021BD0000}"/>
    <cellStyle name="Followed Hyperlink 42" xfId="2161" hidden="1" xr:uid="{00000000-0005-0000-0000-000022BD0000}"/>
    <cellStyle name="Followed Hyperlink 42" xfId="2402" hidden="1" xr:uid="{00000000-0005-0000-0000-000023BD0000}"/>
    <cellStyle name="Followed Hyperlink 42" xfId="2444" hidden="1" xr:uid="{00000000-0005-0000-0000-000024BD0000}"/>
    <cellStyle name="Followed Hyperlink 42" xfId="2486" hidden="1" xr:uid="{00000000-0005-0000-0000-000025BD0000}"/>
    <cellStyle name="Followed Hyperlink 42" xfId="2590" hidden="1" xr:uid="{00000000-0005-0000-0000-000026BD0000}"/>
    <cellStyle name="Followed Hyperlink 42" xfId="2632" hidden="1" xr:uid="{00000000-0005-0000-0000-000027BD0000}"/>
    <cellStyle name="Followed Hyperlink 42" xfId="2674" hidden="1" xr:uid="{00000000-0005-0000-0000-000028BD0000}"/>
    <cellStyle name="Followed Hyperlink 42" xfId="2716" hidden="1" xr:uid="{00000000-0005-0000-0000-000029BD0000}"/>
    <cellStyle name="Followed Hyperlink 42" xfId="2849" hidden="1" xr:uid="{00000000-0005-0000-0000-00002ABD0000}"/>
    <cellStyle name="Followed Hyperlink 42" xfId="2891" hidden="1" xr:uid="{00000000-0005-0000-0000-00002BBD0000}"/>
    <cellStyle name="Followed Hyperlink 42" xfId="2975" hidden="1" xr:uid="{00000000-0005-0000-0000-00002CBD0000}"/>
    <cellStyle name="Followed Hyperlink 42" xfId="3017" hidden="1" xr:uid="{00000000-0005-0000-0000-00002DBD0000}"/>
    <cellStyle name="Followed Hyperlink 42" xfId="2776" hidden="1" xr:uid="{00000000-0005-0000-0000-00002EBD0000}"/>
    <cellStyle name="Followed Hyperlink 42" xfId="3059" hidden="1" xr:uid="{00000000-0005-0000-0000-00002FBD0000}"/>
    <cellStyle name="Followed Hyperlink 42" xfId="3144" hidden="1" xr:uid="{00000000-0005-0000-0000-000030BD0000}"/>
    <cellStyle name="Followed Hyperlink 42" xfId="3186" hidden="1" xr:uid="{00000000-0005-0000-0000-000031BD0000}"/>
    <cellStyle name="Followed Hyperlink 42" xfId="2749" hidden="1" xr:uid="{00000000-0005-0000-0000-000032BD0000}"/>
    <cellStyle name="Followed Hyperlink 42" xfId="3227" hidden="1" xr:uid="{00000000-0005-0000-0000-000033BD0000}"/>
    <cellStyle name="Followed Hyperlink 42" xfId="3312" hidden="1" xr:uid="{00000000-0005-0000-0000-000034BD0000}"/>
    <cellStyle name="Followed Hyperlink 42" xfId="3354" hidden="1" xr:uid="{00000000-0005-0000-0000-000035BD0000}"/>
    <cellStyle name="Followed Hyperlink 42" xfId="2910" hidden="1" xr:uid="{00000000-0005-0000-0000-000036BD0000}"/>
    <cellStyle name="Followed Hyperlink 42" xfId="3395" hidden="1" xr:uid="{00000000-0005-0000-0000-000037BD0000}"/>
    <cellStyle name="Followed Hyperlink 42" xfId="3450" hidden="1" xr:uid="{00000000-0005-0000-0000-000038BD0000}"/>
    <cellStyle name="Followed Hyperlink 42" xfId="3492" hidden="1" xr:uid="{00000000-0005-0000-0000-000039BD0000}"/>
    <cellStyle name="Followed Hyperlink 42" xfId="6418" hidden="1" xr:uid="{00000000-0005-0000-0000-0000F2BC0000}"/>
    <cellStyle name="Followed Hyperlink 42" xfId="32821" hidden="1" xr:uid="{00000000-0005-0000-0000-000057B80000}"/>
    <cellStyle name="Followed Hyperlink 42" xfId="36452" hidden="1" xr:uid="{00000000-0005-0000-0000-0000A5B80000}"/>
    <cellStyle name="Followed Hyperlink 42" xfId="20505" hidden="1" xr:uid="{00000000-0005-0000-0000-000003BB0000}"/>
    <cellStyle name="Followed Hyperlink 42" xfId="20898" hidden="1" xr:uid="{00000000-0005-0000-0000-000004BB0000}"/>
    <cellStyle name="Followed Hyperlink 42" xfId="20940" hidden="1" xr:uid="{00000000-0005-0000-0000-000005BB0000}"/>
    <cellStyle name="Followed Hyperlink 42" xfId="20982" hidden="1" xr:uid="{00000000-0005-0000-0000-000006BB0000}"/>
    <cellStyle name="Followed Hyperlink 42" xfId="21066" hidden="1" xr:uid="{00000000-0005-0000-0000-000007BB0000}"/>
    <cellStyle name="Followed Hyperlink 42" xfId="21108" hidden="1" xr:uid="{00000000-0005-0000-0000-000008BB0000}"/>
    <cellStyle name="Followed Hyperlink 42" xfId="21150" hidden="1" xr:uid="{00000000-0005-0000-0000-000009BB0000}"/>
    <cellStyle name="Followed Hyperlink 42" xfId="21192" hidden="1" xr:uid="{00000000-0005-0000-0000-00000ABB0000}"/>
    <cellStyle name="Followed Hyperlink 42" xfId="20993" hidden="1" xr:uid="{00000000-0005-0000-0000-00000BBB0000}"/>
    <cellStyle name="Followed Hyperlink 42" xfId="21234" hidden="1" xr:uid="{00000000-0005-0000-0000-00000CBB0000}"/>
    <cellStyle name="Followed Hyperlink 42" xfId="21276" hidden="1" xr:uid="{00000000-0005-0000-0000-00000DBB0000}"/>
    <cellStyle name="Followed Hyperlink 42" xfId="21318" hidden="1" xr:uid="{00000000-0005-0000-0000-00000EBB0000}"/>
    <cellStyle name="Followed Hyperlink 42" xfId="21364" hidden="1" xr:uid="{00000000-0005-0000-0000-00000FBB0000}"/>
    <cellStyle name="Followed Hyperlink 42" xfId="21406" hidden="1" xr:uid="{00000000-0005-0000-0000-000010BB0000}"/>
    <cellStyle name="Followed Hyperlink 42" xfId="21448" hidden="1" xr:uid="{00000000-0005-0000-0000-000011BB0000}"/>
    <cellStyle name="Followed Hyperlink 42" xfId="21490" hidden="1" xr:uid="{00000000-0005-0000-0000-000012BB0000}"/>
    <cellStyle name="Followed Hyperlink 42" xfId="21623" hidden="1" xr:uid="{00000000-0005-0000-0000-000013BB0000}"/>
    <cellStyle name="Followed Hyperlink 42" xfId="21665" hidden="1" xr:uid="{00000000-0005-0000-0000-000014BB0000}"/>
    <cellStyle name="Followed Hyperlink 42" xfId="21749" hidden="1" xr:uid="{00000000-0005-0000-0000-000015BB0000}"/>
    <cellStyle name="Followed Hyperlink 42" xfId="21791" hidden="1" xr:uid="{00000000-0005-0000-0000-000016BB0000}"/>
    <cellStyle name="Followed Hyperlink 42" xfId="21550" hidden="1" xr:uid="{00000000-0005-0000-0000-000017BB0000}"/>
    <cellStyle name="Followed Hyperlink 42" xfId="21833" hidden="1" xr:uid="{00000000-0005-0000-0000-000018BB0000}"/>
    <cellStyle name="Followed Hyperlink 42" xfId="21918" hidden="1" xr:uid="{00000000-0005-0000-0000-000019BB0000}"/>
    <cellStyle name="Followed Hyperlink 42" xfId="21960" hidden="1" xr:uid="{00000000-0005-0000-0000-00001ABB0000}"/>
    <cellStyle name="Followed Hyperlink 42" xfId="21523" hidden="1" xr:uid="{00000000-0005-0000-0000-00001BBB0000}"/>
    <cellStyle name="Followed Hyperlink 42" xfId="22001" hidden="1" xr:uid="{00000000-0005-0000-0000-00001CBB0000}"/>
    <cellStyle name="Followed Hyperlink 42" xfId="22086" hidden="1" xr:uid="{00000000-0005-0000-0000-00001DBB0000}"/>
    <cellStyle name="Followed Hyperlink 42" xfId="22128" hidden="1" xr:uid="{00000000-0005-0000-0000-00001EBB0000}"/>
    <cellStyle name="Followed Hyperlink 42" xfId="21684" hidden="1" xr:uid="{00000000-0005-0000-0000-00001FBB0000}"/>
    <cellStyle name="Followed Hyperlink 42" xfId="22169" hidden="1" xr:uid="{00000000-0005-0000-0000-000020BB0000}"/>
    <cellStyle name="Followed Hyperlink 42" xfId="22224" hidden="1" xr:uid="{00000000-0005-0000-0000-000021BB0000}"/>
    <cellStyle name="Followed Hyperlink 42" xfId="22266" hidden="1" xr:uid="{00000000-0005-0000-0000-000022BB0000}"/>
    <cellStyle name="Followed Hyperlink 42" xfId="22281" hidden="1" xr:uid="{00000000-0005-0000-0000-000023BB0000}"/>
    <cellStyle name="Followed Hyperlink 42" xfId="19393" hidden="1" xr:uid="{00000000-0005-0000-0000-0000DDBA0000}"/>
    <cellStyle name="Followed Hyperlink 42" xfId="55179" hidden="1" xr:uid="{00000000-0005-0000-0000-00005DBA0000}"/>
    <cellStyle name="Followed Hyperlink 42" xfId="49609" hidden="1" xr:uid="{00000000-0005-0000-0000-0000DDB90000}"/>
    <cellStyle name="Followed Hyperlink 42" xfId="39177" hidden="1" xr:uid="{00000000-0005-0000-0000-0000F0B80000}"/>
    <cellStyle name="Followed Hyperlink 42" xfId="39615" hidden="1" xr:uid="{00000000-0005-0000-0000-0000F1B80000}"/>
    <cellStyle name="Followed Hyperlink 42" xfId="39657" hidden="1" xr:uid="{00000000-0005-0000-0000-0000F2B80000}"/>
    <cellStyle name="Followed Hyperlink 42" xfId="39699" hidden="1" xr:uid="{00000000-0005-0000-0000-0000F3B80000}"/>
    <cellStyle name="Followed Hyperlink 42" xfId="39348" hidden="1" xr:uid="{00000000-0005-0000-0000-0000F4B80000}"/>
    <cellStyle name="Followed Hyperlink 42" xfId="39741" hidden="1" xr:uid="{00000000-0005-0000-0000-0000F5B80000}"/>
    <cellStyle name="Followed Hyperlink 42" xfId="39783" hidden="1" xr:uid="{00000000-0005-0000-0000-0000F6B80000}"/>
    <cellStyle name="Followed Hyperlink 42" xfId="39825" hidden="1" xr:uid="{00000000-0005-0000-0000-0000F7B80000}"/>
    <cellStyle name="Followed Hyperlink 42" xfId="39909" hidden="1" xr:uid="{00000000-0005-0000-0000-0000F8B80000}"/>
    <cellStyle name="Followed Hyperlink 42" xfId="39951" hidden="1" xr:uid="{00000000-0005-0000-0000-0000F9B80000}"/>
    <cellStyle name="Followed Hyperlink 42" xfId="39993" hidden="1" xr:uid="{00000000-0005-0000-0000-0000FAB80000}"/>
    <cellStyle name="Followed Hyperlink 42" xfId="40035" hidden="1" xr:uid="{00000000-0005-0000-0000-0000FBB80000}"/>
    <cellStyle name="Followed Hyperlink 42" xfId="39836" hidden="1" xr:uid="{00000000-0005-0000-0000-0000FCB80000}"/>
    <cellStyle name="Followed Hyperlink 42" xfId="40077" hidden="1" xr:uid="{00000000-0005-0000-0000-0000FDB80000}"/>
    <cellStyle name="Followed Hyperlink 42" xfId="40119" hidden="1" xr:uid="{00000000-0005-0000-0000-0000FEB80000}"/>
    <cellStyle name="Followed Hyperlink 42" xfId="40161" hidden="1" xr:uid="{00000000-0005-0000-0000-0000FFB80000}"/>
    <cellStyle name="Followed Hyperlink 42" xfId="40240" hidden="1" xr:uid="{00000000-0005-0000-0000-000000B90000}"/>
    <cellStyle name="Followed Hyperlink 42" xfId="40282" hidden="1" xr:uid="{00000000-0005-0000-0000-000001B90000}"/>
    <cellStyle name="Followed Hyperlink 42" xfId="40324" hidden="1" xr:uid="{00000000-0005-0000-0000-000002B90000}"/>
    <cellStyle name="Followed Hyperlink 42" xfId="40366" hidden="1" xr:uid="{00000000-0005-0000-0000-000003B90000}"/>
    <cellStyle name="Followed Hyperlink 42" xfId="40499" hidden="1" xr:uid="{00000000-0005-0000-0000-000004B90000}"/>
    <cellStyle name="Followed Hyperlink 42" xfId="40541" hidden="1" xr:uid="{00000000-0005-0000-0000-000005B90000}"/>
    <cellStyle name="Followed Hyperlink 42" xfId="40625" hidden="1" xr:uid="{00000000-0005-0000-0000-000006B90000}"/>
    <cellStyle name="Followed Hyperlink 42" xfId="40667" hidden="1" xr:uid="{00000000-0005-0000-0000-000007B90000}"/>
    <cellStyle name="Followed Hyperlink 42" xfId="40426" hidden="1" xr:uid="{00000000-0005-0000-0000-000008B90000}"/>
    <cellStyle name="Followed Hyperlink 42" xfId="40794" hidden="1" xr:uid="{00000000-0005-0000-0000-00000AB90000}"/>
    <cellStyle name="Followed Hyperlink 42" xfId="40836" hidden="1" xr:uid="{00000000-0005-0000-0000-00000BB90000}"/>
    <cellStyle name="Followed Hyperlink 42" xfId="40399" hidden="1" xr:uid="{00000000-0005-0000-0000-00000CB90000}"/>
    <cellStyle name="Followed Hyperlink 42" xfId="40877" hidden="1" xr:uid="{00000000-0005-0000-0000-00000DB90000}"/>
    <cellStyle name="Followed Hyperlink 42" xfId="40962" hidden="1" xr:uid="{00000000-0005-0000-0000-00000EB90000}"/>
    <cellStyle name="Followed Hyperlink 42" xfId="41004" hidden="1" xr:uid="{00000000-0005-0000-0000-00000FB90000}"/>
    <cellStyle name="Followed Hyperlink 42" xfId="40560" hidden="1" xr:uid="{00000000-0005-0000-0000-000010B90000}"/>
    <cellStyle name="Followed Hyperlink 42" xfId="41045" hidden="1" xr:uid="{00000000-0005-0000-0000-000011B90000}"/>
    <cellStyle name="Followed Hyperlink 42" xfId="41100" hidden="1" xr:uid="{00000000-0005-0000-0000-000012B90000}"/>
    <cellStyle name="Followed Hyperlink 42" xfId="41142" hidden="1" xr:uid="{00000000-0005-0000-0000-000013B90000}"/>
    <cellStyle name="Followed Hyperlink 42" xfId="41157" hidden="1" xr:uid="{00000000-0005-0000-0000-000014B90000}"/>
    <cellStyle name="Followed Hyperlink 42" xfId="41199" hidden="1" xr:uid="{00000000-0005-0000-0000-000015B90000}"/>
    <cellStyle name="Followed Hyperlink 42" xfId="41242" hidden="1" xr:uid="{00000000-0005-0000-0000-000016B90000}"/>
    <cellStyle name="Followed Hyperlink 42" xfId="41284" hidden="1" xr:uid="{00000000-0005-0000-0000-000017B90000}"/>
    <cellStyle name="Followed Hyperlink 42" xfId="41339" hidden="1" xr:uid="{00000000-0005-0000-0000-000018B90000}"/>
    <cellStyle name="Followed Hyperlink 42" xfId="41381" hidden="1" xr:uid="{00000000-0005-0000-0000-000019B90000}"/>
    <cellStyle name="Followed Hyperlink 42" xfId="41454" hidden="1" xr:uid="{00000000-0005-0000-0000-00001AB90000}"/>
    <cellStyle name="Followed Hyperlink 42" xfId="41496" hidden="1" xr:uid="{00000000-0005-0000-0000-00001BB90000}"/>
    <cellStyle name="Followed Hyperlink 42" xfId="41507" hidden="1" xr:uid="{00000000-0005-0000-0000-00001CB90000}"/>
    <cellStyle name="Followed Hyperlink 42" xfId="41549" hidden="1" xr:uid="{00000000-0005-0000-0000-00001DB90000}"/>
    <cellStyle name="Followed Hyperlink 42" xfId="41630" hidden="1" xr:uid="{00000000-0005-0000-0000-00001EB90000}"/>
    <cellStyle name="Followed Hyperlink 42" xfId="41672" hidden="1" xr:uid="{00000000-0005-0000-0000-00001FB90000}"/>
    <cellStyle name="Followed Hyperlink 42" xfId="41675" hidden="1" xr:uid="{00000000-0005-0000-0000-000020B90000}"/>
    <cellStyle name="Followed Hyperlink 42" xfId="41717" hidden="1" xr:uid="{00000000-0005-0000-0000-000021B90000}"/>
    <cellStyle name="Followed Hyperlink 42" xfId="41794" hidden="1" xr:uid="{00000000-0005-0000-0000-000022B90000}"/>
    <cellStyle name="Followed Hyperlink 42" xfId="41836" hidden="1" xr:uid="{00000000-0005-0000-0000-000023B90000}"/>
    <cellStyle name="Followed Hyperlink 42" xfId="41387" hidden="1" xr:uid="{00000000-0005-0000-0000-000024B90000}"/>
    <cellStyle name="Followed Hyperlink 42" xfId="41878" hidden="1" xr:uid="{00000000-0005-0000-0000-000025B90000}"/>
    <cellStyle name="Followed Hyperlink 42" xfId="41920" hidden="1" xr:uid="{00000000-0005-0000-0000-000026B90000}"/>
    <cellStyle name="Followed Hyperlink 42" xfId="41962" hidden="1" xr:uid="{00000000-0005-0000-0000-000027B90000}"/>
    <cellStyle name="Followed Hyperlink 42" xfId="41566" hidden="1" xr:uid="{00000000-0005-0000-0000-000028B90000}"/>
    <cellStyle name="Followed Hyperlink 42" xfId="42004" hidden="1" xr:uid="{00000000-0005-0000-0000-000029B90000}"/>
    <cellStyle name="Followed Hyperlink 42" xfId="42046" hidden="1" xr:uid="{00000000-0005-0000-0000-00002AB90000}"/>
    <cellStyle name="Followed Hyperlink 42" xfId="42088" hidden="1" xr:uid="{00000000-0005-0000-0000-00002BB90000}"/>
    <cellStyle name="Followed Hyperlink 42" xfId="41737" hidden="1" xr:uid="{00000000-0005-0000-0000-00002CB90000}"/>
    <cellStyle name="Followed Hyperlink 42" xfId="42130" hidden="1" xr:uid="{00000000-0005-0000-0000-00002DB90000}"/>
    <cellStyle name="Followed Hyperlink 42" xfId="42214" hidden="1" xr:uid="{00000000-0005-0000-0000-00002EB90000}"/>
    <cellStyle name="Followed Hyperlink 42" xfId="42298" hidden="1" xr:uid="{00000000-0005-0000-0000-00002FB90000}"/>
    <cellStyle name="Followed Hyperlink 42" xfId="42340" hidden="1" xr:uid="{00000000-0005-0000-0000-000030B90000}"/>
    <cellStyle name="Followed Hyperlink 42" xfId="42382" hidden="1" xr:uid="{00000000-0005-0000-0000-000031B90000}"/>
    <cellStyle name="Followed Hyperlink 42" xfId="42424" hidden="1" xr:uid="{00000000-0005-0000-0000-000032B90000}"/>
    <cellStyle name="Followed Hyperlink 42" xfId="42225" hidden="1" xr:uid="{00000000-0005-0000-0000-000033B90000}"/>
    <cellStyle name="Followed Hyperlink 42" xfId="42466" hidden="1" xr:uid="{00000000-0005-0000-0000-000034B90000}"/>
    <cellStyle name="Followed Hyperlink 42" xfId="42508" hidden="1" xr:uid="{00000000-0005-0000-0000-000035B90000}"/>
    <cellStyle name="Followed Hyperlink 42" xfId="42550" hidden="1" xr:uid="{00000000-0005-0000-0000-000036B90000}"/>
    <cellStyle name="Followed Hyperlink 42" xfId="42555" hidden="1" xr:uid="{00000000-0005-0000-0000-000037B90000}"/>
    <cellStyle name="Followed Hyperlink 42" xfId="42597" hidden="1" xr:uid="{00000000-0005-0000-0000-000038B90000}"/>
    <cellStyle name="Followed Hyperlink 42" xfId="42639" hidden="1" xr:uid="{00000000-0005-0000-0000-000039B90000}"/>
    <cellStyle name="Followed Hyperlink 42" xfId="42681" hidden="1" xr:uid="{00000000-0005-0000-0000-00003AB90000}"/>
    <cellStyle name="Followed Hyperlink 42" xfId="42814" hidden="1" xr:uid="{00000000-0005-0000-0000-00003BB90000}"/>
    <cellStyle name="Followed Hyperlink 42" xfId="42856" hidden="1" xr:uid="{00000000-0005-0000-0000-00003CB90000}"/>
    <cellStyle name="Followed Hyperlink 42" xfId="42940" hidden="1" xr:uid="{00000000-0005-0000-0000-00003DB90000}"/>
    <cellStyle name="Followed Hyperlink 42" xfId="42982" hidden="1" xr:uid="{00000000-0005-0000-0000-00003EB90000}"/>
    <cellStyle name="Followed Hyperlink 42" xfId="42741" hidden="1" xr:uid="{00000000-0005-0000-0000-00003FB90000}"/>
    <cellStyle name="Followed Hyperlink 42" xfId="43024" hidden="1" xr:uid="{00000000-0005-0000-0000-000040B90000}"/>
    <cellStyle name="Followed Hyperlink 42" xfId="43109" hidden="1" xr:uid="{00000000-0005-0000-0000-000041B90000}"/>
    <cellStyle name="Followed Hyperlink 42" xfId="43151" hidden="1" xr:uid="{00000000-0005-0000-0000-000042B90000}"/>
    <cellStyle name="Followed Hyperlink 42" xfId="42714" hidden="1" xr:uid="{00000000-0005-0000-0000-000043B90000}"/>
    <cellStyle name="Followed Hyperlink 42" xfId="43192" hidden="1" xr:uid="{00000000-0005-0000-0000-000044B90000}"/>
    <cellStyle name="Followed Hyperlink 42" xfId="43277" hidden="1" xr:uid="{00000000-0005-0000-0000-000045B90000}"/>
    <cellStyle name="Followed Hyperlink 42" xfId="43319" hidden="1" xr:uid="{00000000-0005-0000-0000-000046B90000}"/>
    <cellStyle name="Followed Hyperlink 42" xfId="42875" hidden="1" xr:uid="{00000000-0005-0000-0000-000047B90000}"/>
    <cellStyle name="Followed Hyperlink 42" xfId="43360" hidden="1" xr:uid="{00000000-0005-0000-0000-000048B90000}"/>
    <cellStyle name="Followed Hyperlink 42" xfId="43457" hidden="1" xr:uid="{00000000-0005-0000-0000-00004AB90000}"/>
    <cellStyle name="Followed Hyperlink 42" xfId="43472" hidden="1" xr:uid="{00000000-0005-0000-0000-00004BB90000}"/>
    <cellStyle name="Followed Hyperlink 42" xfId="43514" hidden="1" xr:uid="{00000000-0005-0000-0000-00004CB90000}"/>
    <cellStyle name="Followed Hyperlink 42" xfId="43557" hidden="1" xr:uid="{00000000-0005-0000-0000-00004DB90000}"/>
    <cellStyle name="Followed Hyperlink 42" xfId="43599" hidden="1" xr:uid="{00000000-0005-0000-0000-00004EB90000}"/>
    <cellStyle name="Followed Hyperlink 42" xfId="43654" hidden="1" xr:uid="{00000000-0005-0000-0000-00004FB90000}"/>
    <cellStyle name="Followed Hyperlink 42" xfId="43696" hidden="1" xr:uid="{00000000-0005-0000-0000-000050B90000}"/>
    <cellStyle name="Followed Hyperlink 42" xfId="43769" hidden="1" xr:uid="{00000000-0005-0000-0000-000051B90000}"/>
    <cellStyle name="Followed Hyperlink 42" xfId="43811" hidden="1" xr:uid="{00000000-0005-0000-0000-000052B90000}"/>
    <cellStyle name="Followed Hyperlink 42" xfId="43822" hidden="1" xr:uid="{00000000-0005-0000-0000-000053B90000}"/>
    <cellStyle name="Followed Hyperlink 42" xfId="43864" hidden="1" xr:uid="{00000000-0005-0000-0000-000054B90000}"/>
    <cellStyle name="Followed Hyperlink 42" xfId="43945" hidden="1" xr:uid="{00000000-0005-0000-0000-000055B90000}"/>
    <cellStyle name="Followed Hyperlink 42" xfId="43987" hidden="1" xr:uid="{00000000-0005-0000-0000-000056B90000}"/>
    <cellStyle name="Followed Hyperlink 42" xfId="43990" hidden="1" xr:uid="{00000000-0005-0000-0000-000057B90000}"/>
    <cellStyle name="Followed Hyperlink 42" xfId="44032" hidden="1" xr:uid="{00000000-0005-0000-0000-000058B90000}"/>
    <cellStyle name="Followed Hyperlink 42" xfId="44109" hidden="1" xr:uid="{00000000-0005-0000-0000-000059B90000}"/>
    <cellStyle name="Followed Hyperlink 42" xfId="44151" hidden="1" xr:uid="{00000000-0005-0000-0000-00005AB90000}"/>
    <cellStyle name="Followed Hyperlink 42" xfId="43702" hidden="1" xr:uid="{00000000-0005-0000-0000-00005BB90000}"/>
    <cellStyle name="Followed Hyperlink 42" xfId="44193" hidden="1" xr:uid="{00000000-0005-0000-0000-00005CB90000}"/>
    <cellStyle name="Followed Hyperlink 42" xfId="44235" hidden="1" xr:uid="{00000000-0005-0000-0000-00005DB90000}"/>
    <cellStyle name="Followed Hyperlink 42" xfId="44277" hidden="1" xr:uid="{00000000-0005-0000-0000-00005EB90000}"/>
    <cellStyle name="Followed Hyperlink 42" xfId="43881" hidden="1" xr:uid="{00000000-0005-0000-0000-00005FB90000}"/>
    <cellStyle name="Followed Hyperlink 42" xfId="44319" hidden="1" xr:uid="{00000000-0005-0000-0000-000060B90000}"/>
    <cellStyle name="Followed Hyperlink 42" xfId="44361" hidden="1" xr:uid="{00000000-0005-0000-0000-000061B90000}"/>
    <cellStyle name="Followed Hyperlink 42" xfId="44403" hidden="1" xr:uid="{00000000-0005-0000-0000-000062B90000}"/>
    <cellStyle name="Followed Hyperlink 42" xfId="44052" hidden="1" xr:uid="{00000000-0005-0000-0000-000063B90000}"/>
    <cellStyle name="Followed Hyperlink 42" xfId="44445" hidden="1" xr:uid="{00000000-0005-0000-0000-000064B90000}"/>
    <cellStyle name="Followed Hyperlink 42" xfId="44487" hidden="1" xr:uid="{00000000-0005-0000-0000-000065B90000}"/>
    <cellStyle name="Followed Hyperlink 42" xfId="44529" hidden="1" xr:uid="{00000000-0005-0000-0000-000066B90000}"/>
    <cellStyle name="Followed Hyperlink 42" xfId="44613" hidden="1" xr:uid="{00000000-0005-0000-0000-000067B90000}"/>
    <cellStyle name="Followed Hyperlink 42" xfId="44655" hidden="1" xr:uid="{00000000-0005-0000-0000-000068B90000}"/>
    <cellStyle name="Followed Hyperlink 42" xfId="44697" hidden="1" xr:uid="{00000000-0005-0000-0000-000069B90000}"/>
    <cellStyle name="Followed Hyperlink 42" xfId="44739" hidden="1" xr:uid="{00000000-0005-0000-0000-00006AB90000}"/>
    <cellStyle name="Followed Hyperlink 42" xfId="44540" hidden="1" xr:uid="{00000000-0005-0000-0000-00006BB90000}"/>
    <cellStyle name="Followed Hyperlink 42" xfId="44781" hidden="1" xr:uid="{00000000-0005-0000-0000-00006CB90000}"/>
    <cellStyle name="Followed Hyperlink 42" xfId="44865" hidden="1" xr:uid="{00000000-0005-0000-0000-00006DB90000}"/>
    <cellStyle name="Followed Hyperlink 42" xfId="44949" hidden="1" xr:uid="{00000000-0005-0000-0000-00006EB90000}"/>
    <cellStyle name="Followed Hyperlink 42" xfId="44991" hidden="1" xr:uid="{00000000-0005-0000-0000-00006FB90000}"/>
    <cellStyle name="Followed Hyperlink 42" xfId="45033" hidden="1" xr:uid="{00000000-0005-0000-0000-000070B90000}"/>
    <cellStyle name="Followed Hyperlink 42" xfId="45075" hidden="1" xr:uid="{00000000-0005-0000-0000-000071B90000}"/>
    <cellStyle name="Followed Hyperlink 42" xfId="45208" hidden="1" xr:uid="{00000000-0005-0000-0000-000072B90000}"/>
    <cellStyle name="Followed Hyperlink 42" xfId="45250" hidden="1" xr:uid="{00000000-0005-0000-0000-000073B90000}"/>
    <cellStyle name="Followed Hyperlink 42" xfId="45334" hidden="1" xr:uid="{00000000-0005-0000-0000-000074B90000}"/>
    <cellStyle name="Followed Hyperlink 42" xfId="45376" hidden="1" xr:uid="{00000000-0005-0000-0000-000075B90000}"/>
    <cellStyle name="Followed Hyperlink 42" xfId="45135" hidden="1" xr:uid="{00000000-0005-0000-0000-000076B90000}"/>
    <cellStyle name="Followed Hyperlink 42" xfId="45418" hidden="1" xr:uid="{00000000-0005-0000-0000-000077B90000}"/>
    <cellStyle name="Followed Hyperlink 42" xfId="45503" hidden="1" xr:uid="{00000000-0005-0000-0000-000078B90000}"/>
    <cellStyle name="Followed Hyperlink 42" xfId="45545" hidden="1" xr:uid="{00000000-0005-0000-0000-000079B90000}"/>
    <cellStyle name="Followed Hyperlink 42" xfId="45108" hidden="1" xr:uid="{00000000-0005-0000-0000-00007AB90000}"/>
    <cellStyle name="Followed Hyperlink 42" xfId="45586" hidden="1" xr:uid="{00000000-0005-0000-0000-00007BB90000}"/>
    <cellStyle name="Followed Hyperlink 42" xfId="45671" hidden="1" xr:uid="{00000000-0005-0000-0000-00007CB90000}"/>
    <cellStyle name="Followed Hyperlink 42" xfId="45713" hidden="1" xr:uid="{00000000-0005-0000-0000-00007DB90000}"/>
    <cellStyle name="Followed Hyperlink 42" xfId="45269" hidden="1" xr:uid="{00000000-0005-0000-0000-00007EB90000}"/>
    <cellStyle name="Followed Hyperlink 42" xfId="45754" hidden="1" xr:uid="{00000000-0005-0000-0000-00007FB90000}"/>
    <cellStyle name="Followed Hyperlink 42" xfId="45809" hidden="1" xr:uid="{00000000-0005-0000-0000-000080B90000}"/>
    <cellStyle name="Followed Hyperlink 42" xfId="45851" hidden="1" xr:uid="{00000000-0005-0000-0000-000081B90000}"/>
    <cellStyle name="Followed Hyperlink 42" xfId="45866" hidden="1" xr:uid="{00000000-0005-0000-0000-000082B90000}"/>
    <cellStyle name="Followed Hyperlink 42" xfId="45908" hidden="1" xr:uid="{00000000-0005-0000-0000-000083B90000}"/>
    <cellStyle name="Followed Hyperlink 42" xfId="45951" hidden="1" xr:uid="{00000000-0005-0000-0000-000084B90000}"/>
    <cellStyle name="Followed Hyperlink 42" xfId="45993" hidden="1" xr:uid="{00000000-0005-0000-0000-000085B90000}"/>
    <cellStyle name="Followed Hyperlink 42" xfId="46048" hidden="1" xr:uid="{00000000-0005-0000-0000-000086B90000}"/>
    <cellStyle name="Followed Hyperlink 42" xfId="46090" hidden="1" xr:uid="{00000000-0005-0000-0000-000087B90000}"/>
    <cellStyle name="Followed Hyperlink 42" xfId="16829" hidden="1" xr:uid="{00000000-0005-0000-0000-0000A3BA0000}"/>
    <cellStyle name="Followed Hyperlink 42" xfId="16962" hidden="1" xr:uid="{00000000-0005-0000-0000-0000A4BA0000}"/>
    <cellStyle name="Followed Hyperlink 42" xfId="17004" hidden="1" xr:uid="{00000000-0005-0000-0000-0000A5BA0000}"/>
    <cellStyle name="Followed Hyperlink 42" xfId="17088" hidden="1" xr:uid="{00000000-0005-0000-0000-0000A6BA0000}"/>
    <cellStyle name="Followed Hyperlink 42" xfId="17130" hidden="1" xr:uid="{00000000-0005-0000-0000-0000A7BA0000}"/>
    <cellStyle name="Followed Hyperlink 42" xfId="16889" hidden="1" xr:uid="{00000000-0005-0000-0000-0000A8BA0000}"/>
    <cellStyle name="Followed Hyperlink 42" xfId="17172" hidden="1" xr:uid="{00000000-0005-0000-0000-0000A9BA0000}"/>
    <cellStyle name="Followed Hyperlink 42" xfId="17257" hidden="1" xr:uid="{00000000-0005-0000-0000-0000AABA0000}"/>
    <cellStyle name="Followed Hyperlink 42" xfId="17299" hidden="1" xr:uid="{00000000-0005-0000-0000-0000ABBA0000}"/>
    <cellStyle name="Followed Hyperlink 42" xfId="16862" hidden="1" xr:uid="{00000000-0005-0000-0000-0000ACBA0000}"/>
    <cellStyle name="Followed Hyperlink 42" xfId="17340" hidden="1" xr:uid="{00000000-0005-0000-0000-0000ADBA0000}"/>
    <cellStyle name="Followed Hyperlink 42" xfId="17425" hidden="1" xr:uid="{00000000-0005-0000-0000-0000AEBA0000}"/>
    <cellStyle name="Followed Hyperlink 42" xfId="17467" hidden="1" xr:uid="{00000000-0005-0000-0000-0000AFBA0000}"/>
    <cellStyle name="Followed Hyperlink 42" xfId="17023" hidden="1" xr:uid="{00000000-0005-0000-0000-0000B0BA0000}"/>
    <cellStyle name="Followed Hyperlink 42" xfId="17508" hidden="1" xr:uid="{00000000-0005-0000-0000-0000B1BA0000}"/>
    <cellStyle name="Followed Hyperlink 42" xfId="17563" hidden="1" xr:uid="{00000000-0005-0000-0000-0000B2BA0000}"/>
    <cellStyle name="Followed Hyperlink 42" xfId="17605" hidden="1" xr:uid="{00000000-0005-0000-0000-0000B3BA0000}"/>
    <cellStyle name="Followed Hyperlink 42" xfId="17620" hidden="1" xr:uid="{00000000-0005-0000-0000-0000B4BA0000}"/>
    <cellStyle name="Followed Hyperlink 42" xfId="17662" hidden="1" xr:uid="{00000000-0005-0000-0000-0000B5BA0000}"/>
    <cellStyle name="Followed Hyperlink 42" xfId="17705" hidden="1" xr:uid="{00000000-0005-0000-0000-0000B6BA0000}"/>
    <cellStyle name="Followed Hyperlink 42" xfId="17747" hidden="1" xr:uid="{00000000-0005-0000-0000-0000B7BA0000}"/>
    <cellStyle name="Followed Hyperlink 42" xfId="17802" hidden="1" xr:uid="{00000000-0005-0000-0000-0000B8BA0000}"/>
    <cellStyle name="Followed Hyperlink 42" xfId="17844" hidden="1" xr:uid="{00000000-0005-0000-0000-0000B9BA0000}"/>
    <cellStyle name="Followed Hyperlink 42" xfId="17917" hidden="1" xr:uid="{00000000-0005-0000-0000-0000BABA0000}"/>
    <cellStyle name="Followed Hyperlink 42" xfId="17959" hidden="1" xr:uid="{00000000-0005-0000-0000-0000BBBA0000}"/>
    <cellStyle name="Followed Hyperlink 42" xfId="17970" hidden="1" xr:uid="{00000000-0005-0000-0000-0000BCBA0000}"/>
    <cellStyle name="Followed Hyperlink 42" xfId="18012" hidden="1" xr:uid="{00000000-0005-0000-0000-0000BDBA0000}"/>
    <cellStyle name="Followed Hyperlink 42" xfId="18135" hidden="1" xr:uid="{00000000-0005-0000-0000-0000BEBA0000}"/>
    <cellStyle name="Followed Hyperlink 42" xfId="18180" hidden="1" xr:uid="{00000000-0005-0000-0000-0000C0BA0000}"/>
    <cellStyle name="Followed Hyperlink 42" xfId="18257" hidden="1" xr:uid="{00000000-0005-0000-0000-0000C1BA0000}"/>
    <cellStyle name="Followed Hyperlink 42" xfId="18299" hidden="1" xr:uid="{00000000-0005-0000-0000-0000C2BA0000}"/>
    <cellStyle name="Followed Hyperlink 42" xfId="17850" hidden="1" xr:uid="{00000000-0005-0000-0000-0000C3BA0000}"/>
    <cellStyle name="Followed Hyperlink 42" xfId="18341" hidden="1" xr:uid="{00000000-0005-0000-0000-0000C4BA0000}"/>
    <cellStyle name="Followed Hyperlink 42" xfId="18383" hidden="1" xr:uid="{00000000-0005-0000-0000-0000C5BA0000}"/>
    <cellStyle name="Followed Hyperlink 42" xfId="18425" hidden="1" xr:uid="{00000000-0005-0000-0000-0000C6BA0000}"/>
    <cellStyle name="Followed Hyperlink 42" xfId="18029" hidden="1" xr:uid="{00000000-0005-0000-0000-0000C7BA0000}"/>
    <cellStyle name="Followed Hyperlink 42" xfId="18467" hidden="1" xr:uid="{00000000-0005-0000-0000-0000C8BA0000}"/>
    <cellStyle name="Followed Hyperlink 42" xfId="18509" hidden="1" xr:uid="{00000000-0005-0000-0000-0000C9BA0000}"/>
    <cellStyle name="Followed Hyperlink 42" xfId="18551" hidden="1" xr:uid="{00000000-0005-0000-0000-0000CABA0000}"/>
    <cellStyle name="Followed Hyperlink 42" xfId="18200" hidden="1" xr:uid="{00000000-0005-0000-0000-0000CBBA0000}"/>
    <cellStyle name="Followed Hyperlink 42" xfId="18593" hidden="1" xr:uid="{00000000-0005-0000-0000-0000CCBA0000}"/>
    <cellStyle name="Followed Hyperlink 42" xfId="18635" hidden="1" xr:uid="{00000000-0005-0000-0000-0000CDBA0000}"/>
    <cellStyle name="Followed Hyperlink 42" xfId="18677" hidden="1" xr:uid="{00000000-0005-0000-0000-0000CEBA0000}"/>
    <cellStyle name="Followed Hyperlink 42" xfId="18761" hidden="1" xr:uid="{00000000-0005-0000-0000-0000CFBA0000}"/>
    <cellStyle name="Followed Hyperlink 42" xfId="18803" hidden="1" xr:uid="{00000000-0005-0000-0000-0000D0BA0000}"/>
    <cellStyle name="Followed Hyperlink 42" xfId="18845" hidden="1" xr:uid="{00000000-0005-0000-0000-0000D1BA0000}"/>
    <cellStyle name="Followed Hyperlink 42" xfId="18887" hidden="1" xr:uid="{00000000-0005-0000-0000-0000D2BA0000}"/>
    <cellStyle name="Followed Hyperlink 42" xfId="18688" hidden="1" xr:uid="{00000000-0005-0000-0000-0000D3BA0000}"/>
    <cellStyle name="Followed Hyperlink 42" xfId="18929" hidden="1" xr:uid="{00000000-0005-0000-0000-0000D4BA0000}"/>
    <cellStyle name="Followed Hyperlink 42" xfId="18971" hidden="1" xr:uid="{00000000-0005-0000-0000-0000D5BA0000}"/>
    <cellStyle name="Followed Hyperlink 42" xfId="19013" hidden="1" xr:uid="{00000000-0005-0000-0000-0000D6BA0000}"/>
    <cellStyle name="Followed Hyperlink 42" xfId="16637" hidden="1" xr:uid="{00000000-0005-0000-0000-0000D7BA0000}"/>
    <cellStyle name="Followed Hyperlink 42" xfId="19050" hidden="1" xr:uid="{00000000-0005-0000-0000-0000D8BA0000}"/>
    <cellStyle name="Followed Hyperlink 42" xfId="19092" hidden="1" xr:uid="{00000000-0005-0000-0000-0000D9BA0000}"/>
    <cellStyle name="Followed Hyperlink 42" xfId="19134" hidden="1" xr:uid="{00000000-0005-0000-0000-0000DABA0000}"/>
    <cellStyle name="Followed Hyperlink 42" xfId="19267" hidden="1" xr:uid="{00000000-0005-0000-0000-0000DBBA0000}"/>
    <cellStyle name="Followed Hyperlink 42" xfId="19309" hidden="1" xr:uid="{00000000-0005-0000-0000-0000DCBA0000}"/>
    <cellStyle name="Followed Hyperlink 42" xfId="19435" hidden="1" xr:uid="{00000000-0005-0000-0000-0000DEBA0000}"/>
    <cellStyle name="Followed Hyperlink 42" xfId="19194" hidden="1" xr:uid="{00000000-0005-0000-0000-0000DFBA0000}"/>
    <cellStyle name="Followed Hyperlink 42" xfId="19477" hidden="1" xr:uid="{00000000-0005-0000-0000-0000E0BA0000}"/>
    <cellStyle name="Followed Hyperlink 42" xfId="19562" hidden="1" xr:uid="{00000000-0005-0000-0000-0000E1BA0000}"/>
    <cellStyle name="Followed Hyperlink 42" xfId="19604" hidden="1" xr:uid="{00000000-0005-0000-0000-0000E2BA0000}"/>
    <cellStyle name="Followed Hyperlink 42" xfId="19167" hidden="1" xr:uid="{00000000-0005-0000-0000-0000E3BA0000}"/>
    <cellStyle name="Followed Hyperlink 42" xfId="19645" hidden="1" xr:uid="{00000000-0005-0000-0000-0000E4BA0000}"/>
    <cellStyle name="Followed Hyperlink 42" xfId="19730" hidden="1" xr:uid="{00000000-0005-0000-0000-0000E5BA0000}"/>
    <cellStyle name="Followed Hyperlink 42" xfId="19772" hidden="1" xr:uid="{00000000-0005-0000-0000-0000E6BA0000}"/>
    <cellStyle name="Followed Hyperlink 42" xfId="19328" hidden="1" xr:uid="{00000000-0005-0000-0000-0000E7BA0000}"/>
    <cellStyle name="Followed Hyperlink 42" xfId="19813" hidden="1" xr:uid="{00000000-0005-0000-0000-0000E8BA0000}"/>
    <cellStyle name="Followed Hyperlink 42" xfId="19868" hidden="1" xr:uid="{00000000-0005-0000-0000-0000E9BA0000}"/>
    <cellStyle name="Followed Hyperlink 42" xfId="19910" hidden="1" xr:uid="{00000000-0005-0000-0000-0000EABA0000}"/>
    <cellStyle name="Followed Hyperlink 42" xfId="19925" hidden="1" xr:uid="{00000000-0005-0000-0000-0000EBBA0000}"/>
    <cellStyle name="Followed Hyperlink 42" xfId="19967" hidden="1" xr:uid="{00000000-0005-0000-0000-0000ECBA0000}"/>
    <cellStyle name="Followed Hyperlink 42" xfId="20010" hidden="1" xr:uid="{00000000-0005-0000-0000-0000EDBA0000}"/>
    <cellStyle name="Followed Hyperlink 42" xfId="20052" hidden="1" xr:uid="{00000000-0005-0000-0000-0000EEBA0000}"/>
    <cellStyle name="Followed Hyperlink 42" xfId="20107" hidden="1" xr:uid="{00000000-0005-0000-0000-0000EFBA0000}"/>
    <cellStyle name="Followed Hyperlink 42" xfId="20149" hidden="1" xr:uid="{00000000-0005-0000-0000-0000F0BA0000}"/>
    <cellStyle name="Followed Hyperlink 42" xfId="20222" hidden="1" xr:uid="{00000000-0005-0000-0000-0000F1BA0000}"/>
    <cellStyle name="Followed Hyperlink 42" xfId="20264" hidden="1" xr:uid="{00000000-0005-0000-0000-0000F2BA0000}"/>
    <cellStyle name="Followed Hyperlink 42" xfId="20275" hidden="1" xr:uid="{00000000-0005-0000-0000-0000F3BA0000}"/>
    <cellStyle name="Followed Hyperlink 42" xfId="20317" hidden="1" xr:uid="{00000000-0005-0000-0000-0000F4BA0000}"/>
    <cellStyle name="Followed Hyperlink 42" xfId="20398" hidden="1" xr:uid="{00000000-0005-0000-0000-0000F5BA0000}"/>
    <cellStyle name="Followed Hyperlink 42" xfId="20440" hidden="1" xr:uid="{00000000-0005-0000-0000-0000F6BA0000}"/>
    <cellStyle name="Followed Hyperlink 42" xfId="20443" hidden="1" xr:uid="{00000000-0005-0000-0000-0000F7BA0000}"/>
    <cellStyle name="Followed Hyperlink 42" xfId="20485" hidden="1" xr:uid="{00000000-0005-0000-0000-0000F8BA0000}"/>
    <cellStyle name="Followed Hyperlink 42" xfId="20562" hidden="1" xr:uid="{00000000-0005-0000-0000-0000F9BA0000}"/>
    <cellStyle name="Followed Hyperlink 42" xfId="20604" hidden="1" xr:uid="{00000000-0005-0000-0000-0000FABA0000}"/>
    <cellStyle name="Followed Hyperlink 42" xfId="20155" hidden="1" xr:uid="{00000000-0005-0000-0000-0000FBBA0000}"/>
    <cellStyle name="Followed Hyperlink 42" xfId="20646" hidden="1" xr:uid="{00000000-0005-0000-0000-0000FCBA0000}"/>
    <cellStyle name="Followed Hyperlink 42" xfId="20688" hidden="1" xr:uid="{00000000-0005-0000-0000-0000FDBA0000}"/>
    <cellStyle name="Followed Hyperlink 42" xfId="20730" hidden="1" xr:uid="{00000000-0005-0000-0000-0000FEBA0000}"/>
    <cellStyle name="Followed Hyperlink 42" xfId="20334" hidden="1" xr:uid="{00000000-0005-0000-0000-0000FFBA0000}"/>
    <cellStyle name="Followed Hyperlink 42" xfId="20814" hidden="1" xr:uid="{00000000-0005-0000-0000-000001BB0000}"/>
    <cellStyle name="Followed Hyperlink 42" xfId="20856" hidden="1" xr:uid="{00000000-0005-0000-0000-000002BB0000}"/>
    <cellStyle name="Followed Hyperlink 42" xfId="56125" hidden="1" xr:uid="{00000000-0005-0000-0000-000074BA0000}"/>
    <cellStyle name="Followed Hyperlink 42" xfId="56167" hidden="1" xr:uid="{00000000-0005-0000-0000-000075BA0000}"/>
    <cellStyle name="Followed Hyperlink 42" xfId="55816" hidden="1" xr:uid="{00000000-0005-0000-0000-000076BA0000}"/>
    <cellStyle name="Followed Hyperlink 42" xfId="56209" hidden="1" xr:uid="{00000000-0005-0000-0000-000077BA0000}"/>
    <cellStyle name="Followed Hyperlink 42" xfId="56251" hidden="1" xr:uid="{00000000-0005-0000-0000-000078BA0000}"/>
    <cellStyle name="Followed Hyperlink 42" xfId="56293" hidden="1" xr:uid="{00000000-0005-0000-0000-000079BA0000}"/>
    <cellStyle name="Followed Hyperlink 42" xfId="56377" hidden="1" xr:uid="{00000000-0005-0000-0000-00007ABA0000}"/>
    <cellStyle name="Followed Hyperlink 42" xfId="56419" hidden="1" xr:uid="{00000000-0005-0000-0000-00007BBA0000}"/>
    <cellStyle name="Followed Hyperlink 42" xfId="56461" hidden="1" xr:uid="{00000000-0005-0000-0000-00007CBA0000}"/>
    <cellStyle name="Followed Hyperlink 42" xfId="56503" hidden="1" xr:uid="{00000000-0005-0000-0000-00007DBA0000}"/>
    <cellStyle name="Followed Hyperlink 42" xfId="56304" hidden="1" xr:uid="{00000000-0005-0000-0000-00007EBA0000}"/>
    <cellStyle name="Followed Hyperlink 42" xfId="56587" hidden="1" xr:uid="{00000000-0005-0000-0000-000080BA0000}"/>
    <cellStyle name="Followed Hyperlink 42" xfId="55709" hidden="1" xr:uid="{00000000-0005-0000-0000-000081BA0000}"/>
    <cellStyle name="Followed Hyperlink 42" xfId="53003" hidden="1" xr:uid="{00000000-0005-0000-0000-000082BA0000}"/>
    <cellStyle name="Followed Hyperlink 42" xfId="50331" hidden="1" xr:uid="{00000000-0005-0000-0000-000083BA0000}"/>
    <cellStyle name="Followed Hyperlink 42" xfId="47639" hidden="1" xr:uid="{00000000-0005-0000-0000-000084BA0000}"/>
    <cellStyle name="Followed Hyperlink 42" xfId="44823" hidden="1" xr:uid="{00000000-0005-0000-0000-000085BA0000}"/>
    <cellStyle name="Followed Hyperlink 42" xfId="42172" hidden="1" xr:uid="{00000000-0005-0000-0000-000086BA0000}"/>
    <cellStyle name="Followed Hyperlink 42" xfId="39531" hidden="1" xr:uid="{00000000-0005-0000-0000-000087BA0000}"/>
    <cellStyle name="Followed Hyperlink 42" xfId="36940" hidden="1" xr:uid="{00000000-0005-0000-0000-000088BA0000}"/>
    <cellStyle name="Followed Hyperlink 42" xfId="34234" hidden="1" xr:uid="{00000000-0005-0000-0000-000089BA0000}"/>
    <cellStyle name="Followed Hyperlink 42" xfId="15863" hidden="1" xr:uid="{00000000-0005-0000-0000-00008ABA0000}"/>
    <cellStyle name="Followed Hyperlink 42" xfId="15905" hidden="1" xr:uid="{00000000-0005-0000-0000-00008BBA0000}"/>
    <cellStyle name="Followed Hyperlink 42" xfId="15456" hidden="1" xr:uid="{00000000-0005-0000-0000-00008CBA0000}"/>
    <cellStyle name="Followed Hyperlink 42" xfId="15947" hidden="1" xr:uid="{00000000-0005-0000-0000-00008DBA0000}"/>
    <cellStyle name="Followed Hyperlink 42" xfId="15989" hidden="1" xr:uid="{00000000-0005-0000-0000-00008EBA0000}"/>
    <cellStyle name="Followed Hyperlink 42" xfId="16031" hidden="1" xr:uid="{00000000-0005-0000-0000-00008FBA0000}"/>
    <cellStyle name="Followed Hyperlink 42" xfId="15635" hidden="1" xr:uid="{00000000-0005-0000-0000-000090BA0000}"/>
    <cellStyle name="Followed Hyperlink 42" xfId="16073" hidden="1" xr:uid="{00000000-0005-0000-0000-000091BA0000}"/>
    <cellStyle name="Followed Hyperlink 42" xfId="16115" hidden="1" xr:uid="{00000000-0005-0000-0000-000092BA0000}"/>
    <cellStyle name="Followed Hyperlink 42" xfId="16157" hidden="1" xr:uid="{00000000-0005-0000-0000-000093BA0000}"/>
    <cellStyle name="Followed Hyperlink 42" xfId="15806" hidden="1" xr:uid="{00000000-0005-0000-0000-000094BA0000}"/>
    <cellStyle name="Followed Hyperlink 42" xfId="16199" hidden="1" xr:uid="{00000000-0005-0000-0000-000095BA0000}"/>
    <cellStyle name="Followed Hyperlink 42" xfId="16241" hidden="1" xr:uid="{00000000-0005-0000-0000-000096BA0000}"/>
    <cellStyle name="Followed Hyperlink 42" xfId="16283" hidden="1" xr:uid="{00000000-0005-0000-0000-000097BA0000}"/>
    <cellStyle name="Followed Hyperlink 42" xfId="16367" hidden="1" xr:uid="{00000000-0005-0000-0000-000098BA0000}"/>
    <cellStyle name="Followed Hyperlink 42" xfId="16409" hidden="1" xr:uid="{00000000-0005-0000-0000-000099BA0000}"/>
    <cellStyle name="Followed Hyperlink 42" xfId="16451" hidden="1" xr:uid="{00000000-0005-0000-0000-00009ABA0000}"/>
    <cellStyle name="Followed Hyperlink 42" xfId="16493" hidden="1" xr:uid="{00000000-0005-0000-0000-00009BBA0000}"/>
    <cellStyle name="Followed Hyperlink 42" xfId="16294" hidden="1" xr:uid="{00000000-0005-0000-0000-00009CBA0000}"/>
    <cellStyle name="Followed Hyperlink 42" xfId="16535" hidden="1" xr:uid="{00000000-0005-0000-0000-00009DBA0000}"/>
    <cellStyle name="Followed Hyperlink 42" xfId="16577" hidden="1" xr:uid="{00000000-0005-0000-0000-00009EBA0000}"/>
    <cellStyle name="Followed Hyperlink 42" xfId="16619" hidden="1" xr:uid="{00000000-0005-0000-0000-00009FBA0000}"/>
    <cellStyle name="Followed Hyperlink 42" xfId="16703" hidden="1" xr:uid="{00000000-0005-0000-0000-0000A0BA0000}"/>
    <cellStyle name="Followed Hyperlink 42" xfId="16745" hidden="1" xr:uid="{00000000-0005-0000-0000-0000A1BA0000}"/>
    <cellStyle name="Followed Hyperlink 42" xfId="16787" hidden="1" xr:uid="{00000000-0005-0000-0000-0000A2BA0000}"/>
    <cellStyle name="Followed Hyperlink 42" xfId="55124" hidden="1" xr:uid="{00000000-0005-0000-0000-00005CBA0000}"/>
    <cellStyle name="Followed Hyperlink 42" xfId="55221" hidden="1" xr:uid="{00000000-0005-0000-0000-00005EBA0000}"/>
    <cellStyle name="Followed Hyperlink 42" xfId="55236" hidden="1" xr:uid="{00000000-0005-0000-0000-00005FBA0000}"/>
    <cellStyle name="Followed Hyperlink 42" xfId="55278" hidden="1" xr:uid="{00000000-0005-0000-0000-000060BA0000}"/>
    <cellStyle name="Followed Hyperlink 42" xfId="55321" hidden="1" xr:uid="{00000000-0005-0000-0000-000061BA0000}"/>
    <cellStyle name="Followed Hyperlink 42" xfId="55363" hidden="1" xr:uid="{00000000-0005-0000-0000-000062BA0000}"/>
    <cellStyle name="Followed Hyperlink 42" xfId="55418" hidden="1" xr:uid="{00000000-0005-0000-0000-000063BA0000}"/>
    <cellStyle name="Followed Hyperlink 42" xfId="55460" hidden="1" xr:uid="{00000000-0005-0000-0000-000064BA0000}"/>
    <cellStyle name="Followed Hyperlink 42" xfId="55533" hidden="1" xr:uid="{00000000-0005-0000-0000-000065BA0000}"/>
    <cellStyle name="Followed Hyperlink 42" xfId="55575" hidden="1" xr:uid="{00000000-0005-0000-0000-000066BA0000}"/>
    <cellStyle name="Followed Hyperlink 42" xfId="55586" hidden="1" xr:uid="{00000000-0005-0000-0000-000067BA0000}"/>
    <cellStyle name="Followed Hyperlink 42" xfId="55628" hidden="1" xr:uid="{00000000-0005-0000-0000-000068BA0000}"/>
    <cellStyle name="Followed Hyperlink 42" xfId="55751" hidden="1" xr:uid="{00000000-0005-0000-0000-000069BA0000}"/>
    <cellStyle name="Followed Hyperlink 42" xfId="55754" hidden="1" xr:uid="{00000000-0005-0000-0000-00006ABA0000}"/>
    <cellStyle name="Followed Hyperlink 42" xfId="55796" hidden="1" xr:uid="{00000000-0005-0000-0000-00006BBA0000}"/>
    <cellStyle name="Followed Hyperlink 42" xfId="55873" hidden="1" xr:uid="{00000000-0005-0000-0000-00006CBA0000}"/>
    <cellStyle name="Followed Hyperlink 42" xfId="55915" hidden="1" xr:uid="{00000000-0005-0000-0000-00006DBA0000}"/>
    <cellStyle name="Followed Hyperlink 42" xfId="55466" hidden="1" xr:uid="{00000000-0005-0000-0000-00006EBA0000}"/>
    <cellStyle name="Followed Hyperlink 42" xfId="55957" hidden="1" xr:uid="{00000000-0005-0000-0000-00006FBA0000}"/>
    <cellStyle name="Followed Hyperlink 42" xfId="55999" hidden="1" xr:uid="{00000000-0005-0000-0000-000070BA0000}"/>
    <cellStyle name="Followed Hyperlink 42" xfId="56041" hidden="1" xr:uid="{00000000-0005-0000-0000-000071BA0000}"/>
    <cellStyle name="Followed Hyperlink 42" xfId="55645" hidden="1" xr:uid="{00000000-0005-0000-0000-000072BA0000}"/>
    <cellStyle name="Followed Hyperlink 42" xfId="56083" hidden="1" xr:uid="{00000000-0005-0000-0000-000073BA0000}"/>
    <cellStyle name="Followed Hyperlink 42" xfId="54620" hidden="1" xr:uid="{00000000-0005-0000-0000-000050BA0000}"/>
    <cellStyle name="Followed Hyperlink 42" xfId="54704" hidden="1" xr:uid="{00000000-0005-0000-0000-000051BA0000}"/>
    <cellStyle name="Followed Hyperlink 42" xfId="54746" hidden="1" xr:uid="{00000000-0005-0000-0000-000052BA0000}"/>
    <cellStyle name="Followed Hyperlink 42" xfId="54505" hidden="1" xr:uid="{00000000-0005-0000-0000-000053BA0000}"/>
    <cellStyle name="Followed Hyperlink 42" xfId="54788" hidden="1" xr:uid="{00000000-0005-0000-0000-000054BA0000}"/>
    <cellStyle name="Followed Hyperlink 42" xfId="54873" hidden="1" xr:uid="{00000000-0005-0000-0000-000055BA0000}"/>
    <cellStyle name="Followed Hyperlink 42" xfId="54915" hidden="1" xr:uid="{00000000-0005-0000-0000-000056BA0000}"/>
    <cellStyle name="Followed Hyperlink 42" xfId="54478" hidden="1" xr:uid="{00000000-0005-0000-0000-000057BA0000}"/>
    <cellStyle name="Followed Hyperlink 42" xfId="54956" hidden="1" xr:uid="{00000000-0005-0000-0000-000058BA0000}"/>
    <cellStyle name="Followed Hyperlink 42" xfId="55041" hidden="1" xr:uid="{00000000-0005-0000-0000-000059BA0000}"/>
    <cellStyle name="Followed Hyperlink 42" xfId="55083" hidden="1" xr:uid="{00000000-0005-0000-0000-00005ABA0000}"/>
    <cellStyle name="Followed Hyperlink 42" xfId="54639" hidden="1" xr:uid="{00000000-0005-0000-0000-00005BBA0000}"/>
    <cellStyle name="Followed Hyperlink 42" xfId="54311" hidden="1" xr:uid="{00000000-0005-0000-0000-00004ABA0000}"/>
    <cellStyle name="Followed Hyperlink 42" xfId="54319" hidden="1" xr:uid="{00000000-0005-0000-0000-00004BBA0000}"/>
    <cellStyle name="Followed Hyperlink 42" xfId="54361" hidden="1" xr:uid="{00000000-0005-0000-0000-00004CBA0000}"/>
    <cellStyle name="Followed Hyperlink 42" xfId="54403" hidden="1" xr:uid="{00000000-0005-0000-0000-00004DBA0000}"/>
    <cellStyle name="Followed Hyperlink 42" xfId="54445" hidden="1" xr:uid="{00000000-0005-0000-0000-00004EBA0000}"/>
    <cellStyle name="Followed Hyperlink 42" xfId="54578" hidden="1" xr:uid="{00000000-0005-0000-0000-00004FBA0000}"/>
    <cellStyle name="Followed Hyperlink 42" xfId="53986" hidden="1" xr:uid="{00000000-0005-0000-0000-000047BA0000}"/>
    <cellStyle name="Followed Hyperlink 42" xfId="54227" hidden="1" xr:uid="{00000000-0005-0000-0000-000048BA0000}"/>
    <cellStyle name="Followed Hyperlink 42" xfId="54269" hidden="1" xr:uid="{00000000-0005-0000-0000-000049BA0000}"/>
    <cellStyle name="Followed Hyperlink 42" xfId="54185" hidden="1" xr:uid="{00000000-0005-0000-0000-000046BA0000}"/>
    <cellStyle name="Followed Hyperlink 42" xfId="54143" hidden="1" xr:uid="{00000000-0005-0000-0000-000045BA0000}"/>
    <cellStyle name="Followed Hyperlink 42" xfId="56629" xr:uid="{00000000-0005-0000-0000-000077BD0000}"/>
    <cellStyle name="Followed Hyperlink 43" xfId="49061" hidden="1" xr:uid="{00000000-0005-0000-0000-0000FBBE0000}"/>
    <cellStyle name="Followed Hyperlink 43" xfId="49103" hidden="1" xr:uid="{00000000-0005-0000-0000-0000FCBE0000}"/>
    <cellStyle name="Followed Hyperlink 43" xfId="48752" hidden="1" xr:uid="{00000000-0005-0000-0000-0000FDBE0000}"/>
    <cellStyle name="Followed Hyperlink 43" xfId="49145" hidden="1" xr:uid="{00000000-0005-0000-0000-0000FEBE0000}"/>
    <cellStyle name="Followed Hyperlink 43" xfId="49187" hidden="1" xr:uid="{00000000-0005-0000-0000-0000FFBE0000}"/>
    <cellStyle name="Followed Hyperlink 43" xfId="49229" hidden="1" xr:uid="{00000000-0005-0000-0000-000000BF0000}"/>
    <cellStyle name="Followed Hyperlink 43" xfId="49313" hidden="1" xr:uid="{00000000-0005-0000-0000-000001BF0000}"/>
    <cellStyle name="Followed Hyperlink 43" xfId="49355" hidden="1" xr:uid="{00000000-0005-0000-0000-000002BF0000}"/>
    <cellStyle name="Followed Hyperlink 43" xfId="49397" hidden="1" xr:uid="{00000000-0005-0000-0000-000003BF0000}"/>
    <cellStyle name="Followed Hyperlink 43" xfId="49439" hidden="1" xr:uid="{00000000-0005-0000-0000-000004BF0000}"/>
    <cellStyle name="Followed Hyperlink 43" xfId="49238" hidden="1" xr:uid="{00000000-0005-0000-0000-000005BF0000}"/>
    <cellStyle name="Followed Hyperlink 43" xfId="49481" hidden="1" xr:uid="{00000000-0005-0000-0000-000006BF0000}"/>
    <cellStyle name="Followed Hyperlink 43" xfId="49523" hidden="1" xr:uid="{00000000-0005-0000-0000-000007BF0000}"/>
    <cellStyle name="Followed Hyperlink 43" xfId="49565" hidden="1" xr:uid="{00000000-0005-0000-0000-000008BF0000}"/>
    <cellStyle name="Followed Hyperlink 43" xfId="49610" hidden="1" xr:uid="{00000000-0005-0000-0000-000009BF0000}"/>
    <cellStyle name="Followed Hyperlink 43" xfId="49652" hidden="1" xr:uid="{00000000-0005-0000-0000-00000ABF0000}"/>
    <cellStyle name="Followed Hyperlink 43" xfId="49694" hidden="1" xr:uid="{00000000-0005-0000-0000-00000BBF0000}"/>
    <cellStyle name="Followed Hyperlink 43" xfId="49736" hidden="1" xr:uid="{00000000-0005-0000-0000-00000CBF0000}"/>
    <cellStyle name="Followed Hyperlink 43" xfId="49869" hidden="1" xr:uid="{00000000-0005-0000-0000-00000DBF0000}"/>
    <cellStyle name="Followed Hyperlink 43" xfId="49911" hidden="1" xr:uid="{00000000-0005-0000-0000-00000EBF0000}"/>
    <cellStyle name="Followed Hyperlink 43" xfId="49995" hidden="1" xr:uid="{00000000-0005-0000-0000-00000FBF0000}"/>
    <cellStyle name="Followed Hyperlink 43" xfId="50037" hidden="1" xr:uid="{00000000-0005-0000-0000-000010BF0000}"/>
    <cellStyle name="Followed Hyperlink 43" xfId="49794" hidden="1" xr:uid="{00000000-0005-0000-0000-000011BF0000}"/>
    <cellStyle name="Followed Hyperlink 43" xfId="50079" hidden="1" xr:uid="{00000000-0005-0000-0000-000012BF0000}"/>
    <cellStyle name="Followed Hyperlink 43" xfId="50164" hidden="1" xr:uid="{00000000-0005-0000-0000-000013BF0000}"/>
    <cellStyle name="Followed Hyperlink 43" xfId="50206" hidden="1" xr:uid="{00000000-0005-0000-0000-000014BF0000}"/>
    <cellStyle name="Followed Hyperlink 43" xfId="49769" hidden="1" xr:uid="{00000000-0005-0000-0000-000015BF0000}"/>
    <cellStyle name="Followed Hyperlink 43" xfId="50332" hidden="1" xr:uid="{00000000-0005-0000-0000-000016BF0000}"/>
    <cellStyle name="Followed Hyperlink 43" xfId="50374" hidden="1" xr:uid="{00000000-0005-0000-0000-000017BF0000}"/>
    <cellStyle name="Followed Hyperlink 43" xfId="49930" hidden="1" xr:uid="{00000000-0005-0000-0000-000018BF0000}"/>
    <cellStyle name="Followed Hyperlink 43" xfId="50415" hidden="1" xr:uid="{00000000-0005-0000-0000-000019BF0000}"/>
    <cellStyle name="Followed Hyperlink 43" xfId="50470" hidden="1" xr:uid="{00000000-0005-0000-0000-00001ABF0000}"/>
    <cellStyle name="Followed Hyperlink 43" xfId="50512" hidden="1" xr:uid="{00000000-0005-0000-0000-00001BBF0000}"/>
    <cellStyle name="Followed Hyperlink 43" xfId="50527" hidden="1" xr:uid="{00000000-0005-0000-0000-00001CBF0000}"/>
    <cellStyle name="Followed Hyperlink 43" xfId="50612" hidden="1" xr:uid="{00000000-0005-0000-0000-00001EBF0000}"/>
    <cellStyle name="Followed Hyperlink 43" xfId="50709" hidden="1" xr:uid="{00000000-0005-0000-0000-000020BF0000}"/>
    <cellStyle name="Followed Hyperlink 43" xfId="50751" hidden="1" xr:uid="{00000000-0005-0000-0000-000021BF0000}"/>
    <cellStyle name="Followed Hyperlink 43" xfId="50824" hidden="1" xr:uid="{00000000-0005-0000-0000-000022BF0000}"/>
    <cellStyle name="Followed Hyperlink 43" xfId="50866" hidden="1" xr:uid="{00000000-0005-0000-0000-000023BF0000}"/>
    <cellStyle name="Followed Hyperlink 43" xfId="50877" hidden="1" xr:uid="{00000000-0005-0000-0000-000024BF0000}"/>
    <cellStyle name="Followed Hyperlink 43" xfId="50919" hidden="1" xr:uid="{00000000-0005-0000-0000-000025BF0000}"/>
    <cellStyle name="Followed Hyperlink 43" xfId="51000" hidden="1" xr:uid="{00000000-0005-0000-0000-000026BF0000}"/>
    <cellStyle name="Followed Hyperlink 43" xfId="51042" hidden="1" xr:uid="{00000000-0005-0000-0000-000027BF0000}"/>
    <cellStyle name="Followed Hyperlink 43" xfId="51045" hidden="1" xr:uid="{00000000-0005-0000-0000-000028BF0000}"/>
    <cellStyle name="Followed Hyperlink 43" xfId="51087" hidden="1" xr:uid="{00000000-0005-0000-0000-000029BF0000}"/>
    <cellStyle name="Followed Hyperlink 43" xfId="51164" hidden="1" xr:uid="{00000000-0005-0000-0000-00002ABF0000}"/>
    <cellStyle name="Followed Hyperlink 43" xfId="51206" hidden="1" xr:uid="{00000000-0005-0000-0000-00002BBF0000}"/>
    <cellStyle name="Followed Hyperlink 43" xfId="50757" hidden="1" xr:uid="{00000000-0005-0000-0000-00002CBF0000}"/>
    <cellStyle name="Followed Hyperlink 43" xfId="51248" hidden="1" xr:uid="{00000000-0005-0000-0000-00002DBF0000}"/>
    <cellStyle name="Followed Hyperlink 43" xfId="51290" hidden="1" xr:uid="{00000000-0005-0000-0000-00002EBF0000}"/>
    <cellStyle name="Followed Hyperlink 43" xfId="51332" hidden="1" xr:uid="{00000000-0005-0000-0000-00002FBF0000}"/>
    <cellStyle name="Followed Hyperlink 43" xfId="50936" hidden="1" xr:uid="{00000000-0005-0000-0000-000030BF0000}"/>
    <cellStyle name="Followed Hyperlink 43" xfId="51374" hidden="1" xr:uid="{00000000-0005-0000-0000-000031BF0000}"/>
    <cellStyle name="Followed Hyperlink 43" xfId="51416" hidden="1" xr:uid="{00000000-0005-0000-0000-000032BF0000}"/>
    <cellStyle name="Followed Hyperlink 43" xfId="51458" hidden="1" xr:uid="{00000000-0005-0000-0000-000033BF0000}"/>
    <cellStyle name="Followed Hyperlink 43" xfId="51107" hidden="1" xr:uid="{00000000-0005-0000-0000-000034BF0000}"/>
    <cellStyle name="Followed Hyperlink 43" xfId="51500" hidden="1" xr:uid="{00000000-0005-0000-0000-000035BF0000}"/>
    <cellStyle name="Followed Hyperlink 43" xfId="51542" hidden="1" xr:uid="{00000000-0005-0000-0000-000036BF0000}"/>
    <cellStyle name="Followed Hyperlink 43" xfId="51584" hidden="1" xr:uid="{00000000-0005-0000-0000-000037BF0000}"/>
    <cellStyle name="Followed Hyperlink 43" xfId="51668" hidden="1" xr:uid="{00000000-0005-0000-0000-000038BF0000}"/>
    <cellStyle name="Followed Hyperlink 43" xfId="51710" hidden="1" xr:uid="{00000000-0005-0000-0000-000039BF0000}"/>
    <cellStyle name="Followed Hyperlink 43" xfId="51752" hidden="1" xr:uid="{00000000-0005-0000-0000-00003ABF0000}"/>
    <cellStyle name="Followed Hyperlink 43" xfId="51794" hidden="1" xr:uid="{00000000-0005-0000-0000-00003BBF0000}"/>
    <cellStyle name="Followed Hyperlink 43" xfId="51593" hidden="1" xr:uid="{00000000-0005-0000-0000-00003CBF0000}"/>
    <cellStyle name="Followed Hyperlink 43" xfId="51836" hidden="1" xr:uid="{00000000-0005-0000-0000-00003DBF0000}"/>
    <cellStyle name="Followed Hyperlink 43" xfId="51878" hidden="1" xr:uid="{00000000-0005-0000-0000-00003EBF0000}"/>
    <cellStyle name="Followed Hyperlink 43" xfId="51920" hidden="1" xr:uid="{00000000-0005-0000-0000-00003FBF0000}"/>
    <cellStyle name="Followed Hyperlink 43" xfId="52002" hidden="1" xr:uid="{00000000-0005-0000-0000-000040BF0000}"/>
    <cellStyle name="Followed Hyperlink 43" xfId="52044" hidden="1" xr:uid="{00000000-0005-0000-0000-000041BF0000}"/>
    <cellStyle name="Followed Hyperlink 43" xfId="52086" hidden="1" xr:uid="{00000000-0005-0000-0000-000042BF0000}"/>
    <cellStyle name="Followed Hyperlink 43" xfId="52128" hidden="1" xr:uid="{00000000-0005-0000-0000-000043BF0000}"/>
    <cellStyle name="Followed Hyperlink 43" xfId="52261" hidden="1" xr:uid="{00000000-0005-0000-0000-000044BF0000}"/>
    <cellStyle name="Followed Hyperlink 43" xfId="52303" hidden="1" xr:uid="{00000000-0005-0000-0000-000045BF0000}"/>
    <cellStyle name="Followed Hyperlink 43" xfId="52387" hidden="1" xr:uid="{00000000-0005-0000-0000-000046BF0000}"/>
    <cellStyle name="Followed Hyperlink 43" xfId="52429" hidden="1" xr:uid="{00000000-0005-0000-0000-000047BF0000}"/>
    <cellStyle name="Followed Hyperlink 43" xfId="52186" hidden="1" xr:uid="{00000000-0005-0000-0000-000048BF0000}"/>
    <cellStyle name="Followed Hyperlink 43" xfId="52471" hidden="1" xr:uid="{00000000-0005-0000-0000-000049BF0000}"/>
    <cellStyle name="Followed Hyperlink 43" xfId="52556" hidden="1" xr:uid="{00000000-0005-0000-0000-00004ABF0000}"/>
    <cellStyle name="Followed Hyperlink 43" xfId="52598" hidden="1" xr:uid="{00000000-0005-0000-0000-00004BBF0000}"/>
    <cellStyle name="Followed Hyperlink 43" xfId="52161" hidden="1" xr:uid="{00000000-0005-0000-0000-00004CBF0000}"/>
    <cellStyle name="Followed Hyperlink 43" xfId="52639" hidden="1" xr:uid="{00000000-0005-0000-0000-00004DBF0000}"/>
    <cellStyle name="Followed Hyperlink 43" xfId="52724" hidden="1" xr:uid="{00000000-0005-0000-0000-00004EBF0000}"/>
    <cellStyle name="Followed Hyperlink 43" xfId="52766" hidden="1" xr:uid="{00000000-0005-0000-0000-00004FBF0000}"/>
    <cellStyle name="Followed Hyperlink 43" xfId="52322" hidden="1" xr:uid="{00000000-0005-0000-0000-000050BF0000}"/>
    <cellStyle name="Followed Hyperlink 43" xfId="52807" hidden="1" xr:uid="{00000000-0005-0000-0000-000051BF0000}"/>
    <cellStyle name="Followed Hyperlink 43" xfId="52862" hidden="1" xr:uid="{00000000-0005-0000-0000-000052BF0000}"/>
    <cellStyle name="Followed Hyperlink 43" xfId="52904" hidden="1" xr:uid="{00000000-0005-0000-0000-000053BF0000}"/>
    <cellStyle name="Followed Hyperlink 43" xfId="52919" hidden="1" xr:uid="{00000000-0005-0000-0000-000054BF0000}"/>
    <cellStyle name="Followed Hyperlink 43" xfId="53004" hidden="1" xr:uid="{00000000-0005-0000-0000-000055BF0000}"/>
    <cellStyle name="Followed Hyperlink 43" xfId="53046" hidden="1" xr:uid="{00000000-0005-0000-0000-000056BF0000}"/>
    <cellStyle name="Followed Hyperlink 43" xfId="53101" hidden="1" xr:uid="{00000000-0005-0000-0000-000057BF0000}"/>
    <cellStyle name="Followed Hyperlink 43" xfId="53143" hidden="1" xr:uid="{00000000-0005-0000-0000-000058BF0000}"/>
    <cellStyle name="Followed Hyperlink 43" xfId="53216" hidden="1" xr:uid="{00000000-0005-0000-0000-000059BF0000}"/>
    <cellStyle name="Followed Hyperlink 43" xfId="53258" hidden="1" xr:uid="{00000000-0005-0000-0000-00005ABF0000}"/>
    <cellStyle name="Followed Hyperlink 43" xfId="53269" hidden="1" xr:uid="{00000000-0005-0000-0000-00005BBF0000}"/>
    <cellStyle name="Followed Hyperlink 43" xfId="53311" hidden="1" xr:uid="{00000000-0005-0000-0000-00005CBF0000}"/>
    <cellStyle name="Followed Hyperlink 43" xfId="53434" hidden="1" xr:uid="{00000000-0005-0000-0000-00005EBF0000}"/>
    <cellStyle name="Followed Hyperlink 43" xfId="53437" hidden="1" xr:uid="{00000000-0005-0000-0000-00005FBF0000}"/>
    <cellStyle name="Followed Hyperlink 43" xfId="53556" hidden="1" xr:uid="{00000000-0005-0000-0000-000061BF0000}"/>
    <cellStyle name="Followed Hyperlink 43" xfId="53598" hidden="1" xr:uid="{00000000-0005-0000-0000-000062BF0000}"/>
    <cellStyle name="Followed Hyperlink 43" xfId="53149" hidden="1" xr:uid="{00000000-0005-0000-0000-000063BF0000}"/>
    <cellStyle name="Followed Hyperlink 43" xfId="53640" hidden="1" xr:uid="{00000000-0005-0000-0000-000064BF0000}"/>
    <cellStyle name="Followed Hyperlink 43" xfId="53682" hidden="1" xr:uid="{00000000-0005-0000-0000-000065BF0000}"/>
    <cellStyle name="Followed Hyperlink 43" xfId="53724" hidden="1" xr:uid="{00000000-0005-0000-0000-000066BF0000}"/>
    <cellStyle name="Followed Hyperlink 43" xfId="53328" hidden="1" xr:uid="{00000000-0005-0000-0000-000067BF0000}"/>
    <cellStyle name="Followed Hyperlink 43" xfId="53766" hidden="1" xr:uid="{00000000-0005-0000-0000-000068BF0000}"/>
    <cellStyle name="Followed Hyperlink 43" xfId="53808" hidden="1" xr:uid="{00000000-0005-0000-0000-000069BF0000}"/>
    <cellStyle name="Followed Hyperlink 43" xfId="53850" hidden="1" xr:uid="{00000000-0005-0000-0000-00006ABF0000}"/>
    <cellStyle name="Followed Hyperlink 43" xfId="53499" hidden="1" xr:uid="{00000000-0005-0000-0000-00006BBF0000}"/>
    <cellStyle name="Followed Hyperlink 43" xfId="53892" hidden="1" xr:uid="{00000000-0005-0000-0000-00006CBF0000}"/>
    <cellStyle name="Followed Hyperlink 43" xfId="53934" hidden="1" xr:uid="{00000000-0005-0000-0000-00006DBF0000}"/>
    <cellStyle name="Followed Hyperlink 43" xfId="53976" hidden="1" xr:uid="{00000000-0005-0000-0000-00006EBF0000}"/>
    <cellStyle name="Followed Hyperlink 43" xfId="54060" hidden="1" xr:uid="{00000000-0005-0000-0000-00006FBF0000}"/>
    <cellStyle name="Followed Hyperlink 43" xfId="54102" hidden="1" xr:uid="{00000000-0005-0000-0000-000070BF0000}"/>
    <cellStyle name="Followed Hyperlink 43" xfId="54144" hidden="1" xr:uid="{00000000-0005-0000-0000-000071BF0000}"/>
    <cellStyle name="Followed Hyperlink 43" xfId="54186" hidden="1" xr:uid="{00000000-0005-0000-0000-000072BF0000}"/>
    <cellStyle name="Followed Hyperlink 43" xfId="53985" hidden="1" xr:uid="{00000000-0005-0000-0000-000073BF0000}"/>
    <cellStyle name="Followed Hyperlink 43" xfId="54228" hidden="1" xr:uid="{00000000-0005-0000-0000-000074BF0000}"/>
    <cellStyle name="Followed Hyperlink 43" xfId="54270" hidden="1" xr:uid="{00000000-0005-0000-0000-000075BF0000}"/>
    <cellStyle name="Followed Hyperlink 43" xfId="54312" hidden="1" xr:uid="{00000000-0005-0000-0000-000076BF0000}"/>
    <cellStyle name="Followed Hyperlink 43" xfId="54320" hidden="1" xr:uid="{00000000-0005-0000-0000-000077BF0000}"/>
    <cellStyle name="Followed Hyperlink 43" xfId="54362" hidden="1" xr:uid="{00000000-0005-0000-0000-000078BF0000}"/>
    <cellStyle name="Followed Hyperlink 43" xfId="54404" hidden="1" xr:uid="{00000000-0005-0000-0000-000079BF0000}"/>
    <cellStyle name="Followed Hyperlink 43" xfId="54446" hidden="1" xr:uid="{00000000-0005-0000-0000-00007ABF0000}"/>
    <cellStyle name="Followed Hyperlink 43" xfId="54579" hidden="1" xr:uid="{00000000-0005-0000-0000-00007BBF0000}"/>
    <cellStyle name="Followed Hyperlink 43" xfId="54621" hidden="1" xr:uid="{00000000-0005-0000-0000-00007CBF0000}"/>
    <cellStyle name="Followed Hyperlink 43" xfId="54705" hidden="1" xr:uid="{00000000-0005-0000-0000-00007DBF0000}"/>
    <cellStyle name="Followed Hyperlink 43" xfId="54747" hidden="1" xr:uid="{00000000-0005-0000-0000-00007EBF0000}"/>
    <cellStyle name="Followed Hyperlink 43" xfId="54504" hidden="1" xr:uid="{00000000-0005-0000-0000-00007FBF0000}"/>
    <cellStyle name="Followed Hyperlink 43" xfId="54789" hidden="1" xr:uid="{00000000-0005-0000-0000-000080BF0000}"/>
    <cellStyle name="Followed Hyperlink 43" xfId="54874" hidden="1" xr:uid="{00000000-0005-0000-0000-000081BF0000}"/>
    <cellStyle name="Followed Hyperlink 43" xfId="54916" hidden="1" xr:uid="{00000000-0005-0000-0000-000082BF0000}"/>
    <cellStyle name="Followed Hyperlink 43" xfId="54479" hidden="1" xr:uid="{00000000-0005-0000-0000-000083BF0000}"/>
    <cellStyle name="Followed Hyperlink 43" xfId="54957" hidden="1" xr:uid="{00000000-0005-0000-0000-000084BF0000}"/>
    <cellStyle name="Followed Hyperlink 43" xfId="55042" hidden="1" xr:uid="{00000000-0005-0000-0000-000085BF0000}"/>
    <cellStyle name="Followed Hyperlink 43" xfId="55084" hidden="1" xr:uid="{00000000-0005-0000-0000-000086BF0000}"/>
    <cellStyle name="Followed Hyperlink 43" xfId="54640" hidden="1" xr:uid="{00000000-0005-0000-0000-000087BF0000}"/>
    <cellStyle name="Followed Hyperlink 43" xfId="55125" hidden="1" xr:uid="{00000000-0005-0000-0000-000088BF0000}"/>
    <cellStyle name="Followed Hyperlink 43" xfId="55180" hidden="1" xr:uid="{00000000-0005-0000-0000-000089BF0000}"/>
    <cellStyle name="Followed Hyperlink 43" xfId="55222" hidden="1" xr:uid="{00000000-0005-0000-0000-00008ABF0000}"/>
    <cellStyle name="Followed Hyperlink 43" xfId="55237" hidden="1" xr:uid="{00000000-0005-0000-0000-00008BBF0000}"/>
    <cellStyle name="Followed Hyperlink 43" xfId="55279" hidden="1" xr:uid="{00000000-0005-0000-0000-00008CBF0000}"/>
    <cellStyle name="Followed Hyperlink 43" xfId="55322" hidden="1" xr:uid="{00000000-0005-0000-0000-00008DBF0000}"/>
    <cellStyle name="Followed Hyperlink 43" xfId="55364" hidden="1" xr:uid="{00000000-0005-0000-0000-00008EBF0000}"/>
    <cellStyle name="Followed Hyperlink 43" xfId="55419" hidden="1" xr:uid="{00000000-0005-0000-0000-00008FBF0000}"/>
    <cellStyle name="Followed Hyperlink 43" xfId="55461" hidden="1" xr:uid="{00000000-0005-0000-0000-000090BF0000}"/>
    <cellStyle name="Followed Hyperlink 43" xfId="55534" hidden="1" xr:uid="{00000000-0005-0000-0000-000091BF0000}"/>
    <cellStyle name="Followed Hyperlink 43" xfId="55576" hidden="1" xr:uid="{00000000-0005-0000-0000-000092BF0000}"/>
    <cellStyle name="Followed Hyperlink 43" xfId="55587" hidden="1" xr:uid="{00000000-0005-0000-0000-000093BF0000}"/>
    <cellStyle name="Followed Hyperlink 43" xfId="55710" hidden="1" xr:uid="{00000000-0005-0000-0000-000094BF0000}"/>
    <cellStyle name="Followed Hyperlink 43" xfId="55752" hidden="1" xr:uid="{00000000-0005-0000-0000-000095BF0000}"/>
    <cellStyle name="Followed Hyperlink 43" xfId="55755" hidden="1" xr:uid="{00000000-0005-0000-0000-000096BF0000}"/>
    <cellStyle name="Followed Hyperlink 43" xfId="55797" hidden="1" xr:uid="{00000000-0005-0000-0000-000097BF0000}"/>
    <cellStyle name="Followed Hyperlink 43" xfId="55874" hidden="1" xr:uid="{00000000-0005-0000-0000-000098BF0000}"/>
    <cellStyle name="Followed Hyperlink 43" xfId="55916" hidden="1" xr:uid="{00000000-0005-0000-0000-000099BF0000}"/>
    <cellStyle name="Followed Hyperlink 43" xfId="55467" hidden="1" xr:uid="{00000000-0005-0000-0000-00009ABF0000}"/>
    <cellStyle name="Followed Hyperlink 43" xfId="55958" hidden="1" xr:uid="{00000000-0005-0000-0000-00009BBF0000}"/>
    <cellStyle name="Followed Hyperlink 43" xfId="56000" hidden="1" xr:uid="{00000000-0005-0000-0000-00009CBF0000}"/>
    <cellStyle name="Followed Hyperlink 43" xfId="56042" hidden="1" xr:uid="{00000000-0005-0000-0000-00009DBF0000}"/>
    <cellStyle name="Followed Hyperlink 43" xfId="56084" hidden="1" xr:uid="{00000000-0005-0000-0000-00009FBF0000}"/>
    <cellStyle name="Followed Hyperlink 43" xfId="56126" hidden="1" xr:uid="{00000000-0005-0000-0000-0000A0BF0000}"/>
    <cellStyle name="Followed Hyperlink 43" xfId="55817" hidden="1" xr:uid="{00000000-0005-0000-0000-0000A2BF0000}"/>
    <cellStyle name="Followed Hyperlink 43" xfId="56210" hidden="1" xr:uid="{00000000-0005-0000-0000-0000A3BF0000}"/>
    <cellStyle name="Followed Hyperlink 43" xfId="56252" hidden="1" xr:uid="{00000000-0005-0000-0000-0000A4BF0000}"/>
    <cellStyle name="Followed Hyperlink 43" xfId="56294" hidden="1" xr:uid="{00000000-0005-0000-0000-0000A5BF0000}"/>
    <cellStyle name="Followed Hyperlink 43" xfId="56378" hidden="1" xr:uid="{00000000-0005-0000-0000-0000A6BF0000}"/>
    <cellStyle name="Followed Hyperlink 43" xfId="56420" hidden="1" xr:uid="{00000000-0005-0000-0000-0000A7BF0000}"/>
    <cellStyle name="Followed Hyperlink 43" xfId="56462" hidden="1" xr:uid="{00000000-0005-0000-0000-0000A8BF0000}"/>
    <cellStyle name="Followed Hyperlink 43" xfId="56504" hidden="1" xr:uid="{00000000-0005-0000-0000-0000A9BF0000}"/>
    <cellStyle name="Followed Hyperlink 43" xfId="56303" hidden="1" xr:uid="{00000000-0005-0000-0000-0000AABF0000}"/>
    <cellStyle name="Followed Hyperlink 43" xfId="56546" hidden="1" xr:uid="{00000000-0005-0000-0000-0000ABBF0000}"/>
    <cellStyle name="Followed Hyperlink 43" xfId="56588" hidden="1" xr:uid="{00000000-0005-0000-0000-0000ACBF0000}"/>
    <cellStyle name="Followed Hyperlink 43" xfId="55629" hidden="1" xr:uid="{00000000-0005-0000-0000-0000ADBF0000}"/>
    <cellStyle name="Followed Hyperlink 43" xfId="52961" hidden="1" xr:uid="{00000000-0005-0000-0000-0000AEBF0000}"/>
    <cellStyle name="Followed Hyperlink 43" xfId="50247" hidden="1" xr:uid="{00000000-0005-0000-0000-0000AFBF0000}"/>
    <cellStyle name="Followed Hyperlink 43" xfId="47556" hidden="1" xr:uid="{00000000-0005-0000-0000-0000B0BF0000}"/>
    <cellStyle name="Followed Hyperlink 43" xfId="44782" hidden="1" xr:uid="{00000000-0005-0000-0000-0000B1BF0000}"/>
    <cellStyle name="Followed Hyperlink 43" xfId="42131" hidden="1" xr:uid="{00000000-0005-0000-0000-0000B2BF0000}"/>
    <cellStyle name="Followed Hyperlink 43" xfId="39490" hidden="1" xr:uid="{00000000-0005-0000-0000-0000B3BF0000}"/>
    <cellStyle name="Followed Hyperlink 43" xfId="36860" hidden="1" xr:uid="{00000000-0005-0000-0000-0000B4BF0000}"/>
    <cellStyle name="Followed Hyperlink 43" xfId="34192" hidden="1" xr:uid="{00000000-0005-0000-0000-0000B5BF0000}"/>
    <cellStyle name="Followed Hyperlink 43" xfId="16200" hidden="1" xr:uid="{00000000-0005-0000-0000-0000B6BF0000}"/>
    <cellStyle name="Followed Hyperlink 43" xfId="16242" hidden="1" xr:uid="{00000000-0005-0000-0000-0000B7BF0000}"/>
    <cellStyle name="Followed Hyperlink 43" xfId="16284" hidden="1" xr:uid="{00000000-0005-0000-0000-0000B8BF0000}"/>
    <cellStyle name="Followed Hyperlink 43" xfId="16368" hidden="1" xr:uid="{00000000-0005-0000-0000-0000B9BF0000}"/>
    <cellStyle name="Followed Hyperlink 43" xfId="16410" hidden="1" xr:uid="{00000000-0005-0000-0000-0000BABF0000}"/>
    <cellStyle name="Followed Hyperlink 43" xfId="55646" hidden="1" xr:uid="{00000000-0005-0000-0000-00009EBF0000}"/>
    <cellStyle name="Followed Hyperlink 43" xfId="50569" hidden="1" xr:uid="{00000000-0005-0000-0000-00001DBF0000}"/>
    <cellStyle name="Followed Hyperlink 43" xfId="2717" hidden="1" xr:uid="{00000000-0005-0000-0000-000067C20000}"/>
    <cellStyle name="Followed Hyperlink 43" xfId="8307" hidden="1" xr:uid="{00000000-0005-0000-0000-00003BC10000}"/>
    <cellStyle name="Followed Hyperlink 43" xfId="8349" hidden="1" xr:uid="{00000000-0005-0000-0000-00003CC10000}"/>
    <cellStyle name="Followed Hyperlink 43" xfId="8404" hidden="1" xr:uid="{00000000-0005-0000-0000-00003DC10000}"/>
    <cellStyle name="Followed Hyperlink 43" xfId="8446" hidden="1" xr:uid="{00000000-0005-0000-0000-00003EC10000}"/>
    <cellStyle name="Followed Hyperlink 43" xfId="8519" hidden="1" xr:uid="{00000000-0005-0000-0000-00003FC10000}"/>
    <cellStyle name="Followed Hyperlink 43" xfId="8561" hidden="1" xr:uid="{00000000-0005-0000-0000-000040C10000}"/>
    <cellStyle name="Followed Hyperlink 43" xfId="8572" hidden="1" xr:uid="{00000000-0005-0000-0000-000041C10000}"/>
    <cellStyle name="Followed Hyperlink 43" xfId="8614" hidden="1" xr:uid="{00000000-0005-0000-0000-000042C10000}"/>
    <cellStyle name="Followed Hyperlink 43" xfId="8695" hidden="1" xr:uid="{00000000-0005-0000-0000-000043C10000}"/>
    <cellStyle name="Followed Hyperlink 43" xfId="8737" hidden="1" xr:uid="{00000000-0005-0000-0000-000044C10000}"/>
    <cellStyle name="Followed Hyperlink 43" xfId="8740" hidden="1" xr:uid="{00000000-0005-0000-0000-000045C10000}"/>
    <cellStyle name="Followed Hyperlink 43" xfId="8782" hidden="1" xr:uid="{00000000-0005-0000-0000-000046C10000}"/>
    <cellStyle name="Followed Hyperlink 43" xfId="8859" hidden="1" xr:uid="{00000000-0005-0000-0000-000047C10000}"/>
    <cellStyle name="Followed Hyperlink 43" xfId="8901" hidden="1" xr:uid="{00000000-0005-0000-0000-000048C10000}"/>
    <cellStyle name="Followed Hyperlink 43" xfId="8452" hidden="1" xr:uid="{00000000-0005-0000-0000-000049C10000}"/>
    <cellStyle name="Followed Hyperlink 43" xfId="8943" hidden="1" xr:uid="{00000000-0005-0000-0000-00004AC10000}"/>
    <cellStyle name="Followed Hyperlink 43" xfId="8985" hidden="1" xr:uid="{00000000-0005-0000-0000-00004BC10000}"/>
    <cellStyle name="Followed Hyperlink 43" xfId="9027" hidden="1" xr:uid="{00000000-0005-0000-0000-00004CC10000}"/>
    <cellStyle name="Followed Hyperlink 43" xfId="8631" hidden="1" xr:uid="{00000000-0005-0000-0000-00004DC10000}"/>
    <cellStyle name="Followed Hyperlink 43" xfId="9069" hidden="1" xr:uid="{00000000-0005-0000-0000-00004EC10000}"/>
    <cellStyle name="Followed Hyperlink 43" xfId="9111" hidden="1" xr:uid="{00000000-0005-0000-0000-00004FC10000}"/>
    <cellStyle name="Followed Hyperlink 43" xfId="9153" hidden="1" xr:uid="{00000000-0005-0000-0000-000050C10000}"/>
    <cellStyle name="Followed Hyperlink 43" xfId="8802" hidden="1" xr:uid="{00000000-0005-0000-0000-000051C10000}"/>
    <cellStyle name="Followed Hyperlink 43" xfId="9195" hidden="1" xr:uid="{00000000-0005-0000-0000-000052C10000}"/>
    <cellStyle name="Followed Hyperlink 43" xfId="9237" hidden="1" xr:uid="{00000000-0005-0000-0000-000053C10000}"/>
    <cellStyle name="Followed Hyperlink 43" xfId="9279" hidden="1" xr:uid="{00000000-0005-0000-0000-000054C10000}"/>
    <cellStyle name="Followed Hyperlink 43" xfId="9363" hidden="1" xr:uid="{00000000-0005-0000-0000-000055C10000}"/>
    <cellStyle name="Followed Hyperlink 43" xfId="9405" hidden="1" xr:uid="{00000000-0005-0000-0000-000056C10000}"/>
    <cellStyle name="Followed Hyperlink 43" xfId="9447" hidden="1" xr:uid="{00000000-0005-0000-0000-000057C10000}"/>
    <cellStyle name="Followed Hyperlink 43" xfId="9489" hidden="1" xr:uid="{00000000-0005-0000-0000-000058C10000}"/>
    <cellStyle name="Followed Hyperlink 43" xfId="9288" hidden="1" xr:uid="{00000000-0005-0000-0000-000059C10000}"/>
    <cellStyle name="Followed Hyperlink 43" xfId="9531" hidden="1" xr:uid="{00000000-0005-0000-0000-00005AC10000}"/>
    <cellStyle name="Followed Hyperlink 43" xfId="9573" hidden="1" xr:uid="{00000000-0005-0000-0000-00005BC10000}"/>
    <cellStyle name="Followed Hyperlink 43" xfId="9615" hidden="1" xr:uid="{00000000-0005-0000-0000-00005CC10000}"/>
    <cellStyle name="Followed Hyperlink 43" xfId="9648" hidden="1" xr:uid="{00000000-0005-0000-0000-00005EC10000}"/>
    <cellStyle name="Followed Hyperlink 43" xfId="9732" hidden="1" xr:uid="{00000000-0005-0000-0000-000060C10000}"/>
    <cellStyle name="Followed Hyperlink 43" xfId="9865" hidden="1" xr:uid="{00000000-0005-0000-0000-000061C10000}"/>
    <cellStyle name="Followed Hyperlink 43" xfId="9907" hidden="1" xr:uid="{00000000-0005-0000-0000-000062C10000}"/>
    <cellStyle name="Followed Hyperlink 43" xfId="9991" hidden="1" xr:uid="{00000000-0005-0000-0000-000063C10000}"/>
    <cellStyle name="Followed Hyperlink 43" xfId="10033" hidden="1" xr:uid="{00000000-0005-0000-0000-000064C10000}"/>
    <cellStyle name="Followed Hyperlink 43" xfId="9790" hidden="1" xr:uid="{00000000-0005-0000-0000-000065C10000}"/>
    <cellStyle name="Followed Hyperlink 43" xfId="10075" hidden="1" xr:uid="{00000000-0005-0000-0000-000066C10000}"/>
    <cellStyle name="Followed Hyperlink 43" xfId="10160" hidden="1" xr:uid="{00000000-0005-0000-0000-000067C10000}"/>
    <cellStyle name="Followed Hyperlink 43" xfId="10202" hidden="1" xr:uid="{00000000-0005-0000-0000-000068C10000}"/>
    <cellStyle name="Followed Hyperlink 43" xfId="9765" hidden="1" xr:uid="{00000000-0005-0000-0000-000069C10000}"/>
    <cellStyle name="Followed Hyperlink 43" xfId="10243" hidden="1" xr:uid="{00000000-0005-0000-0000-00006AC10000}"/>
    <cellStyle name="Followed Hyperlink 43" xfId="10328" hidden="1" xr:uid="{00000000-0005-0000-0000-00006BC10000}"/>
    <cellStyle name="Followed Hyperlink 43" xfId="10370" hidden="1" xr:uid="{00000000-0005-0000-0000-00006CC10000}"/>
    <cellStyle name="Followed Hyperlink 43" xfId="9926" hidden="1" xr:uid="{00000000-0005-0000-0000-00006DC10000}"/>
    <cellStyle name="Followed Hyperlink 43" xfId="10411" hidden="1" xr:uid="{00000000-0005-0000-0000-00006EC10000}"/>
    <cellStyle name="Followed Hyperlink 43" xfId="10466" hidden="1" xr:uid="{00000000-0005-0000-0000-00006FC10000}"/>
    <cellStyle name="Followed Hyperlink 43" xfId="10508" hidden="1" xr:uid="{00000000-0005-0000-0000-000070C10000}"/>
    <cellStyle name="Followed Hyperlink 43" xfId="10523" hidden="1" xr:uid="{00000000-0005-0000-0000-000071C10000}"/>
    <cellStyle name="Followed Hyperlink 43" xfId="10565" hidden="1" xr:uid="{00000000-0005-0000-0000-000072C10000}"/>
    <cellStyle name="Followed Hyperlink 43" xfId="10608" hidden="1" xr:uid="{00000000-0005-0000-0000-000073C10000}"/>
    <cellStyle name="Followed Hyperlink 43" xfId="10650" hidden="1" xr:uid="{00000000-0005-0000-0000-000074C10000}"/>
    <cellStyle name="Followed Hyperlink 43" xfId="10705" hidden="1" xr:uid="{00000000-0005-0000-0000-000075C10000}"/>
    <cellStyle name="Followed Hyperlink 43" xfId="10747" hidden="1" xr:uid="{00000000-0005-0000-0000-000076C10000}"/>
    <cellStyle name="Followed Hyperlink 43" xfId="10820" hidden="1" xr:uid="{00000000-0005-0000-0000-000077C10000}"/>
    <cellStyle name="Followed Hyperlink 43" xfId="10862" hidden="1" xr:uid="{00000000-0005-0000-0000-000078C10000}"/>
    <cellStyle name="Followed Hyperlink 43" xfId="10873" hidden="1" xr:uid="{00000000-0005-0000-0000-000079C10000}"/>
    <cellStyle name="Followed Hyperlink 43" xfId="10915" hidden="1" xr:uid="{00000000-0005-0000-0000-00007AC10000}"/>
    <cellStyle name="Followed Hyperlink 43" xfId="10996" hidden="1" xr:uid="{00000000-0005-0000-0000-00007BC10000}"/>
    <cellStyle name="Followed Hyperlink 43" xfId="11038" hidden="1" xr:uid="{00000000-0005-0000-0000-00007CC10000}"/>
    <cellStyle name="Followed Hyperlink 43" xfId="11041" hidden="1" xr:uid="{00000000-0005-0000-0000-00007DC10000}"/>
    <cellStyle name="Followed Hyperlink 43" xfId="11083" hidden="1" xr:uid="{00000000-0005-0000-0000-00007EC10000}"/>
    <cellStyle name="Followed Hyperlink 43" xfId="11160" hidden="1" xr:uid="{00000000-0005-0000-0000-00007FC10000}"/>
    <cellStyle name="Followed Hyperlink 43" xfId="11202" hidden="1" xr:uid="{00000000-0005-0000-0000-000080C10000}"/>
    <cellStyle name="Followed Hyperlink 43" xfId="10753" hidden="1" xr:uid="{00000000-0005-0000-0000-000081C10000}"/>
    <cellStyle name="Followed Hyperlink 43" xfId="11244" hidden="1" xr:uid="{00000000-0005-0000-0000-000082C10000}"/>
    <cellStyle name="Followed Hyperlink 43" xfId="11286" hidden="1" xr:uid="{00000000-0005-0000-0000-000083C10000}"/>
    <cellStyle name="Followed Hyperlink 43" xfId="11328" hidden="1" xr:uid="{00000000-0005-0000-0000-000084C10000}"/>
    <cellStyle name="Followed Hyperlink 43" xfId="10932" hidden="1" xr:uid="{00000000-0005-0000-0000-000085C10000}"/>
    <cellStyle name="Followed Hyperlink 43" xfId="11370" hidden="1" xr:uid="{00000000-0005-0000-0000-000086C10000}"/>
    <cellStyle name="Followed Hyperlink 43" xfId="11412" hidden="1" xr:uid="{00000000-0005-0000-0000-000087C10000}"/>
    <cellStyle name="Followed Hyperlink 43" xfId="11454" hidden="1" xr:uid="{00000000-0005-0000-0000-000088C10000}"/>
    <cellStyle name="Followed Hyperlink 43" xfId="11103" hidden="1" xr:uid="{00000000-0005-0000-0000-000089C10000}"/>
    <cellStyle name="Followed Hyperlink 43" xfId="11496" hidden="1" xr:uid="{00000000-0005-0000-0000-00008AC10000}"/>
    <cellStyle name="Followed Hyperlink 43" xfId="11538" hidden="1" xr:uid="{00000000-0005-0000-0000-00008BC10000}"/>
    <cellStyle name="Followed Hyperlink 43" xfId="11580" hidden="1" xr:uid="{00000000-0005-0000-0000-00008CC10000}"/>
    <cellStyle name="Followed Hyperlink 43" xfId="11664" hidden="1" xr:uid="{00000000-0005-0000-0000-00008DC10000}"/>
    <cellStyle name="Followed Hyperlink 43" xfId="11706" hidden="1" xr:uid="{00000000-0005-0000-0000-00008EC10000}"/>
    <cellStyle name="Followed Hyperlink 43" xfId="11748" hidden="1" xr:uid="{00000000-0005-0000-0000-00008FC10000}"/>
    <cellStyle name="Followed Hyperlink 43" xfId="11790" hidden="1" xr:uid="{00000000-0005-0000-0000-000090C10000}"/>
    <cellStyle name="Followed Hyperlink 43" xfId="11589" hidden="1" xr:uid="{00000000-0005-0000-0000-000091C10000}"/>
    <cellStyle name="Followed Hyperlink 43" xfId="11832" hidden="1" xr:uid="{00000000-0005-0000-0000-000092C10000}"/>
    <cellStyle name="Followed Hyperlink 43" xfId="11874" hidden="1" xr:uid="{00000000-0005-0000-0000-000093C10000}"/>
    <cellStyle name="Followed Hyperlink 43" xfId="11916" hidden="1" xr:uid="{00000000-0005-0000-0000-000094C10000}"/>
    <cellStyle name="Followed Hyperlink 43" xfId="11995" hidden="1" xr:uid="{00000000-0005-0000-0000-000095C10000}"/>
    <cellStyle name="Followed Hyperlink 43" xfId="12037" hidden="1" xr:uid="{00000000-0005-0000-0000-000096C10000}"/>
    <cellStyle name="Followed Hyperlink 43" xfId="12079" hidden="1" xr:uid="{00000000-0005-0000-0000-000097C10000}"/>
    <cellStyle name="Followed Hyperlink 43" xfId="12121" hidden="1" xr:uid="{00000000-0005-0000-0000-000098C10000}"/>
    <cellStyle name="Followed Hyperlink 43" xfId="12254" hidden="1" xr:uid="{00000000-0005-0000-0000-000099C10000}"/>
    <cellStyle name="Followed Hyperlink 43" xfId="12296" hidden="1" xr:uid="{00000000-0005-0000-0000-00009AC10000}"/>
    <cellStyle name="Followed Hyperlink 43" xfId="12380" hidden="1" xr:uid="{00000000-0005-0000-0000-00009BC10000}"/>
    <cellStyle name="Followed Hyperlink 43" xfId="12422" hidden="1" xr:uid="{00000000-0005-0000-0000-00009CC10000}"/>
    <cellStyle name="Followed Hyperlink 43" xfId="12464" hidden="1" xr:uid="{00000000-0005-0000-0000-00009EC10000}"/>
    <cellStyle name="Followed Hyperlink 43" xfId="12549" hidden="1" xr:uid="{00000000-0005-0000-0000-00009FC10000}"/>
    <cellStyle name="Followed Hyperlink 43" xfId="12154" hidden="1" xr:uid="{00000000-0005-0000-0000-0000A1C10000}"/>
    <cellStyle name="Followed Hyperlink 43" xfId="12632" hidden="1" xr:uid="{00000000-0005-0000-0000-0000A2C10000}"/>
    <cellStyle name="Followed Hyperlink 43" xfId="12717" hidden="1" xr:uid="{00000000-0005-0000-0000-0000A3C10000}"/>
    <cellStyle name="Followed Hyperlink 43" xfId="12759" hidden="1" xr:uid="{00000000-0005-0000-0000-0000A4C10000}"/>
    <cellStyle name="Followed Hyperlink 43" xfId="12315" hidden="1" xr:uid="{00000000-0005-0000-0000-0000A5C10000}"/>
    <cellStyle name="Followed Hyperlink 43" xfId="12800" hidden="1" xr:uid="{00000000-0005-0000-0000-0000A6C10000}"/>
    <cellStyle name="Followed Hyperlink 43" xfId="12855" hidden="1" xr:uid="{00000000-0005-0000-0000-0000A7C10000}"/>
    <cellStyle name="Followed Hyperlink 43" xfId="12897" hidden="1" xr:uid="{00000000-0005-0000-0000-0000A8C10000}"/>
    <cellStyle name="Followed Hyperlink 43" xfId="12912" hidden="1" xr:uid="{00000000-0005-0000-0000-0000A9C10000}"/>
    <cellStyle name="Followed Hyperlink 43" xfId="12954" hidden="1" xr:uid="{00000000-0005-0000-0000-0000AAC10000}"/>
    <cellStyle name="Followed Hyperlink 43" xfId="12997" hidden="1" xr:uid="{00000000-0005-0000-0000-0000ABC10000}"/>
    <cellStyle name="Followed Hyperlink 43" xfId="13039" hidden="1" xr:uid="{00000000-0005-0000-0000-0000ACC10000}"/>
    <cellStyle name="Followed Hyperlink 43" xfId="13094" hidden="1" xr:uid="{00000000-0005-0000-0000-0000ADC10000}"/>
    <cellStyle name="Followed Hyperlink 43" xfId="13136" hidden="1" xr:uid="{00000000-0005-0000-0000-0000AEC10000}"/>
    <cellStyle name="Followed Hyperlink 43" xfId="13209" hidden="1" xr:uid="{00000000-0005-0000-0000-0000AFC10000}"/>
    <cellStyle name="Followed Hyperlink 43" xfId="13251" hidden="1" xr:uid="{00000000-0005-0000-0000-0000B0C10000}"/>
    <cellStyle name="Followed Hyperlink 43" xfId="13262" hidden="1" xr:uid="{00000000-0005-0000-0000-0000B1C10000}"/>
    <cellStyle name="Followed Hyperlink 43" xfId="13304" hidden="1" xr:uid="{00000000-0005-0000-0000-0000B2C10000}"/>
    <cellStyle name="Followed Hyperlink 43" xfId="13385" hidden="1" xr:uid="{00000000-0005-0000-0000-0000B3C10000}"/>
    <cellStyle name="Followed Hyperlink 43" xfId="13427" hidden="1" xr:uid="{00000000-0005-0000-0000-0000B4C10000}"/>
    <cellStyle name="Followed Hyperlink 43" xfId="13430" hidden="1" xr:uid="{00000000-0005-0000-0000-0000B5C10000}"/>
    <cellStyle name="Followed Hyperlink 43" xfId="13472" hidden="1" xr:uid="{00000000-0005-0000-0000-0000B6C10000}"/>
    <cellStyle name="Followed Hyperlink 43" xfId="13549" hidden="1" xr:uid="{00000000-0005-0000-0000-0000B7C10000}"/>
    <cellStyle name="Followed Hyperlink 43" xfId="13591" hidden="1" xr:uid="{00000000-0005-0000-0000-0000B8C10000}"/>
    <cellStyle name="Followed Hyperlink 43" xfId="13142" hidden="1" xr:uid="{00000000-0005-0000-0000-0000B9C10000}"/>
    <cellStyle name="Followed Hyperlink 43" xfId="13633" hidden="1" xr:uid="{00000000-0005-0000-0000-0000BAC10000}"/>
    <cellStyle name="Followed Hyperlink 43" xfId="13675" hidden="1" xr:uid="{00000000-0005-0000-0000-0000BBC10000}"/>
    <cellStyle name="Followed Hyperlink 43" xfId="13717" hidden="1" xr:uid="{00000000-0005-0000-0000-0000BCC10000}"/>
    <cellStyle name="Followed Hyperlink 43" xfId="13321" hidden="1" xr:uid="{00000000-0005-0000-0000-0000BDC10000}"/>
    <cellStyle name="Followed Hyperlink 43" xfId="13759" hidden="1" xr:uid="{00000000-0005-0000-0000-0000BEC10000}"/>
    <cellStyle name="Followed Hyperlink 43" xfId="13801" hidden="1" xr:uid="{00000000-0005-0000-0000-0000BFC10000}"/>
    <cellStyle name="Followed Hyperlink 43" xfId="13843" hidden="1" xr:uid="{00000000-0005-0000-0000-0000C0C10000}"/>
    <cellStyle name="Followed Hyperlink 43" xfId="13492" hidden="1" xr:uid="{00000000-0005-0000-0000-0000C1C10000}"/>
    <cellStyle name="Followed Hyperlink 43" xfId="13885" hidden="1" xr:uid="{00000000-0005-0000-0000-0000C2C10000}"/>
    <cellStyle name="Followed Hyperlink 43" xfId="13927" hidden="1" xr:uid="{00000000-0005-0000-0000-0000C3C10000}"/>
    <cellStyle name="Followed Hyperlink 43" xfId="13969" hidden="1" xr:uid="{00000000-0005-0000-0000-0000C4C10000}"/>
    <cellStyle name="Followed Hyperlink 43" xfId="14053" hidden="1" xr:uid="{00000000-0005-0000-0000-0000C5C10000}"/>
    <cellStyle name="Followed Hyperlink 43" xfId="14095" hidden="1" xr:uid="{00000000-0005-0000-0000-0000C6C10000}"/>
    <cellStyle name="Followed Hyperlink 43" xfId="14137" hidden="1" xr:uid="{00000000-0005-0000-0000-0000C7C10000}"/>
    <cellStyle name="Followed Hyperlink 43" xfId="14179" hidden="1" xr:uid="{00000000-0005-0000-0000-0000C8C10000}"/>
    <cellStyle name="Followed Hyperlink 43" xfId="13978" hidden="1" xr:uid="{00000000-0005-0000-0000-0000C9C10000}"/>
    <cellStyle name="Followed Hyperlink 43" xfId="14221" hidden="1" xr:uid="{00000000-0005-0000-0000-0000CAC10000}"/>
    <cellStyle name="Followed Hyperlink 43" xfId="14263" hidden="1" xr:uid="{00000000-0005-0000-0000-0000CBC10000}"/>
    <cellStyle name="Followed Hyperlink 43" xfId="14305" hidden="1" xr:uid="{00000000-0005-0000-0000-0000CCC10000}"/>
    <cellStyle name="Followed Hyperlink 43" xfId="14310" hidden="1" xr:uid="{00000000-0005-0000-0000-0000CDC10000}"/>
    <cellStyle name="Followed Hyperlink 43" xfId="14352" hidden="1" xr:uid="{00000000-0005-0000-0000-0000CEC10000}"/>
    <cellStyle name="Followed Hyperlink 43" xfId="14394" hidden="1" xr:uid="{00000000-0005-0000-0000-0000CFC10000}"/>
    <cellStyle name="Followed Hyperlink 43" xfId="14436" hidden="1" xr:uid="{00000000-0005-0000-0000-0000D0C10000}"/>
    <cellStyle name="Followed Hyperlink 43" xfId="14569" hidden="1" xr:uid="{00000000-0005-0000-0000-0000D1C10000}"/>
    <cellStyle name="Followed Hyperlink 43" xfId="14611" hidden="1" xr:uid="{00000000-0005-0000-0000-0000D2C10000}"/>
    <cellStyle name="Followed Hyperlink 43" xfId="14695" hidden="1" xr:uid="{00000000-0005-0000-0000-0000D3C10000}"/>
    <cellStyle name="Followed Hyperlink 43" xfId="14737" hidden="1" xr:uid="{00000000-0005-0000-0000-0000D4C10000}"/>
    <cellStyle name="Followed Hyperlink 43" xfId="14494" hidden="1" xr:uid="{00000000-0005-0000-0000-0000D5C10000}"/>
    <cellStyle name="Followed Hyperlink 43" xfId="14779" hidden="1" xr:uid="{00000000-0005-0000-0000-0000D6C10000}"/>
    <cellStyle name="Followed Hyperlink 43" xfId="14864" hidden="1" xr:uid="{00000000-0005-0000-0000-0000D7C10000}"/>
    <cellStyle name="Followed Hyperlink 43" xfId="14906" hidden="1" xr:uid="{00000000-0005-0000-0000-0000D8C10000}"/>
    <cellStyle name="Followed Hyperlink 43" xfId="14469" hidden="1" xr:uid="{00000000-0005-0000-0000-0000D9C10000}"/>
    <cellStyle name="Followed Hyperlink 43" xfId="14947" hidden="1" xr:uid="{00000000-0005-0000-0000-0000DAC10000}"/>
    <cellStyle name="Followed Hyperlink 43" xfId="15032" hidden="1" xr:uid="{00000000-0005-0000-0000-0000DBC10000}"/>
    <cellStyle name="Followed Hyperlink 43" xfId="15074" hidden="1" xr:uid="{00000000-0005-0000-0000-0000DCC10000}"/>
    <cellStyle name="Followed Hyperlink 43" xfId="15115" hidden="1" xr:uid="{00000000-0005-0000-0000-0000DEC10000}"/>
    <cellStyle name="Followed Hyperlink 43" xfId="15170" hidden="1" xr:uid="{00000000-0005-0000-0000-0000DFC10000}"/>
    <cellStyle name="Followed Hyperlink 43" xfId="15212" hidden="1" xr:uid="{00000000-0005-0000-0000-0000E0C10000}"/>
    <cellStyle name="Followed Hyperlink 43" xfId="15312" hidden="1" xr:uid="{00000000-0005-0000-0000-0000E2C10000}"/>
    <cellStyle name="Followed Hyperlink 43" xfId="15354" hidden="1" xr:uid="{00000000-0005-0000-0000-0000E3C10000}"/>
    <cellStyle name="Followed Hyperlink 43" xfId="15409" hidden="1" xr:uid="{00000000-0005-0000-0000-0000E4C10000}"/>
    <cellStyle name="Followed Hyperlink 43" xfId="15524" hidden="1" xr:uid="{00000000-0005-0000-0000-0000E6C10000}"/>
    <cellStyle name="Followed Hyperlink 43" xfId="15566" hidden="1" xr:uid="{00000000-0005-0000-0000-0000E7C10000}"/>
    <cellStyle name="Followed Hyperlink 43" xfId="15577" hidden="1" xr:uid="{00000000-0005-0000-0000-0000E8C10000}"/>
    <cellStyle name="Followed Hyperlink 43" xfId="15619" hidden="1" xr:uid="{00000000-0005-0000-0000-0000E9C10000}"/>
    <cellStyle name="Followed Hyperlink 43" xfId="15700" hidden="1" xr:uid="{00000000-0005-0000-0000-0000EAC10000}"/>
    <cellStyle name="Followed Hyperlink 43" xfId="15742" hidden="1" xr:uid="{00000000-0005-0000-0000-0000EBC10000}"/>
    <cellStyle name="Followed Hyperlink 43" xfId="15745" hidden="1" xr:uid="{00000000-0005-0000-0000-0000ECC10000}"/>
    <cellStyle name="Followed Hyperlink 43" xfId="15787" hidden="1" xr:uid="{00000000-0005-0000-0000-0000EDC10000}"/>
    <cellStyle name="Followed Hyperlink 43" xfId="15864" hidden="1" xr:uid="{00000000-0005-0000-0000-0000EEC10000}"/>
    <cellStyle name="Followed Hyperlink 43" xfId="15906" hidden="1" xr:uid="{00000000-0005-0000-0000-0000EFC10000}"/>
    <cellStyle name="Followed Hyperlink 43" xfId="15457" hidden="1" xr:uid="{00000000-0005-0000-0000-0000F0C10000}"/>
    <cellStyle name="Followed Hyperlink 43" xfId="15948" hidden="1" xr:uid="{00000000-0005-0000-0000-0000F1C10000}"/>
    <cellStyle name="Followed Hyperlink 43" xfId="15990" hidden="1" xr:uid="{00000000-0005-0000-0000-0000F2C10000}"/>
    <cellStyle name="Followed Hyperlink 43" xfId="16032" hidden="1" xr:uid="{00000000-0005-0000-0000-0000F3C10000}"/>
    <cellStyle name="Followed Hyperlink 43" xfId="15636" hidden="1" xr:uid="{00000000-0005-0000-0000-0000F4C10000}"/>
    <cellStyle name="Followed Hyperlink 43" xfId="16074" hidden="1" xr:uid="{00000000-0005-0000-0000-0000F5C10000}"/>
    <cellStyle name="Followed Hyperlink 43" xfId="16116" hidden="1" xr:uid="{00000000-0005-0000-0000-0000F6C10000}"/>
    <cellStyle name="Followed Hyperlink 43" xfId="16158" hidden="1" xr:uid="{00000000-0005-0000-0000-0000F7C10000}"/>
    <cellStyle name="Followed Hyperlink 43" xfId="15807" hidden="1" xr:uid="{00000000-0005-0000-0000-0000F8C10000}"/>
    <cellStyle name="Followed Hyperlink 43" xfId="15269" hidden="1" xr:uid="{00000000-0005-0000-0000-0000F9C10000}"/>
    <cellStyle name="Followed Hyperlink 43" xfId="4229" hidden="1" xr:uid="{00000000-0005-0000-0000-0000FAC10000}"/>
    <cellStyle name="Followed Hyperlink 43" xfId="4271" hidden="1" xr:uid="{00000000-0005-0000-0000-0000FBC10000}"/>
    <cellStyle name="Followed Hyperlink 43" xfId="4313" hidden="1" xr:uid="{00000000-0005-0000-0000-0000FCC10000}"/>
    <cellStyle name="Followed Hyperlink 43" xfId="3917" hidden="1" xr:uid="{00000000-0005-0000-0000-0000FDC10000}"/>
    <cellStyle name="Followed Hyperlink 43" xfId="15451" hidden="1" xr:uid="{00000000-0005-0000-0000-0000E5C10000}"/>
    <cellStyle name="Followed Hyperlink 43" xfId="28511" hidden="1" xr:uid="{00000000-0005-0000-0000-0000D9C00000}"/>
    <cellStyle name="Followed Hyperlink 43" xfId="28553" hidden="1" xr:uid="{00000000-0005-0000-0000-0000DAC00000}"/>
    <cellStyle name="Followed Hyperlink 43" xfId="28686" hidden="1" xr:uid="{00000000-0005-0000-0000-0000DBC00000}"/>
    <cellStyle name="Followed Hyperlink 43" xfId="28728" hidden="1" xr:uid="{00000000-0005-0000-0000-0000DCC00000}"/>
    <cellStyle name="Followed Hyperlink 43" xfId="28854" hidden="1" xr:uid="{00000000-0005-0000-0000-0000DEC00000}"/>
    <cellStyle name="Followed Hyperlink 43" xfId="28611" hidden="1" xr:uid="{00000000-0005-0000-0000-0000DFC00000}"/>
    <cellStyle name="Followed Hyperlink 43" xfId="28896" hidden="1" xr:uid="{00000000-0005-0000-0000-0000E0C00000}"/>
    <cellStyle name="Followed Hyperlink 43" xfId="29023" hidden="1" xr:uid="{00000000-0005-0000-0000-0000E2C00000}"/>
    <cellStyle name="Followed Hyperlink 43" xfId="28586" hidden="1" xr:uid="{00000000-0005-0000-0000-0000E3C00000}"/>
    <cellStyle name="Followed Hyperlink 43" xfId="29064" hidden="1" xr:uid="{00000000-0005-0000-0000-0000E4C00000}"/>
    <cellStyle name="Followed Hyperlink 43" xfId="29149" hidden="1" xr:uid="{00000000-0005-0000-0000-0000E5C00000}"/>
    <cellStyle name="Followed Hyperlink 43" xfId="29191" hidden="1" xr:uid="{00000000-0005-0000-0000-0000E6C00000}"/>
    <cellStyle name="Followed Hyperlink 43" xfId="28747" hidden="1" xr:uid="{00000000-0005-0000-0000-0000E7C00000}"/>
    <cellStyle name="Followed Hyperlink 43" xfId="29232" hidden="1" xr:uid="{00000000-0005-0000-0000-0000E8C00000}"/>
    <cellStyle name="Followed Hyperlink 43" xfId="29287" hidden="1" xr:uid="{00000000-0005-0000-0000-0000E9C00000}"/>
    <cellStyle name="Followed Hyperlink 43" xfId="29329" hidden="1" xr:uid="{00000000-0005-0000-0000-0000EAC00000}"/>
    <cellStyle name="Followed Hyperlink 43" xfId="29344" hidden="1" xr:uid="{00000000-0005-0000-0000-0000EBC00000}"/>
    <cellStyle name="Followed Hyperlink 43" xfId="29386" hidden="1" xr:uid="{00000000-0005-0000-0000-0000ECC00000}"/>
    <cellStyle name="Followed Hyperlink 43" xfId="29429" hidden="1" xr:uid="{00000000-0005-0000-0000-0000EDC00000}"/>
    <cellStyle name="Followed Hyperlink 43" xfId="29471" hidden="1" xr:uid="{00000000-0005-0000-0000-0000EEC00000}"/>
    <cellStyle name="Followed Hyperlink 43" xfId="29526" hidden="1" xr:uid="{00000000-0005-0000-0000-0000EFC00000}"/>
    <cellStyle name="Followed Hyperlink 43" xfId="29568" hidden="1" xr:uid="{00000000-0005-0000-0000-0000F0C00000}"/>
    <cellStyle name="Followed Hyperlink 43" xfId="29641" hidden="1" xr:uid="{00000000-0005-0000-0000-0000F1C00000}"/>
    <cellStyle name="Followed Hyperlink 43" xfId="29683" hidden="1" xr:uid="{00000000-0005-0000-0000-0000F2C00000}"/>
    <cellStyle name="Followed Hyperlink 43" xfId="29694" hidden="1" xr:uid="{00000000-0005-0000-0000-0000F3C00000}"/>
    <cellStyle name="Followed Hyperlink 43" xfId="29736" hidden="1" xr:uid="{00000000-0005-0000-0000-0000F4C00000}"/>
    <cellStyle name="Followed Hyperlink 43" xfId="29817" hidden="1" xr:uid="{00000000-0005-0000-0000-0000F5C00000}"/>
    <cellStyle name="Followed Hyperlink 43" xfId="29859" hidden="1" xr:uid="{00000000-0005-0000-0000-0000F6C00000}"/>
    <cellStyle name="Followed Hyperlink 43" xfId="29862" hidden="1" xr:uid="{00000000-0005-0000-0000-0000F7C00000}"/>
    <cellStyle name="Followed Hyperlink 43" xfId="29904" hidden="1" xr:uid="{00000000-0005-0000-0000-0000F8C00000}"/>
    <cellStyle name="Followed Hyperlink 43" xfId="29981" hidden="1" xr:uid="{00000000-0005-0000-0000-0000F9C00000}"/>
    <cellStyle name="Followed Hyperlink 43" xfId="30023" hidden="1" xr:uid="{00000000-0005-0000-0000-0000FAC00000}"/>
    <cellStyle name="Followed Hyperlink 43" xfId="29574" hidden="1" xr:uid="{00000000-0005-0000-0000-0000FBC00000}"/>
    <cellStyle name="Followed Hyperlink 43" xfId="30065" hidden="1" xr:uid="{00000000-0005-0000-0000-0000FCC00000}"/>
    <cellStyle name="Followed Hyperlink 43" xfId="30107" hidden="1" xr:uid="{00000000-0005-0000-0000-0000FDC00000}"/>
    <cellStyle name="Followed Hyperlink 43" xfId="29753" hidden="1" xr:uid="{00000000-0005-0000-0000-0000FFC00000}"/>
    <cellStyle name="Followed Hyperlink 43" xfId="30191" hidden="1" xr:uid="{00000000-0005-0000-0000-000000C10000}"/>
    <cellStyle name="Followed Hyperlink 43" xfId="30233" hidden="1" xr:uid="{00000000-0005-0000-0000-000001C10000}"/>
    <cellStyle name="Followed Hyperlink 43" xfId="30275" hidden="1" xr:uid="{00000000-0005-0000-0000-000002C10000}"/>
    <cellStyle name="Followed Hyperlink 43" xfId="29924" hidden="1" xr:uid="{00000000-0005-0000-0000-000003C10000}"/>
    <cellStyle name="Followed Hyperlink 43" xfId="30317" hidden="1" xr:uid="{00000000-0005-0000-0000-000004C10000}"/>
    <cellStyle name="Followed Hyperlink 43" xfId="30359" hidden="1" xr:uid="{00000000-0005-0000-0000-000005C10000}"/>
    <cellStyle name="Followed Hyperlink 43" xfId="30401" hidden="1" xr:uid="{00000000-0005-0000-0000-000006C10000}"/>
    <cellStyle name="Followed Hyperlink 43" xfId="30485" hidden="1" xr:uid="{00000000-0005-0000-0000-000007C10000}"/>
    <cellStyle name="Followed Hyperlink 43" xfId="30527" hidden="1" xr:uid="{00000000-0005-0000-0000-000008C10000}"/>
    <cellStyle name="Followed Hyperlink 43" xfId="30569" hidden="1" xr:uid="{00000000-0005-0000-0000-000009C10000}"/>
    <cellStyle name="Followed Hyperlink 43" xfId="30611" hidden="1" xr:uid="{00000000-0005-0000-0000-00000AC10000}"/>
    <cellStyle name="Followed Hyperlink 43" xfId="30410" hidden="1" xr:uid="{00000000-0005-0000-0000-00000BC10000}"/>
    <cellStyle name="Followed Hyperlink 43" xfId="30653" hidden="1" xr:uid="{00000000-0005-0000-0000-00000CC10000}"/>
    <cellStyle name="Followed Hyperlink 43" xfId="30695" hidden="1" xr:uid="{00000000-0005-0000-0000-00000DC10000}"/>
    <cellStyle name="Followed Hyperlink 43" xfId="30737" hidden="1" xr:uid="{00000000-0005-0000-0000-00000EC10000}"/>
    <cellStyle name="Followed Hyperlink 43" xfId="30837" hidden="1" xr:uid="{00000000-0005-0000-0000-00000FC10000}"/>
    <cellStyle name="Followed Hyperlink 43" xfId="30879" hidden="1" xr:uid="{00000000-0005-0000-0000-000010C10000}"/>
    <cellStyle name="Followed Hyperlink 43" xfId="30921" hidden="1" xr:uid="{00000000-0005-0000-0000-000011C10000}"/>
    <cellStyle name="Followed Hyperlink 43" xfId="30963" hidden="1" xr:uid="{00000000-0005-0000-0000-000012C10000}"/>
    <cellStyle name="Followed Hyperlink 43" xfId="31096" hidden="1" xr:uid="{00000000-0005-0000-0000-000013C10000}"/>
    <cellStyle name="Followed Hyperlink 43" xfId="31138" hidden="1" xr:uid="{00000000-0005-0000-0000-000014C10000}"/>
    <cellStyle name="Followed Hyperlink 43" xfId="31222" hidden="1" xr:uid="{00000000-0005-0000-0000-000015C10000}"/>
    <cellStyle name="Followed Hyperlink 43" xfId="31264" hidden="1" xr:uid="{00000000-0005-0000-0000-000016C10000}"/>
    <cellStyle name="Followed Hyperlink 43" xfId="31021" hidden="1" xr:uid="{00000000-0005-0000-0000-000017C10000}"/>
    <cellStyle name="Followed Hyperlink 43" xfId="31306" hidden="1" xr:uid="{00000000-0005-0000-0000-000018C10000}"/>
    <cellStyle name="Followed Hyperlink 43" xfId="31391" hidden="1" xr:uid="{00000000-0005-0000-0000-000019C10000}"/>
    <cellStyle name="Followed Hyperlink 43" xfId="31433" hidden="1" xr:uid="{00000000-0005-0000-0000-00001AC10000}"/>
    <cellStyle name="Followed Hyperlink 43" xfId="30996" hidden="1" xr:uid="{00000000-0005-0000-0000-00001BC10000}"/>
    <cellStyle name="Followed Hyperlink 43" xfId="31559" hidden="1" xr:uid="{00000000-0005-0000-0000-00001CC10000}"/>
    <cellStyle name="Followed Hyperlink 43" xfId="31157" hidden="1" xr:uid="{00000000-0005-0000-0000-00001EC10000}"/>
    <cellStyle name="Followed Hyperlink 43" xfId="31642" hidden="1" xr:uid="{00000000-0005-0000-0000-00001FC10000}"/>
    <cellStyle name="Followed Hyperlink 43" xfId="31697" hidden="1" xr:uid="{00000000-0005-0000-0000-000020C10000}"/>
    <cellStyle name="Followed Hyperlink 43" xfId="31739" hidden="1" xr:uid="{00000000-0005-0000-0000-000021C10000}"/>
    <cellStyle name="Followed Hyperlink 43" xfId="31754" hidden="1" xr:uid="{00000000-0005-0000-0000-000022C10000}"/>
    <cellStyle name="Followed Hyperlink 43" xfId="31796" hidden="1" xr:uid="{00000000-0005-0000-0000-000023C10000}"/>
    <cellStyle name="Followed Hyperlink 43" xfId="31839" hidden="1" xr:uid="{00000000-0005-0000-0000-000024C10000}"/>
    <cellStyle name="Followed Hyperlink 43" xfId="31881" hidden="1" xr:uid="{00000000-0005-0000-0000-000025C10000}"/>
    <cellStyle name="Followed Hyperlink 43" xfId="31936" hidden="1" xr:uid="{00000000-0005-0000-0000-000026C10000}"/>
    <cellStyle name="Followed Hyperlink 43" xfId="31978" hidden="1" xr:uid="{00000000-0005-0000-0000-000027C10000}"/>
    <cellStyle name="Followed Hyperlink 43" xfId="32051" hidden="1" xr:uid="{00000000-0005-0000-0000-000028C10000}"/>
    <cellStyle name="Followed Hyperlink 43" xfId="32093" hidden="1" xr:uid="{00000000-0005-0000-0000-000029C10000}"/>
    <cellStyle name="Followed Hyperlink 43" xfId="32104" hidden="1" xr:uid="{00000000-0005-0000-0000-00002AC10000}"/>
    <cellStyle name="Followed Hyperlink 43" xfId="32146" hidden="1" xr:uid="{00000000-0005-0000-0000-00002BC10000}"/>
    <cellStyle name="Followed Hyperlink 43" xfId="32227" hidden="1" xr:uid="{00000000-0005-0000-0000-00002CC10000}"/>
    <cellStyle name="Followed Hyperlink 43" xfId="32269" hidden="1" xr:uid="{00000000-0005-0000-0000-00002DC10000}"/>
    <cellStyle name="Followed Hyperlink 43" xfId="32272" hidden="1" xr:uid="{00000000-0005-0000-0000-00002EC10000}"/>
    <cellStyle name="Followed Hyperlink 43" xfId="32314" hidden="1" xr:uid="{00000000-0005-0000-0000-00002FC10000}"/>
    <cellStyle name="Followed Hyperlink 43" xfId="32391" hidden="1" xr:uid="{00000000-0005-0000-0000-000030C10000}"/>
    <cellStyle name="Followed Hyperlink 43" xfId="32433" hidden="1" xr:uid="{00000000-0005-0000-0000-000031C10000}"/>
    <cellStyle name="Followed Hyperlink 43" xfId="31984" hidden="1" xr:uid="{00000000-0005-0000-0000-000032C10000}"/>
    <cellStyle name="Followed Hyperlink 43" xfId="32475" hidden="1" xr:uid="{00000000-0005-0000-0000-000033C10000}"/>
    <cellStyle name="Followed Hyperlink 43" xfId="32517" hidden="1" xr:uid="{00000000-0005-0000-0000-000034C10000}"/>
    <cellStyle name="Followed Hyperlink 43" xfId="32559" hidden="1" xr:uid="{00000000-0005-0000-0000-000035C10000}"/>
    <cellStyle name="Followed Hyperlink 43" xfId="32163" hidden="1" xr:uid="{00000000-0005-0000-0000-000036C10000}"/>
    <cellStyle name="Followed Hyperlink 43" xfId="31474" hidden="1" xr:uid="{00000000-0005-0000-0000-000037C10000}"/>
    <cellStyle name="Followed Hyperlink 43" xfId="25983" hidden="1" xr:uid="{00000000-0005-0000-0000-000038C10000}"/>
    <cellStyle name="Followed Hyperlink 43" xfId="20647" hidden="1" xr:uid="{00000000-0005-0000-0000-000039C10000}"/>
    <cellStyle name="Followed Hyperlink 43" xfId="8264" hidden="1" xr:uid="{00000000-0005-0000-0000-00003AC10000}"/>
    <cellStyle name="Followed Hyperlink 43" xfId="28981" hidden="1" xr:uid="{00000000-0005-0000-0000-0000E1C00000}"/>
    <cellStyle name="Followed Hyperlink 43" xfId="26671" hidden="1" xr:uid="{00000000-0005-0000-0000-0000AAC00000}"/>
    <cellStyle name="Followed Hyperlink 43" xfId="26234" hidden="1" xr:uid="{00000000-0005-0000-0000-0000ABC00000}"/>
    <cellStyle name="Followed Hyperlink 43" xfId="26712" hidden="1" xr:uid="{00000000-0005-0000-0000-0000ACC00000}"/>
    <cellStyle name="Followed Hyperlink 43" xfId="26839" hidden="1" xr:uid="{00000000-0005-0000-0000-0000AEC00000}"/>
    <cellStyle name="Followed Hyperlink 43" xfId="26395" hidden="1" xr:uid="{00000000-0005-0000-0000-0000AFC00000}"/>
    <cellStyle name="Followed Hyperlink 43" xfId="26880" hidden="1" xr:uid="{00000000-0005-0000-0000-0000B0C00000}"/>
    <cellStyle name="Followed Hyperlink 43" xfId="26935" hidden="1" xr:uid="{00000000-0005-0000-0000-0000B1C00000}"/>
    <cellStyle name="Followed Hyperlink 43" xfId="26977" hidden="1" xr:uid="{00000000-0005-0000-0000-0000B2C00000}"/>
    <cellStyle name="Followed Hyperlink 43" xfId="26992" hidden="1" xr:uid="{00000000-0005-0000-0000-0000B3C00000}"/>
    <cellStyle name="Followed Hyperlink 43" xfId="27034" hidden="1" xr:uid="{00000000-0005-0000-0000-0000B4C00000}"/>
    <cellStyle name="Followed Hyperlink 43" xfId="27077" hidden="1" xr:uid="{00000000-0005-0000-0000-0000B5C00000}"/>
    <cellStyle name="Followed Hyperlink 43" xfId="27119" hidden="1" xr:uid="{00000000-0005-0000-0000-0000B6C00000}"/>
    <cellStyle name="Followed Hyperlink 43" xfId="27174" hidden="1" xr:uid="{00000000-0005-0000-0000-0000B7C00000}"/>
    <cellStyle name="Followed Hyperlink 43" xfId="27216" hidden="1" xr:uid="{00000000-0005-0000-0000-0000B8C00000}"/>
    <cellStyle name="Followed Hyperlink 43" xfId="27289" hidden="1" xr:uid="{00000000-0005-0000-0000-0000B9C00000}"/>
    <cellStyle name="Followed Hyperlink 43" xfId="27331" hidden="1" xr:uid="{00000000-0005-0000-0000-0000BAC00000}"/>
    <cellStyle name="Followed Hyperlink 43" xfId="27342" hidden="1" xr:uid="{00000000-0005-0000-0000-0000BBC00000}"/>
    <cellStyle name="Followed Hyperlink 43" xfId="27384" hidden="1" xr:uid="{00000000-0005-0000-0000-0000BCC00000}"/>
    <cellStyle name="Followed Hyperlink 43" xfId="27465" hidden="1" xr:uid="{00000000-0005-0000-0000-0000BDC00000}"/>
    <cellStyle name="Followed Hyperlink 43" xfId="27507" hidden="1" xr:uid="{00000000-0005-0000-0000-0000BEC00000}"/>
    <cellStyle name="Followed Hyperlink 43" xfId="27510" hidden="1" xr:uid="{00000000-0005-0000-0000-0000BFC00000}"/>
    <cellStyle name="Followed Hyperlink 43" xfId="27552" hidden="1" xr:uid="{00000000-0005-0000-0000-0000C0C00000}"/>
    <cellStyle name="Followed Hyperlink 43" xfId="27629" hidden="1" xr:uid="{00000000-0005-0000-0000-0000C1C00000}"/>
    <cellStyle name="Followed Hyperlink 43" xfId="27671" hidden="1" xr:uid="{00000000-0005-0000-0000-0000C2C00000}"/>
    <cellStyle name="Followed Hyperlink 43" xfId="27222" hidden="1" xr:uid="{00000000-0005-0000-0000-0000C3C00000}"/>
    <cellStyle name="Followed Hyperlink 43" xfId="27713" hidden="1" xr:uid="{00000000-0005-0000-0000-0000C4C00000}"/>
    <cellStyle name="Followed Hyperlink 43" xfId="27755" hidden="1" xr:uid="{00000000-0005-0000-0000-0000C5C00000}"/>
    <cellStyle name="Followed Hyperlink 43" xfId="27797" hidden="1" xr:uid="{00000000-0005-0000-0000-0000C6C00000}"/>
    <cellStyle name="Followed Hyperlink 43" xfId="27401" hidden="1" xr:uid="{00000000-0005-0000-0000-0000C7C00000}"/>
    <cellStyle name="Followed Hyperlink 43" xfId="27839" hidden="1" xr:uid="{00000000-0005-0000-0000-0000C8C00000}"/>
    <cellStyle name="Followed Hyperlink 43" xfId="27881" hidden="1" xr:uid="{00000000-0005-0000-0000-0000C9C00000}"/>
    <cellStyle name="Followed Hyperlink 43" xfId="27923" hidden="1" xr:uid="{00000000-0005-0000-0000-0000CAC00000}"/>
    <cellStyle name="Followed Hyperlink 43" xfId="27572" hidden="1" xr:uid="{00000000-0005-0000-0000-0000CBC00000}"/>
    <cellStyle name="Followed Hyperlink 43" xfId="27965" hidden="1" xr:uid="{00000000-0005-0000-0000-0000CCC00000}"/>
    <cellStyle name="Followed Hyperlink 43" xfId="28007" hidden="1" xr:uid="{00000000-0005-0000-0000-0000CDC00000}"/>
    <cellStyle name="Followed Hyperlink 43" xfId="28049" hidden="1" xr:uid="{00000000-0005-0000-0000-0000CEC00000}"/>
    <cellStyle name="Followed Hyperlink 43" xfId="28133" hidden="1" xr:uid="{00000000-0005-0000-0000-0000CFC00000}"/>
    <cellStyle name="Followed Hyperlink 43" xfId="28175" hidden="1" xr:uid="{00000000-0005-0000-0000-0000D0C00000}"/>
    <cellStyle name="Followed Hyperlink 43" xfId="28217" hidden="1" xr:uid="{00000000-0005-0000-0000-0000D1C00000}"/>
    <cellStyle name="Followed Hyperlink 43" xfId="28259" hidden="1" xr:uid="{00000000-0005-0000-0000-0000D2C00000}"/>
    <cellStyle name="Followed Hyperlink 43" xfId="28058" hidden="1" xr:uid="{00000000-0005-0000-0000-0000D3C00000}"/>
    <cellStyle name="Followed Hyperlink 43" xfId="28301" hidden="1" xr:uid="{00000000-0005-0000-0000-0000D4C00000}"/>
    <cellStyle name="Followed Hyperlink 43" xfId="28343" hidden="1" xr:uid="{00000000-0005-0000-0000-0000D5C00000}"/>
    <cellStyle name="Followed Hyperlink 43" xfId="28385" hidden="1" xr:uid="{00000000-0005-0000-0000-0000D6C00000}"/>
    <cellStyle name="Followed Hyperlink 43" xfId="28427" hidden="1" xr:uid="{00000000-0005-0000-0000-0000D7C00000}"/>
    <cellStyle name="Followed Hyperlink 43" xfId="28469" hidden="1" xr:uid="{00000000-0005-0000-0000-0000D8C00000}"/>
    <cellStyle name="Followed Hyperlink 43" xfId="25521" hidden="1" xr:uid="{00000000-0005-0000-0000-000091C00000}"/>
    <cellStyle name="Followed Hyperlink 43" xfId="25563" hidden="1" xr:uid="{00000000-0005-0000-0000-000092C00000}"/>
    <cellStyle name="Followed Hyperlink 43" xfId="25605" hidden="1" xr:uid="{00000000-0005-0000-0000-000093C00000}"/>
    <cellStyle name="Followed Hyperlink 43" xfId="25254" hidden="1" xr:uid="{00000000-0005-0000-0000-000094C00000}"/>
    <cellStyle name="Followed Hyperlink 43" xfId="25647" hidden="1" xr:uid="{00000000-0005-0000-0000-000095C00000}"/>
    <cellStyle name="Followed Hyperlink 43" xfId="25689" hidden="1" xr:uid="{00000000-0005-0000-0000-000096C00000}"/>
    <cellStyle name="Followed Hyperlink 43" xfId="25731" hidden="1" xr:uid="{00000000-0005-0000-0000-000097C00000}"/>
    <cellStyle name="Followed Hyperlink 43" xfId="25815" hidden="1" xr:uid="{00000000-0005-0000-0000-000098C00000}"/>
    <cellStyle name="Followed Hyperlink 43" xfId="25857" hidden="1" xr:uid="{00000000-0005-0000-0000-000099C00000}"/>
    <cellStyle name="Followed Hyperlink 43" xfId="25899" hidden="1" xr:uid="{00000000-0005-0000-0000-00009AC00000}"/>
    <cellStyle name="Followed Hyperlink 43" xfId="25941" hidden="1" xr:uid="{00000000-0005-0000-0000-00009BC00000}"/>
    <cellStyle name="Followed Hyperlink 43" xfId="25740" hidden="1" xr:uid="{00000000-0005-0000-0000-00009CC00000}"/>
    <cellStyle name="Followed Hyperlink 43" xfId="26067" hidden="1" xr:uid="{00000000-0005-0000-0000-00009EC00000}"/>
    <cellStyle name="Followed Hyperlink 43" xfId="26075" hidden="1" xr:uid="{00000000-0005-0000-0000-00009FC00000}"/>
    <cellStyle name="Followed Hyperlink 43" xfId="26117" hidden="1" xr:uid="{00000000-0005-0000-0000-0000A0C00000}"/>
    <cellStyle name="Followed Hyperlink 43" xfId="26159" hidden="1" xr:uid="{00000000-0005-0000-0000-0000A1C00000}"/>
    <cellStyle name="Followed Hyperlink 43" xfId="26201" hidden="1" xr:uid="{00000000-0005-0000-0000-0000A2C00000}"/>
    <cellStyle name="Followed Hyperlink 43" xfId="26334" hidden="1" xr:uid="{00000000-0005-0000-0000-0000A3C00000}"/>
    <cellStyle name="Followed Hyperlink 43" xfId="26376" hidden="1" xr:uid="{00000000-0005-0000-0000-0000A4C00000}"/>
    <cellStyle name="Followed Hyperlink 43" xfId="26460" hidden="1" xr:uid="{00000000-0005-0000-0000-0000A5C00000}"/>
    <cellStyle name="Followed Hyperlink 43" xfId="26259" hidden="1" xr:uid="{00000000-0005-0000-0000-0000A7C00000}"/>
    <cellStyle name="Followed Hyperlink 43" xfId="26544" hidden="1" xr:uid="{00000000-0005-0000-0000-0000A8C00000}"/>
    <cellStyle name="Followed Hyperlink 43" xfId="26629" hidden="1" xr:uid="{00000000-0005-0000-0000-0000A9C00000}"/>
    <cellStyle name="Followed Hyperlink 43" xfId="25066" hidden="1" xr:uid="{00000000-0005-0000-0000-000085C00000}"/>
    <cellStyle name="Followed Hyperlink 43" xfId="25147" hidden="1" xr:uid="{00000000-0005-0000-0000-000086C00000}"/>
    <cellStyle name="Followed Hyperlink 43" xfId="25189" hidden="1" xr:uid="{00000000-0005-0000-0000-000087C00000}"/>
    <cellStyle name="Followed Hyperlink 43" xfId="25192" hidden="1" xr:uid="{00000000-0005-0000-0000-000088C00000}"/>
    <cellStyle name="Followed Hyperlink 43" xfId="25234" hidden="1" xr:uid="{00000000-0005-0000-0000-000089C00000}"/>
    <cellStyle name="Followed Hyperlink 43" xfId="25311" hidden="1" xr:uid="{00000000-0005-0000-0000-00008AC00000}"/>
    <cellStyle name="Followed Hyperlink 43" xfId="25353" hidden="1" xr:uid="{00000000-0005-0000-0000-00008BC00000}"/>
    <cellStyle name="Followed Hyperlink 43" xfId="24904" hidden="1" xr:uid="{00000000-0005-0000-0000-00008CC00000}"/>
    <cellStyle name="Followed Hyperlink 43" xfId="25395" hidden="1" xr:uid="{00000000-0005-0000-0000-00008DC00000}"/>
    <cellStyle name="Followed Hyperlink 43" xfId="25437" hidden="1" xr:uid="{00000000-0005-0000-0000-00008EC00000}"/>
    <cellStyle name="Followed Hyperlink 43" xfId="25479" hidden="1" xr:uid="{00000000-0005-0000-0000-00008FC00000}"/>
    <cellStyle name="Followed Hyperlink 43" xfId="25083" hidden="1" xr:uid="{00000000-0005-0000-0000-000090C00000}"/>
    <cellStyle name="Followed Hyperlink 43" xfId="24801" hidden="1" xr:uid="{00000000-0005-0000-0000-00007FC00000}"/>
    <cellStyle name="Followed Hyperlink 43" xfId="24856" hidden="1" xr:uid="{00000000-0005-0000-0000-000080C00000}"/>
    <cellStyle name="Followed Hyperlink 43" xfId="24898" hidden="1" xr:uid="{00000000-0005-0000-0000-000081C00000}"/>
    <cellStyle name="Followed Hyperlink 43" xfId="24971" hidden="1" xr:uid="{00000000-0005-0000-0000-000082C00000}"/>
    <cellStyle name="Followed Hyperlink 43" xfId="25013" hidden="1" xr:uid="{00000000-0005-0000-0000-000083C00000}"/>
    <cellStyle name="Followed Hyperlink 43" xfId="25024" hidden="1" xr:uid="{00000000-0005-0000-0000-000084C00000}"/>
    <cellStyle name="Followed Hyperlink 43" xfId="24674" hidden="1" xr:uid="{00000000-0005-0000-0000-00007CC00000}"/>
    <cellStyle name="Followed Hyperlink 43" xfId="24716" hidden="1" xr:uid="{00000000-0005-0000-0000-00007DC00000}"/>
    <cellStyle name="Followed Hyperlink 43" xfId="24759" hidden="1" xr:uid="{00000000-0005-0000-0000-00007EC00000}"/>
    <cellStyle name="Followed Hyperlink 43" xfId="24659" hidden="1" xr:uid="{00000000-0005-0000-0000-00007BC00000}"/>
    <cellStyle name="Followed Hyperlink 43" xfId="24617" hidden="1" xr:uid="{00000000-0005-0000-0000-00007AC00000}"/>
    <cellStyle name="Followed Hyperlink 43" xfId="26502" hidden="1" xr:uid="{00000000-0005-0000-0000-0000A6C00000}"/>
    <cellStyle name="Followed Hyperlink 43" xfId="26797" hidden="1" xr:uid="{00000000-0005-0000-0000-0000ADC00000}"/>
    <cellStyle name="Followed Hyperlink 43" xfId="30149" hidden="1" xr:uid="{00000000-0005-0000-0000-0000FEC00000}"/>
    <cellStyle name="Followed Hyperlink 43" xfId="15227" hidden="1" xr:uid="{00000000-0005-0000-0000-0000E1C10000}"/>
    <cellStyle name="Followed Hyperlink 43" xfId="12591" hidden="1" xr:uid="{00000000-0005-0000-0000-0000A0C10000}"/>
    <cellStyle name="Followed Hyperlink 43" xfId="9690" hidden="1" xr:uid="{00000000-0005-0000-0000-00005FC10000}"/>
    <cellStyle name="Followed Hyperlink 43" xfId="56168" hidden="1" xr:uid="{00000000-0005-0000-0000-0000A1BF0000}"/>
    <cellStyle name="Followed Hyperlink 43" xfId="53479" hidden="1" xr:uid="{00000000-0005-0000-0000-000060BF0000}"/>
    <cellStyle name="Followed Hyperlink 43" xfId="50654" hidden="1" xr:uid="{00000000-0005-0000-0000-00001FBF0000}"/>
    <cellStyle name="Followed Hyperlink 43" xfId="36818" hidden="1" xr:uid="{00000000-0005-0000-0000-0000DABD0000}"/>
    <cellStyle name="Followed Hyperlink 43" xfId="36941" hidden="1" xr:uid="{00000000-0005-0000-0000-0000DBBD0000}"/>
    <cellStyle name="Followed Hyperlink 43" xfId="36983" hidden="1" xr:uid="{00000000-0005-0000-0000-0000DCBD0000}"/>
    <cellStyle name="Followed Hyperlink 43" xfId="37028" hidden="1" xr:uid="{00000000-0005-0000-0000-0000DEBD0000}"/>
    <cellStyle name="Followed Hyperlink 43" xfId="37105" hidden="1" xr:uid="{00000000-0005-0000-0000-0000DFBD0000}"/>
    <cellStyle name="Followed Hyperlink 43" xfId="37147" hidden="1" xr:uid="{00000000-0005-0000-0000-0000E0BD0000}"/>
    <cellStyle name="Followed Hyperlink 43" xfId="36698" hidden="1" xr:uid="{00000000-0005-0000-0000-0000E1BD0000}"/>
    <cellStyle name="Followed Hyperlink 43" xfId="37189" hidden="1" xr:uid="{00000000-0005-0000-0000-0000E2BD0000}"/>
    <cellStyle name="Followed Hyperlink 43" xfId="37231" hidden="1" xr:uid="{00000000-0005-0000-0000-0000E3BD0000}"/>
    <cellStyle name="Followed Hyperlink 43" xfId="37273" hidden="1" xr:uid="{00000000-0005-0000-0000-0000E4BD0000}"/>
    <cellStyle name="Followed Hyperlink 43" xfId="36877" hidden="1" xr:uid="{00000000-0005-0000-0000-0000E5BD0000}"/>
    <cellStyle name="Followed Hyperlink 43" xfId="37315" hidden="1" xr:uid="{00000000-0005-0000-0000-0000E6BD0000}"/>
    <cellStyle name="Followed Hyperlink 43" xfId="37357" hidden="1" xr:uid="{00000000-0005-0000-0000-0000E7BD0000}"/>
    <cellStyle name="Followed Hyperlink 43" xfId="37399" hidden="1" xr:uid="{00000000-0005-0000-0000-0000E8BD0000}"/>
    <cellStyle name="Followed Hyperlink 43" xfId="37048" hidden="1" xr:uid="{00000000-0005-0000-0000-0000E9BD0000}"/>
    <cellStyle name="Followed Hyperlink 43" xfId="37441" hidden="1" xr:uid="{00000000-0005-0000-0000-0000EABD0000}"/>
    <cellStyle name="Followed Hyperlink 43" xfId="37483" hidden="1" xr:uid="{00000000-0005-0000-0000-0000EBBD0000}"/>
    <cellStyle name="Followed Hyperlink 43" xfId="37525" hidden="1" xr:uid="{00000000-0005-0000-0000-0000ECBD0000}"/>
    <cellStyle name="Followed Hyperlink 43" xfId="37609" hidden="1" xr:uid="{00000000-0005-0000-0000-0000EDBD0000}"/>
    <cellStyle name="Followed Hyperlink 43" xfId="37651" hidden="1" xr:uid="{00000000-0005-0000-0000-0000EEBD0000}"/>
    <cellStyle name="Followed Hyperlink 43" xfId="37693" hidden="1" xr:uid="{00000000-0005-0000-0000-0000EFBD0000}"/>
    <cellStyle name="Followed Hyperlink 43" xfId="37735" hidden="1" xr:uid="{00000000-0005-0000-0000-0000F0BD0000}"/>
    <cellStyle name="Followed Hyperlink 43" xfId="37534" hidden="1" xr:uid="{00000000-0005-0000-0000-0000F1BD0000}"/>
    <cellStyle name="Followed Hyperlink 43" xfId="37777" hidden="1" xr:uid="{00000000-0005-0000-0000-0000F2BD0000}"/>
    <cellStyle name="Followed Hyperlink 43" xfId="37819" hidden="1" xr:uid="{00000000-0005-0000-0000-0000F3BD0000}"/>
    <cellStyle name="Followed Hyperlink 43" xfId="37861" hidden="1" xr:uid="{00000000-0005-0000-0000-0000F4BD0000}"/>
    <cellStyle name="Followed Hyperlink 43" xfId="30771" hidden="1" xr:uid="{00000000-0005-0000-0000-0000F5BD0000}"/>
    <cellStyle name="Followed Hyperlink 43" xfId="37894" hidden="1" xr:uid="{00000000-0005-0000-0000-0000F6BD0000}"/>
    <cellStyle name="Followed Hyperlink 43" xfId="37936" hidden="1" xr:uid="{00000000-0005-0000-0000-0000F7BD0000}"/>
    <cellStyle name="Followed Hyperlink 43" xfId="37978" hidden="1" xr:uid="{00000000-0005-0000-0000-0000F8BD0000}"/>
    <cellStyle name="Followed Hyperlink 43" xfId="38111" hidden="1" xr:uid="{00000000-0005-0000-0000-0000F9BD0000}"/>
    <cellStyle name="Followed Hyperlink 43" xfId="38237" hidden="1" xr:uid="{00000000-0005-0000-0000-0000FBBD0000}"/>
    <cellStyle name="Followed Hyperlink 43" xfId="38279" hidden="1" xr:uid="{00000000-0005-0000-0000-0000FCBD0000}"/>
    <cellStyle name="Followed Hyperlink 43" xfId="38036" hidden="1" xr:uid="{00000000-0005-0000-0000-0000FDBD0000}"/>
    <cellStyle name="Followed Hyperlink 43" xfId="38321" hidden="1" xr:uid="{00000000-0005-0000-0000-0000FEBD0000}"/>
    <cellStyle name="Followed Hyperlink 43" xfId="38406" hidden="1" xr:uid="{00000000-0005-0000-0000-0000FFBD0000}"/>
    <cellStyle name="Followed Hyperlink 43" xfId="38448" hidden="1" xr:uid="{00000000-0005-0000-0000-000000BE0000}"/>
    <cellStyle name="Followed Hyperlink 43" xfId="38011" hidden="1" xr:uid="{00000000-0005-0000-0000-000001BE0000}"/>
    <cellStyle name="Followed Hyperlink 43" xfId="38489" hidden="1" xr:uid="{00000000-0005-0000-0000-000002BE0000}"/>
    <cellStyle name="Followed Hyperlink 43" xfId="38574" hidden="1" xr:uid="{00000000-0005-0000-0000-000003BE0000}"/>
    <cellStyle name="Followed Hyperlink 43" xfId="38616" hidden="1" xr:uid="{00000000-0005-0000-0000-000004BE0000}"/>
    <cellStyle name="Followed Hyperlink 43" xfId="38172" hidden="1" xr:uid="{00000000-0005-0000-0000-000005BE0000}"/>
    <cellStyle name="Followed Hyperlink 43" xfId="38657" hidden="1" xr:uid="{00000000-0005-0000-0000-000006BE0000}"/>
    <cellStyle name="Followed Hyperlink 43" xfId="38712" hidden="1" xr:uid="{00000000-0005-0000-0000-000007BE0000}"/>
    <cellStyle name="Followed Hyperlink 43" xfId="38754" hidden="1" xr:uid="{00000000-0005-0000-0000-000008BE0000}"/>
    <cellStyle name="Followed Hyperlink 43" xfId="38769" hidden="1" xr:uid="{00000000-0005-0000-0000-000009BE0000}"/>
    <cellStyle name="Followed Hyperlink 43" xfId="38811" hidden="1" xr:uid="{00000000-0005-0000-0000-00000ABE0000}"/>
    <cellStyle name="Followed Hyperlink 43" xfId="38854" hidden="1" xr:uid="{00000000-0005-0000-0000-00000BBE0000}"/>
    <cellStyle name="Followed Hyperlink 43" xfId="38896" hidden="1" xr:uid="{00000000-0005-0000-0000-00000CBE0000}"/>
    <cellStyle name="Followed Hyperlink 43" xfId="38951" hidden="1" xr:uid="{00000000-0005-0000-0000-00000DBE0000}"/>
    <cellStyle name="Followed Hyperlink 43" xfId="38993" hidden="1" xr:uid="{00000000-0005-0000-0000-00000EBE0000}"/>
    <cellStyle name="Followed Hyperlink 43" xfId="39066" hidden="1" xr:uid="{00000000-0005-0000-0000-00000FBE0000}"/>
    <cellStyle name="Followed Hyperlink 43" xfId="39108" hidden="1" xr:uid="{00000000-0005-0000-0000-000010BE0000}"/>
    <cellStyle name="Followed Hyperlink 43" xfId="39119" hidden="1" xr:uid="{00000000-0005-0000-0000-000011BE0000}"/>
    <cellStyle name="Followed Hyperlink 43" xfId="39161" hidden="1" xr:uid="{00000000-0005-0000-0000-000012BE0000}"/>
    <cellStyle name="Followed Hyperlink 43" xfId="39242" hidden="1" xr:uid="{00000000-0005-0000-0000-000013BE0000}"/>
    <cellStyle name="Followed Hyperlink 43" xfId="39284" hidden="1" xr:uid="{00000000-0005-0000-0000-000014BE0000}"/>
    <cellStyle name="Followed Hyperlink 43" xfId="39287" hidden="1" xr:uid="{00000000-0005-0000-0000-000015BE0000}"/>
    <cellStyle name="Followed Hyperlink 43" xfId="39329" hidden="1" xr:uid="{00000000-0005-0000-0000-000016BE0000}"/>
    <cellStyle name="Followed Hyperlink 43" xfId="39406" hidden="1" xr:uid="{00000000-0005-0000-0000-000017BE0000}"/>
    <cellStyle name="Followed Hyperlink 43" xfId="39448" hidden="1" xr:uid="{00000000-0005-0000-0000-000018BE0000}"/>
    <cellStyle name="Followed Hyperlink 43" xfId="38999" hidden="1" xr:uid="{00000000-0005-0000-0000-000019BE0000}"/>
    <cellStyle name="Followed Hyperlink 43" xfId="39532" hidden="1" xr:uid="{00000000-0005-0000-0000-00001ABE0000}"/>
    <cellStyle name="Followed Hyperlink 43" xfId="39574" hidden="1" xr:uid="{00000000-0005-0000-0000-00001BBE0000}"/>
    <cellStyle name="Followed Hyperlink 43" xfId="39178" hidden="1" xr:uid="{00000000-0005-0000-0000-00001CBE0000}"/>
    <cellStyle name="Followed Hyperlink 43" xfId="39616" hidden="1" xr:uid="{00000000-0005-0000-0000-00001DBE0000}"/>
    <cellStyle name="Followed Hyperlink 43" xfId="39658" hidden="1" xr:uid="{00000000-0005-0000-0000-00001EBE0000}"/>
    <cellStyle name="Followed Hyperlink 43" xfId="39700" hidden="1" xr:uid="{00000000-0005-0000-0000-00001FBE0000}"/>
    <cellStyle name="Followed Hyperlink 43" xfId="39349" hidden="1" xr:uid="{00000000-0005-0000-0000-000020BE0000}"/>
    <cellStyle name="Followed Hyperlink 43" xfId="39742" hidden="1" xr:uid="{00000000-0005-0000-0000-000021BE0000}"/>
    <cellStyle name="Followed Hyperlink 43" xfId="39784" hidden="1" xr:uid="{00000000-0005-0000-0000-000022BE0000}"/>
    <cellStyle name="Followed Hyperlink 43" xfId="39826" hidden="1" xr:uid="{00000000-0005-0000-0000-000023BE0000}"/>
    <cellStyle name="Followed Hyperlink 43" xfId="39910" hidden="1" xr:uid="{00000000-0005-0000-0000-000024BE0000}"/>
    <cellStyle name="Followed Hyperlink 43" xfId="39952" hidden="1" xr:uid="{00000000-0005-0000-0000-000025BE0000}"/>
    <cellStyle name="Followed Hyperlink 43" xfId="39994" hidden="1" xr:uid="{00000000-0005-0000-0000-000026BE0000}"/>
    <cellStyle name="Followed Hyperlink 43" xfId="40036" hidden="1" xr:uid="{00000000-0005-0000-0000-000027BE0000}"/>
    <cellStyle name="Followed Hyperlink 43" xfId="39835" hidden="1" xr:uid="{00000000-0005-0000-0000-000028BE0000}"/>
    <cellStyle name="Followed Hyperlink 43" xfId="40078" hidden="1" xr:uid="{00000000-0005-0000-0000-000029BE0000}"/>
    <cellStyle name="Followed Hyperlink 43" xfId="40120" hidden="1" xr:uid="{00000000-0005-0000-0000-00002ABE0000}"/>
    <cellStyle name="Followed Hyperlink 43" xfId="40162" hidden="1" xr:uid="{00000000-0005-0000-0000-00002BBE0000}"/>
    <cellStyle name="Followed Hyperlink 43" xfId="40241" hidden="1" xr:uid="{00000000-0005-0000-0000-00002CBE0000}"/>
    <cellStyle name="Followed Hyperlink 43" xfId="40283" hidden="1" xr:uid="{00000000-0005-0000-0000-00002DBE0000}"/>
    <cellStyle name="Followed Hyperlink 43" xfId="40325" hidden="1" xr:uid="{00000000-0005-0000-0000-00002EBE0000}"/>
    <cellStyle name="Followed Hyperlink 43" xfId="40367" hidden="1" xr:uid="{00000000-0005-0000-0000-00002FBE0000}"/>
    <cellStyle name="Followed Hyperlink 43" xfId="40500" hidden="1" xr:uid="{00000000-0005-0000-0000-000030BE0000}"/>
    <cellStyle name="Followed Hyperlink 43" xfId="40542" hidden="1" xr:uid="{00000000-0005-0000-0000-000031BE0000}"/>
    <cellStyle name="Followed Hyperlink 43" xfId="40626" hidden="1" xr:uid="{00000000-0005-0000-0000-000032BE0000}"/>
    <cellStyle name="Followed Hyperlink 43" xfId="40668" hidden="1" xr:uid="{00000000-0005-0000-0000-000033BE0000}"/>
    <cellStyle name="Followed Hyperlink 43" xfId="40425" hidden="1" xr:uid="{00000000-0005-0000-0000-000034BE0000}"/>
    <cellStyle name="Followed Hyperlink 43" xfId="40710" hidden="1" xr:uid="{00000000-0005-0000-0000-000035BE0000}"/>
    <cellStyle name="Followed Hyperlink 43" xfId="36986" hidden="1" xr:uid="{00000000-0005-0000-0000-0000DDBD0000}"/>
    <cellStyle name="Followed Hyperlink 43" xfId="34710" hidden="1" xr:uid="{00000000-0005-0000-0000-0000A7BD0000}"/>
    <cellStyle name="Followed Hyperlink 43" xfId="34787" hidden="1" xr:uid="{00000000-0005-0000-0000-0000A8BD0000}"/>
    <cellStyle name="Followed Hyperlink 43" xfId="34829" hidden="1" xr:uid="{00000000-0005-0000-0000-0000A9BD0000}"/>
    <cellStyle name="Followed Hyperlink 43" xfId="34871" hidden="1" xr:uid="{00000000-0005-0000-0000-0000ABBD0000}"/>
    <cellStyle name="Followed Hyperlink 43" xfId="34913" hidden="1" xr:uid="{00000000-0005-0000-0000-0000ACBD0000}"/>
    <cellStyle name="Followed Hyperlink 43" xfId="34955" hidden="1" xr:uid="{00000000-0005-0000-0000-0000ADBD0000}"/>
    <cellStyle name="Followed Hyperlink 43" xfId="34559" hidden="1" xr:uid="{00000000-0005-0000-0000-0000AEBD0000}"/>
    <cellStyle name="Followed Hyperlink 43" xfId="34997" hidden="1" xr:uid="{00000000-0005-0000-0000-0000AFBD0000}"/>
    <cellStyle name="Followed Hyperlink 43" xfId="35039" hidden="1" xr:uid="{00000000-0005-0000-0000-0000B0BD0000}"/>
    <cellStyle name="Followed Hyperlink 43" xfId="35081" hidden="1" xr:uid="{00000000-0005-0000-0000-0000B1BD0000}"/>
    <cellStyle name="Followed Hyperlink 43" xfId="34730" hidden="1" xr:uid="{00000000-0005-0000-0000-0000B2BD0000}"/>
    <cellStyle name="Followed Hyperlink 43" xfId="35123" hidden="1" xr:uid="{00000000-0005-0000-0000-0000B3BD0000}"/>
    <cellStyle name="Followed Hyperlink 43" xfId="35207" hidden="1" xr:uid="{00000000-0005-0000-0000-0000B5BD0000}"/>
    <cellStyle name="Followed Hyperlink 43" xfId="35291" hidden="1" xr:uid="{00000000-0005-0000-0000-0000B6BD0000}"/>
    <cellStyle name="Followed Hyperlink 43" xfId="35333" hidden="1" xr:uid="{00000000-0005-0000-0000-0000B7BD0000}"/>
    <cellStyle name="Followed Hyperlink 43" xfId="35375" hidden="1" xr:uid="{00000000-0005-0000-0000-0000B8BD0000}"/>
    <cellStyle name="Followed Hyperlink 43" xfId="35417" hidden="1" xr:uid="{00000000-0005-0000-0000-0000B9BD0000}"/>
    <cellStyle name="Followed Hyperlink 43" xfId="35216" hidden="1" xr:uid="{00000000-0005-0000-0000-0000BABD0000}"/>
    <cellStyle name="Followed Hyperlink 43" xfId="35459" hidden="1" xr:uid="{00000000-0005-0000-0000-0000BBBD0000}"/>
    <cellStyle name="Followed Hyperlink 43" xfId="35501" hidden="1" xr:uid="{00000000-0005-0000-0000-0000BCBD0000}"/>
    <cellStyle name="Followed Hyperlink 43" xfId="35543" hidden="1" xr:uid="{00000000-0005-0000-0000-0000BDBD0000}"/>
    <cellStyle name="Followed Hyperlink 43" xfId="35551" hidden="1" xr:uid="{00000000-0005-0000-0000-0000BEBD0000}"/>
    <cellStyle name="Followed Hyperlink 43" xfId="35593" hidden="1" xr:uid="{00000000-0005-0000-0000-0000BFBD0000}"/>
    <cellStyle name="Followed Hyperlink 43" xfId="35635" hidden="1" xr:uid="{00000000-0005-0000-0000-0000C0BD0000}"/>
    <cellStyle name="Followed Hyperlink 43" xfId="35677" hidden="1" xr:uid="{00000000-0005-0000-0000-0000C1BD0000}"/>
    <cellStyle name="Followed Hyperlink 43" xfId="35810" hidden="1" xr:uid="{00000000-0005-0000-0000-0000C2BD0000}"/>
    <cellStyle name="Followed Hyperlink 43" xfId="35852" hidden="1" xr:uid="{00000000-0005-0000-0000-0000C3BD0000}"/>
    <cellStyle name="Followed Hyperlink 43" xfId="35936" hidden="1" xr:uid="{00000000-0005-0000-0000-0000C4BD0000}"/>
    <cellStyle name="Followed Hyperlink 43" xfId="35978" hidden="1" xr:uid="{00000000-0005-0000-0000-0000C5BD0000}"/>
    <cellStyle name="Followed Hyperlink 43" xfId="35735" hidden="1" xr:uid="{00000000-0005-0000-0000-0000C6BD0000}"/>
    <cellStyle name="Followed Hyperlink 43" xfId="36020" hidden="1" xr:uid="{00000000-0005-0000-0000-0000C7BD0000}"/>
    <cellStyle name="Followed Hyperlink 43" xfId="36105" hidden="1" xr:uid="{00000000-0005-0000-0000-0000C8BD0000}"/>
    <cellStyle name="Followed Hyperlink 43" xfId="36147" hidden="1" xr:uid="{00000000-0005-0000-0000-0000C9BD0000}"/>
    <cellStyle name="Followed Hyperlink 43" xfId="35710" hidden="1" xr:uid="{00000000-0005-0000-0000-0000CABD0000}"/>
    <cellStyle name="Followed Hyperlink 43" xfId="36188" hidden="1" xr:uid="{00000000-0005-0000-0000-0000CBBD0000}"/>
    <cellStyle name="Followed Hyperlink 43" xfId="36273" hidden="1" xr:uid="{00000000-0005-0000-0000-0000CCBD0000}"/>
    <cellStyle name="Followed Hyperlink 43" xfId="36315" hidden="1" xr:uid="{00000000-0005-0000-0000-0000CDBD0000}"/>
    <cellStyle name="Followed Hyperlink 43" xfId="35871" hidden="1" xr:uid="{00000000-0005-0000-0000-0000CEBD0000}"/>
    <cellStyle name="Followed Hyperlink 43" xfId="36356" hidden="1" xr:uid="{00000000-0005-0000-0000-0000CFBD0000}"/>
    <cellStyle name="Followed Hyperlink 43" xfId="36411" hidden="1" xr:uid="{00000000-0005-0000-0000-0000D0BD0000}"/>
    <cellStyle name="Followed Hyperlink 43" xfId="36453" hidden="1" xr:uid="{00000000-0005-0000-0000-0000D1BD0000}"/>
    <cellStyle name="Followed Hyperlink 43" xfId="36468" hidden="1" xr:uid="{00000000-0005-0000-0000-0000D2BD0000}"/>
    <cellStyle name="Followed Hyperlink 43" xfId="36510" hidden="1" xr:uid="{00000000-0005-0000-0000-0000D3BD0000}"/>
    <cellStyle name="Followed Hyperlink 43" xfId="36553" hidden="1" xr:uid="{00000000-0005-0000-0000-0000D4BD0000}"/>
    <cellStyle name="Followed Hyperlink 43" xfId="36595" hidden="1" xr:uid="{00000000-0005-0000-0000-0000D5BD0000}"/>
    <cellStyle name="Followed Hyperlink 43" xfId="33417" hidden="1" xr:uid="{00000000-0005-0000-0000-00008FBD0000}"/>
    <cellStyle name="Followed Hyperlink 43" xfId="33702" hidden="1" xr:uid="{00000000-0005-0000-0000-000090BD0000}"/>
    <cellStyle name="Followed Hyperlink 43" xfId="33787" hidden="1" xr:uid="{00000000-0005-0000-0000-000091BD0000}"/>
    <cellStyle name="Followed Hyperlink 43" xfId="33829" hidden="1" xr:uid="{00000000-0005-0000-0000-000092BD0000}"/>
    <cellStyle name="Followed Hyperlink 43" xfId="33392" hidden="1" xr:uid="{00000000-0005-0000-0000-000093BD0000}"/>
    <cellStyle name="Followed Hyperlink 43" xfId="33870" hidden="1" xr:uid="{00000000-0005-0000-0000-000094BD0000}"/>
    <cellStyle name="Followed Hyperlink 43" xfId="33955" hidden="1" xr:uid="{00000000-0005-0000-0000-000095BD0000}"/>
    <cellStyle name="Followed Hyperlink 43" xfId="33997" hidden="1" xr:uid="{00000000-0005-0000-0000-000096BD0000}"/>
    <cellStyle name="Followed Hyperlink 43" xfId="33553" hidden="1" xr:uid="{00000000-0005-0000-0000-000097BD0000}"/>
    <cellStyle name="Followed Hyperlink 43" xfId="34038" hidden="1" xr:uid="{00000000-0005-0000-0000-000098BD0000}"/>
    <cellStyle name="Followed Hyperlink 43" xfId="34093" hidden="1" xr:uid="{00000000-0005-0000-0000-000099BD0000}"/>
    <cellStyle name="Followed Hyperlink 43" xfId="34135" hidden="1" xr:uid="{00000000-0005-0000-0000-00009ABD0000}"/>
    <cellStyle name="Followed Hyperlink 43" xfId="34150" hidden="1" xr:uid="{00000000-0005-0000-0000-00009BBD0000}"/>
    <cellStyle name="Followed Hyperlink 43" xfId="34235" hidden="1" xr:uid="{00000000-0005-0000-0000-00009CBD0000}"/>
    <cellStyle name="Followed Hyperlink 43" xfId="34277" hidden="1" xr:uid="{00000000-0005-0000-0000-00009DBD0000}"/>
    <cellStyle name="Followed Hyperlink 43" xfId="34332" hidden="1" xr:uid="{00000000-0005-0000-0000-00009EBD0000}"/>
    <cellStyle name="Followed Hyperlink 43" xfId="34374" hidden="1" xr:uid="{00000000-0005-0000-0000-00009FBD0000}"/>
    <cellStyle name="Followed Hyperlink 43" xfId="34447" hidden="1" xr:uid="{00000000-0005-0000-0000-0000A0BD0000}"/>
    <cellStyle name="Followed Hyperlink 43" xfId="34489" hidden="1" xr:uid="{00000000-0005-0000-0000-0000A1BD0000}"/>
    <cellStyle name="Followed Hyperlink 43" xfId="34500" hidden="1" xr:uid="{00000000-0005-0000-0000-0000A2BD0000}"/>
    <cellStyle name="Followed Hyperlink 43" xfId="34623" hidden="1" xr:uid="{00000000-0005-0000-0000-0000A4BD0000}"/>
    <cellStyle name="Followed Hyperlink 43" xfId="34665" hidden="1" xr:uid="{00000000-0005-0000-0000-0000A5BD0000}"/>
    <cellStyle name="Followed Hyperlink 43" xfId="34668" hidden="1" xr:uid="{00000000-0005-0000-0000-0000A6BD0000}"/>
    <cellStyle name="Followed Hyperlink 43" xfId="32820" hidden="1" xr:uid="{00000000-0005-0000-0000-000083BD0000}"/>
    <cellStyle name="Followed Hyperlink 43" xfId="33063" hidden="1" xr:uid="{00000000-0005-0000-0000-000084BD0000}"/>
    <cellStyle name="Followed Hyperlink 43" xfId="33105" hidden="1" xr:uid="{00000000-0005-0000-0000-000085BD0000}"/>
    <cellStyle name="Followed Hyperlink 43" xfId="33147" hidden="1" xr:uid="{00000000-0005-0000-0000-000086BD0000}"/>
    <cellStyle name="Followed Hyperlink 43" xfId="33233" hidden="1" xr:uid="{00000000-0005-0000-0000-000087BD0000}"/>
    <cellStyle name="Followed Hyperlink 43" xfId="33275" hidden="1" xr:uid="{00000000-0005-0000-0000-000088BD0000}"/>
    <cellStyle name="Followed Hyperlink 43" xfId="33317" hidden="1" xr:uid="{00000000-0005-0000-0000-000089BD0000}"/>
    <cellStyle name="Followed Hyperlink 43" xfId="33359" hidden="1" xr:uid="{00000000-0005-0000-0000-00008ABD0000}"/>
    <cellStyle name="Followed Hyperlink 43" xfId="33492" hidden="1" xr:uid="{00000000-0005-0000-0000-00008BBD0000}"/>
    <cellStyle name="Followed Hyperlink 43" xfId="33534" hidden="1" xr:uid="{00000000-0005-0000-0000-00008CBD0000}"/>
    <cellStyle name="Followed Hyperlink 43" xfId="33618" hidden="1" xr:uid="{00000000-0005-0000-0000-00008DBD0000}"/>
    <cellStyle name="Followed Hyperlink 43" xfId="33660" hidden="1" xr:uid="{00000000-0005-0000-0000-00008EBD0000}"/>
    <cellStyle name="Followed Hyperlink 43" xfId="32769" hidden="1" xr:uid="{00000000-0005-0000-0000-00007DBD0000}"/>
    <cellStyle name="Followed Hyperlink 43" xfId="32811" hidden="1" xr:uid="{00000000-0005-0000-0000-00007EBD0000}"/>
    <cellStyle name="Followed Hyperlink 43" xfId="32895" hidden="1" xr:uid="{00000000-0005-0000-0000-00007FBD0000}"/>
    <cellStyle name="Followed Hyperlink 43" xfId="32937" hidden="1" xr:uid="{00000000-0005-0000-0000-000080BD0000}"/>
    <cellStyle name="Followed Hyperlink 43" xfId="32979" hidden="1" xr:uid="{00000000-0005-0000-0000-000081BD0000}"/>
    <cellStyle name="Followed Hyperlink 43" xfId="33021" hidden="1" xr:uid="{00000000-0005-0000-0000-000082BD0000}"/>
    <cellStyle name="Followed Hyperlink 43" xfId="32685" hidden="1" xr:uid="{00000000-0005-0000-0000-00007ABD0000}"/>
    <cellStyle name="Followed Hyperlink 43" xfId="32334" hidden="1" xr:uid="{00000000-0005-0000-0000-00007BBD0000}"/>
    <cellStyle name="Followed Hyperlink 43" xfId="32727" hidden="1" xr:uid="{00000000-0005-0000-0000-00007CBD0000}"/>
    <cellStyle name="Followed Hyperlink 43" xfId="32643" hidden="1" xr:uid="{00000000-0005-0000-0000-000079BD0000}"/>
    <cellStyle name="Followed Hyperlink 43" xfId="32601" hidden="1" xr:uid="{00000000-0005-0000-0000-000078BD0000}"/>
    <cellStyle name="Followed Hyperlink 43" xfId="34542" hidden="1" xr:uid="{00000000-0005-0000-0000-0000A3BD0000}"/>
    <cellStyle name="Followed Hyperlink 43" xfId="34380" hidden="1" xr:uid="{00000000-0005-0000-0000-0000AABD0000}"/>
    <cellStyle name="Followed Hyperlink 43" xfId="38153" hidden="1" xr:uid="{00000000-0005-0000-0000-0000FABD0000}"/>
    <cellStyle name="Followed Hyperlink 43" xfId="47439" hidden="1" xr:uid="{00000000-0005-0000-0000-0000D9BE0000}"/>
    <cellStyle name="Followed Hyperlink 43" xfId="44866" hidden="1" xr:uid="{00000000-0005-0000-0000-000099BE0000}"/>
    <cellStyle name="Followed Hyperlink 43" xfId="42173" hidden="1" xr:uid="{00000000-0005-0000-0000-000059BE0000}"/>
    <cellStyle name="Followed Hyperlink 43" xfId="23423" hidden="1" xr:uid="{00000000-0005-0000-0000-000060C00000}"/>
    <cellStyle name="Followed Hyperlink 43" xfId="20731" hidden="1" xr:uid="{00000000-0005-0000-0000-00001FC00000}"/>
    <cellStyle name="Followed Hyperlink 43" xfId="18094" hidden="1" xr:uid="{00000000-0005-0000-0000-0000DFBF0000}"/>
    <cellStyle name="Followed Hyperlink 43" xfId="4355" hidden="1" xr:uid="{00000000-0005-0000-0000-0000FEC10000}"/>
    <cellStyle name="Followed Hyperlink 43" xfId="4397" hidden="1" xr:uid="{00000000-0005-0000-0000-0000FFC10000}"/>
    <cellStyle name="Followed Hyperlink 43" xfId="4439" hidden="1" xr:uid="{00000000-0005-0000-0000-000000C20000}"/>
    <cellStyle name="Followed Hyperlink 43" xfId="4088" hidden="1" xr:uid="{00000000-0005-0000-0000-000001C20000}"/>
    <cellStyle name="Followed Hyperlink 43" xfId="4523" hidden="1" xr:uid="{00000000-0005-0000-0000-000002C20000}"/>
    <cellStyle name="Followed Hyperlink 43" xfId="4565" hidden="1" xr:uid="{00000000-0005-0000-0000-000003C20000}"/>
    <cellStyle name="Followed Hyperlink 43" xfId="4649" hidden="1" xr:uid="{00000000-0005-0000-0000-000004C20000}"/>
    <cellStyle name="Followed Hyperlink 43" xfId="4691" hidden="1" xr:uid="{00000000-0005-0000-0000-000005C20000}"/>
    <cellStyle name="Followed Hyperlink 43" xfId="4733" hidden="1" xr:uid="{00000000-0005-0000-0000-000006C20000}"/>
    <cellStyle name="Followed Hyperlink 43" xfId="4775" hidden="1" xr:uid="{00000000-0005-0000-0000-000007C20000}"/>
    <cellStyle name="Followed Hyperlink 43" xfId="4574" hidden="1" xr:uid="{00000000-0005-0000-0000-000008C20000}"/>
    <cellStyle name="Followed Hyperlink 43" xfId="4817" hidden="1" xr:uid="{00000000-0005-0000-0000-000009C20000}"/>
    <cellStyle name="Followed Hyperlink 43" xfId="4859" hidden="1" xr:uid="{00000000-0005-0000-0000-00000AC20000}"/>
    <cellStyle name="Followed Hyperlink 43" xfId="4901" hidden="1" xr:uid="{00000000-0005-0000-0000-00000BC20000}"/>
    <cellStyle name="Followed Hyperlink 43" xfId="4987" hidden="1" xr:uid="{00000000-0005-0000-0000-00000CC20000}"/>
    <cellStyle name="Followed Hyperlink 43" xfId="5029" hidden="1" xr:uid="{00000000-0005-0000-0000-00000DC20000}"/>
    <cellStyle name="Followed Hyperlink 43" xfId="5071" hidden="1" xr:uid="{00000000-0005-0000-0000-00000EC20000}"/>
    <cellStyle name="Followed Hyperlink 43" xfId="5113" hidden="1" xr:uid="{00000000-0005-0000-0000-00000FC20000}"/>
    <cellStyle name="Followed Hyperlink 43" xfId="5246" hidden="1" xr:uid="{00000000-0005-0000-0000-000010C20000}"/>
    <cellStyle name="Followed Hyperlink 43" xfId="5288" hidden="1" xr:uid="{00000000-0005-0000-0000-000011C20000}"/>
    <cellStyle name="Followed Hyperlink 43" xfId="5372" hidden="1" xr:uid="{00000000-0005-0000-0000-000012C20000}"/>
    <cellStyle name="Followed Hyperlink 43" xfId="5414" hidden="1" xr:uid="{00000000-0005-0000-0000-000013C20000}"/>
    <cellStyle name="Followed Hyperlink 43" xfId="5171" hidden="1" xr:uid="{00000000-0005-0000-0000-000014C20000}"/>
    <cellStyle name="Followed Hyperlink 43" xfId="5456" hidden="1" xr:uid="{00000000-0005-0000-0000-000015C20000}"/>
    <cellStyle name="Followed Hyperlink 43" xfId="5541" hidden="1" xr:uid="{00000000-0005-0000-0000-000016C20000}"/>
    <cellStyle name="Followed Hyperlink 43" xfId="5583" hidden="1" xr:uid="{00000000-0005-0000-0000-000017C20000}"/>
    <cellStyle name="Followed Hyperlink 43" xfId="5146" hidden="1" xr:uid="{00000000-0005-0000-0000-000018C20000}"/>
    <cellStyle name="Followed Hyperlink 43" xfId="5624" hidden="1" xr:uid="{00000000-0005-0000-0000-000019C20000}"/>
    <cellStyle name="Followed Hyperlink 43" xfId="5709" hidden="1" xr:uid="{00000000-0005-0000-0000-00001AC20000}"/>
    <cellStyle name="Followed Hyperlink 43" xfId="5751" hidden="1" xr:uid="{00000000-0005-0000-0000-00001BC20000}"/>
    <cellStyle name="Followed Hyperlink 43" xfId="5307" hidden="1" xr:uid="{00000000-0005-0000-0000-00001CC20000}"/>
    <cellStyle name="Followed Hyperlink 43" xfId="5847" hidden="1" xr:uid="{00000000-0005-0000-0000-00001EC20000}"/>
    <cellStyle name="Followed Hyperlink 43" xfId="5889" hidden="1" xr:uid="{00000000-0005-0000-0000-00001FC20000}"/>
    <cellStyle name="Followed Hyperlink 43" xfId="5904" hidden="1" xr:uid="{00000000-0005-0000-0000-000020C20000}"/>
    <cellStyle name="Followed Hyperlink 43" xfId="5946" hidden="1" xr:uid="{00000000-0005-0000-0000-000021C20000}"/>
    <cellStyle name="Followed Hyperlink 43" xfId="5989" hidden="1" xr:uid="{00000000-0005-0000-0000-000022C20000}"/>
    <cellStyle name="Followed Hyperlink 43" xfId="6031" hidden="1" xr:uid="{00000000-0005-0000-0000-000023C20000}"/>
    <cellStyle name="Followed Hyperlink 43" xfId="6086" hidden="1" xr:uid="{00000000-0005-0000-0000-000024C20000}"/>
    <cellStyle name="Followed Hyperlink 43" xfId="6128" hidden="1" xr:uid="{00000000-0005-0000-0000-000025C20000}"/>
    <cellStyle name="Followed Hyperlink 43" xfId="6243" hidden="1" xr:uid="{00000000-0005-0000-0000-000027C20000}"/>
    <cellStyle name="Followed Hyperlink 43" xfId="6254" hidden="1" xr:uid="{00000000-0005-0000-0000-000028C20000}"/>
    <cellStyle name="Followed Hyperlink 43" xfId="6296" hidden="1" xr:uid="{00000000-0005-0000-0000-000029C20000}"/>
    <cellStyle name="Followed Hyperlink 43" xfId="6377" hidden="1" xr:uid="{00000000-0005-0000-0000-00002AC20000}"/>
    <cellStyle name="Followed Hyperlink 43" xfId="6419" hidden="1" xr:uid="{00000000-0005-0000-0000-00002BC20000}"/>
    <cellStyle name="Followed Hyperlink 43" xfId="6422" hidden="1" xr:uid="{00000000-0005-0000-0000-00002CC20000}"/>
    <cellStyle name="Followed Hyperlink 43" xfId="6464" hidden="1" xr:uid="{00000000-0005-0000-0000-00002DC20000}"/>
    <cellStyle name="Followed Hyperlink 43" xfId="6541" hidden="1" xr:uid="{00000000-0005-0000-0000-00002EC20000}"/>
    <cellStyle name="Followed Hyperlink 43" xfId="6583" hidden="1" xr:uid="{00000000-0005-0000-0000-00002FC20000}"/>
    <cellStyle name="Followed Hyperlink 43" xfId="6134" hidden="1" xr:uid="{00000000-0005-0000-0000-000030C20000}"/>
    <cellStyle name="Followed Hyperlink 43" xfId="6625" hidden="1" xr:uid="{00000000-0005-0000-0000-000031C20000}"/>
    <cellStyle name="Followed Hyperlink 43" xfId="6667" hidden="1" xr:uid="{00000000-0005-0000-0000-000032C20000}"/>
    <cellStyle name="Followed Hyperlink 43" xfId="6709" hidden="1" xr:uid="{00000000-0005-0000-0000-000033C20000}"/>
    <cellStyle name="Followed Hyperlink 43" xfId="6313" hidden="1" xr:uid="{00000000-0005-0000-0000-000034C20000}"/>
    <cellStyle name="Followed Hyperlink 43" xfId="6751" hidden="1" xr:uid="{00000000-0005-0000-0000-000035C20000}"/>
    <cellStyle name="Followed Hyperlink 43" xfId="6793" hidden="1" xr:uid="{00000000-0005-0000-0000-000036C20000}"/>
    <cellStyle name="Followed Hyperlink 43" xfId="6835" hidden="1" xr:uid="{00000000-0005-0000-0000-000037C20000}"/>
    <cellStyle name="Followed Hyperlink 43" xfId="6484" hidden="1" xr:uid="{00000000-0005-0000-0000-000038C20000}"/>
    <cellStyle name="Followed Hyperlink 43" xfId="6877" hidden="1" xr:uid="{00000000-0005-0000-0000-000039C20000}"/>
    <cellStyle name="Followed Hyperlink 43" xfId="6919" hidden="1" xr:uid="{00000000-0005-0000-0000-00003AC20000}"/>
    <cellStyle name="Followed Hyperlink 43" xfId="6961" hidden="1" xr:uid="{00000000-0005-0000-0000-00003BC20000}"/>
    <cellStyle name="Followed Hyperlink 43" xfId="7045" hidden="1" xr:uid="{00000000-0005-0000-0000-00003CC20000}"/>
    <cellStyle name="Followed Hyperlink 43" xfId="7087" hidden="1" xr:uid="{00000000-0005-0000-0000-00003DC20000}"/>
    <cellStyle name="Followed Hyperlink 43" xfId="7129" hidden="1" xr:uid="{00000000-0005-0000-0000-00003EC20000}"/>
    <cellStyle name="Followed Hyperlink 43" xfId="7171" hidden="1" xr:uid="{00000000-0005-0000-0000-00003FC20000}"/>
    <cellStyle name="Followed Hyperlink 43" xfId="6970" hidden="1" xr:uid="{00000000-0005-0000-0000-000040C20000}"/>
    <cellStyle name="Followed Hyperlink 43" xfId="7213" hidden="1" xr:uid="{00000000-0005-0000-0000-000041C20000}"/>
    <cellStyle name="Followed Hyperlink 43" xfId="7255" hidden="1" xr:uid="{00000000-0005-0000-0000-000042C20000}"/>
    <cellStyle name="Followed Hyperlink 43" xfId="7297" hidden="1" xr:uid="{00000000-0005-0000-0000-000043C20000}"/>
    <cellStyle name="Followed Hyperlink 43" xfId="7305" hidden="1" xr:uid="{00000000-0005-0000-0000-000044C20000}"/>
    <cellStyle name="Followed Hyperlink 43" xfId="7347" hidden="1" xr:uid="{00000000-0005-0000-0000-000045C20000}"/>
    <cellStyle name="Followed Hyperlink 43" xfId="7389" hidden="1" xr:uid="{00000000-0005-0000-0000-000046C20000}"/>
    <cellStyle name="Followed Hyperlink 43" xfId="7431" hidden="1" xr:uid="{00000000-0005-0000-0000-000047C20000}"/>
    <cellStyle name="Followed Hyperlink 43" xfId="7564" hidden="1" xr:uid="{00000000-0005-0000-0000-000048C20000}"/>
    <cellStyle name="Followed Hyperlink 43" xfId="7606" hidden="1" xr:uid="{00000000-0005-0000-0000-000049C20000}"/>
    <cellStyle name="Followed Hyperlink 43" xfId="7690" hidden="1" xr:uid="{00000000-0005-0000-0000-00004AC20000}"/>
    <cellStyle name="Followed Hyperlink 43" xfId="7732" hidden="1" xr:uid="{00000000-0005-0000-0000-00004BC20000}"/>
    <cellStyle name="Followed Hyperlink 43" xfId="7489" hidden="1" xr:uid="{00000000-0005-0000-0000-00004CC20000}"/>
    <cellStyle name="Followed Hyperlink 43" xfId="7774" hidden="1" xr:uid="{00000000-0005-0000-0000-00004DC20000}"/>
    <cellStyle name="Followed Hyperlink 43" xfId="7859" hidden="1" xr:uid="{00000000-0005-0000-0000-00004EC20000}"/>
    <cellStyle name="Followed Hyperlink 43" xfId="7901" hidden="1" xr:uid="{00000000-0005-0000-0000-00004FC20000}"/>
    <cellStyle name="Followed Hyperlink 43" xfId="7464" hidden="1" xr:uid="{00000000-0005-0000-0000-000050C20000}"/>
    <cellStyle name="Followed Hyperlink 43" xfId="7942" hidden="1" xr:uid="{00000000-0005-0000-0000-000051C20000}"/>
    <cellStyle name="Followed Hyperlink 43" xfId="8027" hidden="1" xr:uid="{00000000-0005-0000-0000-000052C20000}"/>
    <cellStyle name="Followed Hyperlink 43" xfId="8069" hidden="1" xr:uid="{00000000-0005-0000-0000-000053C20000}"/>
    <cellStyle name="Followed Hyperlink 43" xfId="7625" hidden="1" xr:uid="{00000000-0005-0000-0000-000054C20000}"/>
    <cellStyle name="Followed Hyperlink 43" xfId="8110" hidden="1" xr:uid="{00000000-0005-0000-0000-000055C20000}"/>
    <cellStyle name="Followed Hyperlink 43" xfId="8165" hidden="1" xr:uid="{00000000-0005-0000-0000-000056C20000}"/>
    <cellStyle name="Followed Hyperlink 43" xfId="8207" hidden="1" xr:uid="{00000000-0005-0000-0000-000057C20000}"/>
    <cellStyle name="Followed Hyperlink 43" xfId="8222" hidden="1" xr:uid="{00000000-0005-0000-0000-000058C20000}"/>
    <cellStyle name="Followed Hyperlink 43" xfId="4481" hidden="1" xr:uid="{00000000-0005-0000-0000-000059C20000}"/>
    <cellStyle name="Followed Hyperlink 43" xfId="2109" hidden="1" xr:uid="{00000000-0005-0000-0000-00005AC20000}"/>
    <cellStyle name="Followed Hyperlink 43" xfId="2151" hidden="1" xr:uid="{00000000-0005-0000-0000-00005BC20000}"/>
    <cellStyle name="Followed Hyperlink 43" xfId="2235" hidden="1" xr:uid="{00000000-0005-0000-0000-00005CC20000}"/>
    <cellStyle name="Followed Hyperlink 43" xfId="2319" hidden="1" xr:uid="{00000000-0005-0000-0000-00005EC20000}"/>
    <cellStyle name="Followed Hyperlink 43" xfId="2361" hidden="1" xr:uid="{00000000-0005-0000-0000-00005FC20000}"/>
    <cellStyle name="Followed Hyperlink 43" xfId="2160" hidden="1" xr:uid="{00000000-0005-0000-0000-000060C20000}"/>
    <cellStyle name="Followed Hyperlink 43" xfId="2403" hidden="1" xr:uid="{00000000-0005-0000-0000-000061C20000}"/>
    <cellStyle name="Followed Hyperlink 43" xfId="2445" hidden="1" xr:uid="{00000000-0005-0000-0000-000062C20000}"/>
    <cellStyle name="Followed Hyperlink 43" xfId="2487" hidden="1" xr:uid="{00000000-0005-0000-0000-000063C20000}"/>
    <cellStyle name="Followed Hyperlink 43" xfId="2591" hidden="1" xr:uid="{00000000-0005-0000-0000-000064C20000}"/>
    <cellStyle name="Followed Hyperlink 43" xfId="2633" hidden="1" xr:uid="{00000000-0005-0000-0000-000065C20000}"/>
    <cellStyle name="Followed Hyperlink 43" xfId="2675" hidden="1" xr:uid="{00000000-0005-0000-0000-000066C20000}"/>
    <cellStyle name="Followed Hyperlink 43" xfId="2850" hidden="1" xr:uid="{00000000-0005-0000-0000-000068C20000}"/>
    <cellStyle name="Followed Hyperlink 43" xfId="2892" hidden="1" xr:uid="{00000000-0005-0000-0000-000069C20000}"/>
    <cellStyle name="Followed Hyperlink 43" xfId="2976" hidden="1" xr:uid="{00000000-0005-0000-0000-00006AC20000}"/>
    <cellStyle name="Followed Hyperlink 43" xfId="3018" hidden="1" xr:uid="{00000000-0005-0000-0000-00006BC20000}"/>
    <cellStyle name="Followed Hyperlink 43" xfId="2775" hidden="1" xr:uid="{00000000-0005-0000-0000-00006CC20000}"/>
    <cellStyle name="Followed Hyperlink 43" xfId="3060" hidden="1" xr:uid="{00000000-0005-0000-0000-00006DC20000}"/>
    <cellStyle name="Followed Hyperlink 43" xfId="3145" hidden="1" xr:uid="{00000000-0005-0000-0000-00006EC20000}"/>
    <cellStyle name="Followed Hyperlink 43" xfId="3187" hidden="1" xr:uid="{00000000-0005-0000-0000-00006FC20000}"/>
    <cellStyle name="Followed Hyperlink 43" xfId="2750" hidden="1" xr:uid="{00000000-0005-0000-0000-000070C20000}"/>
    <cellStyle name="Followed Hyperlink 43" xfId="3228" hidden="1" xr:uid="{00000000-0005-0000-0000-000071C20000}"/>
    <cellStyle name="Followed Hyperlink 43" xfId="3313" hidden="1" xr:uid="{00000000-0005-0000-0000-000072C20000}"/>
    <cellStyle name="Followed Hyperlink 43" xfId="3355" hidden="1" xr:uid="{00000000-0005-0000-0000-000073C20000}"/>
    <cellStyle name="Followed Hyperlink 43" xfId="2911" hidden="1" xr:uid="{00000000-0005-0000-0000-000074C20000}"/>
    <cellStyle name="Followed Hyperlink 43" xfId="3396" hidden="1" xr:uid="{00000000-0005-0000-0000-000075C20000}"/>
    <cellStyle name="Followed Hyperlink 43" xfId="3451" hidden="1" xr:uid="{00000000-0005-0000-0000-000076C20000}"/>
    <cellStyle name="Followed Hyperlink 43" xfId="3493" hidden="1" xr:uid="{00000000-0005-0000-0000-000077C20000}"/>
    <cellStyle name="Followed Hyperlink 43" xfId="3508" hidden="1" xr:uid="{00000000-0005-0000-0000-000078C20000}"/>
    <cellStyle name="Followed Hyperlink 43" xfId="3550" hidden="1" xr:uid="{00000000-0005-0000-0000-000079C20000}"/>
    <cellStyle name="Followed Hyperlink 43" xfId="3593" hidden="1" xr:uid="{00000000-0005-0000-0000-00007AC20000}"/>
    <cellStyle name="Followed Hyperlink 43" xfId="3635" hidden="1" xr:uid="{00000000-0005-0000-0000-00007BC20000}"/>
    <cellStyle name="Followed Hyperlink 43" xfId="3690" hidden="1" xr:uid="{00000000-0005-0000-0000-00007CC20000}"/>
    <cellStyle name="Followed Hyperlink 43" xfId="3732" hidden="1" xr:uid="{00000000-0005-0000-0000-00007DC20000}"/>
    <cellStyle name="Followed Hyperlink 43" xfId="3805" hidden="1" xr:uid="{00000000-0005-0000-0000-00007EC20000}"/>
    <cellStyle name="Followed Hyperlink 43" xfId="3847" hidden="1" xr:uid="{00000000-0005-0000-0000-00007FC20000}"/>
    <cellStyle name="Followed Hyperlink 43" xfId="3858" hidden="1" xr:uid="{00000000-0005-0000-0000-000080C20000}"/>
    <cellStyle name="Followed Hyperlink 43" xfId="3900" hidden="1" xr:uid="{00000000-0005-0000-0000-000081C20000}"/>
    <cellStyle name="Followed Hyperlink 43" xfId="3981" hidden="1" xr:uid="{00000000-0005-0000-0000-000082C20000}"/>
    <cellStyle name="Followed Hyperlink 43" xfId="4023" hidden="1" xr:uid="{00000000-0005-0000-0000-000083C20000}"/>
    <cellStyle name="Followed Hyperlink 43" xfId="4026" hidden="1" xr:uid="{00000000-0005-0000-0000-000084C20000}"/>
    <cellStyle name="Followed Hyperlink 43" xfId="4068" hidden="1" xr:uid="{00000000-0005-0000-0000-000085C20000}"/>
    <cellStyle name="Followed Hyperlink 43" xfId="4145" hidden="1" xr:uid="{00000000-0005-0000-0000-000086C20000}"/>
    <cellStyle name="Followed Hyperlink 43" xfId="4187" hidden="1" xr:uid="{00000000-0005-0000-0000-000087C20000}"/>
    <cellStyle name="Followed Hyperlink 43" xfId="3738" hidden="1" xr:uid="{00000000-0005-0000-0000-000088C20000}"/>
    <cellStyle name="Followed Hyperlink 43" xfId="1179" hidden="1" xr:uid="{00000000-0005-0000-0000-000089C20000}"/>
    <cellStyle name="Followed Hyperlink 43" xfId="1221" hidden="1" xr:uid="{00000000-0005-0000-0000-00008AC20000}"/>
    <cellStyle name="Followed Hyperlink 43" xfId="1276" hidden="1" xr:uid="{00000000-0005-0000-0000-00008BC20000}"/>
    <cellStyle name="Followed Hyperlink 43" xfId="1318" hidden="1" xr:uid="{00000000-0005-0000-0000-00008CC20000}"/>
    <cellStyle name="Followed Hyperlink 43" xfId="1391" hidden="1" xr:uid="{00000000-0005-0000-0000-00008DC20000}"/>
    <cellStyle name="Followed Hyperlink 43" xfId="1433" hidden="1" xr:uid="{00000000-0005-0000-0000-00008EC20000}"/>
    <cellStyle name="Followed Hyperlink 43" xfId="1444" hidden="1" xr:uid="{00000000-0005-0000-0000-00008FC20000}"/>
    <cellStyle name="Followed Hyperlink 43" xfId="1486" hidden="1" xr:uid="{00000000-0005-0000-0000-000090C20000}"/>
    <cellStyle name="Followed Hyperlink 43" xfId="1567" hidden="1" xr:uid="{00000000-0005-0000-0000-000091C20000}"/>
    <cellStyle name="Followed Hyperlink 43" xfId="1609" hidden="1" xr:uid="{00000000-0005-0000-0000-000092C20000}"/>
    <cellStyle name="Followed Hyperlink 43" xfId="1612" hidden="1" xr:uid="{00000000-0005-0000-0000-000093C20000}"/>
    <cellStyle name="Followed Hyperlink 43" xfId="1654" hidden="1" xr:uid="{00000000-0005-0000-0000-000094C20000}"/>
    <cellStyle name="Followed Hyperlink 43" xfId="1731" hidden="1" xr:uid="{00000000-0005-0000-0000-000095C20000}"/>
    <cellStyle name="Followed Hyperlink 43" xfId="1773" hidden="1" xr:uid="{00000000-0005-0000-0000-000096C20000}"/>
    <cellStyle name="Followed Hyperlink 43" xfId="1324" hidden="1" xr:uid="{00000000-0005-0000-0000-000097C20000}"/>
    <cellStyle name="Followed Hyperlink 43" xfId="1815" hidden="1" xr:uid="{00000000-0005-0000-0000-000098C20000}"/>
    <cellStyle name="Followed Hyperlink 43" xfId="1857" hidden="1" xr:uid="{00000000-0005-0000-0000-000099C20000}"/>
    <cellStyle name="Followed Hyperlink 43" xfId="1899" hidden="1" xr:uid="{00000000-0005-0000-0000-00009AC20000}"/>
    <cellStyle name="Followed Hyperlink 43" xfId="1503" hidden="1" xr:uid="{00000000-0005-0000-0000-00009BC20000}"/>
    <cellStyle name="Followed Hyperlink 43" xfId="1941" hidden="1" xr:uid="{00000000-0005-0000-0000-00009CC20000}"/>
    <cellStyle name="Followed Hyperlink 43" xfId="2025" hidden="1" xr:uid="{00000000-0005-0000-0000-00009EC20000}"/>
    <cellStyle name="Followed Hyperlink 43" xfId="1674" hidden="1" xr:uid="{00000000-0005-0000-0000-00009FC20000}"/>
    <cellStyle name="Followed Hyperlink 43" xfId="2067" hidden="1" xr:uid="{00000000-0005-0000-0000-0000A0C20000}"/>
    <cellStyle name="Followed Hyperlink 43" xfId="731" hidden="1" xr:uid="{00000000-0005-0000-0000-0000A1C20000}"/>
    <cellStyle name="Followed Hyperlink 43" xfId="773" hidden="1" xr:uid="{00000000-0005-0000-0000-0000A2C20000}"/>
    <cellStyle name="Followed Hyperlink 43" xfId="336" hidden="1" xr:uid="{00000000-0005-0000-0000-0000A3C20000}"/>
    <cellStyle name="Followed Hyperlink 43" xfId="814" hidden="1" xr:uid="{00000000-0005-0000-0000-0000A4C20000}"/>
    <cellStyle name="Followed Hyperlink 43" xfId="899" hidden="1" xr:uid="{00000000-0005-0000-0000-0000A5C20000}"/>
    <cellStyle name="Followed Hyperlink 43" xfId="941" hidden="1" xr:uid="{00000000-0005-0000-0000-0000A6C20000}"/>
    <cellStyle name="Followed Hyperlink 43" xfId="497" hidden="1" xr:uid="{00000000-0005-0000-0000-0000A7C20000}"/>
    <cellStyle name="Followed Hyperlink 43" xfId="982" hidden="1" xr:uid="{00000000-0005-0000-0000-0000A8C20000}"/>
    <cellStyle name="Followed Hyperlink 43" xfId="1079" hidden="1" xr:uid="{00000000-0005-0000-0000-0000AAC20000}"/>
    <cellStyle name="Followed Hyperlink 43" xfId="1094" hidden="1" xr:uid="{00000000-0005-0000-0000-0000ABC20000}"/>
    <cellStyle name="Followed Hyperlink 43" xfId="1136" hidden="1" xr:uid="{00000000-0005-0000-0000-0000ACC20000}"/>
    <cellStyle name="Followed Hyperlink 43" xfId="436" hidden="1" xr:uid="{00000000-0005-0000-0000-0000ADC20000}"/>
    <cellStyle name="Followed Hyperlink 43" xfId="478" hidden="1" xr:uid="{00000000-0005-0000-0000-0000AEC20000}"/>
    <cellStyle name="Followed Hyperlink 43" xfId="562" hidden="1" xr:uid="{00000000-0005-0000-0000-0000AFC20000}"/>
    <cellStyle name="Followed Hyperlink 43" xfId="604" hidden="1" xr:uid="{00000000-0005-0000-0000-0000B0C20000}"/>
    <cellStyle name="Followed Hyperlink 43" xfId="361" hidden="1" xr:uid="{00000000-0005-0000-0000-0000B1C20000}"/>
    <cellStyle name="Followed Hyperlink 43" xfId="646" hidden="1" xr:uid="{00000000-0005-0000-0000-0000B2C20000}"/>
    <cellStyle name="Followed Hyperlink 43" xfId="177" hidden="1" xr:uid="{00000000-0005-0000-0000-0000B3C20000}"/>
    <cellStyle name="Followed Hyperlink 43" xfId="261" hidden="1" xr:uid="{00000000-0005-0000-0000-0000B4C20000}"/>
    <cellStyle name="Followed Hyperlink 43" xfId="303" hidden="1" xr:uid="{00000000-0005-0000-0000-0000B5C20000}"/>
    <cellStyle name="Followed Hyperlink 43" xfId="135" hidden="1" xr:uid="{00000000-0005-0000-0000-0000B6C20000}"/>
    <cellStyle name="Followed Hyperlink 43" xfId="93" hidden="1" xr:uid="{00000000-0005-0000-0000-0000B7C20000}"/>
    <cellStyle name="Followed Hyperlink 43" xfId="1983" hidden="1" xr:uid="{00000000-0005-0000-0000-00009DC20000}"/>
    <cellStyle name="Followed Hyperlink 43" xfId="2277" hidden="1" xr:uid="{00000000-0005-0000-0000-00005DC20000}"/>
    <cellStyle name="Followed Hyperlink 43" xfId="5792" hidden="1" xr:uid="{00000000-0005-0000-0000-00001DC20000}"/>
    <cellStyle name="Followed Hyperlink 43" xfId="14630" hidden="1" xr:uid="{00000000-0005-0000-0000-0000DDC10000}"/>
    <cellStyle name="Followed Hyperlink 43" xfId="12179" hidden="1" xr:uid="{00000000-0005-0000-0000-00009DC10000}"/>
    <cellStyle name="Followed Hyperlink 43" xfId="2525" hidden="1" xr:uid="{00000000-0005-0000-0000-00005DC10000}"/>
    <cellStyle name="Followed Hyperlink 43" xfId="31601" hidden="1" xr:uid="{00000000-0005-0000-0000-00001DC10000}"/>
    <cellStyle name="Followed Hyperlink 43" xfId="28812" hidden="1" xr:uid="{00000000-0005-0000-0000-0000DDC00000}"/>
    <cellStyle name="Followed Hyperlink 43" xfId="26025" hidden="1" xr:uid="{00000000-0005-0000-0000-00009DC00000}"/>
    <cellStyle name="Followed Hyperlink 43" xfId="48893" hidden="1" xr:uid="{00000000-0005-0000-0000-0000F6BE0000}"/>
    <cellStyle name="Followed Hyperlink 43" xfId="48935" hidden="1" xr:uid="{00000000-0005-0000-0000-0000F7BE0000}"/>
    <cellStyle name="Followed Hyperlink 43" xfId="48977" hidden="1" xr:uid="{00000000-0005-0000-0000-0000F8BE0000}"/>
    <cellStyle name="Followed Hyperlink 43" xfId="48581" hidden="1" xr:uid="{00000000-0005-0000-0000-0000F9BE0000}"/>
    <cellStyle name="Followed Hyperlink 43" xfId="49019" hidden="1" xr:uid="{00000000-0005-0000-0000-0000FABE0000}"/>
    <cellStyle name="Followed Hyperlink 43" xfId="1037" hidden="1" xr:uid="{00000000-0005-0000-0000-0000A9C20000}"/>
    <cellStyle name="Followed Hyperlink 43" xfId="6201" hidden="1" xr:uid="{00000000-0005-0000-0000-000026C20000}"/>
    <cellStyle name="Followed Hyperlink 43" xfId="35165" hidden="1" xr:uid="{00000000-0005-0000-0000-0000B4BD0000}"/>
    <cellStyle name="Followed Hyperlink 43" xfId="40837" hidden="1" xr:uid="{00000000-0005-0000-0000-000037BE0000}"/>
    <cellStyle name="Followed Hyperlink 43" xfId="40400" hidden="1" xr:uid="{00000000-0005-0000-0000-000038BE0000}"/>
    <cellStyle name="Followed Hyperlink 43" xfId="40878" hidden="1" xr:uid="{00000000-0005-0000-0000-000039BE0000}"/>
    <cellStyle name="Followed Hyperlink 43" xfId="40963" hidden="1" xr:uid="{00000000-0005-0000-0000-00003ABE0000}"/>
    <cellStyle name="Followed Hyperlink 43" xfId="41005" hidden="1" xr:uid="{00000000-0005-0000-0000-00003BBE0000}"/>
    <cellStyle name="Followed Hyperlink 43" xfId="40561" hidden="1" xr:uid="{00000000-0005-0000-0000-00003CBE0000}"/>
    <cellStyle name="Followed Hyperlink 43" xfId="41046" hidden="1" xr:uid="{00000000-0005-0000-0000-00003DBE0000}"/>
    <cellStyle name="Followed Hyperlink 43" xfId="41101" hidden="1" xr:uid="{00000000-0005-0000-0000-00003EBE0000}"/>
    <cellStyle name="Followed Hyperlink 43" xfId="41143" hidden="1" xr:uid="{00000000-0005-0000-0000-00003FBE0000}"/>
    <cellStyle name="Followed Hyperlink 43" xfId="41158" hidden="1" xr:uid="{00000000-0005-0000-0000-000040BE0000}"/>
    <cellStyle name="Followed Hyperlink 43" xfId="41200" hidden="1" xr:uid="{00000000-0005-0000-0000-000041BE0000}"/>
    <cellStyle name="Followed Hyperlink 43" xfId="41243" hidden="1" xr:uid="{00000000-0005-0000-0000-000042BE0000}"/>
    <cellStyle name="Followed Hyperlink 43" xfId="41285" hidden="1" xr:uid="{00000000-0005-0000-0000-000043BE0000}"/>
    <cellStyle name="Followed Hyperlink 43" xfId="41340" hidden="1" xr:uid="{00000000-0005-0000-0000-000044BE0000}"/>
    <cellStyle name="Followed Hyperlink 43" xfId="41382" hidden="1" xr:uid="{00000000-0005-0000-0000-000045BE0000}"/>
    <cellStyle name="Followed Hyperlink 43" xfId="41455" hidden="1" xr:uid="{00000000-0005-0000-0000-000046BE0000}"/>
    <cellStyle name="Followed Hyperlink 43" xfId="41497" hidden="1" xr:uid="{00000000-0005-0000-0000-000047BE0000}"/>
    <cellStyle name="Followed Hyperlink 43" xfId="41508" hidden="1" xr:uid="{00000000-0005-0000-0000-000048BE0000}"/>
    <cellStyle name="Followed Hyperlink 43" xfId="41550" hidden="1" xr:uid="{00000000-0005-0000-0000-000049BE0000}"/>
    <cellStyle name="Followed Hyperlink 43" xfId="41631" hidden="1" xr:uid="{00000000-0005-0000-0000-00004ABE0000}"/>
    <cellStyle name="Followed Hyperlink 43" xfId="41673" hidden="1" xr:uid="{00000000-0005-0000-0000-00004BBE0000}"/>
    <cellStyle name="Followed Hyperlink 43" xfId="41676" hidden="1" xr:uid="{00000000-0005-0000-0000-00004CBE0000}"/>
    <cellStyle name="Followed Hyperlink 43" xfId="41718" hidden="1" xr:uid="{00000000-0005-0000-0000-00004DBE0000}"/>
    <cellStyle name="Followed Hyperlink 43" xfId="41795" hidden="1" xr:uid="{00000000-0005-0000-0000-00004EBE0000}"/>
    <cellStyle name="Followed Hyperlink 43" xfId="41837" hidden="1" xr:uid="{00000000-0005-0000-0000-00004FBE0000}"/>
    <cellStyle name="Followed Hyperlink 43" xfId="41388" hidden="1" xr:uid="{00000000-0005-0000-0000-000050BE0000}"/>
    <cellStyle name="Followed Hyperlink 43" xfId="41879" hidden="1" xr:uid="{00000000-0005-0000-0000-000051BE0000}"/>
    <cellStyle name="Followed Hyperlink 43" xfId="41921" hidden="1" xr:uid="{00000000-0005-0000-0000-000052BE0000}"/>
    <cellStyle name="Followed Hyperlink 43" xfId="41963" hidden="1" xr:uid="{00000000-0005-0000-0000-000053BE0000}"/>
    <cellStyle name="Followed Hyperlink 43" xfId="41567" hidden="1" xr:uid="{00000000-0005-0000-0000-000054BE0000}"/>
    <cellStyle name="Followed Hyperlink 43" xfId="42005" hidden="1" xr:uid="{00000000-0005-0000-0000-000055BE0000}"/>
    <cellStyle name="Followed Hyperlink 43" xfId="42047" hidden="1" xr:uid="{00000000-0005-0000-0000-000056BE0000}"/>
    <cellStyle name="Followed Hyperlink 43" xfId="42089" hidden="1" xr:uid="{00000000-0005-0000-0000-000057BE0000}"/>
    <cellStyle name="Followed Hyperlink 43" xfId="41738" hidden="1" xr:uid="{00000000-0005-0000-0000-000058BE0000}"/>
    <cellStyle name="Followed Hyperlink 43" xfId="42215" hidden="1" xr:uid="{00000000-0005-0000-0000-00005ABE0000}"/>
    <cellStyle name="Followed Hyperlink 43" xfId="42299" hidden="1" xr:uid="{00000000-0005-0000-0000-00005BBE0000}"/>
    <cellStyle name="Followed Hyperlink 43" xfId="42341" hidden="1" xr:uid="{00000000-0005-0000-0000-00005CBE0000}"/>
    <cellStyle name="Followed Hyperlink 43" xfId="42383" hidden="1" xr:uid="{00000000-0005-0000-0000-00005DBE0000}"/>
    <cellStyle name="Followed Hyperlink 43" xfId="42425" hidden="1" xr:uid="{00000000-0005-0000-0000-00005EBE0000}"/>
    <cellStyle name="Followed Hyperlink 43" xfId="42224" hidden="1" xr:uid="{00000000-0005-0000-0000-00005FBE0000}"/>
    <cellStyle name="Followed Hyperlink 43" xfId="42467" hidden="1" xr:uid="{00000000-0005-0000-0000-000060BE0000}"/>
    <cellStyle name="Followed Hyperlink 43" xfId="42509" hidden="1" xr:uid="{00000000-0005-0000-0000-000061BE0000}"/>
    <cellStyle name="Followed Hyperlink 43" xfId="42551" hidden="1" xr:uid="{00000000-0005-0000-0000-000062BE0000}"/>
    <cellStyle name="Followed Hyperlink 43" xfId="42556" hidden="1" xr:uid="{00000000-0005-0000-0000-000063BE0000}"/>
    <cellStyle name="Followed Hyperlink 43" xfId="42598" hidden="1" xr:uid="{00000000-0005-0000-0000-000064BE0000}"/>
    <cellStyle name="Followed Hyperlink 43" xfId="42640" hidden="1" xr:uid="{00000000-0005-0000-0000-000065BE0000}"/>
    <cellStyle name="Followed Hyperlink 43" xfId="42682" hidden="1" xr:uid="{00000000-0005-0000-0000-000066BE0000}"/>
    <cellStyle name="Followed Hyperlink 43" xfId="42815" hidden="1" xr:uid="{00000000-0005-0000-0000-000067BE0000}"/>
    <cellStyle name="Followed Hyperlink 43" xfId="42857" hidden="1" xr:uid="{00000000-0005-0000-0000-000068BE0000}"/>
    <cellStyle name="Followed Hyperlink 43" xfId="42941" hidden="1" xr:uid="{00000000-0005-0000-0000-000069BE0000}"/>
    <cellStyle name="Followed Hyperlink 43" xfId="42983" hidden="1" xr:uid="{00000000-0005-0000-0000-00006ABE0000}"/>
    <cellStyle name="Followed Hyperlink 43" xfId="42740" hidden="1" xr:uid="{00000000-0005-0000-0000-00006BBE0000}"/>
    <cellStyle name="Followed Hyperlink 43" xfId="43025" hidden="1" xr:uid="{00000000-0005-0000-0000-00006CBE0000}"/>
    <cellStyle name="Followed Hyperlink 43" xfId="43110" hidden="1" xr:uid="{00000000-0005-0000-0000-00006DBE0000}"/>
    <cellStyle name="Followed Hyperlink 43" xfId="43152" hidden="1" xr:uid="{00000000-0005-0000-0000-00006EBE0000}"/>
    <cellStyle name="Followed Hyperlink 43" xfId="42715" hidden="1" xr:uid="{00000000-0005-0000-0000-00006FBE0000}"/>
    <cellStyle name="Followed Hyperlink 43" xfId="43193" hidden="1" xr:uid="{00000000-0005-0000-0000-000070BE0000}"/>
    <cellStyle name="Followed Hyperlink 43" xfId="43278" hidden="1" xr:uid="{00000000-0005-0000-0000-000071BE0000}"/>
    <cellStyle name="Followed Hyperlink 43" xfId="43320" hidden="1" xr:uid="{00000000-0005-0000-0000-000072BE0000}"/>
    <cellStyle name="Followed Hyperlink 43" xfId="42876" hidden="1" xr:uid="{00000000-0005-0000-0000-000073BE0000}"/>
    <cellStyle name="Followed Hyperlink 43" xfId="43361" hidden="1" xr:uid="{00000000-0005-0000-0000-000074BE0000}"/>
    <cellStyle name="Followed Hyperlink 43" xfId="43416" hidden="1" xr:uid="{00000000-0005-0000-0000-000075BE0000}"/>
    <cellStyle name="Followed Hyperlink 43" xfId="43458" hidden="1" xr:uid="{00000000-0005-0000-0000-000076BE0000}"/>
    <cellStyle name="Followed Hyperlink 43" xfId="43473" hidden="1" xr:uid="{00000000-0005-0000-0000-000077BE0000}"/>
    <cellStyle name="Followed Hyperlink 43" xfId="43515" hidden="1" xr:uid="{00000000-0005-0000-0000-000078BE0000}"/>
    <cellStyle name="Followed Hyperlink 43" xfId="43558" hidden="1" xr:uid="{00000000-0005-0000-0000-000079BE0000}"/>
    <cellStyle name="Followed Hyperlink 43" xfId="43600" hidden="1" xr:uid="{00000000-0005-0000-0000-00007ABE0000}"/>
    <cellStyle name="Followed Hyperlink 43" xfId="43655" hidden="1" xr:uid="{00000000-0005-0000-0000-00007BBE0000}"/>
    <cellStyle name="Followed Hyperlink 43" xfId="43697" hidden="1" xr:uid="{00000000-0005-0000-0000-00007CBE0000}"/>
    <cellStyle name="Followed Hyperlink 43" xfId="43770" hidden="1" xr:uid="{00000000-0005-0000-0000-00007DBE0000}"/>
    <cellStyle name="Followed Hyperlink 43" xfId="43812" hidden="1" xr:uid="{00000000-0005-0000-0000-00007EBE0000}"/>
    <cellStyle name="Followed Hyperlink 43" xfId="43823" hidden="1" xr:uid="{00000000-0005-0000-0000-00007FBE0000}"/>
    <cellStyle name="Followed Hyperlink 43" xfId="43865" hidden="1" xr:uid="{00000000-0005-0000-0000-000080BE0000}"/>
    <cellStyle name="Followed Hyperlink 43" xfId="43946" hidden="1" xr:uid="{00000000-0005-0000-0000-000081BE0000}"/>
    <cellStyle name="Followed Hyperlink 43" xfId="43988" hidden="1" xr:uid="{00000000-0005-0000-0000-000082BE0000}"/>
    <cellStyle name="Followed Hyperlink 43" xfId="43991" hidden="1" xr:uid="{00000000-0005-0000-0000-000083BE0000}"/>
    <cellStyle name="Followed Hyperlink 43" xfId="44033" hidden="1" xr:uid="{00000000-0005-0000-0000-000084BE0000}"/>
    <cellStyle name="Followed Hyperlink 43" xfId="44110" hidden="1" xr:uid="{00000000-0005-0000-0000-000085BE0000}"/>
    <cellStyle name="Followed Hyperlink 43" xfId="44152" hidden="1" xr:uid="{00000000-0005-0000-0000-000086BE0000}"/>
    <cellStyle name="Followed Hyperlink 43" xfId="43703" hidden="1" xr:uid="{00000000-0005-0000-0000-000087BE0000}"/>
    <cellStyle name="Followed Hyperlink 43" xfId="44194" hidden="1" xr:uid="{00000000-0005-0000-0000-000088BE0000}"/>
    <cellStyle name="Followed Hyperlink 43" xfId="44236" hidden="1" xr:uid="{00000000-0005-0000-0000-000089BE0000}"/>
    <cellStyle name="Followed Hyperlink 43" xfId="44278" hidden="1" xr:uid="{00000000-0005-0000-0000-00008ABE0000}"/>
    <cellStyle name="Followed Hyperlink 43" xfId="43882" hidden="1" xr:uid="{00000000-0005-0000-0000-00008BBE0000}"/>
    <cellStyle name="Followed Hyperlink 43" xfId="44320" hidden="1" xr:uid="{00000000-0005-0000-0000-00008CBE0000}"/>
    <cellStyle name="Followed Hyperlink 43" xfId="44362" hidden="1" xr:uid="{00000000-0005-0000-0000-00008DBE0000}"/>
    <cellStyle name="Followed Hyperlink 43" xfId="44404" hidden="1" xr:uid="{00000000-0005-0000-0000-00008EBE0000}"/>
    <cellStyle name="Followed Hyperlink 43" xfId="44053" hidden="1" xr:uid="{00000000-0005-0000-0000-00008FBE0000}"/>
    <cellStyle name="Followed Hyperlink 43" xfId="44446" hidden="1" xr:uid="{00000000-0005-0000-0000-000090BE0000}"/>
    <cellStyle name="Followed Hyperlink 43" xfId="44488" hidden="1" xr:uid="{00000000-0005-0000-0000-000091BE0000}"/>
    <cellStyle name="Followed Hyperlink 43" xfId="44530" hidden="1" xr:uid="{00000000-0005-0000-0000-000092BE0000}"/>
    <cellStyle name="Followed Hyperlink 43" xfId="44614" hidden="1" xr:uid="{00000000-0005-0000-0000-000093BE0000}"/>
    <cellStyle name="Followed Hyperlink 43" xfId="44656" hidden="1" xr:uid="{00000000-0005-0000-0000-000094BE0000}"/>
    <cellStyle name="Followed Hyperlink 43" xfId="44698" hidden="1" xr:uid="{00000000-0005-0000-0000-000095BE0000}"/>
    <cellStyle name="Followed Hyperlink 43" xfId="44740" hidden="1" xr:uid="{00000000-0005-0000-0000-000096BE0000}"/>
    <cellStyle name="Followed Hyperlink 43" xfId="44539" hidden="1" xr:uid="{00000000-0005-0000-0000-000097BE0000}"/>
    <cellStyle name="Followed Hyperlink 43" xfId="44824" hidden="1" xr:uid="{00000000-0005-0000-0000-000098BE0000}"/>
    <cellStyle name="Followed Hyperlink 43" xfId="44950" hidden="1" xr:uid="{00000000-0005-0000-0000-00009ABE0000}"/>
    <cellStyle name="Followed Hyperlink 43" xfId="44992" hidden="1" xr:uid="{00000000-0005-0000-0000-00009BBE0000}"/>
    <cellStyle name="Followed Hyperlink 43" xfId="45034" hidden="1" xr:uid="{00000000-0005-0000-0000-00009CBE0000}"/>
    <cellStyle name="Followed Hyperlink 43" xfId="45076" hidden="1" xr:uid="{00000000-0005-0000-0000-00009DBE0000}"/>
    <cellStyle name="Followed Hyperlink 43" xfId="45209" hidden="1" xr:uid="{00000000-0005-0000-0000-00009EBE0000}"/>
    <cellStyle name="Followed Hyperlink 43" xfId="45251" hidden="1" xr:uid="{00000000-0005-0000-0000-00009FBE0000}"/>
    <cellStyle name="Followed Hyperlink 43" xfId="45335" hidden="1" xr:uid="{00000000-0005-0000-0000-0000A0BE0000}"/>
    <cellStyle name="Followed Hyperlink 43" xfId="45377" hidden="1" xr:uid="{00000000-0005-0000-0000-0000A1BE0000}"/>
    <cellStyle name="Followed Hyperlink 43" xfId="45134" hidden="1" xr:uid="{00000000-0005-0000-0000-0000A2BE0000}"/>
    <cellStyle name="Followed Hyperlink 43" xfId="45419" hidden="1" xr:uid="{00000000-0005-0000-0000-0000A3BE0000}"/>
    <cellStyle name="Followed Hyperlink 43" xfId="45504" hidden="1" xr:uid="{00000000-0005-0000-0000-0000A4BE0000}"/>
    <cellStyle name="Followed Hyperlink 43" xfId="45546" hidden="1" xr:uid="{00000000-0005-0000-0000-0000A5BE0000}"/>
    <cellStyle name="Followed Hyperlink 43" xfId="45109" hidden="1" xr:uid="{00000000-0005-0000-0000-0000A6BE0000}"/>
    <cellStyle name="Followed Hyperlink 43" xfId="45587" hidden="1" xr:uid="{00000000-0005-0000-0000-0000A7BE0000}"/>
    <cellStyle name="Followed Hyperlink 43" xfId="45672" hidden="1" xr:uid="{00000000-0005-0000-0000-0000A8BE0000}"/>
    <cellStyle name="Followed Hyperlink 43" xfId="45714" hidden="1" xr:uid="{00000000-0005-0000-0000-0000A9BE0000}"/>
    <cellStyle name="Followed Hyperlink 43" xfId="45270" hidden="1" xr:uid="{00000000-0005-0000-0000-0000AABE0000}"/>
    <cellStyle name="Followed Hyperlink 43" xfId="45755" hidden="1" xr:uid="{00000000-0005-0000-0000-0000ABBE0000}"/>
    <cellStyle name="Followed Hyperlink 43" xfId="45810" hidden="1" xr:uid="{00000000-0005-0000-0000-0000ACBE0000}"/>
    <cellStyle name="Followed Hyperlink 43" xfId="45852" hidden="1" xr:uid="{00000000-0005-0000-0000-0000ADBE0000}"/>
    <cellStyle name="Followed Hyperlink 43" xfId="45867" hidden="1" xr:uid="{00000000-0005-0000-0000-0000AEBE0000}"/>
    <cellStyle name="Followed Hyperlink 43" xfId="45909" hidden="1" xr:uid="{00000000-0005-0000-0000-0000AFBE0000}"/>
    <cellStyle name="Followed Hyperlink 43" xfId="45952" hidden="1" xr:uid="{00000000-0005-0000-0000-0000B0BE0000}"/>
    <cellStyle name="Followed Hyperlink 43" xfId="45994" hidden="1" xr:uid="{00000000-0005-0000-0000-0000B1BE0000}"/>
    <cellStyle name="Followed Hyperlink 43" xfId="46049" hidden="1" xr:uid="{00000000-0005-0000-0000-0000B2BE0000}"/>
    <cellStyle name="Followed Hyperlink 43" xfId="46091" hidden="1" xr:uid="{00000000-0005-0000-0000-0000B3BE0000}"/>
    <cellStyle name="Followed Hyperlink 43" xfId="46164" hidden="1" xr:uid="{00000000-0005-0000-0000-0000B4BE0000}"/>
    <cellStyle name="Followed Hyperlink 43" xfId="46206" hidden="1" xr:uid="{00000000-0005-0000-0000-0000B5BE0000}"/>
    <cellStyle name="Followed Hyperlink 43" xfId="46217" hidden="1" xr:uid="{00000000-0005-0000-0000-0000B6BE0000}"/>
    <cellStyle name="Followed Hyperlink 43" xfId="46259" hidden="1" xr:uid="{00000000-0005-0000-0000-0000B7BE0000}"/>
    <cellStyle name="Followed Hyperlink 43" xfId="46340" hidden="1" xr:uid="{00000000-0005-0000-0000-0000B8BE0000}"/>
    <cellStyle name="Followed Hyperlink 43" xfId="46382" hidden="1" xr:uid="{00000000-0005-0000-0000-0000B9BE0000}"/>
    <cellStyle name="Followed Hyperlink 43" xfId="46385" hidden="1" xr:uid="{00000000-0005-0000-0000-0000BABE0000}"/>
    <cellStyle name="Followed Hyperlink 43" xfId="46427" hidden="1" xr:uid="{00000000-0005-0000-0000-0000BBBE0000}"/>
    <cellStyle name="Followed Hyperlink 43" xfId="46504" hidden="1" xr:uid="{00000000-0005-0000-0000-0000BCBE0000}"/>
    <cellStyle name="Followed Hyperlink 43" xfId="46546" hidden="1" xr:uid="{00000000-0005-0000-0000-0000BDBE0000}"/>
    <cellStyle name="Followed Hyperlink 43" xfId="46097" hidden="1" xr:uid="{00000000-0005-0000-0000-0000BEBE0000}"/>
    <cellStyle name="Followed Hyperlink 43" xfId="46588" hidden="1" xr:uid="{00000000-0005-0000-0000-0000BFBE0000}"/>
    <cellStyle name="Followed Hyperlink 43" xfId="46630" hidden="1" xr:uid="{00000000-0005-0000-0000-0000C0BE0000}"/>
    <cellStyle name="Followed Hyperlink 43" xfId="46672" hidden="1" xr:uid="{00000000-0005-0000-0000-0000C1BE0000}"/>
    <cellStyle name="Followed Hyperlink 43" xfId="46276" hidden="1" xr:uid="{00000000-0005-0000-0000-0000C2BE0000}"/>
    <cellStyle name="Followed Hyperlink 43" xfId="46714" hidden="1" xr:uid="{00000000-0005-0000-0000-0000C3BE0000}"/>
    <cellStyle name="Followed Hyperlink 43" xfId="46756" hidden="1" xr:uid="{00000000-0005-0000-0000-0000C4BE0000}"/>
    <cellStyle name="Followed Hyperlink 43" xfId="46798" hidden="1" xr:uid="{00000000-0005-0000-0000-0000C5BE0000}"/>
    <cellStyle name="Followed Hyperlink 43" xfId="46447" hidden="1" xr:uid="{00000000-0005-0000-0000-0000C6BE0000}"/>
    <cellStyle name="Followed Hyperlink 43" xfId="46840" hidden="1" xr:uid="{00000000-0005-0000-0000-0000C7BE0000}"/>
    <cellStyle name="Followed Hyperlink 43" xfId="46882" hidden="1" xr:uid="{00000000-0005-0000-0000-0000C8BE0000}"/>
    <cellStyle name="Followed Hyperlink 43" xfId="46924" hidden="1" xr:uid="{00000000-0005-0000-0000-0000C9BE0000}"/>
    <cellStyle name="Followed Hyperlink 43" xfId="47008" hidden="1" xr:uid="{00000000-0005-0000-0000-0000CABE0000}"/>
    <cellStyle name="Followed Hyperlink 43" xfId="47050" hidden="1" xr:uid="{00000000-0005-0000-0000-0000CBBE0000}"/>
    <cellStyle name="Followed Hyperlink 43" xfId="47092" hidden="1" xr:uid="{00000000-0005-0000-0000-0000CCBE0000}"/>
    <cellStyle name="Followed Hyperlink 43" xfId="47134" hidden="1" xr:uid="{00000000-0005-0000-0000-0000CDBE0000}"/>
    <cellStyle name="Followed Hyperlink 43" xfId="46933" hidden="1" xr:uid="{00000000-0005-0000-0000-0000CEBE0000}"/>
    <cellStyle name="Followed Hyperlink 43" xfId="47176" hidden="1" xr:uid="{00000000-0005-0000-0000-0000CFBE0000}"/>
    <cellStyle name="Followed Hyperlink 43" xfId="47218" hidden="1" xr:uid="{00000000-0005-0000-0000-0000D0BE0000}"/>
    <cellStyle name="Followed Hyperlink 43" xfId="47260" hidden="1" xr:uid="{00000000-0005-0000-0000-0000D1BE0000}"/>
    <cellStyle name="Followed Hyperlink 43" xfId="44882" hidden="1" xr:uid="{00000000-0005-0000-0000-0000D2BE0000}"/>
    <cellStyle name="Followed Hyperlink 43" xfId="47297" hidden="1" xr:uid="{00000000-0005-0000-0000-0000D3BE0000}"/>
    <cellStyle name="Followed Hyperlink 43" xfId="47339" hidden="1" xr:uid="{00000000-0005-0000-0000-0000D4BE0000}"/>
    <cellStyle name="Followed Hyperlink 43" xfId="47381" hidden="1" xr:uid="{00000000-0005-0000-0000-0000D5BE0000}"/>
    <cellStyle name="Followed Hyperlink 43" xfId="47514" hidden="1" xr:uid="{00000000-0005-0000-0000-0000D6BE0000}"/>
    <cellStyle name="Followed Hyperlink 43" xfId="47640" hidden="1" xr:uid="{00000000-0005-0000-0000-0000D7BE0000}"/>
    <cellStyle name="Followed Hyperlink 43" xfId="47682" hidden="1" xr:uid="{00000000-0005-0000-0000-0000D8BE0000}"/>
    <cellStyle name="Followed Hyperlink 43" xfId="47724" hidden="1" xr:uid="{00000000-0005-0000-0000-0000DABE0000}"/>
    <cellStyle name="Followed Hyperlink 43" xfId="47809" hidden="1" xr:uid="{00000000-0005-0000-0000-0000DBBE0000}"/>
    <cellStyle name="Followed Hyperlink 43" xfId="47851" hidden="1" xr:uid="{00000000-0005-0000-0000-0000DCBE0000}"/>
    <cellStyle name="Followed Hyperlink 43" xfId="47892" hidden="1" xr:uid="{00000000-0005-0000-0000-0000DEBE0000}"/>
    <cellStyle name="Followed Hyperlink 43" xfId="47977" hidden="1" xr:uid="{00000000-0005-0000-0000-0000DFBE0000}"/>
    <cellStyle name="Followed Hyperlink 43" xfId="48019" hidden="1" xr:uid="{00000000-0005-0000-0000-0000E0BE0000}"/>
    <cellStyle name="Followed Hyperlink 43" xfId="47575" hidden="1" xr:uid="{00000000-0005-0000-0000-0000E1BE0000}"/>
    <cellStyle name="Followed Hyperlink 43" xfId="48115" hidden="1" xr:uid="{00000000-0005-0000-0000-0000E3BE0000}"/>
    <cellStyle name="Followed Hyperlink 43" xfId="48157" hidden="1" xr:uid="{00000000-0005-0000-0000-0000E4BE0000}"/>
    <cellStyle name="Followed Hyperlink 43" xfId="48172" hidden="1" xr:uid="{00000000-0005-0000-0000-0000E5BE0000}"/>
    <cellStyle name="Followed Hyperlink 43" xfId="48214" hidden="1" xr:uid="{00000000-0005-0000-0000-0000E6BE0000}"/>
    <cellStyle name="Followed Hyperlink 43" xfId="48257" hidden="1" xr:uid="{00000000-0005-0000-0000-0000E7BE0000}"/>
    <cellStyle name="Followed Hyperlink 43" xfId="48299" hidden="1" xr:uid="{00000000-0005-0000-0000-0000E8BE0000}"/>
    <cellStyle name="Followed Hyperlink 43" xfId="48354" hidden="1" xr:uid="{00000000-0005-0000-0000-0000E9BE0000}"/>
    <cellStyle name="Followed Hyperlink 43" xfId="48396" hidden="1" xr:uid="{00000000-0005-0000-0000-0000EABE0000}"/>
    <cellStyle name="Followed Hyperlink 43" xfId="48469" hidden="1" xr:uid="{00000000-0005-0000-0000-0000EBBE0000}"/>
    <cellStyle name="Followed Hyperlink 43" xfId="48511" hidden="1" xr:uid="{00000000-0005-0000-0000-0000ECBE0000}"/>
    <cellStyle name="Followed Hyperlink 43" xfId="48522" hidden="1" xr:uid="{00000000-0005-0000-0000-0000EDBE0000}"/>
    <cellStyle name="Followed Hyperlink 43" xfId="48564" hidden="1" xr:uid="{00000000-0005-0000-0000-0000EEBE0000}"/>
    <cellStyle name="Followed Hyperlink 43" xfId="48645" hidden="1" xr:uid="{00000000-0005-0000-0000-0000EFBE0000}"/>
    <cellStyle name="Followed Hyperlink 43" xfId="48687" hidden="1" xr:uid="{00000000-0005-0000-0000-0000F0BE0000}"/>
    <cellStyle name="Followed Hyperlink 43" xfId="48690" hidden="1" xr:uid="{00000000-0005-0000-0000-0000F1BE0000}"/>
    <cellStyle name="Followed Hyperlink 43" xfId="48732" hidden="1" xr:uid="{00000000-0005-0000-0000-0000F2BE0000}"/>
    <cellStyle name="Followed Hyperlink 43" xfId="48809" hidden="1" xr:uid="{00000000-0005-0000-0000-0000F3BE0000}"/>
    <cellStyle name="Followed Hyperlink 43" xfId="48851" hidden="1" xr:uid="{00000000-0005-0000-0000-0000F4BE0000}"/>
    <cellStyle name="Followed Hyperlink 43" xfId="48402" hidden="1" xr:uid="{00000000-0005-0000-0000-0000F5BE0000}"/>
    <cellStyle name="Followed Hyperlink 43" xfId="47414" hidden="1" xr:uid="{00000000-0005-0000-0000-0000DDBE0000}"/>
    <cellStyle name="Followed Hyperlink 43" xfId="36650" hidden="1" xr:uid="{00000000-0005-0000-0000-0000D6BD0000}"/>
    <cellStyle name="Followed Hyperlink 43" xfId="36692" hidden="1" xr:uid="{00000000-0005-0000-0000-0000D7BD0000}"/>
    <cellStyle name="Followed Hyperlink 43" xfId="36765" hidden="1" xr:uid="{00000000-0005-0000-0000-0000D8BD0000}"/>
    <cellStyle name="Followed Hyperlink 43" xfId="36807" hidden="1" xr:uid="{00000000-0005-0000-0000-0000D9BD0000}"/>
    <cellStyle name="Followed Hyperlink 43" xfId="48060" hidden="1" xr:uid="{00000000-0005-0000-0000-0000E2BE0000}"/>
    <cellStyle name="Followed Hyperlink 43" xfId="20563" hidden="1" xr:uid="{00000000-0005-0000-0000-00001BC00000}"/>
    <cellStyle name="Followed Hyperlink 43" xfId="20605" hidden="1" xr:uid="{00000000-0005-0000-0000-00001CC00000}"/>
    <cellStyle name="Followed Hyperlink 43" xfId="20156" hidden="1" xr:uid="{00000000-0005-0000-0000-00001DC00000}"/>
    <cellStyle name="Followed Hyperlink 43" xfId="20689" hidden="1" xr:uid="{00000000-0005-0000-0000-00001EC00000}"/>
    <cellStyle name="Followed Hyperlink 43" xfId="20335" hidden="1" xr:uid="{00000000-0005-0000-0000-000020C00000}"/>
    <cellStyle name="Followed Hyperlink 43" xfId="20773" hidden="1" xr:uid="{00000000-0005-0000-0000-000021C00000}"/>
    <cellStyle name="Followed Hyperlink 43" xfId="20815" hidden="1" xr:uid="{00000000-0005-0000-0000-000022C00000}"/>
    <cellStyle name="Followed Hyperlink 43" xfId="20506" hidden="1" xr:uid="{00000000-0005-0000-0000-000024C00000}"/>
    <cellStyle name="Followed Hyperlink 43" xfId="20899" hidden="1" xr:uid="{00000000-0005-0000-0000-000025C00000}"/>
    <cellStyle name="Followed Hyperlink 43" xfId="20941" hidden="1" xr:uid="{00000000-0005-0000-0000-000026C00000}"/>
    <cellStyle name="Followed Hyperlink 43" xfId="20983" hidden="1" xr:uid="{00000000-0005-0000-0000-000027C00000}"/>
    <cellStyle name="Followed Hyperlink 43" xfId="21067" hidden="1" xr:uid="{00000000-0005-0000-0000-000028C00000}"/>
    <cellStyle name="Followed Hyperlink 43" xfId="21109" hidden="1" xr:uid="{00000000-0005-0000-0000-000029C00000}"/>
    <cellStyle name="Followed Hyperlink 43" xfId="21151" hidden="1" xr:uid="{00000000-0005-0000-0000-00002AC00000}"/>
    <cellStyle name="Followed Hyperlink 43" xfId="21193" hidden="1" xr:uid="{00000000-0005-0000-0000-00002BC00000}"/>
    <cellStyle name="Followed Hyperlink 43" xfId="20992" hidden="1" xr:uid="{00000000-0005-0000-0000-00002CC00000}"/>
    <cellStyle name="Followed Hyperlink 43" xfId="21235" hidden="1" xr:uid="{00000000-0005-0000-0000-00002DC00000}"/>
    <cellStyle name="Followed Hyperlink 43" xfId="21277" hidden="1" xr:uid="{00000000-0005-0000-0000-00002EC00000}"/>
    <cellStyle name="Followed Hyperlink 43" xfId="21319" hidden="1" xr:uid="{00000000-0005-0000-0000-00002FC00000}"/>
    <cellStyle name="Followed Hyperlink 43" xfId="21365" hidden="1" xr:uid="{00000000-0005-0000-0000-000030C00000}"/>
    <cellStyle name="Followed Hyperlink 43" xfId="21407" hidden="1" xr:uid="{00000000-0005-0000-0000-000031C00000}"/>
    <cellStyle name="Followed Hyperlink 43" xfId="21449" hidden="1" xr:uid="{00000000-0005-0000-0000-000032C00000}"/>
    <cellStyle name="Followed Hyperlink 43" xfId="21491" hidden="1" xr:uid="{00000000-0005-0000-0000-000033C00000}"/>
    <cellStyle name="Followed Hyperlink 43" xfId="21624" hidden="1" xr:uid="{00000000-0005-0000-0000-000034C00000}"/>
    <cellStyle name="Followed Hyperlink 43" xfId="21666" hidden="1" xr:uid="{00000000-0005-0000-0000-000035C00000}"/>
    <cellStyle name="Followed Hyperlink 43" xfId="21750" hidden="1" xr:uid="{00000000-0005-0000-0000-000036C00000}"/>
    <cellStyle name="Followed Hyperlink 43" xfId="21792" hidden="1" xr:uid="{00000000-0005-0000-0000-000037C00000}"/>
    <cellStyle name="Followed Hyperlink 43" xfId="21549" hidden="1" xr:uid="{00000000-0005-0000-0000-000038C00000}"/>
    <cellStyle name="Followed Hyperlink 43" xfId="21834" hidden="1" xr:uid="{00000000-0005-0000-0000-000039C00000}"/>
    <cellStyle name="Followed Hyperlink 43" xfId="21919" hidden="1" xr:uid="{00000000-0005-0000-0000-00003AC00000}"/>
    <cellStyle name="Followed Hyperlink 43" xfId="21961" hidden="1" xr:uid="{00000000-0005-0000-0000-00003BC00000}"/>
    <cellStyle name="Followed Hyperlink 43" xfId="21524" hidden="1" xr:uid="{00000000-0005-0000-0000-00003CC00000}"/>
    <cellStyle name="Followed Hyperlink 43" xfId="22002" hidden="1" xr:uid="{00000000-0005-0000-0000-00003DC00000}"/>
    <cellStyle name="Followed Hyperlink 43" xfId="22087" hidden="1" xr:uid="{00000000-0005-0000-0000-00003EC00000}"/>
    <cellStyle name="Followed Hyperlink 43" xfId="22129" hidden="1" xr:uid="{00000000-0005-0000-0000-00003FC00000}"/>
    <cellStyle name="Followed Hyperlink 43" xfId="21685" hidden="1" xr:uid="{00000000-0005-0000-0000-000040C00000}"/>
    <cellStyle name="Followed Hyperlink 43" xfId="22170" hidden="1" xr:uid="{00000000-0005-0000-0000-000041C00000}"/>
    <cellStyle name="Followed Hyperlink 43" xfId="22225" hidden="1" xr:uid="{00000000-0005-0000-0000-000042C00000}"/>
    <cellStyle name="Followed Hyperlink 43" xfId="22267" hidden="1" xr:uid="{00000000-0005-0000-0000-000043C00000}"/>
    <cellStyle name="Followed Hyperlink 43" xfId="22282" hidden="1" xr:uid="{00000000-0005-0000-0000-000044C00000}"/>
    <cellStyle name="Followed Hyperlink 43" xfId="22324" hidden="1" xr:uid="{00000000-0005-0000-0000-000045C00000}"/>
    <cellStyle name="Followed Hyperlink 43" xfId="22367" hidden="1" xr:uid="{00000000-0005-0000-0000-000046C00000}"/>
    <cellStyle name="Followed Hyperlink 43" xfId="22409" hidden="1" xr:uid="{00000000-0005-0000-0000-000047C00000}"/>
    <cellStyle name="Followed Hyperlink 43" xfId="22464" hidden="1" xr:uid="{00000000-0005-0000-0000-000048C00000}"/>
    <cellStyle name="Followed Hyperlink 43" xfId="22506" hidden="1" xr:uid="{00000000-0005-0000-0000-000049C00000}"/>
    <cellStyle name="Followed Hyperlink 43" xfId="22579" hidden="1" xr:uid="{00000000-0005-0000-0000-00004AC00000}"/>
    <cellStyle name="Followed Hyperlink 43" xfId="22621" hidden="1" xr:uid="{00000000-0005-0000-0000-00004BC00000}"/>
    <cellStyle name="Followed Hyperlink 43" xfId="22632" hidden="1" xr:uid="{00000000-0005-0000-0000-00004CC00000}"/>
    <cellStyle name="Followed Hyperlink 43" xfId="22674" hidden="1" xr:uid="{00000000-0005-0000-0000-00004DC00000}"/>
    <cellStyle name="Followed Hyperlink 43" xfId="22755" hidden="1" xr:uid="{00000000-0005-0000-0000-00004EC00000}"/>
    <cellStyle name="Followed Hyperlink 43" xfId="22797" hidden="1" xr:uid="{00000000-0005-0000-0000-00004FC00000}"/>
    <cellStyle name="Followed Hyperlink 43" xfId="22800" hidden="1" xr:uid="{00000000-0005-0000-0000-000050C00000}"/>
    <cellStyle name="Followed Hyperlink 43" xfId="22842" hidden="1" xr:uid="{00000000-0005-0000-0000-000051C00000}"/>
    <cellStyle name="Followed Hyperlink 43" xfId="22919" hidden="1" xr:uid="{00000000-0005-0000-0000-000052C00000}"/>
    <cellStyle name="Followed Hyperlink 43" xfId="22961" hidden="1" xr:uid="{00000000-0005-0000-0000-000053C00000}"/>
    <cellStyle name="Followed Hyperlink 43" xfId="22512" hidden="1" xr:uid="{00000000-0005-0000-0000-000054C00000}"/>
    <cellStyle name="Followed Hyperlink 43" xfId="23003" hidden="1" xr:uid="{00000000-0005-0000-0000-000055C00000}"/>
    <cellStyle name="Followed Hyperlink 43" xfId="23045" hidden="1" xr:uid="{00000000-0005-0000-0000-000056C00000}"/>
    <cellStyle name="Followed Hyperlink 43" xfId="23087" hidden="1" xr:uid="{00000000-0005-0000-0000-000057C00000}"/>
    <cellStyle name="Followed Hyperlink 43" xfId="22691" hidden="1" xr:uid="{00000000-0005-0000-0000-000058C00000}"/>
    <cellStyle name="Followed Hyperlink 43" xfId="23129" hidden="1" xr:uid="{00000000-0005-0000-0000-000059C00000}"/>
    <cellStyle name="Followed Hyperlink 43" xfId="23171" hidden="1" xr:uid="{00000000-0005-0000-0000-00005AC00000}"/>
    <cellStyle name="Followed Hyperlink 43" xfId="23213" hidden="1" xr:uid="{00000000-0005-0000-0000-00005BC00000}"/>
    <cellStyle name="Followed Hyperlink 43" xfId="22862" hidden="1" xr:uid="{00000000-0005-0000-0000-00005CC00000}"/>
    <cellStyle name="Followed Hyperlink 43" xfId="23297" hidden="1" xr:uid="{00000000-0005-0000-0000-00005EC00000}"/>
    <cellStyle name="Followed Hyperlink 43" xfId="23339" hidden="1" xr:uid="{00000000-0005-0000-0000-00005FC00000}"/>
    <cellStyle name="Followed Hyperlink 43" xfId="23465" hidden="1" xr:uid="{00000000-0005-0000-0000-000061C00000}"/>
    <cellStyle name="Followed Hyperlink 43" xfId="23507" hidden="1" xr:uid="{00000000-0005-0000-0000-000062C00000}"/>
    <cellStyle name="Followed Hyperlink 43" xfId="23549" hidden="1" xr:uid="{00000000-0005-0000-0000-000063C00000}"/>
    <cellStyle name="Followed Hyperlink 43" xfId="23348" hidden="1" xr:uid="{00000000-0005-0000-0000-000064C00000}"/>
    <cellStyle name="Followed Hyperlink 43" xfId="23591" hidden="1" xr:uid="{00000000-0005-0000-0000-000065C00000}"/>
    <cellStyle name="Followed Hyperlink 43" xfId="23633" hidden="1" xr:uid="{00000000-0005-0000-0000-000066C00000}"/>
    <cellStyle name="Followed Hyperlink 43" xfId="23675" hidden="1" xr:uid="{00000000-0005-0000-0000-000067C00000}"/>
    <cellStyle name="Followed Hyperlink 43" xfId="23757" hidden="1" xr:uid="{00000000-0005-0000-0000-000068C00000}"/>
    <cellStyle name="Followed Hyperlink 43" xfId="23799" hidden="1" xr:uid="{00000000-0005-0000-0000-000069C00000}"/>
    <cellStyle name="Followed Hyperlink 43" xfId="23841" hidden="1" xr:uid="{00000000-0005-0000-0000-00006AC00000}"/>
    <cellStyle name="Followed Hyperlink 43" xfId="23883" hidden="1" xr:uid="{00000000-0005-0000-0000-00006BC00000}"/>
    <cellStyle name="Followed Hyperlink 43" xfId="24016" hidden="1" xr:uid="{00000000-0005-0000-0000-00006CC00000}"/>
    <cellStyle name="Followed Hyperlink 43" xfId="24058" hidden="1" xr:uid="{00000000-0005-0000-0000-00006DC00000}"/>
    <cellStyle name="Followed Hyperlink 43" xfId="24142" hidden="1" xr:uid="{00000000-0005-0000-0000-00006EC00000}"/>
    <cellStyle name="Followed Hyperlink 43" xfId="24184" hidden="1" xr:uid="{00000000-0005-0000-0000-00006FC00000}"/>
    <cellStyle name="Followed Hyperlink 43" xfId="23941" hidden="1" xr:uid="{00000000-0005-0000-0000-000070C00000}"/>
    <cellStyle name="Followed Hyperlink 43" xfId="24226" hidden="1" xr:uid="{00000000-0005-0000-0000-000071C00000}"/>
    <cellStyle name="Followed Hyperlink 43" xfId="24311" hidden="1" xr:uid="{00000000-0005-0000-0000-000072C00000}"/>
    <cellStyle name="Followed Hyperlink 43" xfId="24353" hidden="1" xr:uid="{00000000-0005-0000-0000-000073C00000}"/>
    <cellStyle name="Followed Hyperlink 43" xfId="23916" hidden="1" xr:uid="{00000000-0005-0000-0000-000074C00000}"/>
    <cellStyle name="Followed Hyperlink 43" xfId="24394" hidden="1" xr:uid="{00000000-0005-0000-0000-000075C00000}"/>
    <cellStyle name="Followed Hyperlink 43" xfId="24479" hidden="1" xr:uid="{00000000-0005-0000-0000-000076C00000}"/>
    <cellStyle name="Followed Hyperlink 43" xfId="24521" hidden="1" xr:uid="{00000000-0005-0000-0000-000077C00000}"/>
    <cellStyle name="Followed Hyperlink 43" xfId="24077" hidden="1" xr:uid="{00000000-0005-0000-0000-000078C00000}"/>
    <cellStyle name="Followed Hyperlink 43" xfId="24562" hidden="1" xr:uid="{00000000-0005-0000-0000-000079C00000}"/>
    <cellStyle name="Followed Hyperlink 43" xfId="23255" hidden="1" xr:uid="{00000000-0005-0000-0000-00005DC00000}"/>
    <cellStyle name="Followed Hyperlink 43" xfId="17971" hidden="1" xr:uid="{00000000-0005-0000-0000-0000DDBF0000}"/>
    <cellStyle name="Followed Hyperlink 43" xfId="53392" hidden="1" xr:uid="{00000000-0005-0000-0000-00005DBF0000}"/>
    <cellStyle name="Followed Hyperlink 43" xfId="40795" hidden="1" xr:uid="{00000000-0005-0000-0000-000036BE0000}"/>
    <cellStyle name="Followed Hyperlink 43" xfId="20857" hidden="1" xr:uid="{00000000-0005-0000-0000-000023C00000}"/>
    <cellStyle name="Followed Hyperlink 43" xfId="18552" hidden="1" xr:uid="{00000000-0005-0000-0000-0000ECBF0000}"/>
    <cellStyle name="Followed Hyperlink 43" xfId="18201" hidden="1" xr:uid="{00000000-0005-0000-0000-0000EDBF0000}"/>
    <cellStyle name="Followed Hyperlink 43" xfId="18594" hidden="1" xr:uid="{00000000-0005-0000-0000-0000EEBF0000}"/>
    <cellStyle name="Followed Hyperlink 43" xfId="18636" hidden="1" xr:uid="{00000000-0005-0000-0000-0000EFBF0000}"/>
    <cellStyle name="Followed Hyperlink 43" xfId="18678" hidden="1" xr:uid="{00000000-0005-0000-0000-0000F0BF0000}"/>
    <cellStyle name="Followed Hyperlink 43" xfId="18762" hidden="1" xr:uid="{00000000-0005-0000-0000-0000F1BF0000}"/>
    <cellStyle name="Followed Hyperlink 43" xfId="18804" hidden="1" xr:uid="{00000000-0005-0000-0000-0000F2BF0000}"/>
    <cellStyle name="Followed Hyperlink 43" xfId="18846" hidden="1" xr:uid="{00000000-0005-0000-0000-0000F3BF0000}"/>
    <cellStyle name="Followed Hyperlink 43" xfId="18888" hidden="1" xr:uid="{00000000-0005-0000-0000-0000F4BF0000}"/>
    <cellStyle name="Followed Hyperlink 43" xfId="18687" hidden="1" xr:uid="{00000000-0005-0000-0000-0000F5BF0000}"/>
    <cellStyle name="Followed Hyperlink 43" xfId="18930" hidden="1" xr:uid="{00000000-0005-0000-0000-0000F6BF0000}"/>
    <cellStyle name="Followed Hyperlink 43" xfId="18972" hidden="1" xr:uid="{00000000-0005-0000-0000-0000F7BF0000}"/>
    <cellStyle name="Followed Hyperlink 43" xfId="19014" hidden="1" xr:uid="{00000000-0005-0000-0000-0000F8BF0000}"/>
    <cellStyle name="Followed Hyperlink 43" xfId="16636" hidden="1" xr:uid="{00000000-0005-0000-0000-0000F9BF0000}"/>
    <cellStyle name="Followed Hyperlink 43" xfId="19051" hidden="1" xr:uid="{00000000-0005-0000-0000-0000FABF0000}"/>
    <cellStyle name="Followed Hyperlink 43" xfId="19093" hidden="1" xr:uid="{00000000-0005-0000-0000-0000FBBF0000}"/>
    <cellStyle name="Followed Hyperlink 43" xfId="19135" hidden="1" xr:uid="{00000000-0005-0000-0000-0000FCBF0000}"/>
    <cellStyle name="Followed Hyperlink 43" xfId="19268" hidden="1" xr:uid="{00000000-0005-0000-0000-0000FDBF0000}"/>
    <cellStyle name="Followed Hyperlink 43" xfId="19310" hidden="1" xr:uid="{00000000-0005-0000-0000-0000FEBF0000}"/>
    <cellStyle name="Followed Hyperlink 43" xfId="19394" hidden="1" xr:uid="{00000000-0005-0000-0000-0000FFBF0000}"/>
    <cellStyle name="Followed Hyperlink 43" xfId="19436" hidden="1" xr:uid="{00000000-0005-0000-0000-000000C00000}"/>
    <cellStyle name="Followed Hyperlink 43" xfId="19193" hidden="1" xr:uid="{00000000-0005-0000-0000-000001C00000}"/>
    <cellStyle name="Followed Hyperlink 43" xfId="19478" hidden="1" xr:uid="{00000000-0005-0000-0000-000002C00000}"/>
    <cellStyle name="Followed Hyperlink 43" xfId="19563" hidden="1" xr:uid="{00000000-0005-0000-0000-000003C00000}"/>
    <cellStyle name="Followed Hyperlink 43" xfId="19605" hidden="1" xr:uid="{00000000-0005-0000-0000-000004C00000}"/>
    <cellStyle name="Followed Hyperlink 43" xfId="19168" hidden="1" xr:uid="{00000000-0005-0000-0000-000005C00000}"/>
    <cellStyle name="Followed Hyperlink 43" xfId="19646" hidden="1" xr:uid="{00000000-0005-0000-0000-000006C00000}"/>
    <cellStyle name="Followed Hyperlink 43" xfId="19731" hidden="1" xr:uid="{00000000-0005-0000-0000-000007C00000}"/>
    <cellStyle name="Followed Hyperlink 43" xfId="19773" hidden="1" xr:uid="{00000000-0005-0000-0000-000008C00000}"/>
    <cellStyle name="Followed Hyperlink 43" xfId="19329" hidden="1" xr:uid="{00000000-0005-0000-0000-000009C00000}"/>
    <cellStyle name="Followed Hyperlink 43" xfId="19814" hidden="1" xr:uid="{00000000-0005-0000-0000-00000AC00000}"/>
    <cellStyle name="Followed Hyperlink 43" xfId="19869" hidden="1" xr:uid="{00000000-0005-0000-0000-00000BC00000}"/>
    <cellStyle name="Followed Hyperlink 43" xfId="19911" hidden="1" xr:uid="{00000000-0005-0000-0000-00000CC00000}"/>
    <cellStyle name="Followed Hyperlink 43" xfId="19926" hidden="1" xr:uid="{00000000-0005-0000-0000-00000DC00000}"/>
    <cellStyle name="Followed Hyperlink 43" xfId="19968" hidden="1" xr:uid="{00000000-0005-0000-0000-00000EC00000}"/>
    <cellStyle name="Followed Hyperlink 43" xfId="20011" hidden="1" xr:uid="{00000000-0005-0000-0000-00000FC00000}"/>
    <cellStyle name="Followed Hyperlink 43" xfId="20053" hidden="1" xr:uid="{00000000-0005-0000-0000-000010C00000}"/>
    <cellStyle name="Followed Hyperlink 43" xfId="20108" hidden="1" xr:uid="{00000000-0005-0000-0000-000011C00000}"/>
    <cellStyle name="Followed Hyperlink 43" xfId="20150" hidden="1" xr:uid="{00000000-0005-0000-0000-000012C00000}"/>
    <cellStyle name="Followed Hyperlink 43" xfId="20223" hidden="1" xr:uid="{00000000-0005-0000-0000-000013C00000}"/>
    <cellStyle name="Followed Hyperlink 43" xfId="20265" hidden="1" xr:uid="{00000000-0005-0000-0000-000014C00000}"/>
    <cellStyle name="Followed Hyperlink 43" xfId="20276" hidden="1" xr:uid="{00000000-0005-0000-0000-000015C00000}"/>
    <cellStyle name="Followed Hyperlink 43" xfId="20318" hidden="1" xr:uid="{00000000-0005-0000-0000-000016C00000}"/>
    <cellStyle name="Followed Hyperlink 43" xfId="20399" hidden="1" xr:uid="{00000000-0005-0000-0000-000017C00000}"/>
    <cellStyle name="Followed Hyperlink 43" xfId="20441" hidden="1" xr:uid="{00000000-0005-0000-0000-000018C00000}"/>
    <cellStyle name="Followed Hyperlink 43" xfId="20444" hidden="1" xr:uid="{00000000-0005-0000-0000-000019C00000}"/>
    <cellStyle name="Followed Hyperlink 43" xfId="20486" hidden="1" xr:uid="{00000000-0005-0000-0000-00001AC00000}"/>
    <cellStyle name="Followed Hyperlink 43" xfId="17509" hidden="1" xr:uid="{00000000-0005-0000-0000-0000D2BF0000}"/>
    <cellStyle name="Followed Hyperlink 43" xfId="17564" hidden="1" xr:uid="{00000000-0005-0000-0000-0000D3BF0000}"/>
    <cellStyle name="Followed Hyperlink 43" xfId="17606" hidden="1" xr:uid="{00000000-0005-0000-0000-0000D4BF0000}"/>
    <cellStyle name="Followed Hyperlink 43" xfId="17621" hidden="1" xr:uid="{00000000-0005-0000-0000-0000D5BF0000}"/>
    <cellStyle name="Followed Hyperlink 43" xfId="17663" hidden="1" xr:uid="{00000000-0005-0000-0000-0000D6BF0000}"/>
    <cellStyle name="Followed Hyperlink 43" xfId="17706" hidden="1" xr:uid="{00000000-0005-0000-0000-0000D7BF0000}"/>
    <cellStyle name="Followed Hyperlink 43" xfId="17748" hidden="1" xr:uid="{00000000-0005-0000-0000-0000D8BF0000}"/>
    <cellStyle name="Followed Hyperlink 43" xfId="17803" hidden="1" xr:uid="{00000000-0005-0000-0000-0000D9BF0000}"/>
    <cellStyle name="Followed Hyperlink 43" xfId="17845" hidden="1" xr:uid="{00000000-0005-0000-0000-0000DABF0000}"/>
    <cellStyle name="Followed Hyperlink 43" xfId="17918" hidden="1" xr:uid="{00000000-0005-0000-0000-0000DBBF0000}"/>
    <cellStyle name="Followed Hyperlink 43" xfId="17960" hidden="1" xr:uid="{00000000-0005-0000-0000-0000DCBF0000}"/>
    <cellStyle name="Followed Hyperlink 43" xfId="18013" hidden="1" xr:uid="{00000000-0005-0000-0000-0000DEBF0000}"/>
    <cellStyle name="Followed Hyperlink 43" xfId="18136" hidden="1" xr:uid="{00000000-0005-0000-0000-0000E0BF0000}"/>
    <cellStyle name="Followed Hyperlink 43" xfId="18139" hidden="1" xr:uid="{00000000-0005-0000-0000-0000E1BF0000}"/>
    <cellStyle name="Followed Hyperlink 43" xfId="18181" hidden="1" xr:uid="{00000000-0005-0000-0000-0000E2BF0000}"/>
    <cellStyle name="Followed Hyperlink 43" xfId="18258" hidden="1" xr:uid="{00000000-0005-0000-0000-0000E3BF0000}"/>
    <cellStyle name="Followed Hyperlink 43" xfId="18300" hidden="1" xr:uid="{00000000-0005-0000-0000-0000E4BF0000}"/>
    <cellStyle name="Followed Hyperlink 43" xfId="17851" hidden="1" xr:uid="{00000000-0005-0000-0000-0000E5BF0000}"/>
    <cellStyle name="Followed Hyperlink 43" xfId="18342" hidden="1" xr:uid="{00000000-0005-0000-0000-0000E6BF0000}"/>
    <cellStyle name="Followed Hyperlink 43" xfId="18384" hidden="1" xr:uid="{00000000-0005-0000-0000-0000E7BF0000}"/>
    <cellStyle name="Followed Hyperlink 43" xfId="18426" hidden="1" xr:uid="{00000000-0005-0000-0000-0000E8BF0000}"/>
    <cellStyle name="Followed Hyperlink 43" xfId="18030" hidden="1" xr:uid="{00000000-0005-0000-0000-0000E9BF0000}"/>
    <cellStyle name="Followed Hyperlink 43" xfId="18468" hidden="1" xr:uid="{00000000-0005-0000-0000-0000EABF0000}"/>
    <cellStyle name="Followed Hyperlink 43" xfId="18510" hidden="1" xr:uid="{00000000-0005-0000-0000-0000EBBF0000}"/>
    <cellStyle name="Followed Hyperlink 43" xfId="17005" hidden="1" xr:uid="{00000000-0005-0000-0000-0000C6BF0000}"/>
    <cellStyle name="Followed Hyperlink 43" xfId="17089" hidden="1" xr:uid="{00000000-0005-0000-0000-0000C7BF0000}"/>
    <cellStyle name="Followed Hyperlink 43" xfId="17131" hidden="1" xr:uid="{00000000-0005-0000-0000-0000C8BF0000}"/>
    <cellStyle name="Followed Hyperlink 43" xfId="16888" hidden="1" xr:uid="{00000000-0005-0000-0000-0000C9BF0000}"/>
    <cellStyle name="Followed Hyperlink 43" xfId="17173" hidden="1" xr:uid="{00000000-0005-0000-0000-0000CABF0000}"/>
    <cellStyle name="Followed Hyperlink 43" xfId="17258" hidden="1" xr:uid="{00000000-0005-0000-0000-0000CBBF0000}"/>
    <cellStyle name="Followed Hyperlink 43" xfId="17300" hidden="1" xr:uid="{00000000-0005-0000-0000-0000CCBF0000}"/>
    <cellStyle name="Followed Hyperlink 43" xfId="16863" hidden="1" xr:uid="{00000000-0005-0000-0000-0000CDBF0000}"/>
    <cellStyle name="Followed Hyperlink 43" xfId="17341" hidden="1" xr:uid="{00000000-0005-0000-0000-0000CEBF0000}"/>
    <cellStyle name="Followed Hyperlink 43" xfId="17426" hidden="1" xr:uid="{00000000-0005-0000-0000-0000CFBF0000}"/>
    <cellStyle name="Followed Hyperlink 43" xfId="17468" hidden="1" xr:uid="{00000000-0005-0000-0000-0000D0BF0000}"/>
    <cellStyle name="Followed Hyperlink 43" xfId="17024" hidden="1" xr:uid="{00000000-0005-0000-0000-0000D1BF0000}"/>
    <cellStyle name="Followed Hyperlink 43" xfId="16620" hidden="1" xr:uid="{00000000-0005-0000-0000-0000C0BF0000}"/>
    <cellStyle name="Followed Hyperlink 43" xfId="16704" hidden="1" xr:uid="{00000000-0005-0000-0000-0000C1BF0000}"/>
    <cellStyle name="Followed Hyperlink 43" xfId="16746" hidden="1" xr:uid="{00000000-0005-0000-0000-0000C2BF0000}"/>
    <cellStyle name="Followed Hyperlink 43" xfId="16788" hidden="1" xr:uid="{00000000-0005-0000-0000-0000C3BF0000}"/>
    <cellStyle name="Followed Hyperlink 43" xfId="16830" hidden="1" xr:uid="{00000000-0005-0000-0000-0000C4BF0000}"/>
    <cellStyle name="Followed Hyperlink 43" xfId="16963" hidden="1" xr:uid="{00000000-0005-0000-0000-0000C5BF0000}"/>
    <cellStyle name="Followed Hyperlink 43" xfId="16293" hidden="1" xr:uid="{00000000-0005-0000-0000-0000BDBF0000}"/>
    <cellStyle name="Followed Hyperlink 43" xfId="16536" hidden="1" xr:uid="{00000000-0005-0000-0000-0000BEBF0000}"/>
    <cellStyle name="Followed Hyperlink 43" xfId="16578" hidden="1" xr:uid="{00000000-0005-0000-0000-0000BFBF0000}"/>
    <cellStyle name="Followed Hyperlink 43" xfId="16494" hidden="1" xr:uid="{00000000-0005-0000-0000-0000BCBF0000}"/>
    <cellStyle name="Followed Hyperlink 43" xfId="16452" hidden="1" xr:uid="{00000000-0005-0000-0000-0000BBBF0000}"/>
    <cellStyle name="Followed Hyperlink 43" xfId="56630" xr:uid="{00000000-0005-0000-0000-0000B8C20000}"/>
    <cellStyle name="Followed Hyperlink 5" xfId="53668" hidden="1" xr:uid="{00000000-0005-0000-0000-000091C40000}"/>
    <cellStyle name="Followed Hyperlink 5" xfId="53685" hidden="1" xr:uid="{00000000-0005-0000-0000-000092C40000}"/>
    <cellStyle name="Followed Hyperlink 5" xfId="53315" hidden="1" xr:uid="{00000000-0005-0000-0000-000093C40000}"/>
    <cellStyle name="Followed Hyperlink 5" xfId="53727" hidden="1" xr:uid="{00000000-0005-0000-0000-000094C40000}"/>
    <cellStyle name="Followed Hyperlink 5" xfId="53794" hidden="1" xr:uid="{00000000-0005-0000-0000-000095C40000}"/>
    <cellStyle name="Followed Hyperlink 5" xfId="53811" hidden="1" xr:uid="{00000000-0005-0000-0000-000096C40000}"/>
    <cellStyle name="Followed Hyperlink 5" xfId="53486" hidden="1" xr:uid="{00000000-0005-0000-0000-000097C40000}"/>
    <cellStyle name="Followed Hyperlink 5" xfId="53853" hidden="1" xr:uid="{00000000-0005-0000-0000-000098C40000}"/>
    <cellStyle name="Followed Hyperlink 5" xfId="53920" hidden="1" xr:uid="{00000000-0005-0000-0000-000099C40000}"/>
    <cellStyle name="Followed Hyperlink 5" xfId="53937" hidden="1" xr:uid="{00000000-0005-0000-0000-00009AC40000}"/>
    <cellStyle name="Followed Hyperlink 5" xfId="54046" hidden="1" xr:uid="{00000000-0005-0000-0000-00009BC40000}"/>
    <cellStyle name="Followed Hyperlink 5" xfId="54063" hidden="1" xr:uid="{00000000-0005-0000-0000-00009CC40000}"/>
    <cellStyle name="Followed Hyperlink 5" xfId="54130" hidden="1" xr:uid="{00000000-0005-0000-0000-00009DC40000}"/>
    <cellStyle name="Followed Hyperlink 5" xfId="53998" hidden="1" xr:uid="{00000000-0005-0000-0000-00009FC40000}"/>
    <cellStyle name="Followed Hyperlink 5" xfId="54189" hidden="1" xr:uid="{00000000-0005-0000-0000-0000A0C40000}"/>
    <cellStyle name="Followed Hyperlink 5" xfId="54256" hidden="1" xr:uid="{00000000-0005-0000-0000-0000A1C40000}"/>
    <cellStyle name="Followed Hyperlink 5" xfId="54273" hidden="1" xr:uid="{00000000-0005-0000-0000-0000A2C40000}"/>
    <cellStyle name="Followed Hyperlink 5" xfId="51936" hidden="1" xr:uid="{00000000-0005-0000-0000-0000A3C40000}"/>
    <cellStyle name="Followed Hyperlink 5" xfId="54323" hidden="1" xr:uid="{00000000-0005-0000-0000-0000A4C40000}"/>
    <cellStyle name="Followed Hyperlink 5" xfId="54390" hidden="1" xr:uid="{00000000-0005-0000-0000-0000A5C40000}"/>
    <cellStyle name="Followed Hyperlink 5" xfId="54407" hidden="1" xr:uid="{00000000-0005-0000-0000-0000A6C40000}"/>
    <cellStyle name="Followed Hyperlink 5" xfId="54565" hidden="1" xr:uid="{00000000-0005-0000-0000-0000A7C40000}"/>
    <cellStyle name="Followed Hyperlink 5" xfId="54582" hidden="1" xr:uid="{00000000-0005-0000-0000-0000A8C40000}"/>
    <cellStyle name="Followed Hyperlink 5" xfId="54691" hidden="1" xr:uid="{00000000-0005-0000-0000-0000A9C40000}"/>
    <cellStyle name="Followed Hyperlink 5" xfId="54708" hidden="1" xr:uid="{00000000-0005-0000-0000-0000AAC40000}"/>
    <cellStyle name="Followed Hyperlink 5" xfId="54517" hidden="1" xr:uid="{00000000-0005-0000-0000-0000ABC40000}"/>
    <cellStyle name="Followed Hyperlink 5" xfId="54750" hidden="1" xr:uid="{00000000-0005-0000-0000-0000ACC40000}"/>
    <cellStyle name="Followed Hyperlink 5" xfId="54860" hidden="1" xr:uid="{00000000-0005-0000-0000-0000ADC40000}"/>
    <cellStyle name="Followed Hyperlink 5" xfId="54877" hidden="1" xr:uid="{00000000-0005-0000-0000-0000AEC40000}"/>
    <cellStyle name="Followed Hyperlink 5" xfId="54466" hidden="1" xr:uid="{00000000-0005-0000-0000-0000AFC40000}"/>
    <cellStyle name="Followed Hyperlink 5" xfId="54918" hidden="1" xr:uid="{00000000-0005-0000-0000-0000B0C40000}"/>
    <cellStyle name="Followed Hyperlink 5" xfId="55028" hidden="1" xr:uid="{00000000-0005-0000-0000-0000B1C40000}"/>
    <cellStyle name="Followed Hyperlink 5" xfId="55045" hidden="1" xr:uid="{00000000-0005-0000-0000-0000B2C40000}"/>
    <cellStyle name="Followed Hyperlink 5" xfId="54627" hidden="1" xr:uid="{00000000-0005-0000-0000-0000B3C40000}"/>
    <cellStyle name="Followed Hyperlink 5" xfId="55086" hidden="1" xr:uid="{00000000-0005-0000-0000-0000B4C40000}"/>
    <cellStyle name="Followed Hyperlink 5" xfId="55166" hidden="1" xr:uid="{00000000-0005-0000-0000-0000B5C40000}"/>
    <cellStyle name="Followed Hyperlink 5" xfId="55183" hidden="1" xr:uid="{00000000-0005-0000-0000-0000B6C40000}"/>
    <cellStyle name="Followed Hyperlink 5" xfId="55223" hidden="1" xr:uid="{00000000-0005-0000-0000-0000B7C40000}"/>
    <cellStyle name="Followed Hyperlink 5" xfId="55240" hidden="1" xr:uid="{00000000-0005-0000-0000-0000B8C40000}"/>
    <cellStyle name="Followed Hyperlink 5" xfId="55308" hidden="1" xr:uid="{00000000-0005-0000-0000-0000B9C40000}"/>
    <cellStyle name="Followed Hyperlink 5" xfId="55325" hidden="1" xr:uid="{00000000-0005-0000-0000-0000BAC40000}"/>
    <cellStyle name="Followed Hyperlink 5" xfId="55405" hidden="1" xr:uid="{00000000-0005-0000-0000-0000BBC40000}"/>
    <cellStyle name="Followed Hyperlink 5" xfId="55422" hidden="1" xr:uid="{00000000-0005-0000-0000-0000BCC40000}"/>
    <cellStyle name="Followed Hyperlink 5" xfId="55537" hidden="1" xr:uid="{00000000-0005-0000-0000-0000BEC40000}"/>
    <cellStyle name="Followed Hyperlink 5" xfId="55590" hidden="1" xr:uid="{00000000-0005-0000-0000-0000BFC40000}"/>
    <cellStyle name="Followed Hyperlink 5" xfId="55696" hidden="1" xr:uid="{00000000-0005-0000-0000-0000C0C40000}"/>
    <cellStyle name="Followed Hyperlink 5" xfId="55713" hidden="1" xr:uid="{00000000-0005-0000-0000-0000C1C40000}"/>
    <cellStyle name="Followed Hyperlink 5" xfId="54828" hidden="1" xr:uid="{00000000-0005-0000-0000-0000C2C40000}"/>
    <cellStyle name="Followed Hyperlink 5" xfId="55758" hidden="1" xr:uid="{00000000-0005-0000-0000-0000C3C40000}"/>
    <cellStyle name="Followed Hyperlink 5" xfId="55860" hidden="1" xr:uid="{00000000-0005-0000-0000-0000C4C40000}"/>
    <cellStyle name="Followed Hyperlink 5" xfId="55877" hidden="1" xr:uid="{00000000-0005-0000-0000-0000C5C40000}"/>
    <cellStyle name="Followed Hyperlink 5" xfId="54991" hidden="1" xr:uid="{00000000-0005-0000-0000-0000C6C40000}"/>
    <cellStyle name="Followed Hyperlink 5" xfId="55919" hidden="1" xr:uid="{00000000-0005-0000-0000-0000C7C40000}"/>
    <cellStyle name="Followed Hyperlink 5" xfId="55986" hidden="1" xr:uid="{00000000-0005-0000-0000-0000C8C40000}"/>
    <cellStyle name="Followed Hyperlink 5" xfId="56003" hidden="1" xr:uid="{00000000-0005-0000-0000-0000C9C40000}"/>
    <cellStyle name="Followed Hyperlink 5" xfId="55633" hidden="1" xr:uid="{00000000-0005-0000-0000-0000CAC40000}"/>
    <cellStyle name="Followed Hyperlink 5" xfId="56045" hidden="1" xr:uid="{00000000-0005-0000-0000-0000CBC40000}"/>
    <cellStyle name="Followed Hyperlink 5" xfId="56112" hidden="1" xr:uid="{00000000-0005-0000-0000-0000CCC40000}"/>
    <cellStyle name="Followed Hyperlink 5" xfId="56129" hidden="1" xr:uid="{00000000-0005-0000-0000-0000CDC40000}"/>
    <cellStyle name="Followed Hyperlink 5" xfId="55804" hidden="1" xr:uid="{00000000-0005-0000-0000-0000CEC40000}"/>
    <cellStyle name="Followed Hyperlink 5" xfId="56171" hidden="1" xr:uid="{00000000-0005-0000-0000-0000CFC40000}"/>
    <cellStyle name="Followed Hyperlink 5" xfId="56238" hidden="1" xr:uid="{00000000-0005-0000-0000-0000D0C40000}"/>
    <cellStyle name="Followed Hyperlink 5" xfId="56255" hidden="1" xr:uid="{00000000-0005-0000-0000-0000D1C40000}"/>
    <cellStyle name="Followed Hyperlink 5" xfId="56364" hidden="1" xr:uid="{00000000-0005-0000-0000-0000D2C40000}"/>
    <cellStyle name="Followed Hyperlink 5" xfId="56381" hidden="1" xr:uid="{00000000-0005-0000-0000-0000D3C40000}"/>
    <cellStyle name="Followed Hyperlink 5" xfId="56448" hidden="1" xr:uid="{00000000-0005-0000-0000-0000D4C40000}"/>
    <cellStyle name="Followed Hyperlink 5" xfId="56465" hidden="1" xr:uid="{00000000-0005-0000-0000-0000D5C40000}"/>
    <cellStyle name="Followed Hyperlink 5" xfId="56316" hidden="1" xr:uid="{00000000-0005-0000-0000-0000D6C40000}"/>
    <cellStyle name="Followed Hyperlink 5" xfId="56507" hidden="1" xr:uid="{00000000-0005-0000-0000-0000D7C40000}"/>
    <cellStyle name="Followed Hyperlink 5" xfId="56574" hidden="1" xr:uid="{00000000-0005-0000-0000-0000D8C40000}"/>
    <cellStyle name="Followed Hyperlink 5" xfId="54998" hidden="1" xr:uid="{00000000-0005-0000-0000-0000D9C40000}"/>
    <cellStyle name="Followed Hyperlink 5" xfId="52905" hidden="1" xr:uid="{00000000-0005-0000-0000-0000DAC40000}"/>
    <cellStyle name="Followed Hyperlink 5" xfId="49756" hidden="1" xr:uid="{00000000-0005-0000-0000-0000DBC40000}"/>
    <cellStyle name="Followed Hyperlink 5" xfId="47500" hidden="1" xr:uid="{00000000-0005-0000-0000-0000DCC40000}"/>
    <cellStyle name="Followed Hyperlink 5" xfId="41725" hidden="1" xr:uid="{00000000-0005-0000-0000-0000DEC40000}"/>
    <cellStyle name="Followed Hyperlink 5" xfId="38523" hidden="1" xr:uid="{00000000-0005-0000-0000-0000DFC40000}"/>
    <cellStyle name="Followed Hyperlink 5" xfId="34136" hidden="1" xr:uid="{00000000-0005-0000-0000-0000E1C40000}"/>
    <cellStyle name="Followed Hyperlink 5" xfId="16581" hidden="1" xr:uid="{00000000-0005-0000-0000-0000E2C40000}"/>
    <cellStyle name="Followed Hyperlink 5" xfId="16690" hidden="1" xr:uid="{00000000-0005-0000-0000-0000E3C40000}"/>
    <cellStyle name="Followed Hyperlink 5" xfId="16707" hidden="1" xr:uid="{00000000-0005-0000-0000-0000E4C40000}"/>
    <cellStyle name="Followed Hyperlink 5" xfId="16774" hidden="1" xr:uid="{00000000-0005-0000-0000-0000E5C40000}"/>
    <cellStyle name="Followed Hyperlink 5" xfId="16791" hidden="1" xr:uid="{00000000-0005-0000-0000-0000E6C40000}"/>
    <cellStyle name="Followed Hyperlink 5" xfId="16949" hidden="1" xr:uid="{00000000-0005-0000-0000-0000E7C40000}"/>
    <cellStyle name="Followed Hyperlink 5" xfId="16966" hidden="1" xr:uid="{00000000-0005-0000-0000-0000E8C40000}"/>
    <cellStyle name="Followed Hyperlink 5" xfId="17075" hidden="1" xr:uid="{00000000-0005-0000-0000-0000E9C40000}"/>
    <cellStyle name="Followed Hyperlink 5" xfId="17092" hidden="1" xr:uid="{00000000-0005-0000-0000-0000EAC40000}"/>
    <cellStyle name="Followed Hyperlink 5" xfId="16901" hidden="1" xr:uid="{00000000-0005-0000-0000-0000EBC40000}"/>
    <cellStyle name="Followed Hyperlink 5" xfId="17134" hidden="1" xr:uid="{00000000-0005-0000-0000-0000ECC40000}"/>
    <cellStyle name="Followed Hyperlink 5" xfId="17244" hidden="1" xr:uid="{00000000-0005-0000-0000-0000EDC40000}"/>
    <cellStyle name="Followed Hyperlink 5" xfId="17261" hidden="1" xr:uid="{00000000-0005-0000-0000-0000EEC40000}"/>
    <cellStyle name="Followed Hyperlink 5" xfId="16850" hidden="1" xr:uid="{00000000-0005-0000-0000-0000EFC40000}"/>
    <cellStyle name="Followed Hyperlink 5" xfId="17302" hidden="1" xr:uid="{00000000-0005-0000-0000-0000F0C40000}"/>
    <cellStyle name="Followed Hyperlink 5" xfId="17412" hidden="1" xr:uid="{00000000-0005-0000-0000-0000F1C40000}"/>
    <cellStyle name="Followed Hyperlink 5" xfId="17429" hidden="1" xr:uid="{00000000-0005-0000-0000-0000F2C40000}"/>
    <cellStyle name="Followed Hyperlink 5" xfId="17011" hidden="1" xr:uid="{00000000-0005-0000-0000-0000F3C40000}"/>
    <cellStyle name="Followed Hyperlink 5" xfId="17470" hidden="1" xr:uid="{00000000-0005-0000-0000-0000F4C40000}"/>
    <cellStyle name="Followed Hyperlink 5" xfId="17550" hidden="1" xr:uid="{00000000-0005-0000-0000-0000F5C40000}"/>
    <cellStyle name="Followed Hyperlink 5" xfId="17567" hidden="1" xr:uid="{00000000-0005-0000-0000-0000F6C40000}"/>
    <cellStyle name="Followed Hyperlink 5" xfId="17607" hidden="1" xr:uid="{00000000-0005-0000-0000-0000F7C40000}"/>
    <cellStyle name="Followed Hyperlink 5" xfId="17624" hidden="1" xr:uid="{00000000-0005-0000-0000-0000F8C40000}"/>
    <cellStyle name="Followed Hyperlink 5" xfId="17692" hidden="1" xr:uid="{00000000-0005-0000-0000-0000F9C40000}"/>
    <cellStyle name="Followed Hyperlink 5" xfId="17709" hidden="1" xr:uid="{00000000-0005-0000-0000-0000FAC40000}"/>
    <cellStyle name="Followed Hyperlink 5" xfId="17789" hidden="1" xr:uid="{00000000-0005-0000-0000-0000FBC40000}"/>
    <cellStyle name="Followed Hyperlink 5" xfId="17806" hidden="1" xr:uid="{00000000-0005-0000-0000-0000FCC40000}"/>
    <cellStyle name="Followed Hyperlink 5" xfId="17904" hidden="1" xr:uid="{00000000-0005-0000-0000-0000FDC40000}"/>
    <cellStyle name="Followed Hyperlink 5" xfId="17921" hidden="1" xr:uid="{00000000-0005-0000-0000-0000FEC40000}"/>
    <cellStyle name="Followed Hyperlink 5" xfId="17974" hidden="1" xr:uid="{00000000-0005-0000-0000-0000FFC40000}"/>
    <cellStyle name="Followed Hyperlink 5" xfId="18080" hidden="1" xr:uid="{00000000-0005-0000-0000-000000C50000}"/>
    <cellStyle name="Followed Hyperlink 5" xfId="18097" hidden="1" xr:uid="{00000000-0005-0000-0000-000001C50000}"/>
    <cellStyle name="Followed Hyperlink 5" xfId="17212" hidden="1" xr:uid="{00000000-0005-0000-0000-000002C50000}"/>
    <cellStyle name="Followed Hyperlink 5" xfId="18142" hidden="1" xr:uid="{00000000-0005-0000-0000-000003C50000}"/>
    <cellStyle name="Followed Hyperlink 5" xfId="18244" hidden="1" xr:uid="{00000000-0005-0000-0000-000004C50000}"/>
    <cellStyle name="Followed Hyperlink 5" xfId="18261" hidden="1" xr:uid="{00000000-0005-0000-0000-000005C50000}"/>
    <cellStyle name="Followed Hyperlink 5" xfId="17375" hidden="1" xr:uid="{00000000-0005-0000-0000-000006C50000}"/>
    <cellStyle name="Followed Hyperlink 5" xfId="18303" hidden="1" xr:uid="{00000000-0005-0000-0000-000007C50000}"/>
    <cellStyle name="Followed Hyperlink 5" xfId="18370" hidden="1" xr:uid="{00000000-0005-0000-0000-000008C50000}"/>
    <cellStyle name="Followed Hyperlink 5" xfId="18387" hidden="1" xr:uid="{00000000-0005-0000-0000-000009C50000}"/>
    <cellStyle name="Followed Hyperlink 5" xfId="18017" hidden="1" xr:uid="{00000000-0005-0000-0000-00000AC50000}"/>
    <cellStyle name="Followed Hyperlink 5" xfId="18429" hidden="1" xr:uid="{00000000-0005-0000-0000-00000BC50000}"/>
    <cellStyle name="Followed Hyperlink 5" xfId="18496" hidden="1" xr:uid="{00000000-0005-0000-0000-00000CC50000}"/>
    <cellStyle name="Followed Hyperlink 5" xfId="18513" hidden="1" xr:uid="{00000000-0005-0000-0000-00000DC50000}"/>
    <cellStyle name="Followed Hyperlink 5" xfId="18188" hidden="1" xr:uid="{00000000-0005-0000-0000-00000EC50000}"/>
    <cellStyle name="Followed Hyperlink 5" xfId="18555" hidden="1" xr:uid="{00000000-0005-0000-0000-00000FC50000}"/>
    <cellStyle name="Followed Hyperlink 5" xfId="18622" hidden="1" xr:uid="{00000000-0005-0000-0000-000010C50000}"/>
    <cellStyle name="Followed Hyperlink 5" xfId="18639" hidden="1" xr:uid="{00000000-0005-0000-0000-000011C50000}"/>
    <cellStyle name="Followed Hyperlink 5" xfId="18748" hidden="1" xr:uid="{00000000-0005-0000-0000-000012C50000}"/>
    <cellStyle name="Followed Hyperlink 5" xfId="18765" hidden="1" xr:uid="{00000000-0005-0000-0000-000013C50000}"/>
    <cellStyle name="Followed Hyperlink 5" xfId="18832" hidden="1" xr:uid="{00000000-0005-0000-0000-000014C50000}"/>
    <cellStyle name="Followed Hyperlink 5" xfId="18849" hidden="1" xr:uid="{00000000-0005-0000-0000-000015C50000}"/>
    <cellStyle name="Followed Hyperlink 5" xfId="18700" hidden="1" xr:uid="{00000000-0005-0000-0000-000016C50000}"/>
    <cellStyle name="Followed Hyperlink 5" xfId="18891" hidden="1" xr:uid="{00000000-0005-0000-0000-000017C50000}"/>
    <cellStyle name="Followed Hyperlink 5" xfId="18958" hidden="1" xr:uid="{00000000-0005-0000-0000-000018C50000}"/>
    <cellStyle name="Followed Hyperlink 5" xfId="18975" hidden="1" xr:uid="{00000000-0005-0000-0000-000019C50000}"/>
    <cellStyle name="Followed Hyperlink 5" xfId="16622" hidden="1" xr:uid="{00000000-0005-0000-0000-00001AC50000}"/>
    <cellStyle name="Followed Hyperlink 5" xfId="16633" hidden="1" xr:uid="{00000000-0005-0000-0000-00001BC50000}"/>
    <cellStyle name="Followed Hyperlink 5" xfId="19079" hidden="1" xr:uid="{00000000-0005-0000-0000-00001CC50000}"/>
    <cellStyle name="Followed Hyperlink 5" xfId="19096" hidden="1" xr:uid="{00000000-0005-0000-0000-00001DC50000}"/>
    <cellStyle name="Followed Hyperlink 5" xfId="19254" hidden="1" xr:uid="{00000000-0005-0000-0000-00001EC50000}"/>
    <cellStyle name="Followed Hyperlink 5" xfId="19271" hidden="1" xr:uid="{00000000-0005-0000-0000-00001FC50000}"/>
    <cellStyle name="Followed Hyperlink 5" xfId="19397" hidden="1" xr:uid="{00000000-0005-0000-0000-000021C50000}"/>
    <cellStyle name="Followed Hyperlink 5" xfId="19206" hidden="1" xr:uid="{00000000-0005-0000-0000-000022C50000}"/>
    <cellStyle name="Followed Hyperlink 5" xfId="19439" hidden="1" xr:uid="{00000000-0005-0000-0000-000023C50000}"/>
    <cellStyle name="Followed Hyperlink 5" xfId="19549" hidden="1" xr:uid="{00000000-0005-0000-0000-000024C50000}"/>
    <cellStyle name="Followed Hyperlink 5" xfId="19566" hidden="1" xr:uid="{00000000-0005-0000-0000-000025C50000}"/>
    <cellStyle name="Followed Hyperlink 5" xfId="19155" hidden="1" xr:uid="{00000000-0005-0000-0000-000026C50000}"/>
    <cellStyle name="Followed Hyperlink 5" xfId="19607" hidden="1" xr:uid="{00000000-0005-0000-0000-000027C50000}"/>
    <cellStyle name="Followed Hyperlink 5" xfId="19717" hidden="1" xr:uid="{00000000-0005-0000-0000-000028C50000}"/>
    <cellStyle name="Followed Hyperlink 5" xfId="19734" hidden="1" xr:uid="{00000000-0005-0000-0000-000029C50000}"/>
    <cellStyle name="Followed Hyperlink 5" xfId="19316" hidden="1" xr:uid="{00000000-0005-0000-0000-00002AC50000}"/>
    <cellStyle name="Followed Hyperlink 5" xfId="19775" hidden="1" xr:uid="{00000000-0005-0000-0000-00002BC50000}"/>
    <cellStyle name="Followed Hyperlink 5" xfId="19855" hidden="1" xr:uid="{00000000-0005-0000-0000-00002CC50000}"/>
    <cellStyle name="Followed Hyperlink 5" xfId="19872" hidden="1" xr:uid="{00000000-0005-0000-0000-00002DC50000}"/>
    <cellStyle name="Followed Hyperlink 5" xfId="19912" hidden="1" xr:uid="{00000000-0005-0000-0000-00002EC50000}"/>
    <cellStyle name="Followed Hyperlink 5" xfId="19929" hidden="1" xr:uid="{00000000-0005-0000-0000-00002FC50000}"/>
    <cellStyle name="Followed Hyperlink 5" xfId="19997" hidden="1" xr:uid="{00000000-0005-0000-0000-000030C50000}"/>
    <cellStyle name="Followed Hyperlink 5" xfId="55520" hidden="1" xr:uid="{00000000-0005-0000-0000-0000BDC40000}"/>
    <cellStyle name="Followed Hyperlink 5" xfId="13000" hidden="1" xr:uid="{00000000-0005-0000-0000-0000DDC60000}"/>
    <cellStyle name="Followed Hyperlink 5" xfId="7174" hidden="1" xr:uid="{00000000-0005-0000-0000-00007BC70000}"/>
    <cellStyle name="Followed Hyperlink 5" xfId="9994" hidden="1" xr:uid="{00000000-0005-0000-0000-000096C60000}"/>
    <cellStyle name="Followed Hyperlink 5" xfId="9803" hidden="1" xr:uid="{00000000-0005-0000-0000-000097C60000}"/>
    <cellStyle name="Followed Hyperlink 5" xfId="10036" hidden="1" xr:uid="{00000000-0005-0000-0000-000098C60000}"/>
    <cellStyle name="Followed Hyperlink 5" xfId="10146" hidden="1" xr:uid="{00000000-0005-0000-0000-000099C60000}"/>
    <cellStyle name="Followed Hyperlink 5" xfId="10163" hidden="1" xr:uid="{00000000-0005-0000-0000-00009AC60000}"/>
    <cellStyle name="Followed Hyperlink 5" xfId="9752" hidden="1" xr:uid="{00000000-0005-0000-0000-00009BC60000}"/>
    <cellStyle name="Followed Hyperlink 5" xfId="10204" hidden="1" xr:uid="{00000000-0005-0000-0000-00009CC60000}"/>
    <cellStyle name="Followed Hyperlink 5" xfId="10331" hidden="1" xr:uid="{00000000-0005-0000-0000-00009EC60000}"/>
    <cellStyle name="Followed Hyperlink 5" xfId="9913" hidden="1" xr:uid="{00000000-0005-0000-0000-00009FC60000}"/>
    <cellStyle name="Followed Hyperlink 5" xfId="10372" hidden="1" xr:uid="{00000000-0005-0000-0000-0000A0C60000}"/>
    <cellStyle name="Followed Hyperlink 5" xfId="10452" hidden="1" xr:uid="{00000000-0005-0000-0000-0000A1C60000}"/>
    <cellStyle name="Followed Hyperlink 5" xfId="10469" hidden="1" xr:uid="{00000000-0005-0000-0000-0000A2C60000}"/>
    <cellStyle name="Followed Hyperlink 5" xfId="10509" hidden="1" xr:uid="{00000000-0005-0000-0000-0000A3C60000}"/>
    <cellStyle name="Followed Hyperlink 5" xfId="10526" hidden="1" xr:uid="{00000000-0005-0000-0000-0000A4C60000}"/>
    <cellStyle name="Followed Hyperlink 5" xfId="10594" hidden="1" xr:uid="{00000000-0005-0000-0000-0000A5C60000}"/>
    <cellStyle name="Followed Hyperlink 5" xfId="10611" hidden="1" xr:uid="{00000000-0005-0000-0000-0000A6C60000}"/>
    <cellStyle name="Followed Hyperlink 5" xfId="10691" hidden="1" xr:uid="{00000000-0005-0000-0000-0000A7C60000}"/>
    <cellStyle name="Followed Hyperlink 5" xfId="10708" hidden="1" xr:uid="{00000000-0005-0000-0000-0000A8C60000}"/>
    <cellStyle name="Followed Hyperlink 5" xfId="10806" hidden="1" xr:uid="{00000000-0005-0000-0000-0000A9C60000}"/>
    <cellStyle name="Followed Hyperlink 5" xfId="10823" hidden="1" xr:uid="{00000000-0005-0000-0000-0000AAC60000}"/>
    <cellStyle name="Followed Hyperlink 5" xfId="10284" hidden="1" xr:uid="{00000000-0005-0000-0000-0000ABC60000}"/>
    <cellStyle name="Followed Hyperlink 5" xfId="10876" hidden="1" xr:uid="{00000000-0005-0000-0000-0000ACC60000}"/>
    <cellStyle name="Followed Hyperlink 5" xfId="10982" hidden="1" xr:uid="{00000000-0005-0000-0000-0000ADC60000}"/>
    <cellStyle name="Followed Hyperlink 5" xfId="10999" hidden="1" xr:uid="{00000000-0005-0000-0000-0000AEC60000}"/>
    <cellStyle name="Followed Hyperlink 5" xfId="10114" hidden="1" xr:uid="{00000000-0005-0000-0000-0000AFC60000}"/>
    <cellStyle name="Followed Hyperlink 5" xfId="11044" hidden="1" xr:uid="{00000000-0005-0000-0000-0000B0C60000}"/>
    <cellStyle name="Followed Hyperlink 5" xfId="11146" hidden="1" xr:uid="{00000000-0005-0000-0000-0000B1C60000}"/>
    <cellStyle name="Followed Hyperlink 5" xfId="11163" hidden="1" xr:uid="{00000000-0005-0000-0000-0000B2C60000}"/>
    <cellStyle name="Followed Hyperlink 5" xfId="10277" hidden="1" xr:uid="{00000000-0005-0000-0000-0000B3C60000}"/>
    <cellStyle name="Followed Hyperlink 5" xfId="11205" hidden="1" xr:uid="{00000000-0005-0000-0000-0000B4C60000}"/>
    <cellStyle name="Followed Hyperlink 5" xfId="11272" hidden="1" xr:uid="{00000000-0005-0000-0000-0000B5C60000}"/>
    <cellStyle name="Followed Hyperlink 5" xfId="11289" hidden="1" xr:uid="{00000000-0005-0000-0000-0000B6C60000}"/>
    <cellStyle name="Followed Hyperlink 5" xfId="10919" hidden="1" xr:uid="{00000000-0005-0000-0000-0000B7C60000}"/>
    <cellStyle name="Followed Hyperlink 5" xfId="11331" hidden="1" xr:uid="{00000000-0005-0000-0000-0000B8C60000}"/>
    <cellStyle name="Followed Hyperlink 5" xfId="11398" hidden="1" xr:uid="{00000000-0005-0000-0000-0000B9C60000}"/>
    <cellStyle name="Followed Hyperlink 5" xfId="11415" hidden="1" xr:uid="{00000000-0005-0000-0000-0000BAC60000}"/>
    <cellStyle name="Followed Hyperlink 5" xfId="11090" hidden="1" xr:uid="{00000000-0005-0000-0000-0000BBC60000}"/>
    <cellStyle name="Followed Hyperlink 5" xfId="11457" hidden="1" xr:uid="{00000000-0005-0000-0000-0000BCC60000}"/>
    <cellStyle name="Followed Hyperlink 5" xfId="11524" hidden="1" xr:uid="{00000000-0005-0000-0000-0000BDC60000}"/>
    <cellStyle name="Followed Hyperlink 5" xfId="11541" hidden="1" xr:uid="{00000000-0005-0000-0000-0000BEC60000}"/>
    <cellStyle name="Followed Hyperlink 5" xfId="11650" hidden="1" xr:uid="{00000000-0005-0000-0000-0000BFC60000}"/>
    <cellStyle name="Followed Hyperlink 5" xfId="11667" hidden="1" xr:uid="{00000000-0005-0000-0000-0000C0C60000}"/>
    <cellStyle name="Followed Hyperlink 5" xfId="11734" hidden="1" xr:uid="{00000000-0005-0000-0000-0000C1C60000}"/>
    <cellStyle name="Followed Hyperlink 5" xfId="11751" hidden="1" xr:uid="{00000000-0005-0000-0000-0000C2C60000}"/>
    <cellStyle name="Followed Hyperlink 5" xfId="11793" hidden="1" xr:uid="{00000000-0005-0000-0000-0000C4C60000}"/>
    <cellStyle name="Followed Hyperlink 5" xfId="11860" hidden="1" xr:uid="{00000000-0005-0000-0000-0000C5C60000}"/>
    <cellStyle name="Followed Hyperlink 5" xfId="11877" hidden="1" xr:uid="{00000000-0005-0000-0000-0000C6C60000}"/>
    <cellStyle name="Followed Hyperlink 5" xfId="11981" hidden="1" xr:uid="{00000000-0005-0000-0000-0000C7C60000}"/>
    <cellStyle name="Followed Hyperlink 5" xfId="11998" hidden="1" xr:uid="{00000000-0005-0000-0000-0000C8C60000}"/>
    <cellStyle name="Followed Hyperlink 5" xfId="12065" hidden="1" xr:uid="{00000000-0005-0000-0000-0000C9C60000}"/>
    <cellStyle name="Followed Hyperlink 5" xfId="12082" hidden="1" xr:uid="{00000000-0005-0000-0000-0000CAC60000}"/>
    <cellStyle name="Followed Hyperlink 5" xfId="12240" hidden="1" xr:uid="{00000000-0005-0000-0000-0000CBC60000}"/>
    <cellStyle name="Followed Hyperlink 5" xfId="12257" hidden="1" xr:uid="{00000000-0005-0000-0000-0000CCC60000}"/>
    <cellStyle name="Followed Hyperlink 5" xfId="12366" hidden="1" xr:uid="{00000000-0005-0000-0000-0000CDC60000}"/>
    <cellStyle name="Followed Hyperlink 5" xfId="12383" hidden="1" xr:uid="{00000000-0005-0000-0000-0000CEC60000}"/>
    <cellStyle name="Followed Hyperlink 5" xfId="12192" hidden="1" xr:uid="{00000000-0005-0000-0000-0000CFC60000}"/>
    <cellStyle name="Followed Hyperlink 5" xfId="12425" hidden="1" xr:uid="{00000000-0005-0000-0000-0000D0C60000}"/>
    <cellStyle name="Followed Hyperlink 5" xfId="12535" hidden="1" xr:uid="{00000000-0005-0000-0000-0000D1C60000}"/>
    <cellStyle name="Followed Hyperlink 5" xfId="12552" hidden="1" xr:uid="{00000000-0005-0000-0000-0000D2C60000}"/>
    <cellStyle name="Followed Hyperlink 5" xfId="12593" hidden="1" xr:uid="{00000000-0005-0000-0000-0000D3C60000}"/>
    <cellStyle name="Followed Hyperlink 5" xfId="12703" hidden="1" xr:uid="{00000000-0005-0000-0000-0000D4C60000}"/>
    <cellStyle name="Followed Hyperlink 5" xfId="12720" hidden="1" xr:uid="{00000000-0005-0000-0000-0000D5C60000}"/>
    <cellStyle name="Followed Hyperlink 5" xfId="12302" hidden="1" xr:uid="{00000000-0005-0000-0000-0000D6C60000}"/>
    <cellStyle name="Followed Hyperlink 5" xfId="12761" hidden="1" xr:uid="{00000000-0005-0000-0000-0000D7C60000}"/>
    <cellStyle name="Followed Hyperlink 5" xfId="12841" hidden="1" xr:uid="{00000000-0005-0000-0000-0000D8C60000}"/>
    <cellStyle name="Followed Hyperlink 5" xfId="12858" hidden="1" xr:uid="{00000000-0005-0000-0000-0000D9C60000}"/>
    <cellStyle name="Followed Hyperlink 5" xfId="12898" hidden="1" xr:uid="{00000000-0005-0000-0000-0000DAC60000}"/>
    <cellStyle name="Followed Hyperlink 5" xfId="12915" hidden="1" xr:uid="{00000000-0005-0000-0000-0000DBC60000}"/>
    <cellStyle name="Followed Hyperlink 5" xfId="12983" hidden="1" xr:uid="{00000000-0005-0000-0000-0000DCC60000}"/>
    <cellStyle name="Followed Hyperlink 5" xfId="13080" hidden="1" xr:uid="{00000000-0005-0000-0000-0000DEC60000}"/>
    <cellStyle name="Followed Hyperlink 5" xfId="13097" hidden="1" xr:uid="{00000000-0005-0000-0000-0000DFC60000}"/>
    <cellStyle name="Followed Hyperlink 5" xfId="13195" hidden="1" xr:uid="{00000000-0005-0000-0000-0000E0C60000}"/>
    <cellStyle name="Followed Hyperlink 5" xfId="13212" hidden="1" xr:uid="{00000000-0005-0000-0000-0000E1C60000}"/>
    <cellStyle name="Followed Hyperlink 5" xfId="12673" hidden="1" xr:uid="{00000000-0005-0000-0000-0000E2C60000}"/>
    <cellStyle name="Followed Hyperlink 5" xfId="13265" hidden="1" xr:uid="{00000000-0005-0000-0000-0000E3C60000}"/>
    <cellStyle name="Followed Hyperlink 5" xfId="13371" hidden="1" xr:uid="{00000000-0005-0000-0000-0000E4C60000}"/>
    <cellStyle name="Followed Hyperlink 5" xfId="13388" hidden="1" xr:uid="{00000000-0005-0000-0000-0000E5C60000}"/>
    <cellStyle name="Followed Hyperlink 5" xfId="12503" hidden="1" xr:uid="{00000000-0005-0000-0000-0000E6C60000}"/>
    <cellStyle name="Followed Hyperlink 5" xfId="13433" hidden="1" xr:uid="{00000000-0005-0000-0000-0000E7C60000}"/>
    <cellStyle name="Followed Hyperlink 5" xfId="13535" hidden="1" xr:uid="{00000000-0005-0000-0000-0000E8C60000}"/>
    <cellStyle name="Followed Hyperlink 5" xfId="13552" hidden="1" xr:uid="{00000000-0005-0000-0000-0000E9C60000}"/>
    <cellStyle name="Followed Hyperlink 5" xfId="12666" hidden="1" xr:uid="{00000000-0005-0000-0000-0000EAC60000}"/>
    <cellStyle name="Followed Hyperlink 5" xfId="13594" hidden="1" xr:uid="{00000000-0005-0000-0000-0000EBC60000}"/>
    <cellStyle name="Followed Hyperlink 5" xfId="13661" hidden="1" xr:uid="{00000000-0005-0000-0000-0000ECC60000}"/>
    <cellStyle name="Followed Hyperlink 5" xfId="13678" hidden="1" xr:uid="{00000000-0005-0000-0000-0000EDC60000}"/>
    <cellStyle name="Followed Hyperlink 5" xfId="13308" hidden="1" xr:uid="{00000000-0005-0000-0000-0000EEC60000}"/>
    <cellStyle name="Followed Hyperlink 5" xfId="13720" hidden="1" xr:uid="{00000000-0005-0000-0000-0000EFC60000}"/>
    <cellStyle name="Followed Hyperlink 5" xfId="13787" hidden="1" xr:uid="{00000000-0005-0000-0000-0000F0C60000}"/>
    <cellStyle name="Followed Hyperlink 5" xfId="13804" hidden="1" xr:uid="{00000000-0005-0000-0000-0000F1C60000}"/>
    <cellStyle name="Followed Hyperlink 5" xfId="13479" hidden="1" xr:uid="{00000000-0005-0000-0000-0000F2C60000}"/>
    <cellStyle name="Followed Hyperlink 5" xfId="13846" hidden="1" xr:uid="{00000000-0005-0000-0000-0000F3C60000}"/>
    <cellStyle name="Followed Hyperlink 5" xfId="13913" hidden="1" xr:uid="{00000000-0005-0000-0000-0000F4C60000}"/>
    <cellStyle name="Followed Hyperlink 5" xfId="13930" hidden="1" xr:uid="{00000000-0005-0000-0000-0000F5C60000}"/>
    <cellStyle name="Followed Hyperlink 5" xfId="14039" hidden="1" xr:uid="{00000000-0005-0000-0000-0000F6C60000}"/>
    <cellStyle name="Followed Hyperlink 5" xfId="14056" hidden="1" xr:uid="{00000000-0005-0000-0000-0000F7C60000}"/>
    <cellStyle name="Followed Hyperlink 5" xfId="14123" hidden="1" xr:uid="{00000000-0005-0000-0000-0000F8C60000}"/>
    <cellStyle name="Followed Hyperlink 5" xfId="13991" hidden="1" xr:uid="{00000000-0005-0000-0000-0000FAC60000}"/>
    <cellStyle name="Followed Hyperlink 5" xfId="14182" hidden="1" xr:uid="{00000000-0005-0000-0000-0000FBC60000}"/>
    <cellStyle name="Followed Hyperlink 5" xfId="14249" hidden="1" xr:uid="{00000000-0005-0000-0000-0000FCC60000}"/>
    <cellStyle name="Followed Hyperlink 5" xfId="14266" hidden="1" xr:uid="{00000000-0005-0000-0000-0000FDC60000}"/>
    <cellStyle name="Followed Hyperlink 5" xfId="11929" hidden="1" xr:uid="{00000000-0005-0000-0000-0000FEC60000}"/>
    <cellStyle name="Followed Hyperlink 5" xfId="14313" hidden="1" xr:uid="{00000000-0005-0000-0000-0000FFC60000}"/>
    <cellStyle name="Followed Hyperlink 5" xfId="14380" hidden="1" xr:uid="{00000000-0005-0000-0000-000000C70000}"/>
    <cellStyle name="Followed Hyperlink 5" xfId="14397" hidden="1" xr:uid="{00000000-0005-0000-0000-000001C70000}"/>
    <cellStyle name="Followed Hyperlink 5" xfId="14555" hidden="1" xr:uid="{00000000-0005-0000-0000-000002C70000}"/>
    <cellStyle name="Followed Hyperlink 5" xfId="14572" hidden="1" xr:uid="{00000000-0005-0000-0000-000003C70000}"/>
    <cellStyle name="Followed Hyperlink 5" xfId="14681" hidden="1" xr:uid="{00000000-0005-0000-0000-000004C70000}"/>
    <cellStyle name="Followed Hyperlink 5" xfId="14507" hidden="1" xr:uid="{00000000-0005-0000-0000-000006C70000}"/>
    <cellStyle name="Followed Hyperlink 5" xfId="14740" hidden="1" xr:uid="{00000000-0005-0000-0000-000007C70000}"/>
    <cellStyle name="Followed Hyperlink 5" xfId="14850" hidden="1" xr:uid="{00000000-0005-0000-0000-000008C70000}"/>
    <cellStyle name="Followed Hyperlink 5" xfId="14867" hidden="1" xr:uid="{00000000-0005-0000-0000-000009C70000}"/>
    <cellStyle name="Followed Hyperlink 5" xfId="14456" hidden="1" xr:uid="{00000000-0005-0000-0000-00000AC70000}"/>
    <cellStyle name="Followed Hyperlink 5" xfId="14908" hidden="1" xr:uid="{00000000-0005-0000-0000-00000BC70000}"/>
    <cellStyle name="Followed Hyperlink 5" xfId="15018" hidden="1" xr:uid="{00000000-0005-0000-0000-00000CC70000}"/>
    <cellStyle name="Followed Hyperlink 5" xfId="15035" hidden="1" xr:uid="{00000000-0005-0000-0000-00000DC70000}"/>
    <cellStyle name="Followed Hyperlink 5" xfId="14617" hidden="1" xr:uid="{00000000-0005-0000-0000-00000EC70000}"/>
    <cellStyle name="Followed Hyperlink 5" xfId="15076" hidden="1" xr:uid="{00000000-0005-0000-0000-00000FC70000}"/>
    <cellStyle name="Followed Hyperlink 5" xfId="15156" hidden="1" xr:uid="{00000000-0005-0000-0000-000010C70000}"/>
    <cellStyle name="Followed Hyperlink 5" xfId="15173" hidden="1" xr:uid="{00000000-0005-0000-0000-000011C70000}"/>
    <cellStyle name="Followed Hyperlink 5" xfId="15213" hidden="1" xr:uid="{00000000-0005-0000-0000-000012C70000}"/>
    <cellStyle name="Followed Hyperlink 5" xfId="15230" hidden="1" xr:uid="{00000000-0005-0000-0000-000013C70000}"/>
    <cellStyle name="Followed Hyperlink 5" xfId="15298" hidden="1" xr:uid="{00000000-0005-0000-0000-000014C70000}"/>
    <cellStyle name="Followed Hyperlink 5" xfId="15315" hidden="1" xr:uid="{00000000-0005-0000-0000-000015C70000}"/>
    <cellStyle name="Followed Hyperlink 5" xfId="15395" hidden="1" xr:uid="{00000000-0005-0000-0000-000016C70000}"/>
    <cellStyle name="Followed Hyperlink 5" xfId="15412" hidden="1" xr:uid="{00000000-0005-0000-0000-000017C70000}"/>
    <cellStyle name="Followed Hyperlink 5" xfId="15510" hidden="1" xr:uid="{00000000-0005-0000-0000-000018C70000}"/>
    <cellStyle name="Followed Hyperlink 5" xfId="15527" hidden="1" xr:uid="{00000000-0005-0000-0000-000019C70000}"/>
    <cellStyle name="Followed Hyperlink 5" xfId="14988" hidden="1" xr:uid="{00000000-0005-0000-0000-00001AC70000}"/>
    <cellStyle name="Followed Hyperlink 5" xfId="15580" hidden="1" xr:uid="{00000000-0005-0000-0000-00001BC70000}"/>
    <cellStyle name="Followed Hyperlink 5" xfId="15686" hidden="1" xr:uid="{00000000-0005-0000-0000-00001CC70000}"/>
    <cellStyle name="Followed Hyperlink 5" xfId="14818" hidden="1" xr:uid="{00000000-0005-0000-0000-00001EC70000}"/>
    <cellStyle name="Followed Hyperlink 5" xfId="15748" hidden="1" xr:uid="{00000000-0005-0000-0000-00001FC70000}"/>
    <cellStyle name="Followed Hyperlink 5" xfId="15850" hidden="1" xr:uid="{00000000-0005-0000-0000-000020C70000}"/>
    <cellStyle name="Followed Hyperlink 5" xfId="15867" hidden="1" xr:uid="{00000000-0005-0000-0000-000021C70000}"/>
    <cellStyle name="Followed Hyperlink 5" xfId="14981" hidden="1" xr:uid="{00000000-0005-0000-0000-000022C70000}"/>
    <cellStyle name="Followed Hyperlink 5" xfId="15909" hidden="1" xr:uid="{00000000-0005-0000-0000-000023C70000}"/>
    <cellStyle name="Followed Hyperlink 5" xfId="15976" hidden="1" xr:uid="{00000000-0005-0000-0000-000024C70000}"/>
    <cellStyle name="Followed Hyperlink 5" xfId="15993" hidden="1" xr:uid="{00000000-0005-0000-0000-000025C70000}"/>
    <cellStyle name="Followed Hyperlink 5" xfId="15623" hidden="1" xr:uid="{00000000-0005-0000-0000-000026C70000}"/>
    <cellStyle name="Followed Hyperlink 5" xfId="16035" hidden="1" xr:uid="{00000000-0005-0000-0000-000027C70000}"/>
    <cellStyle name="Followed Hyperlink 5" xfId="16102" hidden="1" xr:uid="{00000000-0005-0000-0000-000028C70000}"/>
    <cellStyle name="Followed Hyperlink 5" xfId="16119" hidden="1" xr:uid="{00000000-0005-0000-0000-000029C70000}"/>
    <cellStyle name="Followed Hyperlink 5" xfId="15794" hidden="1" xr:uid="{00000000-0005-0000-0000-00002AC70000}"/>
    <cellStyle name="Followed Hyperlink 5" xfId="16161" hidden="1" xr:uid="{00000000-0005-0000-0000-00002BC70000}"/>
    <cellStyle name="Followed Hyperlink 5" xfId="16228" hidden="1" xr:uid="{00000000-0005-0000-0000-00002CC70000}"/>
    <cellStyle name="Followed Hyperlink 5" xfId="16245" hidden="1" xr:uid="{00000000-0005-0000-0000-00002DC70000}"/>
    <cellStyle name="Followed Hyperlink 5" xfId="16354" hidden="1" xr:uid="{00000000-0005-0000-0000-00002EC70000}"/>
    <cellStyle name="Followed Hyperlink 5" xfId="16371" hidden="1" xr:uid="{00000000-0005-0000-0000-00002FC70000}"/>
    <cellStyle name="Followed Hyperlink 5" xfId="16438" hidden="1" xr:uid="{00000000-0005-0000-0000-000030C70000}"/>
    <cellStyle name="Followed Hyperlink 5" xfId="16455" hidden="1" xr:uid="{00000000-0005-0000-0000-000031C70000}"/>
    <cellStyle name="Followed Hyperlink 5" xfId="16306" hidden="1" xr:uid="{00000000-0005-0000-0000-000032C70000}"/>
    <cellStyle name="Followed Hyperlink 5" xfId="16497" hidden="1" xr:uid="{00000000-0005-0000-0000-000033C70000}"/>
    <cellStyle name="Followed Hyperlink 5" xfId="16564" hidden="1" xr:uid="{00000000-0005-0000-0000-000034C70000}"/>
    <cellStyle name="Followed Hyperlink 5" xfId="12141" hidden="1" xr:uid="{00000000-0005-0000-0000-000035C70000}"/>
    <cellStyle name="Followed Hyperlink 5" xfId="3904" hidden="1" xr:uid="{00000000-0005-0000-0000-000036C70000}"/>
    <cellStyle name="Followed Hyperlink 5" xfId="4316" hidden="1" xr:uid="{00000000-0005-0000-0000-000037C70000}"/>
    <cellStyle name="Followed Hyperlink 5" xfId="4383" hidden="1" xr:uid="{00000000-0005-0000-0000-000038C70000}"/>
    <cellStyle name="Followed Hyperlink 5" xfId="4400" hidden="1" xr:uid="{00000000-0005-0000-0000-000039C70000}"/>
    <cellStyle name="Followed Hyperlink 5" xfId="4075" hidden="1" xr:uid="{00000000-0005-0000-0000-00003AC70000}"/>
    <cellStyle name="Followed Hyperlink 5" xfId="4442" hidden="1" xr:uid="{00000000-0005-0000-0000-00003BC70000}"/>
    <cellStyle name="Followed Hyperlink 5" xfId="4509" hidden="1" xr:uid="{00000000-0005-0000-0000-00003CC70000}"/>
    <cellStyle name="Followed Hyperlink 5" xfId="4526" hidden="1" xr:uid="{00000000-0005-0000-0000-00003DC70000}"/>
    <cellStyle name="Followed Hyperlink 5" xfId="4635" hidden="1" xr:uid="{00000000-0005-0000-0000-00003EC70000}"/>
    <cellStyle name="Followed Hyperlink 5" xfId="4652" hidden="1" xr:uid="{00000000-0005-0000-0000-00003FC70000}"/>
    <cellStyle name="Followed Hyperlink 5" xfId="4719" hidden="1" xr:uid="{00000000-0005-0000-0000-000040C70000}"/>
    <cellStyle name="Followed Hyperlink 5" xfId="4736" hidden="1" xr:uid="{00000000-0005-0000-0000-000041C70000}"/>
    <cellStyle name="Followed Hyperlink 5" xfId="4587" hidden="1" xr:uid="{00000000-0005-0000-0000-000042C70000}"/>
    <cellStyle name="Followed Hyperlink 5" xfId="4778" hidden="1" xr:uid="{00000000-0005-0000-0000-000043C70000}"/>
    <cellStyle name="Followed Hyperlink 5" xfId="4845" hidden="1" xr:uid="{00000000-0005-0000-0000-000044C70000}"/>
    <cellStyle name="Followed Hyperlink 5" xfId="4862" hidden="1" xr:uid="{00000000-0005-0000-0000-000045C70000}"/>
    <cellStyle name="Followed Hyperlink 5" xfId="4990" hidden="1" xr:uid="{00000000-0005-0000-0000-000047C70000}"/>
    <cellStyle name="Followed Hyperlink 5" xfId="5057" hidden="1" xr:uid="{00000000-0005-0000-0000-000048C70000}"/>
    <cellStyle name="Followed Hyperlink 5" xfId="5074" hidden="1" xr:uid="{00000000-0005-0000-0000-000049C70000}"/>
    <cellStyle name="Followed Hyperlink 5" xfId="5232" hidden="1" xr:uid="{00000000-0005-0000-0000-00004AC70000}"/>
    <cellStyle name="Followed Hyperlink 5" xfId="5249" hidden="1" xr:uid="{00000000-0005-0000-0000-00004BC70000}"/>
    <cellStyle name="Followed Hyperlink 5" xfId="5358" hidden="1" xr:uid="{00000000-0005-0000-0000-00004CC70000}"/>
    <cellStyle name="Followed Hyperlink 5" xfId="5375" hidden="1" xr:uid="{00000000-0005-0000-0000-00004DC70000}"/>
    <cellStyle name="Followed Hyperlink 5" xfId="5184" hidden="1" xr:uid="{00000000-0005-0000-0000-00004EC70000}"/>
    <cellStyle name="Followed Hyperlink 5" xfId="5417" hidden="1" xr:uid="{00000000-0005-0000-0000-00004FC70000}"/>
    <cellStyle name="Followed Hyperlink 5" xfId="5527" hidden="1" xr:uid="{00000000-0005-0000-0000-000050C70000}"/>
    <cellStyle name="Followed Hyperlink 5" xfId="5544" hidden="1" xr:uid="{00000000-0005-0000-0000-000051C70000}"/>
    <cellStyle name="Followed Hyperlink 5" xfId="5133" hidden="1" xr:uid="{00000000-0005-0000-0000-000052C70000}"/>
    <cellStyle name="Followed Hyperlink 5" xfId="5585" hidden="1" xr:uid="{00000000-0005-0000-0000-000053C70000}"/>
    <cellStyle name="Followed Hyperlink 5" xfId="5695" hidden="1" xr:uid="{00000000-0005-0000-0000-000054C70000}"/>
    <cellStyle name="Followed Hyperlink 5" xfId="5712" hidden="1" xr:uid="{00000000-0005-0000-0000-000055C70000}"/>
    <cellStyle name="Followed Hyperlink 5" xfId="5294" hidden="1" xr:uid="{00000000-0005-0000-0000-000056C70000}"/>
    <cellStyle name="Followed Hyperlink 5" xfId="5753" hidden="1" xr:uid="{00000000-0005-0000-0000-000057C70000}"/>
    <cellStyle name="Followed Hyperlink 5" xfId="5833" hidden="1" xr:uid="{00000000-0005-0000-0000-000058C70000}"/>
    <cellStyle name="Followed Hyperlink 5" xfId="5850" hidden="1" xr:uid="{00000000-0005-0000-0000-000059C70000}"/>
    <cellStyle name="Followed Hyperlink 5" xfId="5890" hidden="1" xr:uid="{00000000-0005-0000-0000-00005AC70000}"/>
    <cellStyle name="Followed Hyperlink 5" xfId="5907" hidden="1" xr:uid="{00000000-0005-0000-0000-00005BC70000}"/>
    <cellStyle name="Followed Hyperlink 5" xfId="5975" hidden="1" xr:uid="{00000000-0005-0000-0000-00005CC70000}"/>
    <cellStyle name="Followed Hyperlink 5" xfId="6072" hidden="1" xr:uid="{00000000-0005-0000-0000-00005EC70000}"/>
    <cellStyle name="Followed Hyperlink 5" xfId="14140" hidden="1" xr:uid="{00000000-0005-0000-0000-0000F9C60000}"/>
    <cellStyle name="Followed Hyperlink 5" xfId="30924" hidden="1" xr:uid="{00000000-0005-0000-0000-000033C60000}"/>
    <cellStyle name="Followed Hyperlink 5" xfId="31082" hidden="1" xr:uid="{00000000-0005-0000-0000-000034C60000}"/>
    <cellStyle name="Followed Hyperlink 5" xfId="31099" hidden="1" xr:uid="{00000000-0005-0000-0000-000035C60000}"/>
    <cellStyle name="Followed Hyperlink 5" xfId="31208" hidden="1" xr:uid="{00000000-0005-0000-0000-000036C60000}"/>
    <cellStyle name="Followed Hyperlink 5" xfId="31225" hidden="1" xr:uid="{00000000-0005-0000-0000-000037C60000}"/>
    <cellStyle name="Followed Hyperlink 5" xfId="31034" hidden="1" xr:uid="{00000000-0005-0000-0000-000038C60000}"/>
    <cellStyle name="Followed Hyperlink 5" xfId="31267" hidden="1" xr:uid="{00000000-0005-0000-0000-000039C60000}"/>
    <cellStyle name="Followed Hyperlink 5" xfId="31377" hidden="1" xr:uid="{00000000-0005-0000-0000-00003AC60000}"/>
    <cellStyle name="Followed Hyperlink 5" xfId="31394" hidden="1" xr:uid="{00000000-0005-0000-0000-00003BC60000}"/>
    <cellStyle name="Followed Hyperlink 5" xfId="30983" hidden="1" xr:uid="{00000000-0005-0000-0000-00003CC60000}"/>
    <cellStyle name="Followed Hyperlink 5" xfId="31435" hidden="1" xr:uid="{00000000-0005-0000-0000-00003DC60000}"/>
    <cellStyle name="Followed Hyperlink 5" xfId="31545" hidden="1" xr:uid="{00000000-0005-0000-0000-00003EC60000}"/>
    <cellStyle name="Followed Hyperlink 5" xfId="31562" hidden="1" xr:uid="{00000000-0005-0000-0000-00003FC60000}"/>
    <cellStyle name="Followed Hyperlink 5" xfId="31144" hidden="1" xr:uid="{00000000-0005-0000-0000-000040C60000}"/>
    <cellStyle name="Followed Hyperlink 5" xfId="31603" hidden="1" xr:uid="{00000000-0005-0000-0000-000041C60000}"/>
    <cellStyle name="Followed Hyperlink 5" xfId="31683" hidden="1" xr:uid="{00000000-0005-0000-0000-000042C60000}"/>
    <cellStyle name="Followed Hyperlink 5" xfId="31700" hidden="1" xr:uid="{00000000-0005-0000-0000-000043C60000}"/>
    <cellStyle name="Followed Hyperlink 5" xfId="31740" hidden="1" xr:uid="{00000000-0005-0000-0000-000044C60000}"/>
    <cellStyle name="Followed Hyperlink 5" xfId="31757" hidden="1" xr:uid="{00000000-0005-0000-0000-000045C60000}"/>
    <cellStyle name="Followed Hyperlink 5" xfId="31825" hidden="1" xr:uid="{00000000-0005-0000-0000-000046C60000}"/>
    <cellStyle name="Followed Hyperlink 5" xfId="31842" hidden="1" xr:uid="{00000000-0005-0000-0000-000047C60000}"/>
    <cellStyle name="Followed Hyperlink 5" xfId="31922" hidden="1" xr:uid="{00000000-0005-0000-0000-000048C60000}"/>
    <cellStyle name="Followed Hyperlink 5" xfId="31939" hidden="1" xr:uid="{00000000-0005-0000-0000-000049C60000}"/>
    <cellStyle name="Followed Hyperlink 5" xfId="32037" hidden="1" xr:uid="{00000000-0005-0000-0000-00004AC60000}"/>
    <cellStyle name="Followed Hyperlink 5" xfId="32054" hidden="1" xr:uid="{00000000-0005-0000-0000-00004BC60000}"/>
    <cellStyle name="Followed Hyperlink 5" xfId="31515" hidden="1" xr:uid="{00000000-0005-0000-0000-00004CC60000}"/>
    <cellStyle name="Followed Hyperlink 5" xfId="32107" hidden="1" xr:uid="{00000000-0005-0000-0000-00004DC60000}"/>
    <cellStyle name="Followed Hyperlink 5" xfId="32213" hidden="1" xr:uid="{00000000-0005-0000-0000-00004EC60000}"/>
    <cellStyle name="Followed Hyperlink 5" xfId="32230" hidden="1" xr:uid="{00000000-0005-0000-0000-00004FC60000}"/>
    <cellStyle name="Followed Hyperlink 5" xfId="31345" hidden="1" xr:uid="{00000000-0005-0000-0000-000050C60000}"/>
    <cellStyle name="Followed Hyperlink 5" xfId="32275" hidden="1" xr:uid="{00000000-0005-0000-0000-000051C60000}"/>
    <cellStyle name="Followed Hyperlink 5" xfId="32377" hidden="1" xr:uid="{00000000-0005-0000-0000-000052C60000}"/>
    <cellStyle name="Followed Hyperlink 5" xfId="32394" hidden="1" xr:uid="{00000000-0005-0000-0000-000053C60000}"/>
    <cellStyle name="Followed Hyperlink 5" xfId="31508" hidden="1" xr:uid="{00000000-0005-0000-0000-000054C60000}"/>
    <cellStyle name="Followed Hyperlink 5" xfId="32436" hidden="1" xr:uid="{00000000-0005-0000-0000-000055C60000}"/>
    <cellStyle name="Followed Hyperlink 5" xfId="32503" hidden="1" xr:uid="{00000000-0005-0000-0000-000056C60000}"/>
    <cellStyle name="Followed Hyperlink 5" xfId="32520" hidden="1" xr:uid="{00000000-0005-0000-0000-000057C60000}"/>
    <cellStyle name="Followed Hyperlink 5" xfId="32150" hidden="1" xr:uid="{00000000-0005-0000-0000-000058C60000}"/>
    <cellStyle name="Followed Hyperlink 5" xfId="32562" hidden="1" xr:uid="{00000000-0005-0000-0000-000059C60000}"/>
    <cellStyle name="Followed Hyperlink 5" xfId="32646" hidden="1" xr:uid="{00000000-0005-0000-0000-00005BC60000}"/>
    <cellStyle name="Followed Hyperlink 5" xfId="32321" hidden="1" xr:uid="{00000000-0005-0000-0000-00005CC60000}"/>
    <cellStyle name="Followed Hyperlink 5" xfId="32755" hidden="1" xr:uid="{00000000-0005-0000-0000-00005EC60000}"/>
    <cellStyle name="Followed Hyperlink 5" xfId="32772" hidden="1" xr:uid="{00000000-0005-0000-0000-00005FC60000}"/>
    <cellStyle name="Followed Hyperlink 5" xfId="32881" hidden="1" xr:uid="{00000000-0005-0000-0000-000060C60000}"/>
    <cellStyle name="Followed Hyperlink 5" xfId="32898" hidden="1" xr:uid="{00000000-0005-0000-0000-000061C60000}"/>
    <cellStyle name="Followed Hyperlink 5" xfId="32965" hidden="1" xr:uid="{00000000-0005-0000-0000-000062C60000}"/>
    <cellStyle name="Followed Hyperlink 5" xfId="32982" hidden="1" xr:uid="{00000000-0005-0000-0000-000063C60000}"/>
    <cellStyle name="Followed Hyperlink 5" xfId="32833" hidden="1" xr:uid="{00000000-0005-0000-0000-000064C60000}"/>
    <cellStyle name="Followed Hyperlink 5" xfId="33024" hidden="1" xr:uid="{00000000-0005-0000-0000-000065C60000}"/>
    <cellStyle name="Followed Hyperlink 5" xfId="33091" hidden="1" xr:uid="{00000000-0005-0000-0000-000066C60000}"/>
    <cellStyle name="Followed Hyperlink 5" xfId="33108" hidden="1" xr:uid="{00000000-0005-0000-0000-000067C60000}"/>
    <cellStyle name="Followed Hyperlink 5" xfId="33219" hidden="1" xr:uid="{00000000-0005-0000-0000-000068C60000}"/>
    <cellStyle name="Followed Hyperlink 5" xfId="33236" hidden="1" xr:uid="{00000000-0005-0000-0000-000069C60000}"/>
    <cellStyle name="Followed Hyperlink 5" xfId="33303" hidden="1" xr:uid="{00000000-0005-0000-0000-00006AC60000}"/>
    <cellStyle name="Followed Hyperlink 5" xfId="33320" hidden="1" xr:uid="{00000000-0005-0000-0000-00006BC60000}"/>
    <cellStyle name="Followed Hyperlink 5" xfId="33478" hidden="1" xr:uid="{00000000-0005-0000-0000-00006CC60000}"/>
    <cellStyle name="Followed Hyperlink 5" xfId="33495" hidden="1" xr:uid="{00000000-0005-0000-0000-00006DC60000}"/>
    <cellStyle name="Followed Hyperlink 5" xfId="28672" hidden="1" xr:uid="{00000000-0005-0000-0000-00006EC60000}"/>
    <cellStyle name="Followed Hyperlink 5" xfId="22849" hidden="1" xr:uid="{00000000-0005-0000-0000-00006FC60000}"/>
    <cellStyle name="Followed Hyperlink 5" xfId="17382" hidden="1" xr:uid="{00000000-0005-0000-0000-000070C60000}"/>
    <cellStyle name="Followed Hyperlink 5" xfId="8505" hidden="1" xr:uid="{00000000-0005-0000-0000-000071C60000}"/>
    <cellStyle name="Followed Hyperlink 5" xfId="8522" hidden="1" xr:uid="{00000000-0005-0000-0000-000072C60000}"/>
    <cellStyle name="Followed Hyperlink 5" xfId="7983" hidden="1" xr:uid="{00000000-0005-0000-0000-000073C60000}"/>
    <cellStyle name="Followed Hyperlink 5" xfId="8575" hidden="1" xr:uid="{00000000-0005-0000-0000-000074C60000}"/>
    <cellStyle name="Followed Hyperlink 5" xfId="8681" hidden="1" xr:uid="{00000000-0005-0000-0000-000075C60000}"/>
    <cellStyle name="Followed Hyperlink 5" xfId="8698" hidden="1" xr:uid="{00000000-0005-0000-0000-000076C60000}"/>
    <cellStyle name="Followed Hyperlink 5" xfId="7813" hidden="1" xr:uid="{00000000-0005-0000-0000-000077C60000}"/>
    <cellStyle name="Followed Hyperlink 5" xfId="8743" hidden="1" xr:uid="{00000000-0005-0000-0000-000078C60000}"/>
    <cellStyle name="Followed Hyperlink 5" xfId="8845" hidden="1" xr:uid="{00000000-0005-0000-0000-000079C60000}"/>
    <cellStyle name="Followed Hyperlink 5" xfId="8862" hidden="1" xr:uid="{00000000-0005-0000-0000-00007AC60000}"/>
    <cellStyle name="Followed Hyperlink 5" xfId="7976" hidden="1" xr:uid="{00000000-0005-0000-0000-00007BC60000}"/>
    <cellStyle name="Followed Hyperlink 5" xfId="8904" hidden="1" xr:uid="{00000000-0005-0000-0000-00007CC60000}"/>
    <cellStyle name="Followed Hyperlink 5" xfId="8971" hidden="1" xr:uid="{00000000-0005-0000-0000-00007DC60000}"/>
    <cellStyle name="Followed Hyperlink 5" xfId="8988" hidden="1" xr:uid="{00000000-0005-0000-0000-00007EC60000}"/>
    <cellStyle name="Followed Hyperlink 5" xfId="8618" hidden="1" xr:uid="{00000000-0005-0000-0000-00007FC60000}"/>
    <cellStyle name="Followed Hyperlink 5" xfId="9030" hidden="1" xr:uid="{00000000-0005-0000-0000-000080C60000}"/>
    <cellStyle name="Followed Hyperlink 5" xfId="9097" hidden="1" xr:uid="{00000000-0005-0000-0000-000081C60000}"/>
    <cellStyle name="Followed Hyperlink 5" xfId="9114" hidden="1" xr:uid="{00000000-0005-0000-0000-000082C60000}"/>
    <cellStyle name="Followed Hyperlink 5" xfId="8789" hidden="1" xr:uid="{00000000-0005-0000-0000-000083C60000}"/>
    <cellStyle name="Followed Hyperlink 5" xfId="9156" hidden="1" xr:uid="{00000000-0005-0000-0000-000084C60000}"/>
    <cellStyle name="Followed Hyperlink 5" xfId="9223" hidden="1" xr:uid="{00000000-0005-0000-0000-000085C60000}"/>
    <cellStyle name="Followed Hyperlink 5" xfId="9240" hidden="1" xr:uid="{00000000-0005-0000-0000-000086C60000}"/>
    <cellStyle name="Followed Hyperlink 5" xfId="9349" hidden="1" xr:uid="{00000000-0005-0000-0000-000087C60000}"/>
    <cellStyle name="Followed Hyperlink 5" xfId="9366" hidden="1" xr:uid="{00000000-0005-0000-0000-000088C60000}"/>
    <cellStyle name="Followed Hyperlink 5" xfId="9433" hidden="1" xr:uid="{00000000-0005-0000-0000-000089C60000}"/>
    <cellStyle name="Followed Hyperlink 5" xfId="9450" hidden="1" xr:uid="{00000000-0005-0000-0000-00008AC60000}"/>
    <cellStyle name="Followed Hyperlink 5" xfId="9301" hidden="1" xr:uid="{00000000-0005-0000-0000-00008BC60000}"/>
    <cellStyle name="Followed Hyperlink 5" xfId="9492" hidden="1" xr:uid="{00000000-0005-0000-0000-00008CC60000}"/>
    <cellStyle name="Followed Hyperlink 5" xfId="9559" hidden="1" xr:uid="{00000000-0005-0000-0000-00008DC60000}"/>
    <cellStyle name="Followed Hyperlink 5" xfId="9576" hidden="1" xr:uid="{00000000-0005-0000-0000-00008EC60000}"/>
    <cellStyle name="Followed Hyperlink 5" xfId="2537" hidden="1" xr:uid="{00000000-0005-0000-0000-00008FC60000}"/>
    <cellStyle name="Followed Hyperlink 5" xfId="2522" hidden="1" xr:uid="{00000000-0005-0000-0000-000090C60000}"/>
    <cellStyle name="Followed Hyperlink 5" xfId="9676" hidden="1" xr:uid="{00000000-0005-0000-0000-000091C60000}"/>
    <cellStyle name="Followed Hyperlink 5" xfId="9693" hidden="1" xr:uid="{00000000-0005-0000-0000-000092C60000}"/>
    <cellStyle name="Followed Hyperlink 5" xfId="9851" hidden="1" xr:uid="{00000000-0005-0000-0000-000093C60000}"/>
    <cellStyle name="Followed Hyperlink 5" xfId="9868" hidden="1" xr:uid="{00000000-0005-0000-0000-000094C60000}"/>
    <cellStyle name="Followed Hyperlink 5" xfId="9977" hidden="1" xr:uid="{00000000-0005-0000-0000-000095C60000}"/>
    <cellStyle name="Followed Hyperlink 5" xfId="28857" hidden="1" xr:uid="{00000000-0005-0000-0000-000001C60000}"/>
    <cellStyle name="Followed Hyperlink 5" xfId="28967" hidden="1" xr:uid="{00000000-0005-0000-0000-000002C60000}"/>
    <cellStyle name="Followed Hyperlink 5" xfId="28984" hidden="1" xr:uid="{00000000-0005-0000-0000-000003C60000}"/>
    <cellStyle name="Followed Hyperlink 5" xfId="28573" hidden="1" xr:uid="{00000000-0005-0000-0000-000004C60000}"/>
    <cellStyle name="Followed Hyperlink 5" xfId="29025" hidden="1" xr:uid="{00000000-0005-0000-0000-000005C60000}"/>
    <cellStyle name="Followed Hyperlink 5" xfId="29152" hidden="1" xr:uid="{00000000-0005-0000-0000-000007C60000}"/>
    <cellStyle name="Followed Hyperlink 5" xfId="28734" hidden="1" xr:uid="{00000000-0005-0000-0000-000008C60000}"/>
    <cellStyle name="Followed Hyperlink 5" xfId="29193" hidden="1" xr:uid="{00000000-0005-0000-0000-000009C60000}"/>
    <cellStyle name="Followed Hyperlink 5" xfId="29273" hidden="1" xr:uid="{00000000-0005-0000-0000-00000AC60000}"/>
    <cellStyle name="Followed Hyperlink 5" xfId="29290" hidden="1" xr:uid="{00000000-0005-0000-0000-00000BC60000}"/>
    <cellStyle name="Followed Hyperlink 5" xfId="29330" hidden="1" xr:uid="{00000000-0005-0000-0000-00000CC60000}"/>
    <cellStyle name="Followed Hyperlink 5" xfId="29347" hidden="1" xr:uid="{00000000-0005-0000-0000-00000DC60000}"/>
    <cellStyle name="Followed Hyperlink 5" xfId="29415" hidden="1" xr:uid="{00000000-0005-0000-0000-00000EC60000}"/>
    <cellStyle name="Followed Hyperlink 5" xfId="29432" hidden="1" xr:uid="{00000000-0005-0000-0000-00000FC60000}"/>
    <cellStyle name="Followed Hyperlink 5" xfId="29512" hidden="1" xr:uid="{00000000-0005-0000-0000-000010C60000}"/>
    <cellStyle name="Followed Hyperlink 5" xfId="29529" hidden="1" xr:uid="{00000000-0005-0000-0000-000011C60000}"/>
    <cellStyle name="Followed Hyperlink 5" xfId="29627" hidden="1" xr:uid="{00000000-0005-0000-0000-000012C60000}"/>
    <cellStyle name="Followed Hyperlink 5" xfId="29644" hidden="1" xr:uid="{00000000-0005-0000-0000-000013C60000}"/>
    <cellStyle name="Followed Hyperlink 5" xfId="29105" hidden="1" xr:uid="{00000000-0005-0000-0000-000014C60000}"/>
    <cellStyle name="Followed Hyperlink 5" xfId="29697" hidden="1" xr:uid="{00000000-0005-0000-0000-000015C60000}"/>
    <cellStyle name="Followed Hyperlink 5" xfId="29803" hidden="1" xr:uid="{00000000-0005-0000-0000-000016C60000}"/>
    <cellStyle name="Followed Hyperlink 5" xfId="29820" hidden="1" xr:uid="{00000000-0005-0000-0000-000017C60000}"/>
    <cellStyle name="Followed Hyperlink 5" xfId="28935" hidden="1" xr:uid="{00000000-0005-0000-0000-000018C60000}"/>
    <cellStyle name="Followed Hyperlink 5" xfId="29865" hidden="1" xr:uid="{00000000-0005-0000-0000-000019C60000}"/>
    <cellStyle name="Followed Hyperlink 5" xfId="29967" hidden="1" xr:uid="{00000000-0005-0000-0000-00001AC60000}"/>
    <cellStyle name="Followed Hyperlink 5" xfId="29984" hidden="1" xr:uid="{00000000-0005-0000-0000-00001BC60000}"/>
    <cellStyle name="Followed Hyperlink 5" xfId="29098" hidden="1" xr:uid="{00000000-0005-0000-0000-00001CC60000}"/>
    <cellStyle name="Followed Hyperlink 5" xfId="30093" hidden="1" xr:uid="{00000000-0005-0000-0000-00001EC60000}"/>
    <cellStyle name="Followed Hyperlink 5" xfId="30110" hidden="1" xr:uid="{00000000-0005-0000-0000-00001FC60000}"/>
    <cellStyle name="Followed Hyperlink 5" xfId="29740" hidden="1" xr:uid="{00000000-0005-0000-0000-000020C60000}"/>
    <cellStyle name="Followed Hyperlink 5" xfId="30152" hidden="1" xr:uid="{00000000-0005-0000-0000-000021C60000}"/>
    <cellStyle name="Followed Hyperlink 5" xfId="30219" hidden="1" xr:uid="{00000000-0005-0000-0000-000022C60000}"/>
    <cellStyle name="Followed Hyperlink 5" xfId="30236" hidden="1" xr:uid="{00000000-0005-0000-0000-000023C60000}"/>
    <cellStyle name="Followed Hyperlink 5" xfId="29911" hidden="1" xr:uid="{00000000-0005-0000-0000-000024C60000}"/>
    <cellStyle name="Followed Hyperlink 5" xfId="30278" hidden="1" xr:uid="{00000000-0005-0000-0000-000025C60000}"/>
    <cellStyle name="Followed Hyperlink 5" xfId="30345" hidden="1" xr:uid="{00000000-0005-0000-0000-000026C60000}"/>
    <cellStyle name="Followed Hyperlink 5" xfId="30362" hidden="1" xr:uid="{00000000-0005-0000-0000-000027C60000}"/>
    <cellStyle name="Followed Hyperlink 5" xfId="30471" hidden="1" xr:uid="{00000000-0005-0000-0000-000028C60000}"/>
    <cellStyle name="Followed Hyperlink 5" xfId="30488" hidden="1" xr:uid="{00000000-0005-0000-0000-000029C60000}"/>
    <cellStyle name="Followed Hyperlink 5" xfId="30555" hidden="1" xr:uid="{00000000-0005-0000-0000-00002AC60000}"/>
    <cellStyle name="Followed Hyperlink 5" xfId="30572" hidden="1" xr:uid="{00000000-0005-0000-0000-00002BC60000}"/>
    <cellStyle name="Followed Hyperlink 5" xfId="30423" hidden="1" xr:uid="{00000000-0005-0000-0000-00002CC60000}"/>
    <cellStyle name="Followed Hyperlink 5" xfId="30614" hidden="1" xr:uid="{00000000-0005-0000-0000-00002DC60000}"/>
    <cellStyle name="Followed Hyperlink 5" xfId="30681" hidden="1" xr:uid="{00000000-0005-0000-0000-00002EC60000}"/>
    <cellStyle name="Followed Hyperlink 5" xfId="30698" hidden="1" xr:uid="{00000000-0005-0000-0000-00002FC60000}"/>
    <cellStyle name="Followed Hyperlink 5" xfId="30823" hidden="1" xr:uid="{00000000-0005-0000-0000-000030C60000}"/>
    <cellStyle name="Followed Hyperlink 5" xfId="30840" hidden="1" xr:uid="{00000000-0005-0000-0000-000031C60000}"/>
    <cellStyle name="Followed Hyperlink 5" xfId="30907" hidden="1" xr:uid="{00000000-0005-0000-0000-000032C60000}"/>
    <cellStyle name="Followed Hyperlink 5" xfId="27388" hidden="1" xr:uid="{00000000-0005-0000-0000-0000E9C50000}"/>
    <cellStyle name="Followed Hyperlink 5" xfId="27800" hidden="1" xr:uid="{00000000-0005-0000-0000-0000EAC50000}"/>
    <cellStyle name="Followed Hyperlink 5" xfId="27867" hidden="1" xr:uid="{00000000-0005-0000-0000-0000EBC50000}"/>
    <cellStyle name="Followed Hyperlink 5" xfId="27884" hidden="1" xr:uid="{00000000-0005-0000-0000-0000ECC50000}"/>
    <cellStyle name="Followed Hyperlink 5" xfId="27559" hidden="1" xr:uid="{00000000-0005-0000-0000-0000EDC50000}"/>
    <cellStyle name="Followed Hyperlink 5" xfId="27926" hidden="1" xr:uid="{00000000-0005-0000-0000-0000EEC50000}"/>
    <cellStyle name="Followed Hyperlink 5" xfId="27993" hidden="1" xr:uid="{00000000-0005-0000-0000-0000EFC50000}"/>
    <cellStyle name="Followed Hyperlink 5" xfId="28010" hidden="1" xr:uid="{00000000-0005-0000-0000-0000F0C50000}"/>
    <cellStyle name="Followed Hyperlink 5" xfId="28119" hidden="1" xr:uid="{00000000-0005-0000-0000-0000F1C50000}"/>
    <cellStyle name="Followed Hyperlink 5" xfId="28136" hidden="1" xr:uid="{00000000-0005-0000-0000-0000F2C50000}"/>
    <cellStyle name="Followed Hyperlink 5" xfId="28203" hidden="1" xr:uid="{00000000-0005-0000-0000-0000F3C50000}"/>
    <cellStyle name="Followed Hyperlink 5" xfId="28220" hidden="1" xr:uid="{00000000-0005-0000-0000-0000F4C50000}"/>
    <cellStyle name="Followed Hyperlink 5" xfId="28071" hidden="1" xr:uid="{00000000-0005-0000-0000-0000F5C50000}"/>
    <cellStyle name="Followed Hyperlink 5" xfId="28262" hidden="1" xr:uid="{00000000-0005-0000-0000-0000F6C50000}"/>
    <cellStyle name="Followed Hyperlink 5" xfId="28329" hidden="1" xr:uid="{00000000-0005-0000-0000-0000F7C50000}"/>
    <cellStyle name="Followed Hyperlink 5" xfId="28346" hidden="1" xr:uid="{00000000-0005-0000-0000-0000F8C50000}"/>
    <cellStyle name="Followed Hyperlink 5" xfId="28413" hidden="1" xr:uid="{00000000-0005-0000-0000-0000F9C50000}"/>
    <cellStyle name="Followed Hyperlink 5" xfId="28430" hidden="1" xr:uid="{00000000-0005-0000-0000-0000FAC50000}"/>
    <cellStyle name="Followed Hyperlink 5" xfId="28497" hidden="1" xr:uid="{00000000-0005-0000-0000-0000FBC50000}"/>
    <cellStyle name="Followed Hyperlink 5" xfId="28514" hidden="1" xr:uid="{00000000-0005-0000-0000-0000FCC50000}"/>
    <cellStyle name="Followed Hyperlink 5" xfId="28798" hidden="1" xr:uid="{00000000-0005-0000-0000-0000FEC50000}"/>
    <cellStyle name="Followed Hyperlink 5" xfId="28815" hidden="1" xr:uid="{00000000-0005-0000-0000-0000FFC50000}"/>
    <cellStyle name="Followed Hyperlink 5" xfId="28624" hidden="1" xr:uid="{00000000-0005-0000-0000-000000C60000}"/>
    <cellStyle name="Followed Hyperlink 5" xfId="27292" hidden="1" xr:uid="{00000000-0005-0000-0000-0000DCC50000}"/>
    <cellStyle name="Followed Hyperlink 5" xfId="27345" hidden="1" xr:uid="{00000000-0005-0000-0000-0000DEC50000}"/>
    <cellStyle name="Followed Hyperlink 5" xfId="27451" hidden="1" xr:uid="{00000000-0005-0000-0000-0000DFC50000}"/>
    <cellStyle name="Followed Hyperlink 5" xfId="27468" hidden="1" xr:uid="{00000000-0005-0000-0000-0000E0C50000}"/>
    <cellStyle name="Followed Hyperlink 5" xfId="26583" hidden="1" xr:uid="{00000000-0005-0000-0000-0000E1C50000}"/>
    <cellStyle name="Followed Hyperlink 5" xfId="27513" hidden="1" xr:uid="{00000000-0005-0000-0000-0000E2C50000}"/>
    <cellStyle name="Followed Hyperlink 5" xfId="27615" hidden="1" xr:uid="{00000000-0005-0000-0000-0000E3C50000}"/>
    <cellStyle name="Followed Hyperlink 5" xfId="27632" hidden="1" xr:uid="{00000000-0005-0000-0000-0000E4C50000}"/>
    <cellStyle name="Followed Hyperlink 5" xfId="26746" hidden="1" xr:uid="{00000000-0005-0000-0000-0000E5C50000}"/>
    <cellStyle name="Followed Hyperlink 5" xfId="27674" hidden="1" xr:uid="{00000000-0005-0000-0000-0000E6C50000}"/>
    <cellStyle name="Followed Hyperlink 5" xfId="27741" hidden="1" xr:uid="{00000000-0005-0000-0000-0000E7C50000}"/>
    <cellStyle name="Followed Hyperlink 5" xfId="27758" hidden="1" xr:uid="{00000000-0005-0000-0000-0000E8C50000}"/>
    <cellStyle name="Followed Hyperlink 5" xfId="26995" hidden="1" xr:uid="{00000000-0005-0000-0000-0000D6C50000}"/>
    <cellStyle name="Followed Hyperlink 5" xfId="27063" hidden="1" xr:uid="{00000000-0005-0000-0000-0000D7C50000}"/>
    <cellStyle name="Followed Hyperlink 5" xfId="27080" hidden="1" xr:uid="{00000000-0005-0000-0000-0000D8C50000}"/>
    <cellStyle name="Followed Hyperlink 5" xfId="27160" hidden="1" xr:uid="{00000000-0005-0000-0000-0000D9C50000}"/>
    <cellStyle name="Followed Hyperlink 5" xfId="27177" hidden="1" xr:uid="{00000000-0005-0000-0000-0000DAC50000}"/>
    <cellStyle name="Followed Hyperlink 5" xfId="27275" hidden="1" xr:uid="{00000000-0005-0000-0000-0000DBC50000}"/>
    <cellStyle name="Followed Hyperlink 5" xfId="26921" hidden="1" xr:uid="{00000000-0005-0000-0000-0000D3C50000}"/>
    <cellStyle name="Followed Hyperlink 5" xfId="26938" hidden="1" xr:uid="{00000000-0005-0000-0000-0000D4C50000}"/>
    <cellStyle name="Followed Hyperlink 5" xfId="26978" hidden="1" xr:uid="{00000000-0005-0000-0000-0000D5C50000}"/>
    <cellStyle name="Followed Hyperlink 5" xfId="26382" hidden="1" xr:uid="{00000000-0005-0000-0000-0000D1C50000}"/>
    <cellStyle name="Followed Hyperlink 5" xfId="26841" hidden="1" xr:uid="{00000000-0005-0000-0000-0000D2C50000}"/>
    <cellStyle name="Followed Hyperlink 5" xfId="26800" hidden="1" xr:uid="{00000000-0005-0000-0000-0000D0C50000}"/>
    <cellStyle name="Followed Hyperlink 5" xfId="28689" hidden="1" xr:uid="{00000000-0005-0000-0000-0000FDC50000}"/>
    <cellStyle name="Followed Hyperlink 5" xfId="29135" hidden="1" xr:uid="{00000000-0005-0000-0000-000006C60000}"/>
    <cellStyle name="Followed Hyperlink 5" xfId="32629" hidden="1" xr:uid="{00000000-0005-0000-0000-00005AC60000}"/>
    <cellStyle name="Followed Hyperlink 5" xfId="4973" hidden="1" xr:uid="{00000000-0005-0000-0000-000046C70000}"/>
    <cellStyle name="Followed Hyperlink 5" xfId="14698" hidden="1" xr:uid="{00000000-0005-0000-0000-000005C70000}"/>
    <cellStyle name="Followed Hyperlink 5" xfId="11602" hidden="1" xr:uid="{00000000-0005-0000-0000-0000C3C60000}"/>
    <cellStyle name="Followed Hyperlink 5" xfId="19380" hidden="1" xr:uid="{00000000-0005-0000-0000-000020C50000}"/>
    <cellStyle name="Followed Hyperlink 5" xfId="36229" hidden="1" xr:uid="{00000000-0005-0000-0000-0000E0C40000}"/>
    <cellStyle name="Followed Hyperlink 5" xfId="54147" hidden="1" xr:uid="{00000000-0005-0000-0000-00009EC40000}"/>
    <cellStyle name="Followed Hyperlink 5" xfId="39392" hidden="1" xr:uid="{00000000-0005-0000-0000-000043C30000}"/>
    <cellStyle name="Followed Hyperlink 5" xfId="39409" hidden="1" xr:uid="{00000000-0005-0000-0000-000044C30000}"/>
    <cellStyle name="Followed Hyperlink 5" xfId="39451" hidden="1" xr:uid="{00000000-0005-0000-0000-000045C30000}"/>
    <cellStyle name="Followed Hyperlink 5" xfId="39518" hidden="1" xr:uid="{00000000-0005-0000-0000-000046C30000}"/>
    <cellStyle name="Followed Hyperlink 5" xfId="39535" hidden="1" xr:uid="{00000000-0005-0000-0000-000047C30000}"/>
    <cellStyle name="Followed Hyperlink 5" xfId="39165" hidden="1" xr:uid="{00000000-0005-0000-0000-000048C30000}"/>
    <cellStyle name="Followed Hyperlink 5" xfId="39577" hidden="1" xr:uid="{00000000-0005-0000-0000-000049C30000}"/>
    <cellStyle name="Followed Hyperlink 5" xfId="39644" hidden="1" xr:uid="{00000000-0005-0000-0000-00004AC30000}"/>
    <cellStyle name="Followed Hyperlink 5" xfId="39661" hidden="1" xr:uid="{00000000-0005-0000-0000-00004BC30000}"/>
    <cellStyle name="Followed Hyperlink 5" xfId="39336" hidden="1" xr:uid="{00000000-0005-0000-0000-00004CC30000}"/>
    <cellStyle name="Followed Hyperlink 5" xfId="39703" hidden="1" xr:uid="{00000000-0005-0000-0000-00004DC30000}"/>
    <cellStyle name="Followed Hyperlink 5" xfId="39770" hidden="1" xr:uid="{00000000-0005-0000-0000-00004EC30000}"/>
    <cellStyle name="Followed Hyperlink 5" xfId="39787" hidden="1" xr:uid="{00000000-0005-0000-0000-00004FC30000}"/>
    <cellStyle name="Followed Hyperlink 5" xfId="39896" hidden="1" xr:uid="{00000000-0005-0000-0000-000050C30000}"/>
    <cellStyle name="Followed Hyperlink 5" xfId="39913" hidden="1" xr:uid="{00000000-0005-0000-0000-000051C30000}"/>
    <cellStyle name="Followed Hyperlink 5" xfId="39980" hidden="1" xr:uid="{00000000-0005-0000-0000-000052C30000}"/>
    <cellStyle name="Followed Hyperlink 5" xfId="39997" hidden="1" xr:uid="{00000000-0005-0000-0000-000053C30000}"/>
    <cellStyle name="Followed Hyperlink 5" xfId="39848" hidden="1" xr:uid="{00000000-0005-0000-0000-000054C30000}"/>
    <cellStyle name="Followed Hyperlink 5" xfId="40039" hidden="1" xr:uid="{00000000-0005-0000-0000-000055C30000}"/>
    <cellStyle name="Followed Hyperlink 5" xfId="40106" hidden="1" xr:uid="{00000000-0005-0000-0000-000056C30000}"/>
    <cellStyle name="Followed Hyperlink 5" xfId="40123" hidden="1" xr:uid="{00000000-0005-0000-0000-000057C30000}"/>
    <cellStyle name="Followed Hyperlink 5" xfId="40227" hidden="1" xr:uid="{00000000-0005-0000-0000-000058C30000}"/>
    <cellStyle name="Followed Hyperlink 5" xfId="40244" hidden="1" xr:uid="{00000000-0005-0000-0000-000059C30000}"/>
    <cellStyle name="Followed Hyperlink 5" xfId="40311" hidden="1" xr:uid="{00000000-0005-0000-0000-00005AC30000}"/>
    <cellStyle name="Followed Hyperlink 5" xfId="40328" hidden="1" xr:uid="{00000000-0005-0000-0000-00005BC30000}"/>
    <cellStyle name="Followed Hyperlink 5" xfId="40486" hidden="1" xr:uid="{00000000-0005-0000-0000-00005CC30000}"/>
    <cellStyle name="Followed Hyperlink 5" xfId="40503" hidden="1" xr:uid="{00000000-0005-0000-0000-00005DC30000}"/>
    <cellStyle name="Followed Hyperlink 5" xfId="40612" hidden="1" xr:uid="{00000000-0005-0000-0000-00005EC30000}"/>
    <cellStyle name="Followed Hyperlink 5" xfId="40438" hidden="1" xr:uid="{00000000-0005-0000-0000-000060C30000}"/>
    <cellStyle name="Followed Hyperlink 5" xfId="40671" hidden="1" xr:uid="{00000000-0005-0000-0000-000061C30000}"/>
    <cellStyle name="Followed Hyperlink 5" xfId="40781" hidden="1" xr:uid="{00000000-0005-0000-0000-000062C30000}"/>
    <cellStyle name="Followed Hyperlink 5" xfId="40798" hidden="1" xr:uid="{00000000-0005-0000-0000-000063C30000}"/>
    <cellStyle name="Followed Hyperlink 5" xfId="40387" hidden="1" xr:uid="{00000000-0005-0000-0000-000064C30000}"/>
    <cellStyle name="Followed Hyperlink 5" xfId="40839" hidden="1" xr:uid="{00000000-0005-0000-0000-000065C30000}"/>
    <cellStyle name="Followed Hyperlink 5" xfId="40949" hidden="1" xr:uid="{00000000-0005-0000-0000-000066C30000}"/>
    <cellStyle name="Followed Hyperlink 5" xfId="40966" hidden="1" xr:uid="{00000000-0005-0000-0000-000067C30000}"/>
    <cellStyle name="Followed Hyperlink 5" xfId="40548" hidden="1" xr:uid="{00000000-0005-0000-0000-000068C30000}"/>
    <cellStyle name="Followed Hyperlink 5" xfId="41007" hidden="1" xr:uid="{00000000-0005-0000-0000-000069C30000}"/>
    <cellStyle name="Followed Hyperlink 5" xfId="41087" hidden="1" xr:uid="{00000000-0005-0000-0000-00006AC30000}"/>
    <cellStyle name="Followed Hyperlink 5" xfId="41104" hidden="1" xr:uid="{00000000-0005-0000-0000-00006BC30000}"/>
    <cellStyle name="Followed Hyperlink 5" xfId="41144" hidden="1" xr:uid="{00000000-0005-0000-0000-00006CC30000}"/>
    <cellStyle name="Followed Hyperlink 5" xfId="41161" hidden="1" xr:uid="{00000000-0005-0000-0000-00006DC30000}"/>
    <cellStyle name="Followed Hyperlink 5" xfId="41229" hidden="1" xr:uid="{00000000-0005-0000-0000-00006EC30000}"/>
    <cellStyle name="Followed Hyperlink 5" xfId="41246" hidden="1" xr:uid="{00000000-0005-0000-0000-00006FC30000}"/>
    <cellStyle name="Followed Hyperlink 5" xfId="41326" hidden="1" xr:uid="{00000000-0005-0000-0000-000070C30000}"/>
    <cellStyle name="Followed Hyperlink 5" xfId="41343" hidden="1" xr:uid="{00000000-0005-0000-0000-000071C30000}"/>
    <cellStyle name="Followed Hyperlink 5" xfId="41441" hidden="1" xr:uid="{00000000-0005-0000-0000-000072C30000}"/>
    <cellStyle name="Followed Hyperlink 5" xfId="41458" hidden="1" xr:uid="{00000000-0005-0000-0000-000073C30000}"/>
    <cellStyle name="Followed Hyperlink 5" xfId="40919" hidden="1" xr:uid="{00000000-0005-0000-0000-000074C30000}"/>
    <cellStyle name="Followed Hyperlink 5" xfId="41511" hidden="1" xr:uid="{00000000-0005-0000-0000-000075C30000}"/>
    <cellStyle name="Followed Hyperlink 5" xfId="41617" hidden="1" xr:uid="{00000000-0005-0000-0000-000076C30000}"/>
    <cellStyle name="Followed Hyperlink 5" xfId="41634" hidden="1" xr:uid="{00000000-0005-0000-0000-000077C30000}"/>
    <cellStyle name="Followed Hyperlink 5" xfId="40749" hidden="1" xr:uid="{00000000-0005-0000-0000-000078C30000}"/>
    <cellStyle name="Followed Hyperlink 5" xfId="41679" hidden="1" xr:uid="{00000000-0005-0000-0000-000079C30000}"/>
    <cellStyle name="Followed Hyperlink 5" xfId="41781" hidden="1" xr:uid="{00000000-0005-0000-0000-00007AC30000}"/>
    <cellStyle name="Followed Hyperlink 5" xfId="41798" hidden="1" xr:uid="{00000000-0005-0000-0000-00007BC30000}"/>
    <cellStyle name="Followed Hyperlink 5" xfId="35504" hidden="1" xr:uid="{00000000-0005-0000-0000-0000E9C20000}"/>
    <cellStyle name="Followed Hyperlink 5" xfId="33167" hidden="1" xr:uid="{00000000-0005-0000-0000-0000EAC20000}"/>
    <cellStyle name="Followed Hyperlink 5" xfId="35554" hidden="1" xr:uid="{00000000-0005-0000-0000-0000EBC20000}"/>
    <cellStyle name="Followed Hyperlink 5" xfId="35621" hidden="1" xr:uid="{00000000-0005-0000-0000-0000ECC20000}"/>
    <cellStyle name="Followed Hyperlink 5" xfId="35638" hidden="1" xr:uid="{00000000-0005-0000-0000-0000EDC20000}"/>
    <cellStyle name="Followed Hyperlink 5" xfId="35813" hidden="1" xr:uid="{00000000-0005-0000-0000-0000EFC20000}"/>
    <cellStyle name="Followed Hyperlink 5" xfId="35922" hidden="1" xr:uid="{00000000-0005-0000-0000-0000F0C20000}"/>
    <cellStyle name="Followed Hyperlink 5" xfId="35939" hidden="1" xr:uid="{00000000-0005-0000-0000-0000F1C20000}"/>
    <cellStyle name="Followed Hyperlink 5" xfId="35748" hidden="1" xr:uid="{00000000-0005-0000-0000-0000F2C20000}"/>
    <cellStyle name="Followed Hyperlink 5" xfId="35981" hidden="1" xr:uid="{00000000-0005-0000-0000-0000F3C20000}"/>
    <cellStyle name="Followed Hyperlink 5" xfId="36091" hidden="1" xr:uid="{00000000-0005-0000-0000-0000F4C20000}"/>
    <cellStyle name="Followed Hyperlink 5" xfId="36108" hidden="1" xr:uid="{00000000-0005-0000-0000-0000F5C20000}"/>
    <cellStyle name="Followed Hyperlink 5" xfId="35697" hidden="1" xr:uid="{00000000-0005-0000-0000-0000F6C20000}"/>
    <cellStyle name="Followed Hyperlink 5" xfId="36149" hidden="1" xr:uid="{00000000-0005-0000-0000-0000F7C20000}"/>
    <cellStyle name="Followed Hyperlink 5" xfId="36259" hidden="1" xr:uid="{00000000-0005-0000-0000-0000F8C20000}"/>
    <cellStyle name="Followed Hyperlink 5" xfId="36276" hidden="1" xr:uid="{00000000-0005-0000-0000-0000F9C20000}"/>
    <cellStyle name="Followed Hyperlink 5" xfId="35858" hidden="1" xr:uid="{00000000-0005-0000-0000-0000FAC20000}"/>
    <cellStyle name="Followed Hyperlink 5" xfId="36317" hidden="1" xr:uid="{00000000-0005-0000-0000-0000FBC20000}"/>
    <cellStyle name="Followed Hyperlink 5" xfId="36397" hidden="1" xr:uid="{00000000-0005-0000-0000-0000FCC20000}"/>
    <cellStyle name="Followed Hyperlink 5" xfId="36414" hidden="1" xr:uid="{00000000-0005-0000-0000-0000FDC20000}"/>
    <cellStyle name="Followed Hyperlink 5" xfId="36454" hidden="1" xr:uid="{00000000-0005-0000-0000-0000FEC20000}"/>
    <cellStyle name="Followed Hyperlink 5" xfId="36471" hidden="1" xr:uid="{00000000-0005-0000-0000-0000FFC20000}"/>
    <cellStyle name="Followed Hyperlink 5" xfId="36539" hidden="1" xr:uid="{00000000-0005-0000-0000-000000C30000}"/>
    <cellStyle name="Followed Hyperlink 5" xfId="36556" hidden="1" xr:uid="{00000000-0005-0000-0000-000001C30000}"/>
    <cellStyle name="Followed Hyperlink 5" xfId="36636" hidden="1" xr:uid="{00000000-0005-0000-0000-000002C30000}"/>
    <cellStyle name="Followed Hyperlink 5" xfId="36653" hidden="1" xr:uid="{00000000-0005-0000-0000-000003C30000}"/>
    <cellStyle name="Followed Hyperlink 5" xfId="36751" hidden="1" xr:uid="{00000000-0005-0000-0000-000004C30000}"/>
    <cellStyle name="Followed Hyperlink 5" xfId="36768" hidden="1" xr:uid="{00000000-0005-0000-0000-000005C30000}"/>
    <cellStyle name="Followed Hyperlink 5" xfId="36821" hidden="1" xr:uid="{00000000-0005-0000-0000-000006C30000}"/>
    <cellStyle name="Followed Hyperlink 5" xfId="36927" hidden="1" xr:uid="{00000000-0005-0000-0000-000007C30000}"/>
    <cellStyle name="Followed Hyperlink 5" xfId="36944" hidden="1" xr:uid="{00000000-0005-0000-0000-000008C30000}"/>
    <cellStyle name="Followed Hyperlink 5" xfId="36059" hidden="1" xr:uid="{00000000-0005-0000-0000-000009C30000}"/>
    <cellStyle name="Followed Hyperlink 5" xfId="36989" hidden="1" xr:uid="{00000000-0005-0000-0000-00000AC30000}"/>
    <cellStyle name="Followed Hyperlink 5" xfId="37091" hidden="1" xr:uid="{00000000-0005-0000-0000-00000BC30000}"/>
    <cellStyle name="Followed Hyperlink 5" xfId="37108" hidden="1" xr:uid="{00000000-0005-0000-0000-00000CC30000}"/>
    <cellStyle name="Followed Hyperlink 5" xfId="36222" hidden="1" xr:uid="{00000000-0005-0000-0000-00000DC30000}"/>
    <cellStyle name="Followed Hyperlink 5" xfId="37150" hidden="1" xr:uid="{00000000-0005-0000-0000-00000EC30000}"/>
    <cellStyle name="Followed Hyperlink 5" xfId="37217" hidden="1" xr:uid="{00000000-0005-0000-0000-00000FC30000}"/>
    <cellStyle name="Followed Hyperlink 5" xfId="37234" hidden="1" xr:uid="{00000000-0005-0000-0000-000010C30000}"/>
    <cellStyle name="Followed Hyperlink 5" xfId="36864" hidden="1" xr:uid="{00000000-0005-0000-0000-000011C30000}"/>
    <cellStyle name="Followed Hyperlink 5" xfId="37276" hidden="1" xr:uid="{00000000-0005-0000-0000-000012C30000}"/>
    <cellStyle name="Followed Hyperlink 5" xfId="37343" hidden="1" xr:uid="{00000000-0005-0000-0000-000013C30000}"/>
    <cellStyle name="Followed Hyperlink 5" xfId="37360" hidden="1" xr:uid="{00000000-0005-0000-0000-000014C30000}"/>
    <cellStyle name="Followed Hyperlink 5" xfId="37035" hidden="1" xr:uid="{00000000-0005-0000-0000-000015C30000}"/>
    <cellStyle name="Followed Hyperlink 5" xfId="37402" hidden="1" xr:uid="{00000000-0005-0000-0000-000016C30000}"/>
    <cellStyle name="Followed Hyperlink 5" xfId="37469" hidden="1" xr:uid="{00000000-0005-0000-0000-000017C30000}"/>
    <cellStyle name="Followed Hyperlink 5" xfId="37486" hidden="1" xr:uid="{00000000-0005-0000-0000-000018C30000}"/>
    <cellStyle name="Followed Hyperlink 5" xfId="37595" hidden="1" xr:uid="{00000000-0005-0000-0000-000019C30000}"/>
    <cellStyle name="Followed Hyperlink 5" xfId="34626" hidden="1" xr:uid="{00000000-0005-0000-0000-0000D1C20000}"/>
    <cellStyle name="Followed Hyperlink 5" xfId="33741" hidden="1" xr:uid="{00000000-0005-0000-0000-0000D2C20000}"/>
    <cellStyle name="Followed Hyperlink 5" xfId="34671" hidden="1" xr:uid="{00000000-0005-0000-0000-0000D3C20000}"/>
    <cellStyle name="Followed Hyperlink 5" xfId="34773" hidden="1" xr:uid="{00000000-0005-0000-0000-0000D4C20000}"/>
    <cellStyle name="Followed Hyperlink 5" xfId="34790" hidden="1" xr:uid="{00000000-0005-0000-0000-0000D5C20000}"/>
    <cellStyle name="Followed Hyperlink 5" xfId="33904" hidden="1" xr:uid="{00000000-0005-0000-0000-0000D6C20000}"/>
    <cellStyle name="Followed Hyperlink 5" xfId="34832" hidden="1" xr:uid="{00000000-0005-0000-0000-0000D7C20000}"/>
    <cellStyle name="Followed Hyperlink 5" xfId="34899" hidden="1" xr:uid="{00000000-0005-0000-0000-0000D8C20000}"/>
    <cellStyle name="Followed Hyperlink 5" xfId="34916" hidden="1" xr:uid="{00000000-0005-0000-0000-0000D9C20000}"/>
    <cellStyle name="Followed Hyperlink 5" xfId="34546" hidden="1" xr:uid="{00000000-0005-0000-0000-0000DAC20000}"/>
    <cellStyle name="Followed Hyperlink 5" xfId="34958" hidden="1" xr:uid="{00000000-0005-0000-0000-0000DBC20000}"/>
    <cellStyle name="Followed Hyperlink 5" xfId="35025" hidden="1" xr:uid="{00000000-0005-0000-0000-0000DCC20000}"/>
    <cellStyle name="Followed Hyperlink 5" xfId="35042" hidden="1" xr:uid="{00000000-0005-0000-0000-0000DDC20000}"/>
    <cellStyle name="Followed Hyperlink 5" xfId="34717" hidden="1" xr:uid="{00000000-0005-0000-0000-0000DEC20000}"/>
    <cellStyle name="Followed Hyperlink 5" xfId="35084" hidden="1" xr:uid="{00000000-0005-0000-0000-0000DFC20000}"/>
    <cellStyle name="Followed Hyperlink 5" xfId="35151" hidden="1" xr:uid="{00000000-0005-0000-0000-0000E0C20000}"/>
    <cellStyle name="Followed Hyperlink 5" xfId="35168" hidden="1" xr:uid="{00000000-0005-0000-0000-0000E1C20000}"/>
    <cellStyle name="Followed Hyperlink 5" xfId="35277" hidden="1" xr:uid="{00000000-0005-0000-0000-0000E2C20000}"/>
    <cellStyle name="Followed Hyperlink 5" xfId="35294" hidden="1" xr:uid="{00000000-0005-0000-0000-0000E3C20000}"/>
    <cellStyle name="Followed Hyperlink 5" xfId="35361" hidden="1" xr:uid="{00000000-0005-0000-0000-0000E4C20000}"/>
    <cellStyle name="Followed Hyperlink 5" xfId="35229" hidden="1" xr:uid="{00000000-0005-0000-0000-0000E6C20000}"/>
    <cellStyle name="Followed Hyperlink 5" xfId="35420" hidden="1" xr:uid="{00000000-0005-0000-0000-0000E7C20000}"/>
    <cellStyle name="Followed Hyperlink 5" xfId="35487" hidden="1" xr:uid="{00000000-0005-0000-0000-0000E8C20000}"/>
    <cellStyle name="Followed Hyperlink 5" xfId="34079" hidden="1" xr:uid="{00000000-0005-0000-0000-0000C5C20000}"/>
    <cellStyle name="Followed Hyperlink 5" xfId="34096" hidden="1" xr:uid="{00000000-0005-0000-0000-0000C6C20000}"/>
    <cellStyle name="Followed Hyperlink 5" xfId="34153" hidden="1" xr:uid="{00000000-0005-0000-0000-0000C7C20000}"/>
    <cellStyle name="Followed Hyperlink 5" xfId="34221" hidden="1" xr:uid="{00000000-0005-0000-0000-0000C8C20000}"/>
    <cellStyle name="Followed Hyperlink 5" xfId="34238" hidden="1" xr:uid="{00000000-0005-0000-0000-0000C9C20000}"/>
    <cellStyle name="Followed Hyperlink 5" xfId="34318" hidden="1" xr:uid="{00000000-0005-0000-0000-0000CAC20000}"/>
    <cellStyle name="Followed Hyperlink 5" xfId="34335" hidden="1" xr:uid="{00000000-0005-0000-0000-0000CBC20000}"/>
    <cellStyle name="Followed Hyperlink 5" xfId="34433" hidden="1" xr:uid="{00000000-0005-0000-0000-0000CCC20000}"/>
    <cellStyle name="Followed Hyperlink 5" xfId="34450" hidden="1" xr:uid="{00000000-0005-0000-0000-0000CDC20000}"/>
    <cellStyle name="Followed Hyperlink 5" xfId="33911" hidden="1" xr:uid="{00000000-0005-0000-0000-0000CEC20000}"/>
    <cellStyle name="Followed Hyperlink 5" xfId="34503" hidden="1" xr:uid="{00000000-0005-0000-0000-0000CFC20000}"/>
    <cellStyle name="Followed Hyperlink 5" xfId="34609" hidden="1" xr:uid="{00000000-0005-0000-0000-0000D0C20000}"/>
    <cellStyle name="Followed Hyperlink 5" xfId="33379" hidden="1" xr:uid="{00000000-0005-0000-0000-0000BFC20000}"/>
    <cellStyle name="Followed Hyperlink 5" xfId="33831" hidden="1" xr:uid="{00000000-0005-0000-0000-0000C0C20000}"/>
    <cellStyle name="Followed Hyperlink 5" xfId="33941" hidden="1" xr:uid="{00000000-0005-0000-0000-0000C1C20000}"/>
    <cellStyle name="Followed Hyperlink 5" xfId="33958" hidden="1" xr:uid="{00000000-0005-0000-0000-0000C2C20000}"/>
    <cellStyle name="Followed Hyperlink 5" xfId="33540" hidden="1" xr:uid="{00000000-0005-0000-0000-0000C3C20000}"/>
    <cellStyle name="Followed Hyperlink 5" xfId="33999" hidden="1" xr:uid="{00000000-0005-0000-0000-0000C4C20000}"/>
    <cellStyle name="Followed Hyperlink 5" xfId="33663" hidden="1" xr:uid="{00000000-0005-0000-0000-0000BCC20000}"/>
    <cellStyle name="Followed Hyperlink 5" xfId="33773" hidden="1" xr:uid="{00000000-0005-0000-0000-0000BDC20000}"/>
    <cellStyle name="Followed Hyperlink 5" xfId="33790" hidden="1" xr:uid="{00000000-0005-0000-0000-0000BEC20000}"/>
    <cellStyle name="Followed Hyperlink 5" xfId="33621" hidden="1" xr:uid="{00000000-0005-0000-0000-0000BAC20000}"/>
    <cellStyle name="Followed Hyperlink 5" xfId="33430" hidden="1" xr:uid="{00000000-0005-0000-0000-0000BBC20000}"/>
    <cellStyle name="Followed Hyperlink 5" xfId="33604" hidden="1" xr:uid="{00000000-0005-0000-0000-0000B9C20000}"/>
    <cellStyle name="Followed Hyperlink 5" xfId="35378" hidden="1" xr:uid="{00000000-0005-0000-0000-0000E5C20000}"/>
    <cellStyle name="Followed Hyperlink 5" xfId="35796" hidden="1" xr:uid="{00000000-0005-0000-0000-0000EEC20000}"/>
    <cellStyle name="Followed Hyperlink 5" xfId="38360" hidden="1" xr:uid="{00000000-0005-0000-0000-000041C30000}"/>
    <cellStyle name="Followed Hyperlink 5" xfId="48739" hidden="1" xr:uid="{00000000-0005-0000-0000-000029C40000}"/>
    <cellStyle name="Followed Hyperlink 5" xfId="43658" hidden="1" xr:uid="{00000000-0005-0000-0000-0000A8C30000}"/>
    <cellStyle name="Followed Hyperlink 5" xfId="26011" hidden="1" xr:uid="{00000000-0005-0000-0000-0000BFC50000}"/>
    <cellStyle name="Followed Hyperlink 5" xfId="23283" hidden="1" xr:uid="{00000000-0005-0000-0000-00007FC50000}"/>
    <cellStyle name="Followed Hyperlink 5" xfId="19680" hidden="1" xr:uid="{00000000-0005-0000-0000-00003EC50000}"/>
    <cellStyle name="Followed Hyperlink 5" xfId="6089" hidden="1" xr:uid="{00000000-0005-0000-0000-00005FC70000}"/>
    <cellStyle name="Followed Hyperlink 5" xfId="6187" hidden="1" xr:uid="{00000000-0005-0000-0000-000060C70000}"/>
    <cellStyle name="Followed Hyperlink 5" xfId="6204" hidden="1" xr:uid="{00000000-0005-0000-0000-000061C70000}"/>
    <cellStyle name="Followed Hyperlink 5" xfId="5665" hidden="1" xr:uid="{00000000-0005-0000-0000-000062C70000}"/>
    <cellStyle name="Followed Hyperlink 5" xfId="6257" hidden="1" xr:uid="{00000000-0005-0000-0000-000063C70000}"/>
    <cellStyle name="Followed Hyperlink 5" xfId="6363" hidden="1" xr:uid="{00000000-0005-0000-0000-000064C70000}"/>
    <cellStyle name="Followed Hyperlink 5" xfId="6380" hidden="1" xr:uid="{00000000-0005-0000-0000-000065C70000}"/>
    <cellStyle name="Followed Hyperlink 5" xfId="5495" hidden="1" xr:uid="{00000000-0005-0000-0000-000066C70000}"/>
    <cellStyle name="Followed Hyperlink 5" xfId="6425" hidden="1" xr:uid="{00000000-0005-0000-0000-000067C70000}"/>
    <cellStyle name="Followed Hyperlink 5" xfId="6527" hidden="1" xr:uid="{00000000-0005-0000-0000-000068C70000}"/>
    <cellStyle name="Followed Hyperlink 5" xfId="6544" hidden="1" xr:uid="{00000000-0005-0000-0000-000069C70000}"/>
    <cellStyle name="Followed Hyperlink 5" xfId="5658" hidden="1" xr:uid="{00000000-0005-0000-0000-00006AC70000}"/>
    <cellStyle name="Followed Hyperlink 5" xfId="6586" hidden="1" xr:uid="{00000000-0005-0000-0000-00006BC70000}"/>
    <cellStyle name="Followed Hyperlink 5" xfId="6653" hidden="1" xr:uid="{00000000-0005-0000-0000-00006CC70000}"/>
    <cellStyle name="Followed Hyperlink 5" xfId="6670" hidden="1" xr:uid="{00000000-0005-0000-0000-00006DC70000}"/>
    <cellStyle name="Followed Hyperlink 5" xfId="6300" hidden="1" xr:uid="{00000000-0005-0000-0000-00006EC70000}"/>
    <cellStyle name="Followed Hyperlink 5" xfId="6712" hidden="1" xr:uid="{00000000-0005-0000-0000-00006FC70000}"/>
    <cellStyle name="Followed Hyperlink 5" xfId="6779" hidden="1" xr:uid="{00000000-0005-0000-0000-000070C70000}"/>
    <cellStyle name="Followed Hyperlink 5" xfId="6796" hidden="1" xr:uid="{00000000-0005-0000-0000-000071C70000}"/>
    <cellStyle name="Followed Hyperlink 5" xfId="6471" hidden="1" xr:uid="{00000000-0005-0000-0000-000072C70000}"/>
    <cellStyle name="Followed Hyperlink 5" xfId="6838" hidden="1" xr:uid="{00000000-0005-0000-0000-000073C70000}"/>
    <cellStyle name="Followed Hyperlink 5" xfId="6905" hidden="1" xr:uid="{00000000-0005-0000-0000-000074C70000}"/>
    <cellStyle name="Followed Hyperlink 5" xfId="6922" hidden="1" xr:uid="{00000000-0005-0000-0000-000075C70000}"/>
    <cellStyle name="Followed Hyperlink 5" xfId="7031" hidden="1" xr:uid="{00000000-0005-0000-0000-000076C70000}"/>
    <cellStyle name="Followed Hyperlink 5" xfId="7048" hidden="1" xr:uid="{00000000-0005-0000-0000-000077C70000}"/>
    <cellStyle name="Followed Hyperlink 5" xfId="7115" hidden="1" xr:uid="{00000000-0005-0000-0000-000078C70000}"/>
    <cellStyle name="Followed Hyperlink 5" xfId="7132" hidden="1" xr:uid="{00000000-0005-0000-0000-000079C70000}"/>
    <cellStyle name="Followed Hyperlink 5" xfId="6983" hidden="1" xr:uid="{00000000-0005-0000-0000-00007AC70000}"/>
    <cellStyle name="Followed Hyperlink 5" xfId="7241" hidden="1" xr:uid="{00000000-0005-0000-0000-00007CC70000}"/>
    <cellStyle name="Followed Hyperlink 5" xfId="7258" hidden="1" xr:uid="{00000000-0005-0000-0000-00007DC70000}"/>
    <cellStyle name="Followed Hyperlink 5" xfId="4921" hidden="1" xr:uid="{00000000-0005-0000-0000-00007EC70000}"/>
    <cellStyle name="Followed Hyperlink 5" xfId="7308" hidden="1" xr:uid="{00000000-0005-0000-0000-00007FC70000}"/>
    <cellStyle name="Followed Hyperlink 5" xfId="7375" hidden="1" xr:uid="{00000000-0005-0000-0000-000080C70000}"/>
    <cellStyle name="Followed Hyperlink 5" xfId="7392" hidden="1" xr:uid="{00000000-0005-0000-0000-000081C70000}"/>
    <cellStyle name="Followed Hyperlink 5" xfId="7550" hidden="1" xr:uid="{00000000-0005-0000-0000-000082C70000}"/>
    <cellStyle name="Followed Hyperlink 5" xfId="7567" hidden="1" xr:uid="{00000000-0005-0000-0000-000083C70000}"/>
    <cellStyle name="Followed Hyperlink 5" xfId="7676" hidden="1" xr:uid="{00000000-0005-0000-0000-000084C70000}"/>
    <cellStyle name="Followed Hyperlink 5" xfId="7693" hidden="1" xr:uid="{00000000-0005-0000-0000-000085C70000}"/>
    <cellStyle name="Followed Hyperlink 5" xfId="7502" hidden="1" xr:uid="{00000000-0005-0000-0000-000086C70000}"/>
    <cellStyle name="Followed Hyperlink 5" xfId="7735" hidden="1" xr:uid="{00000000-0005-0000-0000-000087C70000}"/>
    <cellStyle name="Followed Hyperlink 5" xfId="7845" hidden="1" xr:uid="{00000000-0005-0000-0000-000088C70000}"/>
    <cellStyle name="Followed Hyperlink 5" xfId="7862" hidden="1" xr:uid="{00000000-0005-0000-0000-000089C70000}"/>
    <cellStyle name="Followed Hyperlink 5" xfId="7451" hidden="1" xr:uid="{00000000-0005-0000-0000-00008AC70000}"/>
    <cellStyle name="Followed Hyperlink 5" xfId="7903" hidden="1" xr:uid="{00000000-0005-0000-0000-00008BC70000}"/>
    <cellStyle name="Followed Hyperlink 5" xfId="8013" hidden="1" xr:uid="{00000000-0005-0000-0000-00008CC70000}"/>
    <cellStyle name="Followed Hyperlink 5" xfId="8030" hidden="1" xr:uid="{00000000-0005-0000-0000-00008DC70000}"/>
    <cellStyle name="Followed Hyperlink 5" xfId="7612" hidden="1" xr:uid="{00000000-0005-0000-0000-00008EC70000}"/>
    <cellStyle name="Followed Hyperlink 5" xfId="8071" hidden="1" xr:uid="{00000000-0005-0000-0000-00008FC70000}"/>
    <cellStyle name="Followed Hyperlink 5" xfId="8151" hidden="1" xr:uid="{00000000-0005-0000-0000-000090C70000}"/>
    <cellStyle name="Followed Hyperlink 5" xfId="8168" hidden="1" xr:uid="{00000000-0005-0000-0000-000091C70000}"/>
    <cellStyle name="Followed Hyperlink 5" xfId="8208" hidden="1" xr:uid="{00000000-0005-0000-0000-000092C70000}"/>
    <cellStyle name="Followed Hyperlink 5" xfId="8225" hidden="1" xr:uid="{00000000-0005-0000-0000-000093C70000}"/>
    <cellStyle name="Followed Hyperlink 5" xfId="8293" hidden="1" xr:uid="{00000000-0005-0000-0000-000094C70000}"/>
    <cellStyle name="Followed Hyperlink 5" xfId="8310" hidden="1" xr:uid="{00000000-0005-0000-0000-000095C70000}"/>
    <cellStyle name="Followed Hyperlink 5" xfId="8390" hidden="1" xr:uid="{00000000-0005-0000-0000-000096C70000}"/>
    <cellStyle name="Followed Hyperlink 5" xfId="8407" hidden="1" xr:uid="{00000000-0005-0000-0000-000097C70000}"/>
    <cellStyle name="Followed Hyperlink 5" xfId="2112" hidden="1" xr:uid="{00000000-0005-0000-0000-000098C70000}"/>
    <cellStyle name="Followed Hyperlink 5" xfId="2221" hidden="1" xr:uid="{00000000-0005-0000-0000-000099C70000}"/>
    <cellStyle name="Followed Hyperlink 5" xfId="2238" hidden="1" xr:uid="{00000000-0005-0000-0000-00009AC70000}"/>
    <cellStyle name="Followed Hyperlink 5" xfId="2305" hidden="1" xr:uid="{00000000-0005-0000-0000-00009BC70000}"/>
    <cellStyle name="Followed Hyperlink 5" xfId="2322" hidden="1" xr:uid="{00000000-0005-0000-0000-00009CC70000}"/>
    <cellStyle name="Followed Hyperlink 5" xfId="2364" hidden="1" xr:uid="{00000000-0005-0000-0000-00009EC70000}"/>
    <cellStyle name="Followed Hyperlink 5" xfId="2431" hidden="1" xr:uid="{00000000-0005-0000-0000-00009FC70000}"/>
    <cellStyle name="Followed Hyperlink 5" xfId="2448" hidden="1" xr:uid="{00000000-0005-0000-0000-0000A0C70000}"/>
    <cellStyle name="Followed Hyperlink 5" xfId="2577" hidden="1" xr:uid="{00000000-0005-0000-0000-0000A1C70000}"/>
    <cellStyle name="Followed Hyperlink 5" xfId="2594" hidden="1" xr:uid="{00000000-0005-0000-0000-0000A2C70000}"/>
    <cellStyle name="Followed Hyperlink 5" xfId="2661" hidden="1" xr:uid="{00000000-0005-0000-0000-0000A3C70000}"/>
    <cellStyle name="Followed Hyperlink 5" xfId="2678" hidden="1" xr:uid="{00000000-0005-0000-0000-0000A4C70000}"/>
    <cellStyle name="Followed Hyperlink 5" xfId="2836" hidden="1" xr:uid="{00000000-0005-0000-0000-0000A5C70000}"/>
    <cellStyle name="Followed Hyperlink 5" xfId="2853" hidden="1" xr:uid="{00000000-0005-0000-0000-0000A6C70000}"/>
    <cellStyle name="Followed Hyperlink 5" xfId="2962" hidden="1" xr:uid="{00000000-0005-0000-0000-0000A7C70000}"/>
    <cellStyle name="Followed Hyperlink 5" xfId="2979" hidden="1" xr:uid="{00000000-0005-0000-0000-0000A8C70000}"/>
    <cellStyle name="Followed Hyperlink 5" xfId="2788" hidden="1" xr:uid="{00000000-0005-0000-0000-0000A9C70000}"/>
    <cellStyle name="Followed Hyperlink 5" xfId="3021" hidden="1" xr:uid="{00000000-0005-0000-0000-0000AAC70000}"/>
    <cellStyle name="Followed Hyperlink 5" xfId="3131" hidden="1" xr:uid="{00000000-0005-0000-0000-0000ABC70000}"/>
    <cellStyle name="Followed Hyperlink 5" xfId="3148" hidden="1" xr:uid="{00000000-0005-0000-0000-0000ACC70000}"/>
    <cellStyle name="Followed Hyperlink 5" xfId="2737" hidden="1" xr:uid="{00000000-0005-0000-0000-0000ADC70000}"/>
    <cellStyle name="Followed Hyperlink 5" xfId="3189" hidden="1" xr:uid="{00000000-0005-0000-0000-0000AEC70000}"/>
    <cellStyle name="Followed Hyperlink 5" xfId="3299" hidden="1" xr:uid="{00000000-0005-0000-0000-0000AFC70000}"/>
    <cellStyle name="Followed Hyperlink 5" xfId="3316" hidden="1" xr:uid="{00000000-0005-0000-0000-0000B0C70000}"/>
    <cellStyle name="Followed Hyperlink 5" xfId="2898" hidden="1" xr:uid="{00000000-0005-0000-0000-0000B1C70000}"/>
    <cellStyle name="Followed Hyperlink 5" xfId="3357" hidden="1" xr:uid="{00000000-0005-0000-0000-0000B2C70000}"/>
    <cellStyle name="Followed Hyperlink 5" xfId="3437" hidden="1" xr:uid="{00000000-0005-0000-0000-0000B3C70000}"/>
    <cellStyle name="Followed Hyperlink 5" xfId="3454" hidden="1" xr:uid="{00000000-0005-0000-0000-0000B4C70000}"/>
    <cellStyle name="Followed Hyperlink 5" xfId="3494" hidden="1" xr:uid="{00000000-0005-0000-0000-0000B5C70000}"/>
    <cellStyle name="Followed Hyperlink 5" xfId="3511" hidden="1" xr:uid="{00000000-0005-0000-0000-0000B6C70000}"/>
    <cellStyle name="Followed Hyperlink 5" xfId="3579" hidden="1" xr:uid="{00000000-0005-0000-0000-0000B7C70000}"/>
    <cellStyle name="Followed Hyperlink 5" xfId="3596" hidden="1" xr:uid="{00000000-0005-0000-0000-0000B8C70000}"/>
    <cellStyle name="Followed Hyperlink 5" xfId="3676" hidden="1" xr:uid="{00000000-0005-0000-0000-0000B9C70000}"/>
    <cellStyle name="Followed Hyperlink 5" xfId="3693" hidden="1" xr:uid="{00000000-0005-0000-0000-0000BAC70000}"/>
    <cellStyle name="Followed Hyperlink 5" xfId="3791" hidden="1" xr:uid="{00000000-0005-0000-0000-0000BBC70000}"/>
    <cellStyle name="Followed Hyperlink 5" xfId="3808" hidden="1" xr:uid="{00000000-0005-0000-0000-0000BCC70000}"/>
    <cellStyle name="Followed Hyperlink 5" xfId="3269" hidden="1" xr:uid="{00000000-0005-0000-0000-0000BDC70000}"/>
    <cellStyle name="Followed Hyperlink 5" xfId="3861" hidden="1" xr:uid="{00000000-0005-0000-0000-0000BEC70000}"/>
    <cellStyle name="Followed Hyperlink 5" xfId="3967" hidden="1" xr:uid="{00000000-0005-0000-0000-0000BFC70000}"/>
    <cellStyle name="Followed Hyperlink 5" xfId="3984" hidden="1" xr:uid="{00000000-0005-0000-0000-0000C0C70000}"/>
    <cellStyle name="Followed Hyperlink 5" xfId="3099" hidden="1" xr:uid="{00000000-0005-0000-0000-0000C1C70000}"/>
    <cellStyle name="Followed Hyperlink 5" xfId="4029" hidden="1" xr:uid="{00000000-0005-0000-0000-0000C2C70000}"/>
    <cellStyle name="Followed Hyperlink 5" xfId="4131" hidden="1" xr:uid="{00000000-0005-0000-0000-0000C3C70000}"/>
    <cellStyle name="Followed Hyperlink 5" xfId="4148" hidden="1" xr:uid="{00000000-0005-0000-0000-0000C4C70000}"/>
    <cellStyle name="Followed Hyperlink 5" xfId="3262" hidden="1" xr:uid="{00000000-0005-0000-0000-0000C5C70000}"/>
    <cellStyle name="Followed Hyperlink 5" xfId="4190" hidden="1" xr:uid="{00000000-0005-0000-0000-0000C6C70000}"/>
    <cellStyle name="Followed Hyperlink 5" xfId="4257" hidden="1" xr:uid="{00000000-0005-0000-0000-0000C7C70000}"/>
    <cellStyle name="Followed Hyperlink 5" xfId="4274" hidden="1" xr:uid="{00000000-0005-0000-0000-0000C8C70000}"/>
    <cellStyle name="Followed Hyperlink 5" xfId="1182" hidden="1" xr:uid="{00000000-0005-0000-0000-0000C9C70000}"/>
    <cellStyle name="Followed Hyperlink 5" xfId="1262" hidden="1" xr:uid="{00000000-0005-0000-0000-0000CAC70000}"/>
    <cellStyle name="Followed Hyperlink 5" xfId="1279" hidden="1" xr:uid="{00000000-0005-0000-0000-0000CBC70000}"/>
    <cellStyle name="Followed Hyperlink 5" xfId="1377" hidden="1" xr:uid="{00000000-0005-0000-0000-0000CCC70000}"/>
    <cellStyle name="Followed Hyperlink 5" xfId="1394" hidden="1" xr:uid="{00000000-0005-0000-0000-0000CDC70000}"/>
    <cellStyle name="Followed Hyperlink 5" xfId="855" hidden="1" xr:uid="{00000000-0005-0000-0000-0000CEC70000}"/>
    <cellStyle name="Followed Hyperlink 5" xfId="1447" hidden="1" xr:uid="{00000000-0005-0000-0000-0000CFC70000}"/>
    <cellStyle name="Followed Hyperlink 5" xfId="1553" hidden="1" xr:uid="{00000000-0005-0000-0000-0000D0C70000}"/>
    <cellStyle name="Followed Hyperlink 5" xfId="1570" hidden="1" xr:uid="{00000000-0005-0000-0000-0000D1C70000}"/>
    <cellStyle name="Followed Hyperlink 5" xfId="685" hidden="1" xr:uid="{00000000-0005-0000-0000-0000D2C70000}"/>
    <cellStyle name="Followed Hyperlink 5" xfId="1615" hidden="1" xr:uid="{00000000-0005-0000-0000-0000D3C70000}"/>
    <cellStyle name="Followed Hyperlink 5" xfId="1717" hidden="1" xr:uid="{00000000-0005-0000-0000-0000D4C70000}"/>
    <cellStyle name="Followed Hyperlink 5" xfId="1734" hidden="1" xr:uid="{00000000-0005-0000-0000-0000D5C70000}"/>
    <cellStyle name="Followed Hyperlink 5" xfId="848" hidden="1" xr:uid="{00000000-0005-0000-0000-0000D6C70000}"/>
    <cellStyle name="Followed Hyperlink 5" xfId="1776" hidden="1" xr:uid="{00000000-0005-0000-0000-0000D7C70000}"/>
    <cellStyle name="Followed Hyperlink 5" xfId="1843" hidden="1" xr:uid="{00000000-0005-0000-0000-0000D8C70000}"/>
    <cellStyle name="Followed Hyperlink 5" xfId="1860" hidden="1" xr:uid="{00000000-0005-0000-0000-0000D9C70000}"/>
    <cellStyle name="Followed Hyperlink 5" xfId="1490" hidden="1" xr:uid="{00000000-0005-0000-0000-0000DAC70000}"/>
    <cellStyle name="Followed Hyperlink 5" xfId="1902" hidden="1" xr:uid="{00000000-0005-0000-0000-0000DBC70000}"/>
    <cellStyle name="Followed Hyperlink 5" xfId="1661" hidden="1" xr:uid="{00000000-0005-0000-0000-0000DEC70000}"/>
    <cellStyle name="Followed Hyperlink 5" xfId="2028" hidden="1" xr:uid="{00000000-0005-0000-0000-0000DFC70000}"/>
    <cellStyle name="Followed Hyperlink 5" xfId="2095" hidden="1" xr:uid="{00000000-0005-0000-0000-0000E0C70000}"/>
    <cellStyle name="Followed Hyperlink 5" xfId="734" hidden="1" xr:uid="{00000000-0005-0000-0000-0000E1C70000}"/>
    <cellStyle name="Followed Hyperlink 5" xfId="323" hidden="1" xr:uid="{00000000-0005-0000-0000-0000E2C70000}"/>
    <cellStyle name="Followed Hyperlink 5" xfId="775" hidden="1" xr:uid="{00000000-0005-0000-0000-0000E3C70000}"/>
    <cellStyle name="Followed Hyperlink 5" xfId="885" hidden="1" xr:uid="{00000000-0005-0000-0000-0000E4C70000}"/>
    <cellStyle name="Followed Hyperlink 5" xfId="902" hidden="1" xr:uid="{00000000-0005-0000-0000-0000E5C70000}"/>
    <cellStyle name="Followed Hyperlink 5" xfId="484" hidden="1" xr:uid="{00000000-0005-0000-0000-0000E6C70000}"/>
    <cellStyle name="Followed Hyperlink 5" xfId="943" hidden="1" xr:uid="{00000000-0005-0000-0000-0000E7C70000}"/>
    <cellStyle name="Followed Hyperlink 5" xfId="1023" hidden="1" xr:uid="{00000000-0005-0000-0000-0000E8C70000}"/>
    <cellStyle name="Followed Hyperlink 5" xfId="1040" hidden="1" xr:uid="{00000000-0005-0000-0000-0000E9C70000}"/>
    <cellStyle name="Followed Hyperlink 5" xfId="1080" hidden="1" xr:uid="{00000000-0005-0000-0000-0000EAC70000}"/>
    <cellStyle name="Followed Hyperlink 5" xfId="1097" hidden="1" xr:uid="{00000000-0005-0000-0000-0000EBC70000}"/>
    <cellStyle name="Followed Hyperlink 5" xfId="1165" hidden="1" xr:uid="{00000000-0005-0000-0000-0000ECC70000}"/>
    <cellStyle name="Followed Hyperlink 5" xfId="439" hidden="1" xr:uid="{00000000-0005-0000-0000-0000EDC70000}"/>
    <cellStyle name="Followed Hyperlink 5" xfId="548" hidden="1" xr:uid="{00000000-0005-0000-0000-0000EEC70000}"/>
    <cellStyle name="Followed Hyperlink 5" xfId="565" hidden="1" xr:uid="{00000000-0005-0000-0000-0000EFC70000}"/>
    <cellStyle name="Followed Hyperlink 5" xfId="374" hidden="1" xr:uid="{00000000-0005-0000-0000-0000F0C70000}"/>
    <cellStyle name="Followed Hyperlink 5" xfId="607" hidden="1" xr:uid="{00000000-0005-0000-0000-0000F1C70000}"/>
    <cellStyle name="Followed Hyperlink 5" xfId="717" hidden="1" xr:uid="{00000000-0005-0000-0000-0000F2C70000}"/>
    <cellStyle name="Followed Hyperlink 5" xfId="247" hidden="1" xr:uid="{00000000-0005-0000-0000-0000F3C70000}"/>
    <cellStyle name="Followed Hyperlink 5" xfId="264" hidden="1" xr:uid="{00000000-0005-0000-0000-0000F4C70000}"/>
    <cellStyle name="Followed Hyperlink 5" xfId="422" hidden="1" xr:uid="{00000000-0005-0000-0000-0000F5C70000}"/>
    <cellStyle name="Followed Hyperlink 5" xfId="121" hidden="1" xr:uid="{00000000-0005-0000-0000-0000F6C70000}"/>
    <cellStyle name="Followed Hyperlink 5" xfId="138" hidden="1" xr:uid="{00000000-0005-0000-0000-0000F7C70000}"/>
    <cellStyle name="Followed Hyperlink 5" xfId="55" hidden="1" xr:uid="{00000000-0005-0000-0000-0000F8C70000}"/>
    <cellStyle name="Followed Hyperlink 5" xfId="1986" hidden="1" xr:uid="{00000000-0005-0000-0000-0000DDC70000}"/>
    <cellStyle name="Followed Hyperlink 5" xfId="2173" hidden="1" xr:uid="{00000000-0005-0000-0000-00009DC70000}"/>
    <cellStyle name="Followed Hyperlink 5" xfId="5992" hidden="1" xr:uid="{00000000-0005-0000-0000-00005DC70000}"/>
    <cellStyle name="Followed Hyperlink 5" xfId="15703" hidden="1" xr:uid="{00000000-0005-0000-0000-00001DC70000}"/>
    <cellStyle name="Followed Hyperlink 5" xfId="10314" hidden="1" xr:uid="{00000000-0005-0000-0000-00009DC60000}"/>
    <cellStyle name="Followed Hyperlink 5" xfId="32688" hidden="1" xr:uid="{00000000-0005-0000-0000-00005DC60000}"/>
    <cellStyle name="Followed Hyperlink 5" xfId="30026" hidden="1" xr:uid="{00000000-0005-0000-0000-00001DC60000}"/>
    <cellStyle name="Followed Hyperlink 5" xfId="26753" hidden="1" xr:uid="{00000000-0005-0000-0000-0000DDC50000}"/>
    <cellStyle name="Followed Hyperlink 5" xfId="50208" hidden="1" xr:uid="{00000000-0005-0000-0000-000041C40000}"/>
    <cellStyle name="Followed Hyperlink 5" xfId="50318" hidden="1" xr:uid="{00000000-0005-0000-0000-000042C40000}"/>
    <cellStyle name="Followed Hyperlink 5" xfId="50335" hidden="1" xr:uid="{00000000-0005-0000-0000-000043C40000}"/>
    <cellStyle name="Followed Hyperlink 5" xfId="49917" hidden="1" xr:uid="{00000000-0005-0000-0000-000044C40000}"/>
    <cellStyle name="Followed Hyperlink 5" xfId="50376" hidden="1" xr:uid="{00000000-0005-0000-0000-000045C40000}"/>
    <cellStyle name="Followed Hyperlink 5" xfId="50456" hidden="1" xr:uid="{00000000-0005-0000-0000-000046C40000}"/>
    <cellStyle name="Followed Hyperlink 5" xfId="50473" hidden="1" xr:uid="{00000000-0005-0000-0000-000047C40000}"/>
    <cellStyle name="Followed Hyperlink 5" xfId="50513" hidden="1" xr:uid="{00000000-0005-0000-0000-000048C40000}"/>
    <cellStyle name="Followed Hyperlink 5" xfId="50530" hidden="1" xr:uid="{00000000-0005-0000-0000-000049C40000}"/>
    <cellStyle name="Followed Hyperlink 5" xfId="50598" hidden="1" xr:uid="{00000000-0005-0000-0000-00004AC40000}"/>
    <cellStyle name="Followed Hyperlink 5" xfId="50615" hidden="1" xr:uid="{00000000-0005-0000-0000-00004BC40000}"/>
    <cellStyle name="Followed Hyperlink 5" xfId="50695" hidden="1" xr:uid="{00000000-0005-0000-0000-00004CC40000}"/>
    <cellStyle name="Followed Hyperlink 5" xfId="50712" hidden="1" xr:uid="{00000000-0005-0000-0000-00004DC40000}"/>
    <cellStyle name="Followed Hyperlink 5" xfId="50810" hidden="1" xr:uid="{00000000-0005-0000-0000-00004EC40000}"/>
    <cellStyle name="Followed Hyperlink 5" xfId="50827" hidden="1" xr:uid="{00000000-0005-0000-0000-00004FC40000}"/>
    <cellStyle name="Followed Hyperlink 5" xfId="50288" hidden="1" xr:uid="{00000000-0005-0000-0000-000050C40000}"/>
    <cellStyle name="Followed Hyperlink 5" xfId="50880" hidden="1" xr:uid="{00000000-0005-0000-0000-000051C40000}"/>
    <cellStyle name="Followed Hyperlink 5" xfId="50986" hidden="1" xr:uid="{00000000-0005-0000-0000-000052C40000}"/>
    <cellStyle name="Followed Hyperlink 5" xfId="51003" hidden="1" xr:uid="{00000000-0005-0000-0000-000053C40000}"/>
    <cellStyle name="Followed Hyperlink 5" xfId="50118" hidden="1" xr:uid="{00000000-0005-0000-0000-000054C40000}"/>
    <cellStyle name="Followed Hyperlink 5" xfId="51048" hidden="1" xr:uid="{00000000-0005-0000-0000-000055C40000}"/>
    <cellStyle name="Followed Hyperlink 5" xfId="51150" hidden="1" xr:uid="{00000000-0005-0000-0000-000056C40000}"/>
    <cellStyle name="Followed Hyperlink 5" xfId="51167" hidden="1" xr:uid="{00000000-0005-0000-0000-000057C40000}"/>
    <cellStyle name="Followed Hyperlink 5" xfId="50281" hidden="1" xr:uid="{00000000-0005-0000-0000-000058C40000}"/>
    <cellStyle name="Followed Hyperlink 5" xfId="51209" hidden="1" xr:uid="{00000000-0005-0000-0000-000059C40000}"/>
    <cellStyle name="Followed Hyperlink 5" xfId="51276" hidden="1" xr:uid="{00000000-0005-0000-0000-00005AC40000}"/>
    <cellStyle name="Followed Hyperlink 5" xfId="51293" hidden="1" xr:uid="{00000000-0005-0000-0000-00005BC40000}"/>
    <cellStyle name="Followed Hyperlink 5" xfId="50923" hidden="1" xr:uid="{00000000-0005-0000-0000-00005CC40000}"/>
    <cellStyle name="Followed Hyperlink 5" xfId="51402" hidden="1" xr:uid="{00000000-0005-0000-0000-00005EC40000}"/>
    <cellStyle name="Followed Hyperlink 5" xfId="51419" hidden="1" xr:uid="{00000000-0005-0000-0000-00005FC40000}"/>
    <cellStyle name="Followed Hyperlink 5" xfId="51094" hidden="1" xr:uid="{00000000-0005-0000-0000-000060C40000}"/>
    <cellStyle name="Followed Hyperlink 5" xfId="51461" hidden="1" xr:uid="{00000000-0005-0000-0000-000061C40000}"/>
    <cellStyle name="Followed Hyperlink 5" xfId="51528" hidden="1" xr:uid="{00000000-0005-0000-0000-000062C40000}"/>
    <cellStyle name="Followed Hyperlink 5" xfId="51545" hidden="1" xr:uid="{00000000-0005-0000-0000-000063C40000}"/>
    <cellStyle name="Followed Hyperlink 5" xfId="51654" hidden="1" xr:uid="{00000000-0005-0000-0000-000064C40000}"/>
    <cellStyle name="Followed Hyperlink 5" xfId="51671" hidden="1" xr:uid="{00000000-0005-0000-0000-000065C40000}"/>
    <cellStyle name="Followed Hyperlink 5" xfId="51738" hidden="1" xr:uid="{00000000-0005-0000-0000-000066C40000}"/>
    <cellStyle name="Followed Hyperlink 5" xfId="51755" hidden="1" xr:uid="{00000000-0005-0000-0000-000067C40000}"/>
    <cellStyle name="Followed Hyperlink 5" xfId="51606" hidden="1" xr:uid="{00000000-0005-0000-0000-000068C40000}"/>
    <cellStyle name="Followed Hyperlink 5" xfId="51797" hidden="1" xr:uid="{00000000-0005-0000-0000-000069C40000}"/>
    <cellStyle name="Followed Hyperlink 5" xfId="51864" hidden="1" xr:uid="{00000000-0005-0000-0000-00006AC40000}"/>
    <cellStyle name="Followed Hyperlink 5" xfId="51881" hidden="1" xr:uid="{00000000-0005-0000-0000-00006BC40000}"/>
    <cellStyle name="Followed Hyperlink 5" xfId="51988" hidden="1" xr:uid="{00000000-0005-0000-0000-00006CC40000}"/>
    <cellStyle name="Followed Hyperlink 5" xfId="52005" hidden="1" xr:uid="{00000000-0005-0000-0000-00006DC40000}"/>
    <cellStyle name="Followed Hyperlink 5" xfId="52072" hidden="1" xr:uid="{00000000-0005-0000-0000-00006EC40000}"/>
    <cellStyle name="Followed Hyperlink 5" xfId="52089" hidden="1" xr:uid="{00000000-0005-0000-0000-00006FC40000}"/>
    <cellStyle name="Followed Hyperlink 5" xfId="52247" hidden="1" xr:uid="{00000000-0005-0000-0000-000070C40000}"/>
    <cellStyle name="Followed Hyperlink 5" xfId="52264" hidden="1" xr:uid="{00000000-0005-0000-0000-000071C40000}"/>
    <cellStyle name="Followed Hyperlink 5" xfId="52373" hidden="1" xr:uid="{00000000-0005-0000-0000-000072C40000}"/>
    <cellStyle name="Followed Hyperlink 5" xfId="52390" hidden="1" xr:uid="{00000000-0005-0000-0000-000073C40000}"/>
    <cellStyle name="Followed Hyperlink 5" xfId="52199" hidden="1" xr:uid="{00000000-0005-0000-0000-000074C40000}"/>
    <cellStyle name="Followed Hyperlink 5" xfId="52432" hidden="1" xr:uid="{00000000-0005-0000-0000-000075C40000}"/>
    <cellStyle name="Followed Hyperlink 5" xfId="52542" hidden="1" xr:uid="{00000000-0005-0000-0000-000076C40000}"/>
    <cellStyle name="Followed Hyperlink 5" xfId="52559" hidden="1" xr:uid="{00000000-0005-0000-0000-000077C40000}"/>
    <cellStyle name="Followed Hyperlink 5" xfId="52148" hidden="1" xr:uid="{00000000-0005-0000-0000-000078C40000}"/>
    <cellStyle name="Followed Hyperlink 5" xfId="52600" hidden="1" xr:uid="{00000000-0005-0000-0000-000079C40000}"/>
    <cellStyle name="Followed Hyperlink 5" xfId="52710" hidden="1" xr:uid="{00000000-0005-0000-0000-00007AC40000}"/>
    <cellStyle name="Followed Hyperlink 5" xfId="52727" hidden="1" xr:uid="{00000000-0005-0000-0000-00007BC40000}"/>
    <cellStyle name="Followed Hyperlink 5" xfId="52309" hidden="1" xr:uid="{00000000-0005-0000-0000-00007CC40000}"/>
    <cellStyle name="Followed Hyperlink 5" xfId="52768" hidden="1" xr:uid="{00000000-0005-0000-0000-00007DC40000}"/>
    <cellStyle name="Followed Hyperlink 5" xfId="52848" hidden="1" xr:uid="{00000000-0005-0000-0000-00007EC40000}"/>
    <cellStyle name="Followed Hyperlink 5" xfId="52865" hidden="1" xr:uid="{00000000-0005-0000-0000-00007FC40000}"/>
    <cellStyle name="Followed Hyperlink 5" xfId="52922" hidden="1" xr:uid="{00000000-0005-0000-0000-000080C40000}"/>
    <cellStyle name="Followed Hyperlink 5" xfId="52990" hidden="1" xr:uid="{00000000-0005-0000-0000-000081C40000}"/>
    <cellStyle name="Followed Hyperlink 5" xfId="53007" hidden="1" xr:uid="{00000000-0005-0000-0000-000082C40000}"/>
    <cellStyle name="Followed Hyperlink 5" xfId="53087" hidden="1" xr:uid="{00000000-0005-0000-0000-000083C40000}"/>
    <cellStyle name="Followed Hyperlink 5" xfId="53104" hidden="1" xr:uid="{00000000-0005-0000-0000-000084C40000}"/>
    <cellStyle name="Followed Hyperlink 5" xfId="53202" hidden="1" xr:uid="{00000000-0005-0000-0000-000085C40000}"/>
    <cellStyle name="Followed Hyperlink 5" xfId="53219" hidden="1" xr:uid="{00000000-0005-0000-0000-000086C40000}"/>
    <cellStyle name="Followed Hyperlink 5" xfId="52680" hidden="1" xr:uid="{00000000-0005-0000-0000-000087C40000}"/>
    <cellStyle name="Followed Hyperlink 5" xfId="53272" hidden="1" xr:uid="{00000000-0005-0000-0000-000088C40000}"/>
    <cellStyle name="Followed Hyperlink 5" xfId="53378" hidden="1" xr:uid="{00000000-0005-0000-0000-000089C40000}"/>
    <cellStyle name="Followed Hyperlink 5" xfId="53395" hidden="1" xr:uid="{00000000-0005-0000-0000-00008AC40000}"/>
    <cellStyle name="Followed Hyperlink 5" xfId="52510" hidden="1" xr:uid="{00000000-0005-0000-0000-00008BC40000}"/>
    <cellStyle name="Followed Hyperlink 5" xfId="53440" hidden="1" xr:uid="{00000000-0005-0000-0000-00008CC40000}"/>
    <cellStyle name="Followed Hyperlink 5" xfId="53542" hidden="1" xr:uid="{00000000-0005-0000-0000-00008DC40000}"/>
    <cellStyle name="Followed Hyperlink 5" xfId="53559" hidden="1" xr:uid="{00000000-0005-0000-0000-00008EC40000}"/>
    <cellStyle name="Followed Hyperlink 5" xfId="52673" hidden="1" xr:uid="{00000000-0005-0000-0000-00008FC40000}"/>
    <cellStyle name="Followed Hyperlink 5" xfId="53601" hidden="1" xr:uid="{00000000-0005-0000-0000-000090C40000}"/>
    <cellStyle name="Followed Hyperlink 5" xfId="1969" hidden="1" xr:uid="{00000000-0005-0000-0000-0000DCC70000}"/>
    <cellStyle name="Followed Hyperlink 5" xfId="46507" hidden="1" xr:uid="{00000000-0005-0000-0000-0000E9C30000}"/>
    <cellStyle name="Followed Hyperlink 5" xfId="40629" hidden="1" xr:uid="{00000000-0005-0000-0000-00005FC30000}"/>
    <cellStyle name="Followed Hyperlink 5" xfId="43402" hidden="1" xr:uid="{00000000-0005-0000-0000-0000A1C30000}"/>
    <cellStyle name="Followed Hyperlink 5" xfId="43419" hidden="1" xr:uid="{00000000-0005-0000-0000-0000A2C30000}"/>
    <cellStyle name="Followed Hyperlink 5" xfId="43459" hidden="1" xr:uid="{00000000-0005-0000-0000-0000A3C30000}"/>
    <cellStyle name="Followed Hyperlink 5" xfId="43476" hidden="1" xr:uid="{00000000-0005-0000-0000-0000A4C30000}"/>
    <cellStyle name="Followed Hyperlink 5" xfId="43544" hidden="1" xr:uid="{00000000-0005-0000-0000-0000A5C30000}"/>
    <cellStyle name="Followed Hyperlink 5" xfId="43561" hidden="1" xr:uid="{00000000-0005-0000-0000-0000A6C30000}"/>
    <cellStyle name="Followed Hyperlink 5" xfId="43641" hidden="1" xr:uid="{00000000-0005-0000-0000-0000A7C30000}"/>
    <cellStyle name="Followed Hyperlink 5" xfId="43756" hidden="1" xr:uid="{00000000-0005-0000-0000-0000A9C30000}"/>
    <cellStyle name="Followed Hyperlink 5" xfId="43773" hidden="1" xr:uid="{00000000-0005-0000-0000-0000AAC30000}"/>
    <cellStyle name="Followed Hyperlink 5" xfId="43234" hidden="1" xr:uid="{00000000-0005-0000-0000-0000ABC30000}"/>
    <cellStyle name="Followed Hyperlink 5" xfId="43826" hidden="1" xr:uid="{00000000-0005-0000-0000-0000ACC30000}"/>
    <cellStyle name="Followed Hyperlink 5" xfId="43932" hidden="1" xr:uid="{00000000-0005-0000-0000-0000ADC30000}"/>
    <cellStyle name="Followed Hyperlink 5" xfId="43949" hidden="1" xr:uid="{00000000-0005-0000-0000-0000AEC30000}"/>
    <cellStyle name="Followed Hyperlink 5" xfId="43064" hidden="1" xr:uid="{00000000-0005-0000-0000-0000AFC30000}"/>
    <cellStyle name="Followed Hyperlink 5" xfId="43994" hidden="1" xr:uid="{00000000-0005-0000-0000-0000B0C30000}"/>
    <cellStyle name="Followed Hyperlink 5" xfId="44096" hidden="1" xr:uid="{00000000-0005-0000-0000-0000B1C30000}"/>
    <cellStyle name="Followed Hyperlink 5" xfId="44113" hidden="1" xr:uid="{00000000-0005-0000-0000-0000B2C30000}"/>
    <cellStyle name="Followed Hyperlink 5" xfId="43227" hidden="1" xr:uid="{00000000-0005-0000-0000-0000B3C30000}"/>
    <cellStyle name="Followed Hyperlink 5" xfId="44155" hidden="1" xr:uid="{00000000-0005-0000-0000-0000B4C30000}"/>
    <cellStyle name="Followed Hyperlink 5" xfId="44222" hidden="1" xr:uid="{00000000-0005-0000-0000-0000B5C30000}"/>
    <cellStyle name="Followed Hyperlink 5" xfId="44239" hidden="1" xr:uid="{00000000-0005-0000-0000-0000B6C30000}"/>
    <cellStyle name="Followed Hyperlink 5" xfId="43869" hidden="1" xr:uid="{00000000-0005-0000-0000-0000B7C30000}"/>
    <cellStyle name="Followed Hyperlink 5" xfId="44281" hidden="1" xr:uid="{00000000-0005-0000-0000-0000B8C30000}"/>
    <cellStyle name="Followed Hyperlink 5" xfId="44348" hidden="1" xr:uid="{00000000-0005-0000-0000-0000B9C30000}"/>
    <cellStyle name="Followed Hyperlink 5" xfId="44365" hidden="1" xr:uid="{00000000-0005-0000-0000-0000BAC30000}"/>
    <cellStyle name="Followed Hyperlink 5" xfId="44040" hidden="1" xr:uid="{00000000-0005-0000-0000-0000BBC30000}"/>
    <cellStyle name="Followed Hyperlink 5" xfId="44407" hidden="1" xr:uid="{00000000-0005-0000-0000-0000BCC30000}"/>
    <cellStyle name="Followed Hyperlink 5" xfId="44474" hidden="1" xr:uid="{00000000-0005-0000-0000-0000BDC30000}"/>
    <cellStyle name="Followed Hyperlink 5" xfId="44491" hidden="1" xr:uid="{00000000-0005-0000-0000-0000BEC30000}"/>
    <cellStyle name="Followed Hyperlink 5" xfId="44600" hidden="1" xr:uid="{00000000-0005-0000-0000-0000BFC30000}"/>
    <cellStyle name="Followed Hyperlink 5" xfId="44617" hidden="1" xr:uid="{00000000-0005-0000-0000-0000C0C30000}"/>
    <cellStyle name="Followed Hyperlink 5" xfId="44684" hidden="1" xr:uid="{00000000-0005-0000-0000-0000C1C30000}"/>
    <cellStyle name="Followed Hyperlink 5" xfId="44701" hidden="1" xr:uid="{00000000-0005-0000-0000-0000C2C30000}"/>
    <cellStyle name="Followed Hyperlink 5" xfId="44743" hidden="1" xr:uid="{00000000-0005-0000-0000-0000C3C30000}"/>
    <cellStyle name="Followed Hyperlink 5" xfId="44810" hidden="1" xr:uid="{00000000-0005-0000-0000-0000C4C30000}"/>
    <cellStyle name="Followed Hyperlink 5" xfId="44827" hidden="1" xr:uid="{00000000-0005-0000-0000-0000C5C30000}"/>
    <cellStyle name="Followed Hyperlink 5" xfId="44936" hidden="1" xr:uid="{00000000-0005-0000-0000-0000C6C30000}"/>
    <cellStyle name="Followed Hyperlink 5" xfId="44953" hidden="1" xr:uid="{00000000-0005-0000-0000-0000C7C30000}"/>
    <cellStyle name="Followed Hyperlink 5" xfId="45020" hidden="1" xr:uid="{00000000-0005-0000-0000-0000C8C30000}"/>
    <cellStyle name="Followed Hyperlink 5" xfId="45037" hidden="1" xr:uid="{00000000-0005-0000-0000-0000C9C30000}"/>
    <cellStyle name="Followed Hyperlink 5" xfId="45195" hidden="1" xr:uid="{00000000-0005-0000-0000-0000CAC30000}"/>
    <cellStyle name="Followed Hyperlink 5" xfId="45212" hidden="1" xr:uid="{00000000-0005-0000-0000-0000CBC30000}"/>
    <cellStyle name="Followed Hyperlink 5" xfId="45321" hidden="1" xr:uid="{00000000-0005-0000-0000-0000CCC30000}"/>
    <cellStyle name="Followed Hyperlink 5" xfId="45338" hidden="1" xr:uid="{00000000-0005-0000-0000-0000CDC30000}"/>
    <cellStyle name="Followed Hyperlink 5" xfId="45147" hidden="1" xr:uid="{00000000-0005-0000-0000-0000CEC30000}"/>
    <cellStyle name="Followed Hyperlink 5" xfId="45380" hidden="1" xr:uid="{00000000-0005-0000-0000-0000CFC30000}"/>
    <cellStyle name="Followed Hyperlink 5" xfId="45490" hidden="1" xr:uid="{00000000-0005-0000-0000-0000D0C30000}"/>
    <cellStyle name="Followed Hyperlink 5" xfId="45507" hidden="1" xr:uid="{00000000-0005-0000-0000-0000D1C30000}"/>
    <cellStyle name="Followed Hyperlink 5" xfId="45096" hidden="1" xr:uid="{00000000-0005-0000-0000-0000D2C30000}"/>
    <cellStyle name="Followed Hyperlink 5" xfId="45548" hidden="1" xr:uid="{00000000-0005-0000-0000-0000D3C30000}"/>
    <cellStyle name="Followed Hyperlink 5" xfId="45658" hidden="1" xr:uid="{00000000-0005-0000-0000-0000D4C30000}"/>
    <cellStyle name="Followed Hyperlink 5" xfId="45675" hidden="1" xr:uid="{00000000-0005-0000-0000-0000D5C30000}"/>
    <cellStyle name="Followed Hyperlink 5" xfId="45257" hidden="1" xr:uid="{00000000-0005-0000-0000-0000D6C30000}"/>
    <cellStyle name="Followed Hyperlink 5" xfId="45716" hidden="1" xr:uid="{00000000-0005-0000-0000-0000D7C30000}"/>
    <cellStyle name="Followed Hyperlink 5" xfId="45796" hidden="1" xr:uid="{00000000-0005-0000-0000-0000D8C30000}"/>
    <cellStyle name="Followed Hyperlink 5" xfId="45813" hidden="1" xr:uid="{00000000-0005-0000-0000-0000D9C30000}"/>
    <cellStyle name="Followed Hyperlink 5" xfId="45853" hidden="1" xr:uid="{00000000-0005-0000-0000-0000DAC30000}"/>
    <cellStyle name="Followed Hyperlink 5" xfId="45870" hidden="1" xr:uid="{00000000-0005-0000-0000-0000DBC30000}"/>
    <cellStyle name="Followed Hyperlink 5" xfId="45938" hidden="1" xr:uid="{00000000-0005-0000-0000-0000DCC30000}"/>
    <cellStyle name="Followed Hyperlink 5" xfId="46035" hidden="1" xr:uid="{00000000-0005-0000-0000-0000DEC30000}"/>
    <cellStyle name="Followed Hyperlink 5" xfId="46052" hidden="1" xr:uid="{00000000-0005-0000-0000-0000DFC30000}"/>
    <cellStyle name="Followed Hyperlink 5" xfId="46150" hidden="1" xr:uid="{00000000-0005-0000-0000-0000E0C30000}"/>
    <cellStyle name="Followed Hyperlink 5" xfId="46167" hidden="1" xr:uid="{00000000-0005-0000-0000-0000E1C30000}"/>
    <cellStyle name="Followed Hyperlink 5" xfId="45628" hidden="1" xr:uid="{00000000-0005-0000-0000-0000E2C30000}"/>
    <cellStyle name="Followed Hyperlink 5" xfId="46220" hidden="1" xr:uid="{00000000-0005-0000-0000-0000E3C30000}"/>
    <cellStyle name="Followed Hyperlink 5" xfId="46326" hidden="1" xr:uid="{00000000-0005-0000-0000-0000E4C30000}"/>
    <cellStyle name="Followed Hyperlink 5" xfId="46343" hidden="1" xr:uid="{00000000-0005-0000-0000-0000E5C30000}"/>
    <cellStyle name="Followed Hyperlink 5" xfId="45458" hidden="1" xr:uid="{00000000-0005-0000-0000-0000E6C30000}"/>
    <cellStyle name="Followed Hyperlink 5" xfId="46388" hidden="1" xr:uid="{00000000-0005-0000-0000-0000E7C30000}"/>
    <cellStyle name="Followed Hyperlink 5" xfId="46490" hidden="1" xr:uid="{00000000-0005-0000-0000-0000E8C30000}"/>
    <cellStyle name="Followed Hyperlink 5" xfId="45621" hidden="1" xr:uid="{00000000-0005-0000-0000-0000EAC30000}"/>
    <cellStyle name="Followed Hyperlink 5" xfId="46549" hidden="1" xr:uid="{00000000-0005-0000-0000-0000EBC30000}"/>
    <cellStyle name="Followed Hyperlink 5" xfId="46616" hidden="1" xr:uid="{00000000-0005-0000-0000-0000ECC30000}"/>
    <cellStyle name="Followed Hyperlink 5" xfId="46633" hidden="1" xr:uid="{00000000-0005-0000-0000-0000EDC30000}"/>
    <cellStyle name="Followed Hyperlink 5" xfId="46263" hidden="1" xr:uid="{00000000-0005-0000-0000-0000EEC30000}"/>
    <cellStyle name="Followed Hyperlink 5" xfId="46675" hidden="1" xr:uid="{00000000-0005-0000-0000-0000EFC30000}"/>
    <cellStyle name="Followed Hyperlink 5" xfId="46742" hidden="1" xr:uid="{00000000-0005-0000-0000-0000F0C30000}"/>
    <cellStyle name="Followed Hyperlink 5" xfId="46759" hidden="1" xr:uid="{00000000-0005-0000-0000-0000F1C30000}"/>
    <cellStyle name="Followed Hyperlink 5" xfId="46434" hidden="1" xr:uid="{00000000-0005-0000-0000-0000F2C30000}"/>
    <cellStyle name="Followed Hyperlink 5" xfId="46801" hidden="1" xr:uid="{00000000-0005-0000-0000-0000F3C30000}"/>
    <cellStyle name="Followed Hyperlink 5" xfId="46868" hidden="1" xr:uid="{00000000-0005-0000-0000-0000F4C30000}"/>
    <cellStyle name="Followed Hyperlink 5" xfId="46885" hidden="1" xr:uid="{00000000-0005-0000-0000-0000F5C30000}"/>
    <cellStyle name="Followed Hyperlink 5" xfId="46994" hidden="1" xr:uid="{00000000-0005-0000-0000-0000F6C30000}"/>
    <cellStyle name="Followed Hyperlink 5" xfId="47011" hidden="1" xr:uid="{00000000-0005-0000-0000-0000F7C30000}"/>
    <cellStyle name="Followed Hyperlink 5" xfId="47078" hidden="1" xr:uid="{00000000-0005-0000-0000-0000F8C30000}"/>
    <cellStyle name="Followed Hyperlink 5" xfId="47095" hidden="1" xr:uid="{00000000-0005-0000-0000-0000F9C30000}"/>
    <cellStyle name="Followed Hyperlink 5" xfId="46946" hidden="1" xr:uid="{00000000-0005-0000-0000-0000FAC30000}"/>
    <cellStyle name="Followed Hyperlink 5" xfId="47137" hidden="1" xr:uid="{00000000-0005-0000-0000-0000FBC30000}"/>
    <cellStyle name="Followed Hyperlink 5" xfId="47204" hidden="1" xr:uid="{00000000-0005-0000-0000-0000FCC30000}"/>
    <cellStyle name="Followed Hyperlink 5" xfId="47221" hidden="1" xr:uid="{00000000-0005-0000-0000-0000FDC30000}"/>
    <cellStyle name="Followed Hyperlink 5" xfId="44868" hidden="1" xr:uid="{00000000-0005-0000-0000-0000FEC30000}"/>
    <cellStyle name="Followed Hyperlink 5" xfId="44879" hidden="1" xr:uid="{00000000-0005-0000-0000-0000FFC30000}"/>
    <cellStyle name="Followed Hyperlink 5" xfId="47325" hidden="1" xr:uid="{00000000-0005-0000-0000-000000C40000}"/>
    <cellStyle name="Followed Hyperlink 5" xfId="47342" hidden="1" xr:uid="{00000000-0005-0000-0000-000001C40000}"/>
    <cellStyle name="Followed Hyperlink 5" xfId="47517" hidden="1" xr:uid="{00000000-0005-0000-0000-000002C40000}"/>
    <cellStyle name="Followed Hyperlink 5" xfId="47626" hidden="1" xr:uid="{00000000-0005-0000-0000-000003C40000}"/>
    <cellStyle name="Followed Hyperlink 5" xfId="47643" hidden="1" xr:uid="{00000000-0005-0000-0000-000004C40000}"/>
    <cellStyle name="Followed Hyperlink 5" xfId="47685" hidden="1" xr:uid="{00000000-0005-0000-0000-000006C40000}"/>
    <cellStyle name="Followed Hyperlink 5" xfId="47795" hidden="1" xr:uid="{00000000-0005-0000-0000-000007C40000}"/>
    <cellStyle name="Followed Hyperlink 5" xfId="47812" hidden="1" xr:uid="{00000000-0005-0000-0000-000008C40000}"/>
    <cellStyle name="Followed Hyperlink 5" xfId="47401" hidden="1" xr:uid="{00000000-0005-0000-0000-000009C40000}"/>
    <cellStyle name="Followed Hyperlink 5" xfId="47853" hidden="1" xr:uid="{00000000-0005-0000-0000-00000AC40000}"/>
    <cellStyle name="Followed Hyperlink 5" xfId="47963" hidden="1" xr:uid="{00000000-0005-0000-0000-00000BC40000}"/>
    <cellStyle name="Followed Hyperlink 5" xfId="47980" hidden="1" xr:uid="{00000000-0005-0000-0000-00000CC40000}"/>
    <cellStyle name="Followed Hyperlink 5" xfId="47562" hidden="1" xr:uid="{00000000-0005-0000-0000-00000DC40000}"/>
    <cellStyle name="Followed Hyperlink 5" xfId="48021" hidden="1" xr:uid="{00000000-0005-0000-0000-00000EC40000}"/>
    <cellStyle name="Followed Hyperlink 5" xfId="48101" hidden="1" xr:uid="{00000000-0005-0000-0000-00000FC40000}"/>
    <cellStyle name="Followed Hyperlink 5" xfId="48118" hidden="1" xr:uid="{00000000-0005-0000-0000-000010C40000}"/>
    <cellStyle name="Followed Hyperlink 5" xfId="48158" hidden="1" xr:uid="{00000000-0005-0000-0000-000011C40000}"/>
    <cellStyle name="Followed Hyperlink 5" xfId="48175" hidden="1" xr:uid="{00000000-0005-0000-0000-000012C40000}"/>
    <cellStyle name="Followed Hyperlink 5" xfId="48243" hidden="1" xr:uid="{00000000-0005-0000-0000-000013C40000}"/>
    <cellStyle name="Followed Hyperlink 5" xfId="48260" hidden="1" xr:uid="{00000000-0005-0000-0000-000014C40000}"/>
    <cellStyle name="Followed Hyperlink 5" xfId="48340" hidden="1" xr:uid="{00000000-0005-0000-0000-000015C40000}"/>
    <cellStyle name="Followed Hyperlink 5" xfId="48357" hidden="1" xr:uid="{00000000-0005-0000-0000-000016C40000}"/>
    <cellStyle name="Followed Hyperlink 5" xfId="48455" hidden="1" xr:uid="{00000000-0005-0000-0000-000017C40000}"/>
    <cellStyle name="Followed Hyperlink 5" xfId="48472" hidden="1" xr:uid="{00000000-0005-0000-0000-000018C40000}"/>
    <cellStyle name="Followed Hyperlink 5" xfId="47933" hidden="1" xr:uid="{00000000-0005-0000-0000-000019C40000}"/>
    <cellStyle name="Followed Hyperlink 5" xfId="48525" hidden="1" xr:uid="{00000000-0005-0000-0000-00001AC40000}"/>
    <cellStyle name="Followed Hyperlink 5" xfId="48631" hidden="1" xr:uid="{00000000-0005-0000-0000-00001BC40000}"/>
    <cellStyle name="Followed Hyperlink 5" xfId="48648" hidden="1" xr:uid="{00000000-0005-0000-0000-00001CC40000}"/>
    <cellStyle name="Followed Hyperlink 5" xfId="47763" hidden="1" xr:uid="{00000000-0005-0000-0000-00001DC40000}"/>
    <cellStyle name="Followed Hyperlink 5" xfId="48693" hidden="1" xr:uid="{00000000-0005-0000-0000-00001EC40000}"/>
    <cellStyle name="Followed Hyperlink 5" xfId="48795" hidden="1" xr:uid="{00000000-0005-0000-0000-00001FC40000}"/>
    <cellStyle name="Followed Hyperlink 5" xfId="48812" hidden="1" xr:uid="{00000000-0005-0000-0000-000020C40000}"/>
    <cellStyle name="Followed Hyperlink 5" xfId="47926" hidden="1" xr:uid="{00000000-0005-0000-0000-000021C40000}"/>
    <cellStyle name="Followed Hyperlink 5" xfId="48854" hidden="1" xr:uid="{00000000-0005-0000-0000-000022C40000}"/>
    <cellStyle name="Followed Hyperlink 5" xfId="48921" hidden="1" xr:uid="{00000000-0005-0000-0000-000023C40000}"/>
    <cellStyle name="Followed Hyperlink 5" xfId="48938" hidden="1" xr:uid="{00000000-0005-0000-0000-000024C40000}"/>
    <cellStyle name="Followed Hyperlink 5" xfId="48568" hidden="1" xr:uid="{00000000-0005-0000-0000-000025C40000}"/>
    <cellStyle name="Followed Hyperlink 5" xfId="48980" hidden="1" xr:uid="{00000000-0005-0000-0000-000026C40000}"/>
    <cellStyle name="Followed Hyperlink 5" xfId="49047" hidden="1" xr:uid="{00000000-0005-0000-0000-000027C40000}"/>
    <cellStyle name="Followed Hyperlink 5" xfId="49064" hidden="1" xr:uid="{00000000-0005-0000-0000-000028C40000}"/>
    <cellStyle name="Followed Hyperlink 5" xfId="49106" hidden="1" xr:uid="{00000000-0005-0000-0000-00002AC40000}"/>
    <cellStyle name="Followed Hyperlink 5" xfId="49173" hidden="1" xr:uid="{00000000-0005-0000-0000-00002BC40000}"/>
    <cellStyle name="Followed Hyperlink 5" xfId="49190" hidden="1" xr:uid="{00000000-0005-0000-0000-00002CC40000}"/>
    <cellStyle name="Followed Hyperlink 5" xfId="49299" hidden="1" xr:uid="{00000000-0005-0000-0000-00002DC40000}"/>
    <cellStyle name="Followed Hyperlink 5" xfId="49316" hidden="1" xr:uid="{00000000-0005-0000-0000-00002EC40000}"/>
    <cellStyle name="Followed Hyperlink 5" xfId="49383" hidden="1" xr:uid="{00000000-0005-0000-0000-00002FC40000}"/>
    <cellStyle name="Followed Hyperlink 5" xfId="49400" hidden="1" xr:uid="{00000000-0005-0000-0000-000030C40000}"/>
    <cellStyle name="Followed Hyperlink 5" xfId="49251" hidden="1" xr:uid="{00000000-0005-0000-0000-000031C40000}"/>
    <cellStyle name="Followed Hyperlink 5" xfId="49442" hidden="1" xr:uid="{00000000-0005-0000-0000-000032C40000}"/>
    <cellStyle name="Followed Hyperlink 5" xfId="49509" hidden="1" xr:uid="{00000000-0005-0000-0000-000033C40000}"/>
    <cellStyle name="Followed Hyperlink 5" xfId="49526" hidden="1" xr:uid="{00000000-0005-0000-0000-000034C40000}"/>
    <cellStyle name="Followed Hyperlink 5" xfId="49596" hidden="1" xr:uid="{00000000-0005-0000-0000-000035C40000}"/>
    <cellStyle name="Followed Hyperlink 5" xfId="49613" hidden="1" xr:uid="{00000000-0005-0000-0000-000036C40000}"/>
    <cellStyle name="Followed Hyperlink 5" xfId="49680" hidden="1" xr:uid="{00000000-0005-0000-0000-000037C40000}"/>
    <cellStyle name="Followed Hyperlink 5" xfId="49697" hidden="1" xr:uid="{00000000-0005-0000-0000-000038C40000}"/>
    <cellStyle name="Followed Hyperlink 5" xfId="49855" hidden="1" xr:uid="{00000000-0005-0000-0000-000039C40000}"/>
    <cellStyle name="Followed Hyperlink 5" xfId="49872" hidden="1" xr:uid="{00000000-0005-0000-0000-00003AC40000}"/>
    <cellStyle name="Followed Hyperlink 5" xfId="49981" hidden="1" xr:uid="{00000000-0005-0000-0000-00003BC40000}"/>
    <cellStyle name="Followed Hyperlink 5" xfId="49998" hidden="1" xr:uid="{00000000-0005-0000-0000-00003CC40000}"/>
    <cellStyle name="Followed Hyperlink 5" xfId="49807" hidden="1" xr:uid="{00000000-0005-0000-0000-00003DC40000}"/>
    <cellStyle name="Followed Hyperlink 5" xfId="50040" hidden="1" xr:uid="{00000000-0005-0000-0000-00003EC40000}"/>
    <cellStyle name="Followed Hyperlink 5" xfId="50150" hidden="1" xr:uid="{00000000-0005-0000-0000-00003FC40000}"/>
    <cellStyle name="Followed Hyperlink 5" xfId="50167" hidden="1" xr:uid="{00000000-0005-0000-0000-000040C40000}"/>
    <cellStyle name="Followed Hyperlink 5" xfId="45955" hidden="1" xr:uid="{00000000-0005-0000-0000-0000DDC30000}"/>
    <cellStyle name="Followed Hyperlink 5" xfId="37612" hidden="1" xr:uid="{00000000-0005-0000-0000-00001AC30000}"/>
    <cellStyle name="Followed Hyperlink 5" xfId="37679" hidden="1" xr:uid="{00000000-0005-0000-0000-00001BC30000}"/>
    <cellStyle name="Followed Hyperlink 5" xfId="37696" hidden="1" xr:uid="{00000000-0005-0000-0000-00001CC30000}"/>
    <cellStyle name="Followed Hyperlink 5" xfId="37547" hidden="1" xr:uid="{00000000-0005-0000-0000-00001DC30000}"/>
    <cellStyle name="Followed Hyperlink 5" xfId="37738" hidden="1" xr:uid="{00000000-0005-0000-0000-00001EC30000}"/>
    <cellStyle name="Followed Hyperlink 5" xfId="37805" hidden="1" xr:uid="{00000000-0005-0000-0000-00001FC30000}"/>
    <cellStyle name="Followed Hyperlink 5" xfId="37822" hidden="1" xr:uid="{00000000-0005-0000-0000-000020C30000}"/>
    <cellStyle name="Followed Hyperlink 5" xfId="30783" hidden="1" xr:uid="{00000000-0005-0000-0000-000021C30000}"/>
    <cellStyle name="Followed Hyperlink 5" xfId="30768" hidden="1" xr:uid="{00000000-0005-0000-0000-000022C30000}"/>
    <cellStyle name="Followed Hyperlink 5" xfId="37922" hidden="1" xr:uid="{00000000-0005-0000-0000-000023C30000}"/>
    <cellStyle name="Followed Hyperlink 5" xfId="37939" hidden="1" xr:uid="{00000000-0005-0000-0000-000024C30000}"/>
    <cellStyle name="Followed Hyperlink 5" xfId="38097" hidden="1" xr:uid="{00000000-0005-0000-0000-000025C30000}"/>
    <cellStyle name="Followed Hyperlink 5" xfId="38114" hidden="1" xr:uid="{00000000-0005-0000-0000-000026C30000}"/>
    <cellStyle name="Followed Hyperlink 5" xfId="38223" hidden="1" xr:uid="{00000000-0005-0000-0000-000027C30000}"/>
    <cellStyle name="Followed Hyperlink 5" xfId="38240" hidden="1" xr:uid="{00000000-0005-0000-0000-000028C30000}"/>
    <cellStyle name="Followed Hyperlink 5" xfId="38049" hidden="1" xr:uid="{00000000-0005-0000-0000-000029C30000}"/>
    <cellStyle name="Followed Hyperlink 5" xfId="38282" hidden="1" xr:uid="{00000000-0005-0000-0000-00002AC30000}"/>
    <cellStyle name="Followed Hyperlink 5" xfId="38392" hidden="1" xr:uid="{00000000-0005-0000-0000-00002BC30000}"/>
    <cellStyle name="Followed Hyperlink 5" xfId="38409" hidden="1" xr:uid="{00000000-0005-0000-0000-00002CC30000}"/>
    <cellStyle name="Followed Hyperlink 5" xfId="37998" hidden="1" xr:uid="{00000000-0005-0000-0000-00002DC30000}"/>
    <cellStyle name="Followed Hyperlink 5" xfId="38450" hidden="1" xr:uid="{00000000-0005-0000-0000-00002EC30000}"/>
    <cellStyle name="Followed Hyperlink 5" xfId="38560" hidden="1" xr:uid="{00000000-0005-0000-0000-00002FC30000}"/>
    <cellStyle name="Followed Hyperlink 5" xfId="38577" hidden="1" xr:uid="{00000000-0005-0000-0000-000030C30000}"/>
    <cellStyle name="Followed Hyperlink 5" xfId="38159" hidden="1" xr:uid="{00000000-0005-0000-0000-000031C30000}"/>
    <cellStyle name="Followed Hyperlink 5" xfId="38618" hidden="1" xr:uid="{00000000-0005-0000-0000-000032C30000}"/>
    <cellStyle name="Followed Hyperlink 5" xfId="38698" hidden="1" xr:uid="{00000000-0005-0000-0000-000033C30000}"/>
    <cellStyle name="Followed Hyperlink 5" xfId="38715" hidden="1" xr:uid="{00000000-0005-0000-0000-000034C30000}"/>
    <cellStyle name="Followed Hyperlink 5" xfId="38755" hidden="1" xr:uid="{00000000-0005-0000-0000-000035C30000}"/>
    <cellStyle name="Followed Hyperlink 5" xfId="38772" hidden="1" xr:uid="{00000000-0005-0000-0000-000036C30000}"/>
    <cellStyle name="Followed Hyperlink 5" xfId="38840" hidden="1" xr:uid="{00000000-0005-0000-0000-000037C30000}"/>
    <cellStyle name="Followed Hyperlink 5" xfId="38857" hidden="1" xr:uid="{00000000-0005-0000-0000-000038C30000}"/>
    <cellStyle name="Followed Hyperlink 5" xfId="38937" hidden="1" xr:uid="{00000000-0005-0000-0000-000039C30000}"/>
    <cellStyle name="Followed Hyperlink 5" xfId="38954" hidden="1" xr:uid="{00000000-0005-0000-0000-00003AC30000}"/>
    <cellStyle name="Followed Hyperlink 5" xfId="39052" hidden="1" xr:uid="{00000000-0005-0000-0000-00003BC30000}"/>
    <cellStyle name="Followed Hyperlink 5" xfId="39069" hidden="1" xr:uid="{00000000-0005-0000-0000-00003CC30000}"/>
    <cellStyle name="Followed Hyperlink 5" xfId="38530" hidden="1" xr:uid="{00000000-0005-0000-0000-00003DC30000}"/>
    <cellStyle name="Followed Hyperlink 5" xfId="39122" hidden="1" xr:uid="{00000000-0005-0000-0000-00003EC30000}"/>
    <cellStyle name="Followed Hyperlink 5" xfId="39228" hidden="1" xr:uid="{00000000-0005-0000-0000-00003FC30000}"/>
    <cellStyle name="Followed Hyperlink 5" xfId="39245" hidden="1" xr:uid="{00000000-0005-0000-0000-000040C30000}"/>
    <cellStyle name="Followed Hyperlink 5" xfId="39290" hidden="1" xr:uid="{00000000-0005-0000-0000-000042C30000}"/>
    <cellStyle name="Followed Hyperlink 5" xfId="47452" hidden="1" xr:uid="{00000000-0005-0000-0000-000005C40000}"/>
    <cellStyle name="Followed Hyperlink 5" xfId="23903" hidden="1" xr:uid="{00000000-0005-0000-0000-000095C50000}"/>
    <cellStyle name="Followed Hyperlink 5" xfId="24355" hidden="1" xr:uid="{00000000-0005-0000-0000-000096C50000}"/>
    <cellStyle name="Followed Hyperlink 5" xfId="24465" hidden="1" xr:uid="{00000000-0005-0000-0000-000097C50000}"/>
    <cellStyle name="Followed Hyperlink 5" xfId="24482" hidden="1" xr:uid="{00000000-0005-0000-0000-000098C50000}"/>
    <cellStyle name="Followed Hyperlink 5" xfId="24064" hidden="1" xr:uid="{00000000-0005-0000-0000-000099C50000}"/>
    <cellStyle name="Followed Hyperlink 5" xfId="24523" hidden="1" xr:uid="{00000000-0005-0000-0000-00009AC50000}"/>
    <cellStyle name="Followed Hyperlink 5" xfId="24603" hidden="1" xr:uid="{00000000-0005-0000-0000-00009BC50000}"/>
    <cellStyle name="Followed Hyperlink 5" xfId="24620" hidden="1" xr:uid="{00000000-0005-0000-0000-00009CC50000}"/>
    <cellStyle name="Followed Hyperlink 5" xfId="24660" hidden="1" xr:uid="{00000000-0005-0000-0000-00009DC50000}"/>
    <cellStyle name="Followed Hyperlink 5" xfId="24677" hidden="1" xr:uid="{00000000-0005-0000-0000-00009EC50000}"/>
    <cellStyle name="Followed Hyperlink 5" xfId="24745" hidden="1" xr:uid="{00000000-0005-0000-0000-00009FC50000}"/>
    <cellStyle name="Followed Hyperlink 5" xfId="24762" hidden="1" xr:uid="{00000000-0005-0000-0000-0000A0C50000}"/>
    <cellStyle name="Followed Hyperlink 5" xfId="24842" hidden="1" xr:uid="{00000000-0005-0000-0000-0000A1C50000}"/>
    <cellStyle name="Followed Hyperlink 5" xfId="24859" hidden="1" xr:uid="{00000000-0005-0000-0000-0000A2C50000}"/>
    <cellStyle name="Followed Hyperlink 5" xfId="24957" hidden="1" xr:uid="{00000000-0005-0000-0000-0000A3C50000}"/>
    <cellStyle name="Followed Hyperlink 5" xfId="24974" hidden="1" xr:uid="{00000000-0005-0000-0000-0000A4C50000}"/>
    <cellStyle name="Followed Hyperlink 5" xfId="24435" hidden="1" xr:uid="{00000000-0005-0000-0000-0000A5C50000}"/>
    <cellStyle name="Followed Hyperlink 5" xfId="25027" hidden="1" xr:uid="{00000000-0005-0000-0000-0000A6C50000}"/>
    <cellStyle name="Followed Hyperlink 5" xfId="25133" hidden="1" xr:uid="{00000000-0005-0000-0000-0000A7C50000}"/>
    <cellStyle name="Followed Hyperlink 5" xfId="25150" hidden="1" xr:uid="{00000000-0005-0000-0000-0000A8C50000}"/>
    <cellStyle name="Followed Hyperlink 5" xfId="24265" hidden="1" xr:uid="{00000000-0005-0000-0000-0000A9C50000}"/>
    <cellStyle name="Followed Hyperlink 5" xfId="25195" hidden="1" xr:uid="{00000000-0005-0000-0000-0000AAC50000}"/>
    <cellStyle name="Followed Hyperlink 5" xfId="25297" hidden="1" xr:uid="{00000000-0005-0000-0000-0000ABC50000}"/>
    <cellStyle name="Followed Hyperlink 5" xfId="25314" hidden="1" xr:uid="{00000000-0005-0000-0000-0000ACC50000}"/>
    <cellStyle name="Followed Hyperlink 5" xfId="24428" hidden="1" xr:uid="{00000000-0005-0000-0000-0000ADC50000}"/>
    <cellStyle name="Followed Hyperlink 5" xfId="25356" hidden="1" xr:uid="{00000000-0005-0000-0000-0000AEC50000}"/>
    <cellStyle name="Followed Hyperlink 5" xfId="25423" hidden="1" xr:uid="{00000000-0005-0000-0000-0000AFC50000}"/>
    <cellStyle name="Followed Hyperlink 5" xfId="25440" hidden="1" xr:uid="{00000000-0005-0000-0000-0000B0C50000}"/>
    <cellStyle name="Followed Hyperlink 5" xfId="25070" hidden="1" xr:uid="{00000000-0005-0000-0000-0000B1C50000}"/>
    <cellStyle name="Followed Hyperlink 5" xfId="25482" hidden="1" xr:uid="{00000000-0005-0000-0000-0000B2C50000}"/>
    <cellStyle name="Followed Hyperlink 5" xfId="25549" hidden="1" xr:uid="{00000000-0005-0000-0000-0000B3C50000}"/>
    <cellStyle name="Followed Hyperlink 5" xfId="25566" hidden="1" xr:uid="{00000000-0005-0000-0000-0000B4C50000}"/>
    <cellStyle name="Followed Hyperlink 5" xfId="25241" hidden="1" xr:uid="{00000000-0005-0000-0000-0000B5C50000}"/>
    <cellStyle name="Followed Hyperlink 5" xfId="25608" hidden="1" xr:uid="{00000000-0005-0000-0000-0000B6C50000}"/>
    <cellStyle name="Followed Hyperlink 5" xfId="25675" hidden="1" xr:uid="{00000000-0005-0000-0000-0000B7C50000}"/>
    <cellStyle name="Followed Hyperlink 5" xfId="25692" hidden="1" xr:uid="{00000000-0005-0000-0000-0000B8C50000}"/>
    <cellStyle name="Followed Hyperlink 5" xfId="25801" hidden="1" xr:uid="{00000000-0005-0000-0000-0000B9C50000}"/>
    <cellStyle name="Followed Hyperlink 5" xfId="25818" hidden="1" xr:uid="{00000000-0005-0000-0000-0000BAC50000}"/>
    <cellStyle name="Followed Hyperlink 5" xfId="25885" hidden="1" xr:uid="{00000000-0005-0000-0000-0000BBC50000}"/>
    <cellStyle name="Followed Hyperlink 5" xfId="25902" hidden="1" xr:uid="{00000000-0005-0000-0000-0000BCC50000}"/>
    <cellStyle name="Followed Hyperlink 5" xfId="25753" hidden="1" xr:uid="{00000000-0005-0000-0000-0000BDC50000}"/>
    <cellStyle name="Followed Hyperlink 5" xfId="25944" hidden="1" xr:uid="{00000000-0005-0000-0000-0000BEC50000}"/>
    <cellStyle name="Followed Hyperlink 5" xfId="26028" hidden="1" xr:uid="{00000000-0005-0000-0000-0000C0C50000}"/>
    <cellStyle name="Followed Hyperlink 5" xfId="23691" hidden="1" xr:uid="{00000000-0005-0000-0000-0000C1C50000}"/>
    <cellStyle name="Followed Hyperlink 5" xfId="26078" hidden="1" xr:uid="{00000000-0005-0000-0000-0000C2C50000}"/>
    <cellStyle name="Followed Hyperlink 5" xfId="26145" hidden="1" xr:uid="{00000000-0005-0000-0000-0000C3C50000}"/>
    <cellStyle name="Followed Hyperlink 5" xfId="26162" hidden="1" xr:uid="{00000000-0005-0000-0000-0000C4C50000}"/>
    <cellStyle name="Followed Hyperlink 5" xfId="26320" hidden="1" xr:uid="{00000000-0005-0000-0000-0000C5C50000}"/>
    <cellStyle name="Followed Hyperlink 5" xfId="26337" hidden="1" xr:uid="{00000000-0005-0000-0000-0000C6C50000}"/>
    <cellStyle name="Followed Hyperlink 5" xfId="26446" hidden="1" xr:uid="{00000000-0005-0000-0000-0000C7C50000}"/>
    <cellStyle name="Followed Hyperlink 5" xfId="26463" hidden="1" xr:uid="{00000000-0005-0000-0000-0000C8C50000}"/>
    <cellStyle name="Followed Hyperlink 5" xfId="26272" hidden="1" xr:uid="{00000000-0005-0000-0000-0000C9C50000}"/>
    <cellStyle name="Followed Hyperlink 5" xfId="26505" hidden="1" xr:uid="{00000000-0005-0000-0000-0000CAC50000}"/>
    <cellStyle name="Followed Hyperlink 5" xfId="26615" hidden="1" xr:uid="{00000000-0005-0000-0000-0000CBC50000}"/>
    <cellStyle name="Followed Hyperlink 5" xfId="26632" hidden="1" xr:uid="{00000000-0005-0000-0000-0000CCC50000}"/>
    <cellStyle name="Followed Hyperlink 5" xfId="26221" hidden="1" xr:uid="{00000000-0005-0000-0000-0000CDC50000}"/>
    <cellStyle name="Followed Hyperlink 5" xfId="26673" hidden="1" xr:uid="{00000000-0005-0000-0000-0000CEC50000}"/>
    <cellStyle name="Followed Hyperlink 5" xfId="26783" hidden="1" xr:uid="{00000000-0005-0000-0000-0000CFC50000}"/>
    <cellStyle name="Followed Hyperlink 5" xfId="21922" hidden="1" xr:uid="{00000000-0005-0000-0000-00005DC50000}"/>
    <cellStyle name="Followed Hyperlink 5" xfId="44552" hidden="1" xr:uid="{00000000-0005-0000-0000-0000DDC40000}"/>
    <cellStyle name="Followed Hyperlink 5" xfId="51335" hidden="1" xr:uid="{00000000-0005-0000-0000-00005DC40000}"/>
    <cellStyle name="Followed Hyperlink 5" xfId="40912" hidden="1" xr:uid="{00000000-0005-0000-0000-00007CC30000}"/>
    <cellStyle name="Followed Hyperlink 5" xfId="41840" hidden="1" xr:uid="{00000000-0005-0000-0000-00007DC30000}"/>
    <cellStyle name="Followed Hyperlink 5" xfId="41907" hidden="1" xr:uid="{00000000-0005-0000-0000-00007EC30000}"/>
    <cellStyle name="Followed Hyperlink 5" xfId="41924" hidden="1" xr:uid="{00000000-0005-0000-0000-00007FC30000}"/>
    <cellStyle name="Followed Hyperlink 5" xfId="41554" hidden="1" xr:uid="{00000000-0005-0000-0000-000080C30000}"/>
    <cellStyle name="Followed Hyperlink 5" xfId="41966" hidden="1" xr:uid="{00000000-0005-0000-0000-000081C30000}"/>
    <cellStyle name="Followed Hyperlink 5" xfId="42033" hidden="1" xr:uid="{00000000-0005-0000-0000-000082C30000}"/>
    <cellStyle name="Followed Hyperlink 5" xfId="42050" hidden="1" xr:uid="{00000000-0005-0000-0000-000083C30000}"/>
    <cellStyle name="Followed Hyperlink 5" xfId="42092" hidden="1" xr:uid="{00000000-0005-0000-0000-000084C30000}"/>
    <cellStyle name="Followed Hyperlink 5" xfId="42159" hidden="1" xr:uid="{00000000-0005-0000-0000-000085C30000}"/>
    <cellStyle name="Followed Hyperlink 5" xfId="42176" hidden="1" xr:uid="{00000000-0005-0000-0000-000086C30000}"/>
    <cellStyle name="Followed Hyperlink 5" xfId="42285" hidden="1" xr:uid="{00000000-0005-0000-0000-000087C30000}"/>
    <cellStyle name="Followed Hyperlink 5" xfId="42302" hidden="1" xr:uid="{00000000-0005-0000-0000-000088C30000}"/>
    <cellStyle name="Followed Hyperlink 5" xfId="42369" hidden="1" xr:uid="{00000000-0005-0000-0000-000089C30000}"/>
    <cellStyle name="Followed Hyperlink 5" xfId="42386" hidden="1" xr:uid="{00000000-0005-0000-0000-00008AC30000}"/>
    <cellStyle name="Followed Hyperlink 5" xfId="42237" hidden="1" xr:uid="{00000000-0005-0000-0000-00008BC30000}"/>
    <cellStyle name="Followed Hyperlink 5" xfId="42428" hidden="1" xr:uid="{00000000-0005-0000-0000-00008CC30000}"/>
    <cellStyle name="Followed Hyperlink 5" xfId="42495" hidden="1" xr:uid="{00000000-0005-0000-0000-00008DC30000}"/>
    <cellStyle name="Followed Hyperlink 5" xfId="42512" hidden="1" xr:uid="{00000000-0005-0000-0000-00008EC30000}"/>
    <cellStyle name="Followed Hyperlink 5" xfId="40175" hidden="1" xr:uid="{00000000-0005-0000-0000-00008FC30000}"/>
    <cellStyle name="Followed Hyperlink 5" xfId="42559" hidden="1" xr:uid="{00000000-0005-0000-0000-000090C30000}"/>
    <cellStyle name="Followed Hyperlink 5" xfId="42626" hidden="1" xr:uid="{00000000-0005-0000-0000-000091C30000}"/>
    <cellStyle name="Followed Hyperlink 5" xfId="42643" hidden="1" xr:uid="{00000000-0005-0000-0000-000092C30000}"/>
    <cellStyle name="Followed Hyperlink 5" xfId="42801" hidden="1" xr:uid="{00000000-0005-0000-0000-000093C30000}"/>
    <cellStyle name="Followed Hyperlink 5" xfId="42818" hidden="1" xr:uid="{00000000-0005-0000-0000-000094C30000}"/>
    <cellStyle name="Followed Hyperlink 5" xfId="42927" hidden="1" xr:uid="{00000000-0005-0000-0000-000095C30000}"/>
    <cellStyle name="Followed Hyperlink 5" xfId="42944" hidden="1" xr:uid="{00000000-0005-0000-0000-000096C30000}"/>
    <cellStyle name="Followed Hyperlink 5" xfId="42753" hidden="1" xr:uid="{00000000-0005-0000-0000-000097C30000}"/>
    <cellStyle name="Followed Hyperlink 5" xfId="42986" hidden="1" xr:uid="{00000000-0005-0000-0000-000098C30000}"/>
    <cellStyle name="Followed Hyperlink 5" xfId="43096" hidden="1" xr:uid="{00000000-0005-0000-0000-000099C30000}"/>
    <cellStyle name="Followed Hyperlink 5" xfId="43113" hidden="1" xr:uid="{00000000-0005-0000-0000-00009AC30000}"/>
    <cellStyle name="Followed Hyperlink 5" xfId="42702" hidden="1" xr:uid="{00000000-0005-0000-0000-00009BC30000}"/>
    <cellStyle name="Followed Hyperlink 5" xfId="43154" hidden="1" xr:uid="{00000000-0005-0000-0000-00009CC30000}"/>
    <cellStyle name="Followed Hyperlink 5" xfId="43264" hidden="1" xr:uid="{00000000-0005-0000-0000-00009DC30000}"/>
    <cellStyle name="Followed Hyperlink 5" xfId="43281" hidden="1" xr:uid="{00000000-0005-0000-0000-00009EC30000}"/>
    <cellStyle name="Followed Hyperlink 5" xfId="42863" hidden="1" xr:uid="{00000000-0005-0000-0000-00009FC30000}"/>
    <cellStyle name="Followed Hyperlink 5" xfId="43322" hidden="1" xr:uid="{00000000-0005-0000-0000-0000A0C30000}"/>
    <cellStyle name="Followed Hyperlink 5" xfId="22131" hidden="1" xr:uid="{00000000-0005-0000-0000-000063C50000}"/>
    <cellStyle name="Followed Hyperlink 5" xfId="22211" hidden="1" xr:uid="{00000000-0005-0000-0000-000064C50000}"/>
    <cellStyle name="Followed Hyperlink 5" xfId="22228" hidden="1" xr:uid="{00000000-0005-0000-0000-000065C50000}"/>
    <cellStyle name="Followed Hyperlink 5" xfId="22268" hidden="1" xr:uid="{00000000-0005-0000-0000-000066C50000}"/>
    <cellStyle name="Followed Hyperlink 5" xfId="22285" hidden="1" xr:uid="{00000000-0005-0000-0000-000067C50000}"/>
    <cellStyle name="Followed Hyperlink 5" xfId="22353" hidden="1" xr:uid="{00000000-0005-0000-0000-000068C50000}"/>
    <cellStyle name="Followed Hyperlink 5" xfId="22370" hidden="1" xr:uid="{00000000-0005-0000-0000-000069C50000}"/>
    <cellStyle name="Followed Hyperlink 5" xfId="22450" hidden="1" xr:uid="{00000000-0005-0000-0000-00006AC50000}"/>
    <cellStyle name="Followed Hyperlink 5" xfId="22467" hidden="1" xr:uid="{00000000-0005-0000-0000-00006BC50000}"/>
    <cellStyle name="Followed Hyperlink 5" xfId="22565" hidden="1" xr:uid="{00000000-0005-0000-0000-00006CC50000}"/>
    <cellStyle name="Followed Hyperlink 5" xfId="22582" hidden="1" xr:uid="{00000000-0005-0000-0000-00006DC50000}"/>
    <cellStyle name="Followed Hyperlink 5" xfId="22043" hidden="1" xr:uid="{00000000-0005-0000-0000-00006EC50000}"/>
    <cellStyle name="Followed Hyperlink 5" xfId="22635" hidden="1" xr:uid="{00000000-0005-0000-0000-00006FC50000}"/>
    <cellStyle name="Followed Hyperlink 5" xfId="22741" hidden="1" xr:uid="{00000000-0005-0000-0000-000070C50000}"/>
    <cellStyle name="Followed Hyperlink 5" xfId="22758" hidden="1" xr:uid="{00000000-0005-0000-0000-000071C50000}"/>
    <cellStyle name="Followed Hyperlink 5" xfId="21873" hidden="1" xr:uid="{00000000-0005-0000-0000-000072C50000}"/>
    <cellStyle name="Followed Hyperlink 5" xfId="22803" hidden="1" xr:uid="{00000000-0005-0000-0000-000073C50000}"/>
    <cellStyle name="Followed Hyperlink 5" xfId="22905" hidden="1" xr:uid="{00000000-0005-0000-0000-000074C50000}"/>
    <cellStyle name="Followed Hyperlink 5" xfId="22922" hidden="1" xr:uid="{00000000-0005-0000-0000-000075C50000}"/>
    <cellStyle name="Followed Hyperlink 5" xfId="22036" hidden="1" xr:uid="{00000000-0005-0000-0000-000076C50000}"/>
    <cellStyle name="Followed Hyperlink 5" xfId="22964" hidden="1" xr:uid="{00000000-0005-0000-0000-000077C50000}"/>
    <cellStyle name="Followed Hyperlink 5" xfId="23031" hidden="1" xr:uid="{00000000-0005-0000-0000-000078C50000}"/>
    <cellStyle name="Followed Hyperlink 5" xfId="23048" hidden="1" xr:uid="{00000000-0005-0000-0000-000079C50000}"/>
    <cellStyle name="Followed Hyperlink 5" xfId="22678" hidden="1" xr:uid="{00000000-0005-0000-0000-00007AC50000}"/>
    <cellStyle name="Followed Hyperlink 5" xfId="23090" hidden="1" xr:uid="{00000000-0005-0000-0000-00007BC50000}"/>
    <cellStyle name="Followed Hyperlink 5" xfId="23157" hidden="1" xr:uid="{00000000-0005-0000-0000-00007CC50000}"/>
    <cellStyle name="Followed Hyperlink 5" xfId="23174" hidden="1" xr:uid="{00000000-0005-0000-0000-00007DC50000}"/>
    <cellStyle name="Followed Hyperlink 5" xfId="23216" hidden="1" xr:uid="{00000000-0005-0000-0000-00007EC50000}"/>
    <cellStyle name="Followed Hyperlink 5" xfId="23300" hidden="1" xr:uid="{00000000-0005-0000-0000-000080C50000}"/>
    <cellStyle name="Followed Hyperlink 5" xfId="23409" hidden="1" xr:uid="{00000000-0005-0000-0000-000081C50000}"/>
    <cellStyle name="Followed Hyperlink 5" xfId="23426" hidden="1" xr:uid="{00000000-0005-0000-0000-000082C50000}"/>
    <cellStyle name="Followed Hyperlink 5" xfId="23493" hidden="1" xr:uid="{00000000-0005-0000-0000-000083C50000}"/>
    <cellStyle name="Followed Hyperlink 5" xfId="23510" hidden="1" xr:uid="{00000000-0005-0000-0000-000084C50000}"/>
    <cellStyle name="Followed Hyperlink 5" xfId="23361" hidden="1" xr:uid="{00000000-0005-0000-0000-000085C50000}"/>
    <cellStyle name="Followed Hyperlink 5" xfId="23552" hidden="1" xr:uid="{00000000-0005-0000-0000-000086C50000}"/>
    <cellStyle name="Followed Hyperlink 5" xfId="23619" hidden="1" xr:uid="{00000000-0005-0000-0000-000087C50000}"/>
    <cellStyle name="Followed Hyperlink 5" xfId="23636" hidden="1" xr:uid="{00000000-0005-0000-0000-000088C50000}"/>
    <cellStyle name="Followed Hyperlink 5" xfId="23743" hidden="1" xr:uid="{00000000-0005-0000-0000-000089C50000}"/>
    <cellStyle name="Followed Hyperlink 5" xfId="23760" hidden="1" xr:uid="{00000000-0005-0000-0000-00008AC50000}"/>
    <cellStyle name="Followed Hyperlink 5" xfId="23827" hidden="1" xr:uid="{00000000-0005-0000-0000-00008BC50000}"/>
    <cellStyle name="Followed Hyperlink 5" xfId="23844" hidden="1" xr:uid="{00000000-0005-0000-0000-00008CC50000}"/>
    <cellStyle name="Followed Hyperlink 5" xfId="24002" hidden="1" xr:uid="{00000000-0005-0000-0000-00008DC50000}"/>
    <cellStyle name="Followed Hyperlink 5" xfId="24019" hidden="1" xr:uid="{00000000-0005-0000-0000-00008EC50000}"/>
    <cellStyle name="Followed Hyperlink 5" xfId="24128" hidden="1" xr:uid="{00000000-0005-0000-0000-00008FC50000}"/>
    <cellStyle name="Followed Hyperlink 5" xfId="24145" hidden="1" xr:uid="{00000000-0005-0000-0000-000090C50000}"/>
    <cellStyle name="Followed Hyperlink 5" xfId="23954" hidden="1" xr:uid="{00000000-0005-0000-0000-000091C50000}"/>
    <cellStyle name="Followed Hyperlink 5" xfId="24187" hidden="1" xr:uid="{00000000-0005-0000-0000-000092C50000}"/>
    <cellStyle name="Followed Hyperlink 5" xfId="24297" hidden="1" xr:uid="{00000000-0005-0000-0000-000093C50000}"/>
    <cellStyle name="Followed Hyperlink 5" xfId="24314" hidden="1" xr:uid="{00000000-0005-0000-0000-000094C50000}"/>
    <cellStyle name="Followed Hyperlink 5" xfId="21053" hidden="1" xr:uid="{00000000-0005-0000-0000-00004AC50000}"/>
    <cellStyle name="Followed Hyperlink 5" xfId="21070" hidden="1" xr:uid="{00000000-0005-0000-0000-00004BC50000}"/>
    <cellStyle name="Followed Hyperlink 5" xfId="21137" hidden="1" xr:uid="{00000000-0005-0000-0000-00004CC50000}"/>
    <cellStyle name="Followed Hyperlink 5" xfId="21154" hidden="1" xr:uid="{00000000-0005-0000-0000-00004DC50000}"/>
    <cellStyle name="Followed Hyperlink 5" xfId="21005" hidden="1" xr:uid="{00000000-0005-0000-0000-00004EC50000}"/>
    <cellStyle name="Followed Hyperlink 5" xfId="21196" hidden="1" xr:uid="{00000000-0005-0000-0000-00004FC50000}"/>
    <cellStyle name="Followed Hyperlink 5" xfId="21263" hidden="1" xr:uid="{00000000-0005-0000-0000-000050C50000}"/>
    <cellStyle name="Followed Hyperlink 5" xfId="21280" hidden="1" xr:uid="{00000000-0005-0000-0000-000051C50000}"/>
    <cellStyle name="Followed Hyperlink 5" xfId="21351" hidden="1" xr:uid="{00000000-0005-0000-0000-000052C50000}"/>
    <cellStyle name="Followed Hyperlink 5" xfId="21368" hidden="1" xr:uid="{00000000-0005-0000-0000-000053C50000}"/>
    <cellStyle name="Followed Hyperlink 5" xfId="21435" hidden="1" xr:uid="{00000000-0005-0000-0000-000054C50000}"/>
    <cellStyle name="Followed Hyperlink 5" xfId="21452" hidden="1" xr:uid="{00000000-0005-0000-0000-000055C50000}"/>
    <cellStyle name="Followed Hyperlink 5" xfId="21610" hidden="1" xr:uid="{00000000-0005-0000-0000-000056C50000}"/>
    <cellStyle name="Followed Hyperlink 5" xfId="21627" hidden="1" xr:uid="{00000000-0005-0000-0000-000057C50000}"/>
    <cellStyle name="Followed Hyperlink 5" xfId="21736" hidden="1" xr:uid="{00000000-0005-0000-0000-000058C50000}"/>
    <cellStyle name="Followed Hyperlink 5" xfId="21753" hidden="1" xr:uid="{00000000-0005-0000-0000-000059C50000}"/>
    <cellStyle name="Followed Hyperlink 5" xfId="21562" hidden="1" xr:uid="{00000000-0005-0000-0000-00005AC50000}"/>
    <cellStyle name="Followed Hyperlink 5" xfId="21795" hidden="1" xr:uid="{00000000-0005-0000-0000-00005BC50000}"/>
    <cellStyle name="Followed Hyperlink 5" xfId="21905" hidden="1" xr:uid="{00000000-0005-0000-0000-00005CC50000}"/>
    <cellStyle name="Followed Hyperlink 5" xfId="21511" hidden="1" xr:uid="{00000000-0005-0000-0000-00005EC50000}"/>
    <cellStyle name="Followed Hyperlink 5" xfId="21963" hidden="1" xr:uid="{00000000-0005-0000-0000-00005FC50000}"/>
    <cellStyle name="Followed Hyperlink 5" xfId="22073" hidden="1" xr:uid="{00000000-0005-0000-0000-000060C50000}"/>
    <cellStyle name="Followed Hyperlink 5" xfId="22090" hidden="1" xr:uid="{00000000-0005-0000-0000-000061C50000}"/>
    <cellStyle name="Followed Hyperlink 5" xfId="21672" hidden="1" xr:uid="{00000000-0005-0000-0000-000062C50000}"/>
    <cellStyle name="Followed Hyperlink 5" xfId="20566" hidden="1" xr:uid="{00000000-0005-0000-0000-00003DC50000}"/>
    <cellStyle name="Followed Hyperlink 5" xfId="20608" hidden="1" xr:uid="{00000000-0005-0000-0000-00003FC50000}"/>
    <cellStyle name="Followed Hyperlink 5" xfId="20675" hidden="1" xr:uid="{00000000-0005-0000-0000-000040C50000}"/>
    <cellStyle name="Followed Hyperlink 5" xfId="20692" hidden="1" xr:uid="{00000000-0005-0000-0000-000041C50000}"/>
    <cellStyle name="Followed Hyperlink 5" xfId="20322" hidden="1" xr:uid="{00000000-0005-0000-0000-000042C50000}"/>
    <cellStyle name="Followed Hyperlink 5" xfId="20734" hidden="1" xr:uid="{00000000-0005-0000-0000-000043C50000}"/>
    <cellStyle name="Followed Hyperlink 5" xfId="20801" hidden="1" xr:uid="{00000000-0005-0000-0000-000044C50000}"/>
    <cellStyle name="Followed Hyperlink 5" xfId="20818" hidden="1" xr:uid="{00000000-0005-0000-0000-000045C50000}"/>
    <cellStyle name="Followed Hyperlink 5" xfId="20493" hidden="1" xr:uid="{00000000-0005-0000-0000-000046C50000}"/>
    <cellStyle name="Followed Hyperlink 5" xfId="20860" hidden="1" xr:uid="{00000000-0005-0000-0000-000047C50000}"/>
    <cellStyle name="Followed Hyperlink 5" xfId="20927" hidden="1" xr:uid="{00000000-0005-0000-0000-000048C50000}"/>
    <cellStyle name="Followed Hyperlink 5" xfId="20944" hidden="1" xr:uid="{00000000-0005-0000-0000-000049C50000}"/>
    <cellStyle name="Followed Hyperlink 5" xfId="20279" hidden="1" xr:uid="{00000000-0005-0000-0000-000037C50000}"/>
    <cellStyle name="Followed Hyperlink 5" xfId="20385" hidden="1" xr:uid="{00000000-0005-0000-0000-000038C50000}"/>
    <cellStyle name="Followed Hyperlink 5" xfId="20402" hidden="1" xr:uid="{00000000-0005-0000-0000-000039C50000}"/>
    <cellStyle name="Followed Hyperlink 5" xfId="19517" hidden="1" xr:uid="{00000000-0005-0000-0000-00003AC50000}"/>
    <cellStyle name="Followed Hyperlink 5" xfId="20447" hidden="1" xr:uid="{00000000-0005-0000-0000-00003BC50000}"/>
    <cellStyle name="Followed Hyperlink 5" xfId="20549" hidden="1" xr:uid="{00000000-0005-0000-0000-00003CC50000}"/>
    <cellStyle name="Followed Hyperlink 5" xfId="20209" hidden="1" xr:uid="{00000000-0005-0000-0000-000034C50000}"/>
    <cellStyle name="Followed Hyperlink 5" xfId="20226" hidden="1" xr:uid="{00000000-0005-0000-0000-000035C50000}"/>
    <cellStyle name="Followed Hyperlink 5" xfId="19687" hidden="1" xr:uid="{00000000-0005-0000-0000-000036C50000}"/>
    <cellStyle name="Followed Hyperlink 5" xfId="20094" hidden="1" xr:uid="{00000000-0005-0000-0000-000032C50000}"/>
    <cellStyle name="Followed Hyperlink 5" xfId="20111" hidden="1" xr:uid="{00000000-0005-0000-0000-000033C50000}"/>
    <cellStyle name="Followed Hyperlink 5" xfId="20014" hidden="1" xr:uid="{00000000-0005-0000-0000-000031C50000}"/>
    <cellStyle name="Followed Hyperlink 5" xfId="56591" xr:uid="{00000000-0005-0000-0000-0000F9C70000}"/>
    <cellStyle name="Followed Hyperlink 6" xfId="18386" hidden="1" xr:uid="{00000000-0005-0000-0000-00002ACA0000}"/>
    <cellStyle name="Followed Hyperlink 6" xfId="18016" hidden="1" xr:uid="{00000000-0005-0000-0000-00002BCA0000}"/>
    <cellStyle name="Followed Hyperlink 6" xfId="18428" hidden="1" xr:uid="{00000000-0005-0000-0000-00002CCA0000}"/>
    <cellStyle name="Followed Hyperlink 6" xfId="18495" hidden="1" xr:uid="{00000000-0005-0000-0000-00002DCA0000}"/>
    <cellStyle name="Followed Hyperlink 6" xfId="18512" hidden="1" xr:uid="{00000000-0005-0000-0000-00002ECA0000}"/>
    <cellStyle name="Followed Hyperlink 6" xfId="18187" hidden="1" xr:uid="{00000000-0005-0000-0000-00002FCA0000}"/>
    <cellStyle name="Followed Hyperlink 6" xfId="18554" hidden="1" xr:uid="{00000000-0005-0000-0000-000030CA0000}"/>
    <cellStyle name="Followed Hyperlink 6" xfId="18621" hidden="1" xr:uid="{00000000-0005-0000-0000-000031CA0000}"/>
    <cellStyle name="Followed Hyperlink 6" xfId="18638" hidden="1" xr:uid="{00000000-0005-0000-0000-000032CA0000}"/>
    <cellStyle name="Followed Hyperlink 6" xfId="18747" hidden="1" xr:uid="{00000000-0005-0000-0000-000033CA0000}"/>
    <cellStyle name="Followed Hyperlink 6" xfId="18764" hidden="1" xr:uid="{00000000-0005-0000-0000-000034CA0000}"/>
    <cellStyle name="Followed Hyperlink 6" xfId="18831" hidden="1" xr:uid="{00000000-0005-0000-0000-000035CA0000}"/>
    <cellStyle name="Followed Hyperlink 6" xfId="18848" hidden="1" xr:uid="{00000000-0005-0000-0000-000036CA0000}"/>
    <cellStyle name="Followed Hyperlink 6" xfId="18701" hidden="1" xr:uid="{00000000-0005-0000-0000-000037CA0000}"/>
    <cellStyle name="Followed Hyperlink 6" xfId="18890" hidden="1" xr:uid="{00000000-0005-0000-0000-000038CA0000}"/>
    <cellStyle name="Followed Hyperlink 6" xfId="18957" hidden="1" xr:uid="{00000000-0005-0000-0000-000039CA0000}"/>
    <cellStyle name="Followed Hyperlink 6" xfId="18974" hidden="1" xr:uid="{00000000-0005-0000-0000-00003ACA0000}"/>
    <cellStyle name="Followed Hyperlink 6" xfId="16649" hidden="1" xr:uid="{00000000-0005-0000-0000-00003BCA0000}"/>
    <cellStyle name="Followed Hyperlink 6" xfId="16634" hidden="1" xr:uid="{00000000-0005-0000-0000-00003CCA0000}"/>
    <cellStyle name="Followed Hyperlink 6" xfId="19078" hidden="1" xr:uid="{00000000-0005-0000-0000-00003DCA0000}"/>
    <cellStyle name="Followed Hyperlink 6" xfId="19095" hidden="1" xr:uid="{00000000-0005-0000-0000-00003ECA0000}"/>
    <cellStyle name="Followed Hyperlink 6" xfId="19253" hidden="1" xr:uid="{00000000-0005-0000-0000-00003FCA0000}"/>
    <cellStyle name="Followed Hyperlink 6" xfId="19270" hidden="1" xr:uid="{00000000-0005-0000-0000-000040CA0000}"/>
    <cellStyle name="Followed Hyperlink 6" xfId="19379" hidden="1" xr:uid="{00000000-0005-0000-0000-000041CA0000}"/>
    <cellStyle name="Followed Hyperlink 6" xfId="19396" hidden="1" xr:uid="{00000000-0005-0000-0000-000042CA0000}"/>
    <cellStyle name="Followed Hyperlink 6" xfId="19207" hidden="1" xr:uid="{00000000-0005-0000-0000-000043CA0000}"/>
    <cellStyle name="Followed Hyperlink 6" xfId="19438" hidden="1" xr:uid="{00000000-0005-0000-0000-000044CA0000}"/>
    <cellStyle name="Followed Hyperlink 6" xfId="19548" hidden="1" xr:uid="{00000000-0005-0000-0000-000045CA0000}"/>
    <cellStyle name="Followed Hyperlink 6" xfId="19565" hidden="1" xr:uid="{00000000-0005-0000-0000-000046CA0000}"/>
    <cellStyle name="Followed Hyperlink 6" xfId="19154" hidden="1" xr:uid="{00000000-0005-0000-0000-000047CA0000}"/>
    <cellStyle name="Followed Hyperlink 6" xfId="19606" hidden="1" xr:uid="{00000000-0005-0000-0000-000048CA0000}"/>
    <cellStyle name="Followed Hyperlink 6" xfId="19716" hidden="1" xr:uid="{00000000-0005-0000-0000-000049CA0000}"/>
    <cellStyle name="Followed Hyperlink 6" xfId="19733" hidden="1" xr:uid="{00000000-0005-0000-0000-00004ACA0000}"/>
    <cellStyle name="Followed Hyperlink 6" xfId="19315" hidden="1" xr:uid="{00000000-0005-0000-0000-00004BCA0000}"/>
    <cellStyle name="Followed Hyperlink 6" xfId="19774" hidden="1" xr:uid="{00000000-0005-0000-0000-00004CCA0000}"/>
    <cellStyle name="Followed Hyperlink 6" xfId="19854" hidden="1" xr:uid="{00000000-0005-0000-0000-00004DCA0000}"/>
    <cellStyle name="Followed Hyperlink 6" xfId="19871" hidden="1" xr:uid="{00000000-0005-0000-0000-00004ECA0000}"/>
    <cellStyle name="Followed Hyperlink 6" xfId="19499" hidden="1" xr:uid="{00000000-0005-0000-0000-00004FCA0000}"/>
    <cellStyle name="Followed Hyperlink 6" xfId="19928" hidden="1" xr:uid="{00000000-0005-0000-0000-000050CA0000}"/>
    <cellStyle name="Followed Hyperlink 6" xfId="19996" hidden="1" xr:uid="{00000000-0005-0000-0000-000051CA0000}"/>
    <cellStyle name="Followed Hyperlink 6" xfId="20013" hidden="1" xr:uid="{00000000-0005-0000-0000-000052CA0000}"/>
    <cellStyle name="Followed Hyperlink 6" xfId="20093" hidden="1" xr:uid="{00000000-0005-0000-0000-000053CA0000}"/>
    <cellStyle name="Followed Hyperlink 6" xfId="20110" hidden="1" xr:uid="{00000000-0005-0000-0000-000054CA0000}"/>
    <cellStyle name="Followed Hyperlink 6" xfId="20208" hidden="1" xr:uid="{00000000-0005-0000-0000-000055CA0000}"/>
    <cellStyle name="Followed Hyperlink 6" xfId="20225" hidden="1" xr:uid="{00000000-0005-0000-0000-000056CA0000}"/>
    <cellStyle name="Followed Hyperlink 6" xfId="19683" hidden="1" xr:uid="{00000000-0005-0000-0000-000057CA0000}"/>
    <cellStyle name="Followed Hyperlink 6" xfId="20278" hidden="1" xr:uid="{00000000-0005-0000-0000-000058CA0000}"/>
    <cellStyle name="Followed Hyperlink 6" xfId="20384" hidden="1" xr:uid="{00000000-0005-0000-0000-000059CA0000}"/>
    <cellStyle name="Followed Hyperlink 6" xfId="20401" hidden="1" xr:uid="{00000000-0005-0000-0000-00005ACA0000}"/>
    <cellStyle name="Followed Hyperlink 6" xfId="19516" hidden="1" xr:uid="{00000000-0005-0000-0000-00005BCA0000}"/>
    <cellStyle name="Followed Hyperlink 6" xfId="20446" hidden="1" xr:uid="{00000000-0005-0000-0000-00005CCA0000}"/>
    <cellStyle name="Followed Hyperlink 6" xfId="19679" hidden="1" xr:uid="{00000000-0005-0000-0000-00005ECA0000}"/>
    <cellStyle name="Followed Hyperlink 6" xfId="20674" hidden="1" xr:uid="{00000000-0005-0000-0000-000060CA0000}"/>
    <cellStyle name="Followed Hyperlink 6" xfId="20691" hidden="1" xr:uid="{00000000-0005-0000-0000-000061CA0000}"/>
    <cellStyle name="Followed Hyperlink 6" xfId="20733" hidden="1" xr:uid="{00000000-0005-0000-0000-000063CA0000}"/>
    <cellStyle name="Followed Hyperlink 6" xfId="20800" hidden="1" xr:uid="{00000000-0005-0000-0000-000064CA0000}"/>
    <cellStyle name="Followed Hyperlink 6" xfId="20817" hidden="1" xr:uid="{00000000-0005-0000-0000-000065CA0000}"/>
    <cellStyle name="Followed Hyperlink 6" xfId="20492" hidden="1" xr:uid="{00000000-0005-0000-0000-000066CA0000}"/>
    <cellStyle name="Followed Hyperlink 6" xfId="20859" hidden="1" xr:uid="{00000000-0005-0000-0000-000067CA0000}"/>
    <cellStyle name="Followed Hyperlink 6" xfId="20926" hidden="1" xr:uid="{00000000-0005-0000-0000-000068CA0000}"/>
    <cellStyle name="Followed Hyperlink 6" xfId="20943" hidden="1" xr:uid="{00000000-0005-0000-0000-000069CA0000}"/>
    <cellStyle name="Followed Hyperlink 6" xfId="21052" hidden="1" xr:uid="{00000000-0005-0000-0000-00006ACA0000}"/>
    <cellStyle name="Followed Hyperlink 6" xfId="21069" hidden="1" xr:uid="{00000000-0005-0000-0000-00006BCA0000}"/>
    <cellStyle name="Followed Hyperlink 6" xfId="21136" hidden="1" xr:uid="{00000000-0005-0000-0000-00006CCA0000}"/>
    <cellStyle name="Followed Hyperlink 6" xfId="21153" hidden="1" xr:uid="{00000000-0005-0000-0000-00006DCA0000}"/>
    <cellStyle name="Followed Hyperlink 6" xfId="21006" hidden="1" xr:uid="{00000000-0005-0000-0000-00006ECA0000}"/>
    <cellStyle name="Followed Hyperlink 6" xfId="21195" hidden="1" xr:uid="{00000000-0005-0000-0000-00006FCA0000}"/>
    <cellStyle name="Followed Hyperlink 6" xfId="21262" hidden="1" xr:uid="{00000000-0005-0000-0000-000070CA0000}"/>
    <cellStyle name="Followed Hyperlink 6" xfId="21279" hidden="1" xr:uid="{00000000-0005-0000-0000-000071CA0000}"/>
    <cellStyle name="Followed Hyperlink 6" xfId="21350" hidden="1" xr:uid="{00000000-0005-0000-0000-000072CA0000}"/>
    <cellStyle name="Followed Hyperlink 6" xfId="21367" hidden="1" xr:uid="{00000000-0005-0000-0000-000073CA0000}"/>
    <cellStyle name="Followed Hyperlink 6" xfId="21434" hidden="1" xr:uid="{00000000-0005-0000-0000-000074CA0000}"/>
    <cellStyle name="Followed Hyperlink 6" xfId="21451" hidden="1" xr:uid="{00000000-0005-0000-0000-000075CA0000}"/>
    <cellStyle name="Followed Hyperlink 6" xfId="21609" hidden="1" xr:uid="{00000000-0005-0000-0000-000076CA0000}"/>
    <cellStyle name="Followed Hyperlink 6" xfId="21626" hidden="1" xr:uid="{00000000-0005-0000-0000-000077CA0000}"/>
    <cellStyle name="Followed Hyperlink 6" xfId="21735" hidden="1" xr:uid="{00000000-0005-0000-0000-000078CA0000}"/>
    <cellStyle name="Followed Hyperlink 6" xfId="21752" hidden="1" xr:uid="{00000000-0005-0000-0000-000079CA0000}"/>
    <cellStyle name="Followed Hyperlink 6" xfId="21563" hidden="1" xr:uid="{00000000-0005-0000-0000-00007ACA0000}"/>
    <cellStyle name="Followed Hyperlink 6" xfId="21794" hidden="1" xr:uid="{00000000-0005-0000-0000-00007BCA0000}"/>
    <cellStyle name="Followed Hyperlink 6" xfId="21904" hidden="1" xr:uid="{00000000-0005-0000-0000-00007CCA0000}"/>
    <cellStyle name="Followed Hyperlink 6" xfId="21921" hidden="1" xr:uid="{00000000-0005-0000-0000-00007DCA0000}"/>
    <cellStyle name="Followed Hyperlink 6" xfId="21510" hidden="1" xr:uid="{00000000-0005-0000-0000-00007ECA0000}"/>
    <cellStyle name="Followed Hyperlink 6" xfId="21962" hidden="1" xr:uid="{00000000-0005-0000-0000-00007FCA0000}"/>
    <cellStyle name="Followed Hyperlink 6" xfId="22072" hidden="1" xr:uid="{00000000-0005-0000-0000-000080CA0000}"/>
    <cellStyle name="Followed Hyperlink 6" xfId="22089" hidden="1" xr:uid="{00000000-0005-0000-0000-000081CA0000}"/>
    <cellStyle name="Followed Hyperlink 6" xfId="21671" hidden="1" xr:uid="{00000000-0005-0000-0000-000082CA0000}"/>
    <cellStyle name="Followed Hyperlink 6" xfId="22130" hidden="1" xr:uid="{00000000-0005-0000-0000-000083CA0000}"/>
    <cellStyle name="Followed Hyperlink 6" xfId="22210" hidden="1" xr:uid="{00000000-0005-0000-0000-000084CA0000}"/>
    <cellStyle name="Followed Hyperlink 6" xfId="22227" hidden="1" xr:uid="{00000000-0005-0000-0000-000085CA0000}"/>
    <cellStyle name="Followed Hyperlink 6" xfId="21855" hidden="1" xr:uid="{00000000-0005-0000-0000-000086CA0000}"/>
    <cellStyle name="Followed Hyperlink 6" xfId="22284" hidden="1" xr:uid="{00000000-0005-0000-0000-000087CA0000}"/>
    <cellStyle name="Followed Hyperlink 6" xfId="22352" hidden="1" xr:uid="{00000000-0005-0000-0000-000088CA0000}"/>
    <cellStyle name="Followed Hyperlink 6" xfId="22369" hidden="1" xr:uid="{00000000-0005-0000-0000-000089CA0000}"/>
    <cellStyle name="Followed Hyperlink 6" xfId="22449" hidden="1" xr:uid="{00000000-0005-0000-0000-00008ACA0000}"/>
    <cellStyle name="Followed Hyperlink 6" xfId="22466" hidden="1" xr:uid="{00000000-0005-0000-0000-00008BCA0000}"/>
    <cellStyle name="Followed Hyperlink 6" xfId="22564" hidden="1" xr:uid="{00000000-0005-0000-0000-00008CCA0000}"/>
    <cellStyle name="Followed Hyperlink 6" xfId="22581" hidden="1" xr:uid="{00000000-0005-0000-0000-00008DCA0000}"/>
    <cellStyle name="Followed Hyperlink 6" xfId="22039" hidden="1" xr:uid="{00000000-0005-0000-0000-00008ECA0000}"/>
    <cellStyle name="Followed Hyperlink 6" xfId="22634" hidden="1" xr:uid="{00000000-0005-0000-0000-00008FCA0000}"/>
    <cellStyle name="Followed Hyperlink 6" xfId="22740" hidden="1" xr:uid="{00000000-0005-0000-0000-000090CA0000}"/>
    <cellStyle name="Followed Hyperlink 6" xfId="22757" hidden="1" xr:uid="{00000000-0005-0000-0000-000091CA0000}"/>
    <cellStyle name="Followed Hyperlink 6" xfId="21872" hidden="1" xr:uid="{00000000-0005-0000-0000-000092CA0000}"/>
    <cellStyle name="Followed Hyperlink 6" xfId="22802" hidden="1" xr:uid="{00000000-0005-0000-0000-000093CA0000}"/>
    <cellStyle name="Followed Hyperlink 6" xfId="22904" hidden="1" xr:uid="{00000000-0005-0000-0000-000094CA0000}"/>
    <cellStyle name="Followed Hyperlink 6" xfId="22921" hidden="1" xr:uid="{00000000-0005-0000-0000-000095CA0000}"/>
    <cellStyle name="Followed Hyperlink 6" xfId="22035" hidden="1" xr:uid="{00000000-0005-0000-0000-000096CA0000}"/>
    <cellStyle name="Followed Hyperlink 6" xfId="22963" hidden="1" xr:uid="{00000000-0005-0000-0000-000097CA0000}"/>
    <cellStyle name="Followed Hyperlink 6" xfId="23030" hidden="1" xr:uid="{00000000-0005-0000-0000-000098CA0000}"/>
    <cellStyle name="Followed Hyperlink 6" xfId="23047" hidden="1" xr:uid="{00000000-0005-0000-0000-000099CA0000}"/>
    <cellStyle name="Followed Hyperlink 6" xfId="22677" hidden="1" xr:uid="{00000000-0005-0000-0000-00009ACA0000}"/>
    <cellStyle name="Followed Hyperlink 6" xfId="23089" hidden="1" xr:uid="{00000000-0005-0000-0000-00009BCA0000}"/>
    <cellStyle name="Followed Hyperlink 6" xfId="23156" hidden="1" xr:uid="{00000000-0005-0000-0000-00009CCA0000}"/>
    <cellStyle name="Followed Hyperlink 6" xfId="23173" hidden="1" xr:uid="{00000000-0005-0000-0000-00009DCA0000}"/>
    <cellStyle name="Followed Hyperlink 6" xfId="22848" hidden="1" xr:uid="{00000000-0005-0000-0000-00009ECA0000}"/>
    <cellStyle name="Followed Hyperlink 6" xfId="23215" hidden="1" xr:uid="{00000000-0005-0000-0000-00009FCA0000}"/>
    <cellStyle name="Followed Hyperlink 6" xfId="23282" hidden="1" xr:uid="{00000000-0005-0000-0000-0000A0CA0000}"/>
    <cellStyle name="Followed Hyperlink 6" xfId="23299" hidden="1" xr:uid="{00000000-0005-0000-0000-0000A1CA0000}"/>
    <cellStyle name="Followed Hyperlink 6" xfId="23425" hidden="1" xr:uid="{00000000-0005-0000-0000-0000A3CA0000}"/>
    <cellStyle name="Followed Hyperlink 6" xfId="23492" hidden="1" xr:uid="{00000000-0005-0000-0000-0000A4CA0000}"/>
    <cellStyle name="Followed Hyperlink 6" xfId="23509" hidden="1" xr:uid="{00000000-0005-0000-0000-0000A5CA0000}"/>
    <cellStyle name="Followed Hyperlink 6" xfId="23362" hidden="1" xr:uid="{00000000-0005-0000-0000-0000A6CA0000}"/>
    <cellStyle name="Followed Hyperlink 6" xfId="23551" hidden="1" xr:uid="{00000000-0005-0000-0000-0000A7CA0000}"/>
    <cellStyle name="Followed Hyperlink 6" xfId="23618" hidden="1" xr:uid="{00000000-0005-0000-0000-0000A8CA0000}"/>
    <cellStyle name="Followed Hyperlink 6" xfId="20607" hidden="1" xr:uid="{00000000-0005-0000-0000-00005FCA0000}"/>
    <cellStyle name="Followed Hyperlink 6" xfId="55044" hidden="1" xr:uid="{00000000-0005-0000-0000-0000DEC90000}"/>
    <cellStyle name="Followed Hyperlink 6" xfId="1614" hidden="1" xr:uid="{00000000-0005-0000-0000-000011CD0000}"/>
    <cellStyle name="Followed Hyperlink 6" xfId="11750" hidden="1" xr:uid="{00000000-0005-0000-0000-0000F2CB0000}"/>
    <cellStyle name="Followed Hyperlink 6" xfId="11603" hidden="1" xr:uid="{00000000-0005-0000-0000-0000F3CB0000}"/>
    <cellStyle name="Followed Hyperlink 6" xfId="11792" hidden="1" xr:uid="{00000000-0005-0000-0000-0000F4CB0000}"/>
    <cellStyle name="Followed Hyperlink 6" xfId="11859" hidden="1" xr:uid="{00000000-0005-0000-0000-0000F5CB0000}"/>
    <cellStyle name="Followed Hyperlink 6" xfId="11876" hidden="1" xr:uid="{00000000-0005-0000-0000-0000F6CB0000}"/>
    <cellStyle name="Followed Hyperlink 6" xfId="11980" hidden="1" xr:uid="{00000000-0005-0000-0000-0000F7CB0000}"/>
    <cellStyle name="Followed Hyperlink 6" xfId="11997" hidden="1" xr:uid="{00000000-0005-0000-0000-0000F8CB0000}"/>
    <cellStyle name="Followed Hyperlink 6" xfId="12064" hidden="1" xr:uid="{00000000-0005-0000-0000-0000F9CB0000}"/>
    <cellStyle name="Followed Hyperlink 6" xfId="12081" hidden="1" xr:uid="{00000000-0005-0000-0000-0000FACB0000}"/>
    <cellStyle name="Followed Hyperlink 6" xfId="12239" hidden="1" xr:uid="{00000000-0005-0000-0000-0000FBCB0000}"/>
    <cellStyle name="Followed Hyperlink 6" xfId="12256" hidden="1" xr:uid="{00000000-0005-0000-0000-0000FCCB0000}"/>
    <cellStyle name="Followed Hyperlink 6" xfId="12365" hidden="1" xr:uid="{00000000-0005-0000-0000-0000FDCB0000}"/>
    <cellStyle name="Followed Hyperlink 6" xfId="12382" hidden="1" xr:uid="{00000000-0005-0000-0000-0000FECB0000}"/>
    <cellStyle name="Followed Hyperlink 6" xfId="12193" hidden="1" xr:uid="{00000000-0005-0000-0000-0000FFCB0000}"/>
    <cellStyle name="Followed Hyperlink 6" xfId="12424" hidden="1" xr:uid="{00000000-0005-0000-0000-000000CC0000}"/>
    <cellStyle name="Followed Hyperlink 6" xfId="12534" hidden="1" xr:uid="{00000000-0005-0000-0000-000001CC0000}"/>
    <cellStyle name="Followed Hyperlink 6" xfId="12551" hidden="1" xr:uid="{00000000-0005-0000-0000-000002CC0000}"/>
    <cellStyle name="Followed Hyperlink 6" xfId="12140" hidden="1" xr:uid="{00000000-0005-0000-0000-000003CC0000}"/>
    <cellStyle name="Followed Hyperlink 6" xfId="12592" hidden="1" xr:uid="{00000000-0005-0000-0000-000004CC0000}"/>
    <cellStyle name="Followed Hyperlink 6" xfId="12702" hidden="1" xr:uid="{00000000-0005-0000-0000-000005CC0000}"/>
    <cellStyle name="Followed Hyperlink 6" xfId="12719" hidden="1" xr:uid="{00000000-0005-0000-0000-000006CC0000}"/>
    <cellStyle name="Followed Hyperlink 6" xfId="12301" hidden="1" xr:uid="{00000000-0005-0000-0000-000007CC0000}"/>
    <cellStyle name="Followed Hyperlink 6" xfId="12760" hidden="1" xr:uid="{00000000-0005-0000-0000-000008CC0000}"/>
    <cellStyle name="Followed Hyperlink 6" xfId="12840" hidden="1" xr:uid="{00000000-0005-0000-0000-000009CC0000}"/>
    <cellStyle name="Followed Hyperlink 6" xfId="12857" hidden="1" xr:uid="{00000000-0005-0000-0000-00000ACC0000}"/>
    <cellStyle name="Followed Hyperlink 6" xfId="12485" hidden="1" xr:uid="{00000000-0005-0000-0000-00000BCC0000}"/>
    <cellStyle name="Followed Hyperlink 6" xfId="12914" hidden="1" xr:uid="{00000000-0005-0000-0000-00000CCC0000}"/>
    <cellStyle name="Followed Hyperlink 6" xfId="12999" hidden="1" xr:uid="{00000000-0005-0000-0000-00000ECC0000}"/>
    <cellStyle name="Followed Hyperlink 6" xfId="13079" hidden="1" xr:uid="{00000000-0005-0000-0000-00000FCC0000}"/>
    <cellStyle name="Followed Hyperlink 6" xfId="13096" hidden="1" xr:uid="{00000000-0005-0000-0000-000010CC0000}"/>
    <cellStyle name="Followed Hyperlink 6" xfId="13194" hidden="1" xr:uid="{00000000-0005-0000-0000-000011CC0000}"/>
    <cellStyle name="Followed Hyperlink 6" xfId="13211" hidden="1" xr:uid="{00000000-0005-0000-0000-000012CC0000}"/>
    <cellStyle name="Followed Hyperlink 6" xfId="12669" hidden="1" xr:uid="{00000000-0005-0000-0000-000013CC0000}"/>
    <cellStyle name="Followed Hyperlink 6" xfId="13264" hidden="1" xr:uid="{00000000-0005-0000-0000-000014CC0000}"/>
    <cellStyle name="Followed Hyperlink 6" xfId="13370" hidden="1" xr:uid="{00000000-0005-0000-0000-000015CC0000}"/>
    <cellStyle name="Followed Hyperlink 6" xfId="13387" hidden="1" xr:uid="{00000000-0005-0000-0000-000016CC0000}"/>
    <cellStyle name="Followed Hyperlink 6" xfId="12502" hidden="1" xr:uid="{00000000-0005-0000-0000-000017CC0000}"/>
    <cellStyle name="Followed Hyperlink 6" xfId="13432" hidden="1" xr:uid="{00000000-0005-0000-0000-000018CC0000}"/>
    <cellStyle name="Followed Hyperlink 6" xfId="13534" hidden="1" xr:uid="{00000000-0005-0000-0000-000019CC0000}"/>
    <cellStyle name="Followed Hyperlink 6" xfId="13551" hidden="1" xr:uid="{00000000-0005-0000-0000-00001ACC0000}"/>
    <cellStyle name="Followed Hyperlink 6" xfId="12665" hidden="1" xr:uid="{00000000-0005-0000-0000-00001BCC0000}"/>
    <cellStyle name="Followed Hyperlink 6" xfId="13593" hidden="1" xr:uid="{00000000-0005-0000-0000-00001CCC0000}"/>
    <cellStyle name="Followed Hyperlink 6" xfId="13677" hidden="1" xr:uid="{00000000-0005-0000-0000-00001ECC0000}"/>
    <cellStyle name="Followed Hyperlink 6" xfId="13307" hidden="1" xr:uid="{00000000-0005-0000-0000-00001FCC0000}"/>
    <cellStyle name="Followed Hyperlink 6" xfId="13719" hidden="1" xr:uid="{00000000-0005-0000-0000-000020CC0000}"/>
    <cellStyle name="Followed Hyperlink 6" xfId="13786" hidden="1" xr:uid="{00000000-0005-0000-0000-000021CC0000}"/>
    <cellStyle name="Followed Hyperlink 6" xfId="13803" hidden="1" xr:uid="{00000000-0005-0000-0000-000022CC0000}"/>
    <cellStyle name="Followed Hyperlink 6" xfId="13478" hidden="1" xr:uid="{00000000-0005-0000-0000-000023CC0000}"/>
    <cellStyle name="Followed Hyperlink 6" xfId="13845" hidden="1" xr:uid="{00000000-0005-0000-0000-000024CC0000}"/>
    <cellStyle name="Followed Hyperlink 6" xfId="13912" hidden="1" xr:uid="{00000000-0005-0000-0000-000025CC0000}"/>
    <cellStyle name="Followed Hyperlink 6" xfId="13929" hidden="1" xr:uid="{00000000-0005-0000-0000-000026CC0000}"/>
    <cellStyle name="Followed Hyperlink 6" xfId="14038" hidden="1" xr:uid="{00000000-0005-0000-0000-000027CC0000}"/>
    <cellStyle name="Followed Hyperlink 6" xfId="14055" hidden="1" xr:uid="{00000000-0005-0000-0000-000028CC0000}"/>
    <cellStyle name="Followed Hyperlink 6" xfId="14122" hidden="1" xr:uid="{00000000-0005-0000-0000-000029CC0000}"/>
    <cellStyle name="Followed Hyperlink 6" xfId="13992" hidden="1" xr:uid="{00000000-0005-0000-0000-00002BCC0000}"/>
    <cellStyle name="Followed Hyperlink 6" xfId="14181" hidden="1" xr:uid="{00000000-0005-0000-0000-00002CCC0000}"/>
    <cellStyle name="Followed Hyperlink 6" xfId="14248" hidden="1" xr:uid="{00000000-0005-0000-0000-00002DCC0000}"/>
    <cellStyle name="Followed Hyperlink 6" xfId="14265" hidden="1" xr:uid="{00000000-0005-0000-0000-00002ECC0000}"/>
    <cellStyle name="Followed Hyperlink 6" xfId="11917" hidden="1" xr:uid="{00000000-0005-0000-0000-00002FCC0000}"/>
    <cellStyle name="Followed Hyperlink 6" xfId="14312" hidden="1" xr:uid="{00000000-0005-0000-0000-000030CC0000}"/>
    <cellStyle name="Followed Hyperlink 6" xfId="14379" hidden="1" xr:uid="{00000000-0005-0000-0000-000031CC0000}"/>
    <cellStyle name="Followed Hyperlink 6" xfId="14396" hidden="1" xr:uid="{00000000-0005-0000-0000-000032CC0000}"/>
    <cellStyle name="Followed Hyperlink 6" xfId="14554" hidden="1" xr:uid="{00000000-0005-0000-0000-000033CC0000}"/>
    <cellStyle name="Followed Hyperlink 6" xfId="14571" hidden="1" xr:uid="{00000000-0005-0000-0000-000034CC0000}"/>
    <cellStyle name="Followed Hyperlink 6" xfId="14680" hidden="1" xr:uid="{00000000-0005-0000-0000-000035CC0000}"/>
    <cellStyle name="Followed Hyperlink 6" xfId="14697" hidden="1" xr:uid="{00000000-0005-0000-0000-000036CC0000}"/>
    <cellStyle name="Followed Hyperlink 6" xfId="14508" hidden="1" xr:uid="{00000000-0005-0000-0000-000037CC0000}"/>
    <cellStyle name="Followed Hyperlink 6" xfId="14739" hidden="1" xr:uid="{00000000-0005-0000-0000-000038CC0000}"/>
    <cellStyle name="Followed Hyperlink 6" xfId="14849" hidden="1" xr:uid="{00000000-0005-0000-0000-000039CC0000}"/>
    <cellStyle name="Followed Hyperlink 6" xfId="14866" hidden="1" xr:uid="{00000000-0005-0000-0000-00003ACC0000}"/>
    <cellStyle name="Followed Hyperlink 6" xfId="14455" hidden="1" xr:uid="{00000000-0005-0000-0000-00003BCC0000}"/>
    <cellStyle name="Followed Hyperlink 6" xfId="14907" hidden="1" xr:uid="{00000000-0005-0000-0000-00003CCC0000}"/>
    <cellStyle name="Followed Hyperlink 6" xfId="15017" hidden="1" xr:uid="{00000000-0005-0000-0000-00003DCC0000}"/>
    <cellStyle name="Followed Hyperlink 6" xfId="15034" hidden="1" xr:uid="{00000000-0005-0000-0000-00003ECC0000}"/>
    <cellStyle name="Followed Hyperlink 6" xfId="14616" hidden="1" xr:uid="{00000000-0005-0000-0000-00003FCC0000}"/>
    <cellStyle name="Followed Hyperlink 6" xfId="15075" hidden="1" xr:uid="{00000000-0005-0000-0000-000040CC0000}"/>
    <cellStyle name="Followed Hyperlink 6" xfId="15155" hidden="1" xr:uid="{00000000-0005-0000-0000-000041CC0000}"/>
    <cellStyle name="Followed Hyperlink 6" xfId="15172" hidden="1" xr:uid="{00000000-0005-0000-0000-000042CC0000}"/>
    <cellStyle name="Followed Hyperlink 6" xfId="14800" hidden="1" xr:uid="{00000000-0005-0000-0000-000043CC0000}"/>
    <cellStyle name="Followed Hyperlink 6" xfId="15229" hidden="1" xr:uid="{00000000-0005-0000-0000-000044CC0000}"/>
    <cellStyle name="Followed Hyperlink 6" xfId="15297" hidden="1" xr:uid="{00000000-0005-0000-0000-000045CC0000}"/>
    <cellStyle name="Followed Hyperlink 6" xfId="15314" hidden="1" xr:uid="{00000000-0005-0000-0000-000046CC0000}"/>
    <cellStyle name="Followed Hyperlink 6" xfId="15394" hidden="1" xr:uid="{00000000-0005-0000-0000-000047CC0000}"/>
    <cellStyle name="Followed Hyperlink 6" xfId="15411" hidden="1" xr:uid="{00000000-0005-0000-0000-000048CC0000}"/>
    <cellStyle name="Followed Hyperlink 6" xfId="15509" hidden="1" xr:uid="{00000000-0005-0000-0000-000049CC0000}"/>
    <cellStyle name="Followed Hyperlink 6" xfId="15526" hidden="1" xr:uid="{00000000-0005-0000-0000-00004ACC0000}"/>
    <cellStyle name="Followed Hyperlink 6" xfId="14984" hidden="1" xr:uid="{00000000-0005-0000-0000-00004BCC0000}"/>
    <cellStyle name="Followed Hyperlink 6" xfId="15579" hidden="1" xr:uid="{00000000-0005-0000-0000-00004CCC0000}"/>
    <cellStyle name="Followed Hyperlink 6" xfId="15685" hidden="1" xr:uid="{00000000-0005-0000-0000-00004DCC0000}"/>
    <cellStyle name="Followed Hyperlink 6" xfId="15702" hidden="1" xr:uid="{00000000-0005-0000-0000-00004ECC0000}"/>
    <cellStyle name="Followed Hyperlink 6" xfId="14817" hidden="1" xr:uid="{00000000-0005-0000-0000-00004FCC0000}"/>
    <cellStyle name="Followed Hyperlink 6" xfId="15747" hidden="1" xr:uid="{00000000-0005-0000-0000-000050CC0000}"/>
    <cellStyle name="Followed Hyperlink 6" xfId="15849" hidden="1" xr:uid="{00000000-0005-0000-0000-000051CC0000}"/>
    <cellStyle name="Followed Hyperlink 6" xfId="15866" hidden="1" xr:uid="{00000000-0005-0000-0000-000052CC0000}"/>
    <cellStyle name="Followed Hyperlink 6" xfId="14980" hidden="1" xr:uid="{00000000-0005-0000-0000-000053CC0000}"/>
    <cellStyle name="Followed Hyperlink 6" xfId="15908" hidden="1" xr:uid="{00000000-0005-0000-0000-000054CC0000}"/>
    <cellStyle name="Followed Hyperlink 6" xfId="15975" hidden="1" xr:uid="{00000000-0005-0000-0000-000055CC0000}"/>
    <cellStyle name="Followed Hyperlink 6" xfId="15992" hidden="1" xr:uid="{00000000-0005-0000-0000-000056CC0000}"/>
    <cellStyle name="Followed Hyperlink 6" xfId="15622" hidden="1" xr:uid="{00000000-0005-0000-0000-000057CC0000}"/>
    <cellStyle name="Followed Hyperlink 6" xfId="16034" hidden="1" xr:uid="{00000000-0005-0000-0000-000058CC0000}"/>
    <cellStyle name="Followed Hyperlink 6" xfId="16101" hidden="1" xr:uid="{00000000-0005-0000-0000-000059CC0000}"/>
    <cellStyle name="Followed Hyperlink 6" xfId="16118" hidden="1" xr:uid="{00000000-0005-0000-0000-00005ACC0000}"/>
    <cellStyle name="Followed Hyperlink 6" xfId="15793" hidden="1" xr:uid="{00000000-0005-0000-0000-00005BCC0000}"/>
    <cellStyle name="Followed Hyperlink 6" xfId="16160" hidden="1" xr:uid="{00000000-0005-0000-0000-00005CCC0000}"/>
    <cellStyle name="Followed Hyperlink 6" xfId="16244" hidden="1" xr:uid="{00000000-0005-0000-0000-00005ECC0000}"/>
    <cellStyle name="Followed Hyperlink 6" xfId="16353" hidden="1" xr:uid="{00000000-0005-0000-0000-00005FCC0000}"/>
    <cellStyle name="Followed Hyperlink 6" xfId="16370" hidden="1" xr:uid="{00000000-0005-0000-0000-000060CC0000}"/>
    <cellStyle name="Followed Hyperlink 6" xfId="16437" hidden="1" xr:uid="{00000000-0005-0000-0000-000061CC0000}"/>
    <cellStyle name="Followed Hyperlink 6" xfId="16454" hidden="1" xr:uid="{00000000-0005-0000-0000-000062CC0000}"/>
    <cellStyle name="Followed Hyperlink 6" xfId="16307" hidden="1" xr:uid="{00000000-0005-0000-0000-000063CC0000}"/>
    <cellStyle name="Followed Hyperlink 6" xfId="16496" hidden="1" xr:uid="{00000000-0005-0000-0000-000064CC0000}"/>
    <cellStyle name="Followed Hyperlink 6" xfId="16563" hidden="1" xr:uid="{00000000-0005-0000-0000-000065CC0000}"/>
    <cellStyle name="Followed Hyperlink 6" xfId="16580" hidden="1" xr:uid="{00000000-0005-0000-0000-000066CC0000}"/>
    <cellStyle name="Followed Hyperlink 6" xfId="16689" hidden="1" xr:uid="{00000000-0005-0000-0000-000067CC0000}"/>
    <cellStyle name="Followed Hyperlink 6" xfId="16706" hidden="1" xr:uid="{00000000-0005-0000-0000-000068CC0000}"/>
    <cellStyle name="Followed Hyperlink 6" xfId="16773" hidden="1" xr:uid="{00000000-0005-0000-0000-000069CC0000}"/>
    <cellStyle name="Followed Hyperlink 6" xfId="16790" hidden="1" xr:uid="{00000000-0005-0000-0000-00006ACC0000}"/>
    <cellStyle name="Followed Hyperlink 6" xfId="16965" hidden="1" xr:uid="{00000000-0005-0000-0000-00006CCC0000}"/>
    <cellStyle name="Followed Hyperlink 6" xfId="17074" hidden="1" xr:uid="{00000000-0005-0000-0000-00006DCC0000}"/>
    <cellStyle name="Followed Hyperlink 6" xfId="17091" hidden="1" xr:uid="{00000000-0005-0000-0000-00006ECC0000}"/>
    <cellStyle name="Followed Hyperlink 6" xfId="16902" hidden="1" xr:uid="{00000000-0005-0000-0000-00006FCC0000}"/>
    <cellStyle name="Followed Hyperlink 6" xfId="17133" hidden="1" xr:uid="{00000000-0005-0000-0000-000070CC0000}"/>
    <cellStyle name="Followed Hyperlink 6" xfId="9692" hidden="1" xr:uid="{00000000-0005-0000-0000-000071CC0000}"/>
    <cellStyle name="Followed Hyperlink 6" xfId="4399" hidden="1" xr:uid="{00000000-0005-0000-0000-000072CC0000}"/>
    <cellStyle name="Followed Hyperlink 6" xfId="4074" hidden="1" xr:uid="{00000000-0005-0000-0000-000073CC0000}"/>
    <cellStyle name="Followed Hyperlink 6" xfId="4441" hidden="1" xr:uid="{00000000-0005-0000-0000-000074CC0000}"/>
    <cellStyle name="Followed Hyperlink 6" xfId="4508" hidden="1" xr:uid="{00000000-0005-0000-0000-000075CC0000}"/>
    <cellStyle name="Followed Hyperlink 6" xfId="4525" hidden="1" xr:uid="{00000000-0005-0000-0000-000076CC0000}"/>
    <cellStyle name="Followed Hyperlink 6" xfId="4634" hidden="1" xr:uid="{00000000-0005-0000-0000-000077CC0000}"/>
    <cellStyle name="Followed Hyperlink 6" xfId="4651" hidden="1" xr:uid="{00000000-0005-0000-0000-000078CC0000}"/>
    <cellStyle name="Followed Hyperlink 6" xfId="4718" hidden="1" xr:uid="{00000000-0005-0000-0000-000079CC0000}"/>
    <cellStyle name="Followed Hyperlink 6" xfId="4735" hidden="1" xr:uid="{00000000-0005-0000-0000-00007ACC0000}"/>
    <cellStyle name="Followed Hyperlink 6" xfId="4588" hidden="1" xr:uid="{00000000-0005-0000-0000-00007BCC0000}"/>
    <cellStyle name="Followed Hyperlink 6" xfId="4777" hidden="1" xr:uid="{00000000-0005-0000-0000-00007CCC0000}"/>
    <cellStyle name="Followed Hyperlink 6" xfId="4844" hidden="1" xr:uid="{00000000-0005-0000-0000-00007DCC0000}"/>
    <cellStyle name="Followed Hyperlink 6" xfId="4861" hidden="1" xr:uid="{00000000-0005-0000-0000-00007ECC0000}"/>
    <cellStyle name="Followed Hyperlink 6" xfId="4972" hidden="1" xr:uid="{00000000-0005-0000-0000-00007FCC0000}"/>
    <cellStyle name="Followed Hyperlink 6" xfId="4989" hidden="1" xr:uid="{00000000-0005-0000-0000-000080CC0000}"/>
    <cellStyle name="Followed Hyperlink 6" xfId="5056" hidden="1" xr:uid="{00000000-0005-0000-0000-000081CC0000}"/>
    <cellStyle name="Followed Hyperlink 6" xfId="5073" hidden="1" xr:uid="{00000000-0005-0000-0000-000082CC0000}"/>
    <cellStyle name="Followed Hyperlink 6" xfId="5231" hidden="1" xr:uid="{00000000-0005-0000-0000-000083CC0000}"/>
    <cellStyle name="Followed Hyperlink 6" xfId="5248" hidden="1" xr:uid="{00000000-0005-0000-0000-000084CC0000}"/>
    <cellStyle name="Followed Hyperlink 6" xfId="5357" hidden="1" xr:uid="{00000000-0005-0000-0000-000085CC0000}"/>
    <cellStyle name="Followed Hyperlink 6" xfId="5374" hidden="1" xr:uid="{00000000-0005-0000-0000-000086CC0000}"/>
    <cellStyle name="Followed Hyperlink 6" xfId="5185" hidden="1" xr:uid="{00000000-0005-0000-0000-000087CC0000}"/>
    <cellStyle name="Followed Hyperlink 6" xfId="5416" hidden="1" xr:uid="{00000000-0005-0000-0000-000088CC0000}"/>
    <cellStyle name="Followed Hyperlink 6" xfId="5526" hidden="1" xr:uid="{00000000-0005-0000-0000-000089CC0000}"/>
    <cellStyle name="Followed Hyperlink 6" xfId="5543" hidden="1" xr:uid="{00000000-0005-0000-0000-00008ACC0000}"/>
    <cellStyle name="Followed Hyperlink 6" xfId="5132" hidden="1" xr:uid="{00000000-0005-0000-0000-00008BCC0000}"/>
    <cellStyle name="Followed Hyperlink 6" xfId="5584" hidden="1" xr:uid="{00000000-0005-0000-0000-00008CCC0000}"/>
    <cellStyle name="Followed Hyperlink 6" xfId="5694" hidden="1" xr:uid="{00000000-0005-0000-0000-00008DCC0000}"/>
    <cellStyle name="Followed Hyperlink 6" xfId="5711" hidden="1" xr:uid="{00000000-0005-0000-0000-00008ECC0000}"/>
    <cellStyle name="Followed Hyperlink 6" xfId="5293" hidden="1" xr:uid="{00000000-0005-0000-0000-00008FCC0000}"/>
    <cellStyle name="Followed Hyperlink 6" xfId="5752" hidden="1" xr:uid="{00000000-0005-0000-0000-000090CC0000}"/>
    <cellStyle name="Followed Hyperlink 6" xfId="5832" hidden="1" xr:uid="{00000000-0005-0000-0000-000091CC0000}"/>
    <cellStyle name="Followed Hyperlink 6" xfId="5849" hidden="1" xr:uid="{00000000-0005-0000-0000-000092CC0000}"/>
    <cellStyle name="Followed Hyperlink 6" xfId="5477" hidden="1" xr:uid="{00000000-0005-0000-0000-000093CC0000}"/>
    <cellStyle name="Followed Hyperlink 6" xfId="5906" hidden="1" xr:uid="{00000000-0005-0000-0000-000094CC0000}"/>
    <cellStyle name="Followed Hyperlink 6" xfId="5974" hidden="1" xr:uid="{00000000-0005-0000-0000-000095CC0000}"/>
    <cellStyle name="Followed Hyperlink 6" xfId="5991" hidden="1" xr:uid="{00000000-0005-0000-0000-000096CC0000}"/>
    <cellStyle name="Followed Hyperlink 6" xfId="6071" hidden="1" xr:uid="{00000000-0005-0000-0000-000097CC0000}"/>
    <cellStyle name="Followed Hyperlink 6" xfId="6088" hidden="1" xr:uid="{00000000-0005-0000-0000-000098CC0000}"/>
    <cellStyle name="Followed Hyperlink 6" xfId="6186" hidden="1" xr:uid="{00000000-0005-0000-0000-000099CC0000}"/>
    <cellStyle name="Followed Hyperlink 6" xfId="6203" hidden="1" xr:uid="{00000000-0005-0000-0000-00009ACC0000}"/>
    <cellStyle name="Followed Hyperlink 6" xfId="5661" hidden="1" xr:uid="{00000000-0005-0000-0000-00009BCC0000}"/>
    <cellStyle name="Followed Hyperlink 6" xfId="6256" hidden="1" xr:uid="{00000000-0005-0000-0000-00009CCC0000}"/>
    <cellStyle name="Followed Hyperlink 6" xfId="6379" hidden="1" xr:uid="{00000000-0005-0000-0000-00009ECC0000}"/>
    <cellStyle name="Followed Hyperlink 6" xfId="5494" hidden="1" xr:uid="{00000000-0005-0000-0000-00009FCC0000}"/>
    <cellStyle name="Followed Hyperlink 6" xfId="6424" hidden="1" xr:uid="{00000000-0005-0000-0000-0000A0CC0000}"/>
    <cellStyle name="Followed Hyperlink 6" xfId="6526" hidden="1" xr:uid="{00000000-0005-0000-0000-0000A1CC0000}"/>
    <cellStyle name="Followed Hyperlink 6" xfId="6543" hidden="1" xr:uid="{00000000-0005-0000-0000-0000A2CC0000}"/>
    <cellStyle name="Followed Hyperlink 6" xfId="5657" hidden="1" xr:uid="{00000000-0005-0000-0000-0000A3CC0000}"/>
    <cellStyle name="Followed Hyperlink 6" xfId="6585" hidden="1" xr:uid="{00000000-0005-0000-0000-0000A4CC0000}"/>
    <cellStyle name="Followed Hyperlink 6" xfId="6652" hidden="1" xr:uid="{00000000-0005-0000-0000-0000A5CC0000}"/>
    <cellStyle name="Followed Hyperlink 6" xfId="6669" hidden="1" xr:uid="{00000000-0005-0000-0000-0000A6CC0000}"/>
    <cellStyle name="Followed Hyperlink 6" xfId="6299" hidden="1" xr:uid="{00000000-0005-0000-0000-0000A7CC0000}"/>
    <cellStyle name="Followed Hyperlink 6" xfId="6711" hidden="1" xr:uid="{00000000-0005-0000-0000-0000A8CC0000}"/>
    <cellStyle name="Followed Hyperlink 6" xfId="6778" hidden="1" xr:uid="{00000000-0005-0000-0000-0000A9CC0000}"/>
    <cellStyle name="Followed Hyperlink 6" xfId="6795" hidden="1" xr:uid="{00000000-0005-0000-0000-0000AACC0000}"/>
    <cellStyle name="Followed Hyperlink 6" xfId="6470" hidden="1" xr:uid="{00000000-0005-0000-0000-0000ABCC0000}"/>
    <cellStyle name="Followed Hyperlink 6" xfId="6904" hidden="1" xr:uid="{00000000-0005-0000-0000-0000ADCC0000}"/>
    <cellStyle name="Followed Hyperlink 6" xfId="6921" hidden="1" xr:uid="{00000000-0005-0000-0000-0000AECC0000}"/>
    <cellStyle name="Followed Hyperlink 6" xfId="7030" hidden="1" xr:uid="{00000000-0005-0000-0000-0000AFCC0000}"/>
    <cellStyle name="Followed Hyperlink 6" xfId="7047" hidden="1" xr:uid="{00000000-0005-0000-0000-0000B0CC0000}"/>
    <cellStyle name="Followed Hyperlink 6" xfId="7114" hidden="1" xr:uid="{00000000-0005-0000-0000-0000B1CC0000}"/>
    <cellStyle name="Followed Hyperlink 6" xfId="7131" hidden="1" xr:uid="{00000000-0005-0000-0000-0000B2CC0000}"/>
    <cellStyle name="Followed Hyperlink 6" xfId="6984" hidden="1" xr:uid="{00000000-0005-0000-0000-0000B3CC0000}"/>
    <cellStyle name="Followed Hyperlink 6" xfId="7173" hidden="1" xr:uid="{00000000-0005-0000-0000-0000B4CC0000}"/>
    <cellStyle name="Followed Hyperlink 6" xfId="7240" hidden="1" xr:uid="{00000000-0005-0000-0000-0000B5CC0000}"/>
    <cellStyle name="Followed Hyperlink 6" xfId="7257" hidden="1" xr:uid="{00000000-0005-0000-0000-0000B6CC0000}"/>
    <cellStyle name="Followed Hyperlink 6" xfId="4909" hidden="1" xr:uid="{00000000-0005-0000-0000-0000B7CC0000}"/>
    <cellStyle name="Followed Hyperlink 6" xfId="7307" hidden="1" xr:uid="{00000000-0005-0000-0000-0000B8CC0000}"/>
    <cellStyle name="Followed Hyperlink 6" xfId="7374" hidden="1" xr:uid="{00000000-0005-0000-0000-0000B9CC0000}"/>
    <cellStyle name="Followed Hyperlink 6" xfId="7391" hidden="1" xr:uid="{00000000-0005-0000-0000-0000BACC0000}"/>
    <cellStyle name="Followed Hyperlink 6" xfId="7549" hidden="1" xr:uid="{00000000-0005-0000-0000-0000BBCC0000}"/>
    <cellStyle name="Followed Hyperlink 6" xfId="7566" hidden="1" xr:uid="{00000000-0005-0000-0000-0000BCCC0000}"/>
    <cellStyle name="Followed Hyperlink 6" xfId="7675" hidden="1" xr:uid="{00000000-0005-0000-0000-0000BDCC0000}"/>
    <cellStyle name="Followed Hyperlink 6" xfId="7692" hidden="1" xr:uid="{00000000-0005-0000-0000-0000BECC0000}"/>
    <cellStyle name="Followed Hyperlink 6" xfId="7503" hidden="1" xr:uid="{00000000-0005-0000-0000-0000BFCC0000}"/>
    <cellStyle name="Followed Hyperlink 6" xfId="12982" hidden="1" xr:uid="{00000000-0005-0000-0000-00000DCC0000}"/>
    <cellStyle name="Followed Hyperlink 6" xfId="33477" hidden="1" xr:uid="{00000000-0005-0000-0000-00008CCB0000}"/>
    <cellStyle name="Followed Hyperlink 6" xfId="33494" hidden="1" xr:uid="{00000000-0005-0000-0000-00008DCB0000}"/>
    <cellStyle name="Followed Hyperlink 6" xfId="33603" hidden="1" xr:uid="{00000000-0005-0000-0000-00008ECB0000}"/>
    <cellStyle name="Followed Hyperlink 6" xfId="33620" hidden="1" xr:uid="{00000000-0005-0000-0000-00008FCB0000}"/>
    <cellStyle name="Followed Hyperlink 6" xfId="33431" hidden="1" xr:uid="{00000000-0005-0000-0000-000090CB0000}"/>
    <cellStyle name="Followed Hyperlink 6" xfId="33662" hidden="1" xr:uid="{00000000-0005-0000-0000-000091CB0000}"/>
    <cellStyle name="Followed Hyperlink 6" xfId="33772" hidden="1" xr:uid="{00000000-0005-0000-0000-000092CB0000}"/>
    <cellStyle name="Followed Hyperlink 6" xfId="33789" hidden="1" xr:uid="{00000000-0005-0000-0000-000093CB0000}"/>
    <cellStyle name="Followed Hyperlink 6" xfId="33378" hidden="1" xr:uid="{00000000-0005-0000-0000-000094CB0000}"/>
    <cellStyle name="Followed Hyperlink 6" xfId="33830" hidden="1" xr:uid="{00000000-0005-0000-0000-000095CB0000}"/>
    <cellStyle name="Followed Hyperlink 6" xfId="33940" hidden="1" xr:uid="{00000000-0005-0000-0000-000096CB0000}"/>
    <cellStyle name="Followed Hyperlink 6" xfId="33957" hidden="1" xr:uid="{00000000-0005-0000-0000-000097CB0000}"/>
    <cellStyle name="Followed Hyperlink 6" xfId="33539" hidden="1" xr:uid="{00000000-0005-0000-0000-000098CB0000}"/>
    <cellStyle name="Followed Hyperlink 6" xfId="33998" hidden="1" xr:uid="{00000000-0005-0000-0000-000099CB0000}"/>
    <cellStyle name="Followed Hyperlink 6" xfId="34078" hidden="1" xr:uid="{00000000-0005-0000-0000-00009ACB0000}"/>
    <cellStyle name="Followed Hyperlink 6" xfId="34095" hidden="1" xr:uid="{00000000-0005-0000-0000-00009BCB0000}"/>
    <cellStyle name="Followed Hyperlink 6" xfId="33723" hidden="1" xr:uid="{00000000-0005-0000-0000-00009CCB0000}"/>
    <cellStyle name="Followed Hyperlink 6" xfId="34220" hidden="1" xr:uid="{00000000-0005-0000-0000-00009ECB0000}"/>
    <cellStyle name="Followed Hyperlink 6" xfId="34237" hidden="1" xr:uid="{00000000-0005-0000-0000-00009FCB0000}"/>
    <cellStyle name="Followed Hyperlink 6" xfId="34317" hidden="1" xr:uid="{00000000-0005-0000-0000-0000A0CB0000}"/>
    <cellStyle name="Followed Hyperlink 6" xfId="34334" hidden="1" xr:uid="{00000000-0005-0000-0000-0000A1CB0000}"/>
    <cellStyle name="Followed Hyperlink 6" xfId="34432" hidden="1" xr:uid="{00000000-0005-0000-0000-0000A2CB0000}"/>
    <cellStyle name="Followed Hyperlink 6" xfId="34449" hidden="1" xr:uid="{00000000-0005-0000-0000-0000A3CB0000}"/>
    <cellStyle name="Followed Hyperlink 6" xfId="31393" hidden="1" xr:uid="{00000000-0005-0000-0000-0000A4CB0000}"/>
    <cellStyle name="Followed Hyperlink 6" xfId="25901" hidden="1" xr:uid="{00000000-0005-0000-0000-0000A5CB0000}"/>
    <cellStyle name="Followed Hyperlink 6" xfId="20565" hidden="1" xr:uid="{00000000-0005-0000-0000-0000A6CB0000}"/>
    <cellStyle name="Followed Hyperlink 6" xfId="8697" hidden="1" xr:uid="{00000000-0005-0000-0000-0000A7CB0000}"/>
    <cellStyle name="Followed Hyperlink 6" xfId="7812" hidden="1" xr:uid="{00000000-0005-0000-0000-0000A8CB0000}"/>
    <cellStyle name="Followed Hyperlink 6" xfId="8742" hidden="1" xr:uid="{00000000-0005-0000-0000-0000A9CB0000}"/>
    <cellStyle name="Followed Hyperlink 6" xfId="8844" hidden="1" xr:uid="{00000000-0005-0000-0000-0000AACB0000}"/>
    <cellStyle name="Followed Hyperlink 6" xfId="8861" hidden="1" xr:uid="{00000000-0005-0000-0000-0000ABCB0000}"/>
    <cellStyle name="Followed Hyperlink 6" xfId="7975" hidden="1" xr:uid="{00000000-0005-0000-0000-0000ACCB0000}"/>
    <cellStyle name="Followed Hyperlink 6" xfId="8903" hidden="1" xr:uid="{00000000-0005-0000-0000-0000ADCB0000}"/>
    <cellStyle name="Followed Hyperlink 6" xfId="8970" hidden="1" xr:uid="{00000000-0005-0000-0000-0000AECB0000}"/>
    <cellStyle name="Followed Hyperlink 6" xfId="8987" hidden="1" xr:uid="{00000000-0005-0000-0000-0000AFCB0000}"/>
    <cellStyle name="Followed Hyperlink 6" xfId="8617" hidden="1" xr:uid="{00000000-0005-0000-0000-0000B0CB0000}"/>
    <cellStyle name="Followed Hyperlink 6" xfId="9029" hidden="1" xr:uid="{00000000-0005-0000-0000-0000B1CB0000}"/>
    <cellStyle name="Followed Hyperlink 6" xfId="9096" hidden="1" xr:uid="{00000000-0005-0000-0000-0000B2CB0000}"/>
    <cellStyle name="Followed Hyperlink 6" xfId="9113" hidden="1" xr:uid="{00000000-0005-0000-0000-0000B3CB0000}"/>
    <cellStyle name="Followed Hyperlink 6" xfId="8788" hidden="1" xr:uid="{00000000-0005-0000-0000-0000B4CB0000}"/>
    <cellStyle name="Followed Hyperlink 6" xfId="9155" hidden="1" xr:uid="{00000000-0005-0000-0000-0000B5CB0000}"/>
    <cellStyle name="Followed Hyperlink 6" xfId="9222" hidden="1" xr:uid="{00000000-0005-0000-0000-0000B6CB0000}"/>
    <cellStyle name="Followed Hyperlink 6" xfId="9239" hidden="1" xr:uid="{00000000-0005-0000-0000-0000B7CB0000}"/>
    <cellStyle name="Followed Hyperlink 6" xfId="9365" hidden="1" xr:uid="{00000000-0005-0000-0000-0000B9CB0000}"/>
    <cellStyle name="Followed Hyperlink 6" xfId="9432" hidden="1" xr:uid="{00000000-0005-0000-0000-0000BACB0000}"/>
    <cellStyle name="Followed Hyperlink 6" xfId="9449" hidden="1" xr:uid="{00000000-0005-0000-0000-0000BBCB0000}"/>
    <cellStyle name="Followed Hyperlink 6" xfId="9302" hidden="1" xr:uid="{00000000-0005-0000-0000-0000BCCB0000}"/>
    <cellStyle name="Followed Hyperlink 6" xfId="9491" hidden="1" xr:uid="{00000000-0005-0000-0000-0000BDCB0000}"/>
    <cellStyle name="Followed Hyperlink 6" xfId="9558" hidden="1" xr:uid="{00000000-0005-0000-0000-0000BECB0000}"/>
    <cellStyle name="Followed Hyperlink 6" xfId="9575" hidden="1" xr:uid="{00000000-0005-0000-0000-0000BFCB0000}"/>
    <cellStyle name="Followed Hyperlink 6" xfId="2538" hidden="1" xr:uid="{00000000-0005-0000-0000-0000C0CB0000}"/>
    <cellStyle name="Followed Hyperlink 6" xfId="2523" hidden="1" xr:uid="{00000000-0005-0000-0000-0000C1CB0000}"/>
    <cellStyle name="Followed Hyperlink 6" xfId="9675" hidden="1" xr:uid="{00000000-0005-0000-0000-0000C2CB0000}"/>
    <cellStyle name="Followed Hyperlink 6" xfId="9850" hidden="1" xr:uid="{00000000-0005-0000-0000-0000C3CB0000}"/>
    <cellStyle name="Followed Hyperlink 6" xfId="9867" hidden="1" xr:uid="{00000000-0005-0000-0000-0000C4CB0000}"/>
    <cellStyle name="Followed Hyperlink 6" xfId="9976" hidden="1" xr:uid="{00000000-0005-0000-0000-0000C5CB0000}"/>
    <cellStyle name="Followed Hyperlink 6" xfId="9993" hidden="1" xr:uid="{00000000-0005-0000-0000-0000C6CB0000}"/>
    <cellStyle name="Followed Hyperlink 6" xfId="9804" hidden="1" xr:uid="{00000000-0005-0000-0000-0000C7CB0000}"/>
    <cellStyle name="Followed Hyperlink 6" xfId="10035" hidden="1" xr:uid="{00000000-0005-0000-0000-0000C8CB0000}"/>
    <cellStyle name="Followed Hyperlink 6" xfId="10145" hidden="1" xr:uid="{00000000-0005-0000-0000-0000C9CB0000}"/>
    <cellStyle name="Followed Hyperlink 6" xfId="10162" hidden="1" xr:uid="{00000000-0005-0000-0000-0000CACB0000}"/>
    <cellStyle name="Followed Hyperlink 6" xfId="9751" hidden="1" xr:uid="{00000000-0005-0000-0000-0000CBCB0000}"/>
    <cellStyle name="Followed Hyperlink 6" xfId="10203" hidden="1" xr:uid="{00000000-0005-0000-0000-0000CCCB0000}"/>
    <cellStyle name="Followed Hyperlink 6" xfId="10313" hidden="1" xr:uid="{00000000-0005-0000-0000-0000CDCB0000}"/>
    <cellStyle name="Followed Hyperlink 6" xfId="10330" hidden="1" xr:uid="{00000000-0005-0000-0000-0000CECB0000}"/>
    <cellStyle name="Followed Hyperlink 6" xfId="9912" hidden="1" xr:uid="{00000000-0005-0000-0000-0000CFCB0000}"/>
    <cellStyle name="Followed Hyperlink 6" xfId="10371" hidden="1" xr:uid="{00000000-0005-0000-0000-0000D0CB0000}"/>
    <cellStyle name="Followed Hyperlink 6" xfId="10451" hidden="1" xr:uid="{00000000-0005-0000-0000-0000D1CB0000}"/>
    <cellStyle name="Followed Hyperlink 6" xfId="10468" hidden="1" xr:uid="{00000000-0005-0000-0000-0000D2CB0000}"/>
    <cellStyle name="Followed Hyperlink 6" xfId="10096" hidden="1" xr:uid="{00000000-0005-0000-0000-0000D3CB0000}"/>
    <cellStyle name="Followed Hyperlink 6" xfId="10525" hidden="1" xr:uid="{00000000-0005-0000-0000-0000D4CB0000}"/>
    <cellStyle name="Followed Hyperlink 6" xfId="10593" hidden="1" xr:uid="{00000000-0005-0000-0000-0000D5CB0000}"/>
    <cellStyle name="Followed Hyperlink 6" xfId="10610" hidden="1" xr:uid="{00000000-0005-0000-0000-0000D6CB0000}"/>
    <cellStyle name="Followed Hyperlink 6" xfId="10690" hidden="1" xr:uid="{00000000-0005-0000-0000-0000D7CB0000}"/>
    <cellStyle name="Followed Hyperlink 6" xfId="10707" hidden="1" xr:uid="{00000000-0005-0000-0000-0000D8CB0000}"/>
    <cellStyle name="Followed Hyperlink 6" xfId="10805" hidden="1" xr:uid="{00000000-0005-0000-0000-0000D9CB0000}"/>
    <cellStyle name="Followed Hyperlink 6" xfId="10822" hidden="1" xr:uid="{00000000-0005-0000-0000-0000DACB0000}"/>
    <cellStyle name="Followed Hyperlink 6" xfId="10280" hidden="1" xr:uid="{00000000-0005-0000-0000-0000DBCB0000}"/>
    <cellStyle name="Followed Hyperlink 6" xfId="10875" hidden="1" xr:uid="{00000000-0005-0000-0000-0000DCCB0000}"/>
    <cellStyle name="Followed Hyperlink 6" xfId="10998" hidden="1" xr:uid="{00000000-0005-0000-0000-0000DECB0000}"/>
    <cellStyle name="Followed Hyperlink 6" xfId="10113" hidden="1" xr:uid="{00000000-0005-0000-0000-0000DFCB0000}"/>
    <cellStyle name="Followed Hyperlink 6" xfId="11043" hidden="1" xr:uid="{00000000-0005-0000-0000-0000E0CB0000}"/>
    <cellStyle name="Followed Hyperlink 6" xfId="11145" hidden="1" xr:uid="{00000000-0005-0000-0000-0000E1CB0000}"/>
    <cellStyle name="Followed Hyperlink 6" xfId="11162" hidden="1" xr:uid="{00000000-0005-0000-0000-0000E2CB0000}"/>
    <cellStyle name="Followed Hyperlink 6" xfId="10276" hidden="1" xr:uid="{00000000-0005-0000-0000-0000E3CB0000}"/>
    <cellStyle name="Followed Hyperlink 6" xfId="11204" hidden="1" xr:uid="{00000000-0005-0000-0000-0000E4CB0000}"/>
    <cellStyle name="Followed Hyperlink 6" xfId="11271" hidden="1" xr:uid="{00000000-0005-0000-0000-0000E5CB0000}"/>
    <cellStyle name="Followed Hyperlink 6" xfId="11288" hidden="1" xr:uid="{00000000-0005-0000-0000-0000E6CB0000}"/>
    <cellStyle name="Followed Hyperlink 6" xfId="10918" hidden="1" xr:uid="{00000000-0005-0000-0000-0000E7CB0000}"/>
    <cellStyle name="Followed Hyperlink 6" xfId="11330" hidden="1" xr:uid="{00000000-0005-0000-0000-0000E8CB0000}"/>
    <cellStyle name="Followed Hyperlink 6" xfId="11397" hidden="1" xr:uid="{00000000-0005-0000-0000-0000E9CB0000}"/>
    <cellStyle name="Followed Hyperlink 6" xfId="11414" hidden="1" xr:uid="{00000000-0005-0000-0000-0000EACB0000}"/>
    <cellStyle name="Followed Hyperlink 6" xfId="11089" hidden="1" xr:uid="{00000000-0005-0000-0000-0000EBCB0000}"/>
    <cellStyle name="Followed Hyperlink 6" xfId="11456" hidden="1" xr:uid="{00000000-0005-0000-0000-0000ECCB0000}"/>
    <cellStyle name="Followed Hyperlink 6" xfId="11523" hidden="1" xr:uid="{00000000-0005-0000-0000-0000EDCB0000}"/>
    <cellStyle name="Followed Hyperlink 6" xfId="11540" hidden="1" xr:uid="{00000000-0005-0000-0000-0000EECB0000}"/>
    <cellStyle name="Followed Hyperlink 6" xfId="11649" hidden="1" xr:uid="{00000000-0005-0000-0000-0000EFCB0000}"/>
    <cellStyle name="Followed Hyperlink 6" xfId="11666" hidden="1" xr:uid="{00000000-0005-0000-0000-0000F0CB0000}"/>
    <cellStyle name="Followed Hyperlink 6" xfId="11733" hidden="1" xr:uid="{00000000-0005-0000-0000-0000F1CB0000}"/>
    <cellStyle name="Followed Hyperlink 6" xfId="31035" hidden="1" xr:uid="{00000000-0005-0000-0000-000059CB0000}"/>
    <cellStyle name="Followed Hyperlink 6" xfId="31266" hidden="1" xr:uid="{00000000-0005-0000-0000-00005ACB0000}"/>
    <cellStyle name="Followed Hyperlink 6" xfId="31376" hidden="1" xr:uid="{00000000-0005-0000-0000-00005BCB0000}"/>
    <cellStyle name="Followed Hyperlink 6" xfId="30982" hidden="1" xr:uid="{00000000-0005-0000-0000-00005CCB0000}"/>
    <cellStyle name="Followed Hyperlink 6" xfId="31544" hidden="1" xr:uid="{00000000-0005-0000-0000-00005ECB0000}"/>
    <cellStyle name="Followed Hyperlink 6" xfId="31561" hidden="1" xr:uid="{00000000-0005-0000-0000-00005FCB0000}"/>
    <cellStyle name="Followed Hyperlink 6" xfId="31143" hidden="1" xr:uid="{00000000-0005-0000-0000-000060CB0000}"/>
    <cellStyle name="Followed Hyperlink 6" xfId="31682" hidden="1" xr:uid="{00000000-0005-0000-0000-000062CB0000}"/>
    <cellStyle name="Followed Hyperlink 6" xfId="31699" hidden="1" xr:uid="{00000000-0005-0000-0000-000063CB0000}"/>
    <cellStyle name="Followed Hyperlink 6" xfId="31327" hidden="1" xr:uid="{00000000-0005-0000-0000-000064CB0000}"/>
    <cellStyle name="Followed Hyperlink 6" xfId="31756" hidden="1" xr:uid="{00000000-0005-0000-0000-000065CB0000}"/>
    <cellStyle name="Followed Hyperlink 6" xfId="31824" hidden="1" xr:uid="{00000000-0005-0000-0000-000066CB0000}"/>
    <cellStyle name="Followed Hyperlink 6" xfId="31841" hidden="1" xr:uid="{00000000-0005-0000-0000-000067CB0000}"/>
    <cellStyle name="Followed Hyperlink 6" xfId="31921" hidden="1" xr:uid="{00000000-0005-0000-0000-000068CB0000}"/>
    <cellStyle name="Followed Hyperlink 6" xfId="31938" hidden="1" xr:uid="{00000000-0005-0000-0000-000069CB0000}"/>
    <cellStyle name="Followed Hyperlink 6" xfId="32036" hidden="1" xr:uid="{00000000-0005-0000-0000-00006ACB0000}"/>
    <cellStyle name="Followed Hyperlink 6" xfId="32053" hidden="1" xr:uid="{00000000-0005-0000-0000-00006BCB0000}"/>
    <cellStyle name="Followed Hyperlink 6" xfId="31511" hidden="1" xr:uid="{00000000-0005-0000-0000-00006CCB0000}"/>
    <cellStyle name="Followed Hyperlink 6" xfId="32106" hidden="1" xr:uid="{00000000-0005-0000-0000-00006DCB0000}"/>
    <cellStyle name="Followed Hyperlink 6" xfId="32212" hidden="1" xr:uid="{00000000-0005-0000-0000-00006ECB0000}"/>
    <cellStyle name="Followed Hyperlink 6" xfId="32229" hidden="1" xr:uid="{00000000-0005-0000-0000-00006FCB0000}"/>
    <cellStyle name="Followed Hyperlink 6" xfId="31344" hidden="1" xr:uid="{00000000-0005-0000-0000-000070CB0000}"/>
    <cellStyle name="Followed Hyperlink 6" xfId="32274" hidden="1" xr:uid="{00000000-0005-0000-0000-000071CB0000}"/>
    <cellStyle name="Followed Hyperlink 6" xfId="32376" hidden="1" xr:uid="{00000000-0005-0000-0000-000072CB0000}"/>
    <cellStyle name="Followed Hyperlink 6" xfId="32393" hidden="1" xr:uid="{00000000-0005-0000-0000-000073CB0000}"/>
    <cellStyle name="Followed Hyperlink 6" xfId="31507" hidden="1" xr:uid="{00000000-0005-0000-0000-000074CB0000}"/>
    <cellStyle name="Followed Hyperlink 6" xfId="32435" hidden="1" xr:uid="{00000000-0005-0000-0000-000075CB0000}"/>
    <cellStyle name="Followed Hyperlink 6" xfId="32502" hidden="1" xr:uid="{00000000-0005-0000-0000-000076CB0000}"/>
    <cellStyle name="Followed Hyperlink 6" xfId="32519" hidden="1" xr:uid="{00000000-0005-0000-0000-000077CB0000}"/>
    <cellStyle name="Followed Hyperlink 6" xfId="32149" hidden="1" xr:uid="{00000000-0005-0000-0000-000078CB0000}"/>
    <cellStyle name="Followed Hyperlink 6" xfId="32561" hidden="1" xr:uid="{00000000-0005-0000-0000-000079CB0000}"/>
    <cellStyle name="Followed Hyperlink 6" xfId="32628" hidden="1" xr:uid="{00000000-0005-0000-0000-00007ACB0000}"/>
    <cellStyle name="Followed Hyperlink 6" xfId="32645" hidden="1" xr:uid="{00000000-0005-0000-0000-00007BCB0000}"/>
    <cellStyle name="Followed Hyperlink 6" xfId="32320" hidden="1" xr:uid="{00000000-0005-0000-0000-00007CCB0000}"/>
    <cellStyle name="Followed Hyperlink 6" xfId="32687" hidden="1" xr:uid="{00000000-0005-0000-0000-00007DCB0000}"/>
    <cellStyle name="Followed Hyperlink 6" xfId="32754" hidden="1" xr:uid="{00000000-0005-0000-0000-00007ECB0000}"/>
    <cellStyle name="Followed Hyperlink 6" xfId="32771" hidden="1" xr:uid="{00000000-0005-0000-0000-00007FCB0000}"/>
    <cellStyle name="Followed Hyperlink 6" xfId="32880" hidden="1" xr:uid="{00000000-0005-0000-0000-000080CB0000}"/>
    <cellStyle name="Followed Hyperlink 6" xfId="32897" hidden="1" xr:uid="{00000000-0005-0000-0000-000081CB0000}"/>
    <cellStyle name="Followed Hyperlink 6" xfId="32964" hidden="1" xr:uid="{00000000-0005-0000-0000-000082CB0000}"/>
    <cellStyle name="Followed Hyperlink 6" xfId="32981" hidden="1" xr:uid="{00000000-0005-0000-0000-000083CB0000}"/>
    <cellStyle name="Followed Hyperlink 6" xfId="32834" hidden="1" xr:uid="{00000000-0005-0000-0000-000084CB0000}"/>
    <cellStyle name="Followed Hyperlink 6" xfId="33023" hidden="1" xr:uid="{00000000-0005-0000-0000-000085CB0000}"/>
    <cellStyle name="Followed Hyperlink 6" xfId="33090" hidden="1" xr:uid="{00000000-0005-0000-0000-000086CB0000}"/>
    <cellStyle name="Followed Hyperlink 6" xfId="33107" hidden="1" xr:uid="{00000000-0005-0000-0000-000087CB0000}"/>
    <cellStyle name="Followed Hyperlink 6" xfId="33218" hidden="1" xr:uid="{00000000-0005-0000-0000-000088CB0000}"/>
    <cellStyle name="Followed Hyperlink 6" xfId="33235" hidden="1" xr:uid="{00000000-0005-0000-0000-000089CB0000}"/>
    <cellStyle name="Followed Hyperlink 6" xfId="33302" hidden="1" xr:uid="{00000000-0005-0000-0000-00008ACB0000}"/>
    <cellStyle name="Followed Hyperlink 6" xfId="33319" hidden="1" xr:uid="{00000000-0005-0000-0000-00008BCB0000}"/>
    <cellStyle name="Followed Hyperlink 6" xfId="30109" hidden="1" xr:uid="{00000000-0005-0000-0000-000040CB0000}"/>
    <cellStyle name="Followed Hyperlink 6" xfId="29739" hidden="1" xr:uid="{00000000-0005-0000-0000-000041CB0000}"/>
    <cellStyle name="Followed Hyperlink 6" xfId="30151" hidden="1" xr:uid="{00000000-0005-0000-0000-000042CB0000}"/>
    <cellStyle name="Followed Hyperlink 6" xfId="30218" hidden="1" xr:uid="{00000000-0005-0000-0000-000043CB0000}"/>
    <cellStyle name="Followed Hyperlink 6" xfId="30235" hidden="1" xr:uid="{00000000-0005-0000-0000-000044CB0000}"/>
    <cellStyle name="Followed Hyperlink 6" xfId="29910" hidden="1" xr:uid="{00000000-0005-0000-0000-000045CB0000}"/>
    <cellStyle name="Followed Hyperlink 6" xfId="30277" hidden="1" xr:uid="{00000000-0005-0000-0000-000046CB0000}"/>
    <cellStyle name="Followed Hyperlink 6" xfId="30344" hidden="1" xr:uid="{00000000-0005-0000-0000-000047CB0000}"/>
    <cellStyle name="Followed Hyperlink 6" xfId="30361" hidden="1" xr:uid="{00000000-0005-0000-0000-000048CB0000}"/>
    <cellStyle name="Followed Hyperlink 6" xfId="30470" hidden="1" xr:uid="{00000000-0005-0000-0000-000049CB0000}"/>
    <cellStyle name="Followed Hyperlink 6" xfId="30487" hidden="1" xr:uid="{00000000-0005-0000-0000-00004ACB0000}"/>
    <cellStyle name="Followed Hyperlink 6" xfId="30554" hidden="1" xr:uid="{00000000-0005-0000-0000-00004BCB0000}"/>
    <cellStyle name="Followed Hyperlink 6" xfId="30571" hidden="1" xr:uid="{00000000-0005-0000-0000-00004CCB0000}"/>
    <cellStyle name="Followed Hyperlink 6" xfId="30424" hidden="1" xr:uid="{00000000-0005-0000-0000-00004DCB0000}"/>
    <cellStyle name="Followed Hyperlink 6" xfId="30613" hidden="1" xr:uid="{00000000-0005-0000-0000-00004ECB0000}"/>
    <cellStyle name="Followed Hyperlink 6" xfId="30680" hidden="1" xr:uid="{00000000-0005-0000-0000-00004FCB0000}"/>
    <cellStyle name="Followed Hyperlink 6" xfId="30697" hidden="1" xr:uid="{00000000-0005-0000-0000-000050CB0000}"/>
    <cellStyle name="Followed Hyperlink 6" xfId="30822" hidden="1" xr:uid="{00000000-0005-0000-0000-000051CB0000}"/>
    <cellStyle name="Followed Hyperlink 6" xfId="30839" hidden="1" xr:uid="{00000000-0005-0000-0000-000052CB0000}"/>
    <cellStyle name="Followed Hyperlink 6" xfId="30906" hidden="1" xr:uid="{00000000-0005-0000-0000-000053CB0000}"/>
    <cellStyle name="Followed Hyperlink 6" xfId="30923" hidden="1" xr:uid="{00000000-0005-0000-0000-000054CB0000}"/>
    <cellStyle name="Followed Hyperlink 6" xfId="31098" hidden="1" xr:uid="{00000000-0005-0000-0000-000056CB0000}"/>
    <cellStyle name="Followed Hyperlink 6" xfId="31207" hidden="1" xr:uid="{00000000-0005-0000-0000-000057CB0000}"/>
    <cellStyle name="Followed Hyperlink 6" xfId="31224" hidden="1" xr:uid="{00000000-0005-0000-0000-000058CB0000}"/>
    <cellStyle name="Followed Hyperlink 6" xfId="29626" hidden="1" xr:uid="{00000000-0005-0000-0000-000033CB0000}"/>
    <cellStyle name="Followed Hyperlink 6" xfId="29643" hidden="1" xr:uid="{00000000-0005-0000-0000-000034CB0000}"/>
    <cellStyle name="Followed Hyperlink 6" xfId="29101" hidden="1" xr:uid="{00000000-0005-0000-0000-000035CB0000}"/>
    <cellStyle name="Followed Hyperlink 6" xfId="29696" hidden="1" xr:uid="{00000000-0005-0000-0000-000036CB0000}"/>
    <cellStyle name="Followed Hyperlink 6" xfId="29802" hidden="1" xr:uid="{00000000-0005-0000-0000-000037CB0000}"/>
    <cellStyle name="Followed Hyperlink 6" xfId="29819" hidden="1" xr:uid="{00000000-0005-0000-0000-000038CB0000}"/>
    <cellStyle name="Followed Hyperlink 6" xfId="28934" hidden="1" xr:uid="{00000000-0005-0000-0000-000039CB0000}"/>
    <cellStyle name="Followed Hyperlink 6" xfId="29864" hidden="1" xr:uid="{00000000-0005-0000-0000-00003ACB0000}"/>
    <cellStyle name="Followed Hyperlink 6" xfId="29966" hidden="1" xr:uid="{00000000-0005-0000-0000-00003BCB0000}"/>
    <cellStyle name="Followed Hyperlink 6" xfId="29983" hidden="1" xr:uid="{00000000-0005-0000-0000-00003CCB0000}"/>
    <cellStyle name="Followed Hyperlink 6" xfId="29097" hidden="1" xr:uid="{00000000-0005-0000-0000-00003DCB0000}"/>
    <cellStyle name="Followed Hyperlink 6" xfId="30025" hidden="1" xr:uid="{00000000-0005-0000-0000-00003ECB0000}"/>
    <cellStyle name="Followed Hyperlink 6" xfId="30092" hidden="1" xr:uid="{00000000-0005-0000-0000-00003FCB0000}"/>
    <cellStyle name="Followed Hyperlink 6" xfId="28917" hidden="1" xr:uid="{00000000-0005-0000-0000-00002DCB0000}"/>
    <cellStyle name="Followed Hyperlink 6" xfId="29346" hidden="1" xr:uid="{00000000-0005-0000-0000-00002ECB0000}"/>
    <cellStyle name="Followed Hyperlink 6" xfId="29414" hidden="1" xr:uid="{00000000-0005-0000-0000-00002FCB0000}"/>
    <cellStyle name="Followed Hyperlink 6" xfId="29431" hidden="1" xr:uid="{00000000-0005-0000-0000-000030CB0000}"/>
    <cellStyle name="Followed Hyperlink 6" xfId="29511" hidden="1" xr:uid="{00000000-0005-0000-0000-000031CB0000}"/>
    <cellStyle name="Followed Hyperlink 6" xfId="29528" hidden="1" xr:uid="{00000000-0005-0000-0000-000032CB0000}"/>
    <cellStyle name="Followed Hyperlink 6" xfId="29192" hidden="1" xr:uid="{00000000-0005-0000-0000-00002ACB0000}"/>
    <cellStyle name="Followed Hyperlink 6" xfId="29272" hidden="1" xr:uid="{00000000-0005-0000-0000-00002BCB0000}"/>
    <cellStyle name="Followed Hyperlink 6" xfId="29289" hidden="1" xr:uid="{00000000-0005-0000-0000-00002CCB0000}"/>
    <cellStyle name="Followed Hyperlink 6" xfId="29151" hidden="1" xr:uid="{00000000-0005-0000-0000-000028CB0000}"/>
    <cellStyle name="Followed Hyperlink 6" xfId="28733" hidden="1" xr:uid="{00000000-0005-0000-0000-000029CB0000}"/>
    <cellStyle name="Followed Hyperlink 6" xfId="29134" hidden="1" xr:uid="{00000000-0005-0000-0000-000027CB0000}"/>
    <cellStyle name="Followed Hyperlink 6" xfId="31081" hidden="1" xr:uid="{00000000-0005-0000-0000-000055CB0000}"/>
    <cellStyle name="Followed Hyperlink 6" xfId="31602" hidden="1" xr:uid="{00000000-0005-0000-0000-000061CB0000}"/>
    <cellStyle name="Followed Hyperlink 6" xfId="9348" hidden="1" xr:uid="{00000000-0005-0000-0000-0000B8CB0000}"/>
    <cellStyle name="Followed Hyperlink 6" xfId="6837" hidden="1" xr:uid="{00000000-0005-0000-0000-0000ACCC0000}"/>
    <cellStyle name="Followed Hyperlink 6" xfId="16948" hidden="1" xr:uid="{00000000-0005-0000-0000-00006BCC0000}"/>
    <cellStyle name="Followed Hyperlink 6" xfId="14139" hidden="1" xr:uid="{00000000-0005-0000-0000-00002ACC0000}"/>
    <cellStyle name="Followed Hyperlink 6" xfId="23408" hidden="1" xr:uid="{00000000-0005-0000-0000-0000A2CA0000}"/>
    <cellStyle name="Followed Hyperlink 6" xfId="20321" hidden="1" xr:uid="{00000000-0005-0000-0000-000062CA0000}"/>
    <cellStyle name="Followed Hyperlink 6" xfId="41553" hidden="1" xr:uid="{00000000-0005-0000-0000-0000ACC80000}"/>
    <cellStyle name="Followed Hyperlink 6" xfId="41965" hidden="1" xr:uid="{00000000-0005-0000-0000-0000ADC80000}"/>
    <cellStyle name="Followed Hyperlink 6" xfId="42032" hidden="1" xr:uid="{00000000-0005-0000-0000-0000AEC80000}"/>
    <cellStyle name="Followed Hyperlink 6" xfId="41724" hidden="1" xr:uid="{00000000-0005-0000-0000-0000AFC80000}"/>
    <cellStyle name="Followed Hyperlink 6" xfId="42091" hidden="1" xr:uid="{00000000-0005-0000-0000-0000B0C80000}"/>
    <cellStyle name="Followed Hyperlink 6" xfId="42158" hidden="1" xr:uid="{00000000-0005-0000-0000-0000B1C80000}"/>
    <cellStyle name="Followed Hyperlink 6" xfId="42175" hidden="1" xr:uid="{00000000-0005-0000-0000-0000B2C80000}"/>
    <cellStyle name="Followed Hyperlink 6" xfId="42284" hidden="1" xr:uid="{00000000-0005-0000-0000-0000B3C80000}"/>
    <cellStyle name="Followed Hyperlink 6" xfId="42301" hidden="1" xr:uid="{00000000-0005-0000-0000-0000B4C80000}"/>
    <cellStyle name="Followed Hyperlink 6" xfId="42368" hidden="1" xr:uid="{00000000-0005-0000-0000-0000B5C80000}"/>
    <cellStyle name="Followed Hyperlink 6" xfId="42385" hidden="1" xr:uid="{00000000-0005-0000-0000-0000B6C80000}"/>
    <cellStyle name="Followed Hyperlink 6" xfId="42238" hidden="1" xr:uid="{00000000-0005-0000-0000-0000B7C80000}"/>
    <cellStyle name="Followed Hyperlink 6" xfId="42427" hidden="1" xr:uid="{00000000-0005-0000-0000-0000B8C80000}"/>
    <cellStyle name="Followed Hyperlink 6" xfId="42494" hidden="1" xr:uid="{00000000-0005-0000-0000-0000B9C80000}"/>
    <cellStyle name="Followed Hyperlink 6" xfId="42511" hidden="1" xr:uid="{00000000-0005-0000-0000-0000BAC80000}"/>
    <cellStyle name="Followed Hyperlink 6" xfId="40163" hidden="1" xr:uid="{00000000-0005-0000-0000-0000BBC80000}"/>
    <cellStyle name="Followed Hyperlink 6" xfId="42558" hidden="1" xr:uid="{00000000-0005-0000-0000-0000BCC80000}"/>
    <cellStyle name="Followed Hyperlink 6" xfId="42625" hidden="1" xr:uid="{00000000-0005-0000-0000-0000BDC80000}"/>
    <cellStyle name="Followed Hyperlink 6" xfId="42642" hidden="1" xr:uid="{00000000-0005-0000-0000-0000BEC80000}"/>
    <cellStyle name="Followed Hyperlink 6" xfId="42800" hidden="1" xr:uid="{00000000-0005-0000-0000-0000BFC80000}"/>
    <cellStyle name="Followed Hyperlink 6" xfId="42817" hidden="1" xr:uid="{00000000-0005-0000-0000-0000C0C80000}"/>
    <cellStyle name="Followed Hyperlink 6" xfId="42926" hidden="1" xr:uid="{00000000-0005-0000-0000-0000C1C80000}"/>
    <cellStyle name="Followed Hyperlink 6" xfId="36538" hidden="1" xr:uid="{00000000-0005-0000-0000-00002CC80000}"/>
    <cellStyle name="Followed Hyperlink 6" xfId="36555" hidden="1" xr:uid="{00000000-0005-0000-0000-00002DC80000}"/>
    <cellStyle name="Followed Hyperlink 6" xfId="36635" hidden="1" xr:uid="{00000000-0005-0000-0000-00002EC80000}"/>
    <cellStyle name="Followed Hyperlink 6" xfId="36652" hidden="1" xr:uid="{00000000-0005-0000-0000-00002FC80000}"/>
    <cellStyle name="Followed Hyperlink 6" xfId="36750" hidden="1" xr:uid="{00000000-0005-0000-0000-000030C80000}"/>
    <cellStyle name="Followed Hyperlink 6" xfId="36225" hidden="1" xr:uid="{00000000-0005-0000-0000-000031C80000}"/>
    <cellStyle name="Followed Hyperlink 6" xfId="36820" hidden="1" xr:uid="{00000000-0005-0000-0000-000032C80000}"/>
    <cellStyle name="Followed Hyperlink 6" xfId="36943" hidden="1" xr:uid="{00000000-0005-0000-0000-000034C80000}"/>
    <cellStyle name="Followed Hyperlink 6" xfId="36058" hidden="1" xr:uid="{00000000-0005-0000-0000-000035C80000}"/>
    <cellStyle name="Followed Hyperlink 6" xfId="36988" hidden="1" xr:uid="{00000000-0005-0000-0000-000036C80000}"/>
    <cellStyle name="Followed Hyperlink 6" xfId="37090" hidden="1" xr:uid="{00000000-0005-0000-0000-000037C80000}"/>
    <cellStyle name="Followed Hyperlink 6" xfId="37107" hidden="1" xr:uid="{00000000-0005-0000-0000-000038C80000}"/>
    <cellStyle name="Followed Hyperlink 6" xfId="36221" hidden="1" xr:uid="{00000000-0005-0000-0000-000039C80000}"/>
    <cellStyle name="Followed Hyperlink 6" xfId="37149" hidden="1" xr:uid="{00000000-0005-0000-0000-00003AC80000}"/>
    <cellStyle name="Followed Hyperlink 6" xfId="37216" hidden="1" xr:uid="{00000000-0005-0000-0000-00003BC80000}"/>
    <cellStyle name="Followed Hyperlink 6" xfId="37233" hidden="1" xr:uid="{00000000-0005-0000-0000-00003CC80000}"/>
    <cellStyle name="Followed Hyperlink 6" xfId="36863" hidden="1" xr:uid="{00000000-0005-0000-0000-00003DC80000}"/>
    <cellStyle name="Followed Hyperlink 6" xfId="37275" hidden="1" xr:uid="{00000000-0005-0000-0000-00003EC80000}"/>
    <cellStyle name="Followed Hyperlink 6" xfId="37342" hidden="1" xr:uid="{00000000-0005-0000-0000-00003FC80000}"/>
    <cellStyle name="Followed Hyperlink 6" xfId="37359" hidden="1" xr:uid="{00000000-0005-0000-0000-000040C80000}"/>
    <cellStyle name="Followed Hyperlink 6" xfId="37034" hidden="1" xr:uid="{00000000-0005-0000-0000-000041C80000}"/>
    <cellStyle name="Followed Hyperlink 6" xfId="37401" hidden="1" xr:uid="{00000000-0005-0000-0000-000042C80000}"/>
    <cellStyle name="Followed Hyperlink 6" xfId="37468" hidden="1" xr:uid="{00000000-0005-0000-0000-000043C80000}"/>
    <cellStyle name="Followed Hyperlink 6" xfId="37485" hidden="1" xr:uid="{00000000-0005-0000-0000-000044C80000}"/>
    <cellStyle name="Followed Hyperlink 6" xfId="37594" hidden="1" xr:uid="{00000000-0005-0000-0000-000045C80000}"/>
    <cellStyle name="Followed Hyperlink 6" xfId="37611" hidden="1" xr:uid="{00000000-0005-0000-0000-000046C80000}"/>
    <cellStyle name="Followed Hyperlink 6" xfId="37678" hidden="1" xr:uid="{00000000-0005-0000-0000-000047C80000}"/>
    <cellStyle name="Followed Hyperlink 6" xfId="37695" hidden="1" xr:uid="{00000000-0005-0000-0000-000048C80000}"/>
    <cellStyle name="Followed Hyperlink 6" xfId="37548" hidden="1" xr:uid="{00000000-0005-0000-0000-000049C80000}"/>
    <cellStyle name="Followed Hyperlink 6" xfId="37737" hidden="1" xr:uid="{00000000-0005-0000-0000-00004AC80000}"/>
    <cellStyle name="Followed Hyperlink 6" xfId="37804" hidden="1" xr:uid="{00000000-0005-0000-0000-00004BC80000}"/>
    <cellStyle name="Followed Hyperlink 6" xfId="37821" hidden="1" xr:uid="{00000000-0005-0000-0000-00004CC80000}"/>
    <cellStyle name="Followed Hyperlink 6" xfId="30784" hidden="1" xr:uid="{00000000-0005-0000-0000-00004DC80000}"/>
    <cellStyle name="Followed Hyperlink 6" xfId="30769" hidden="1" xr:uid="{00000000-0005-0000-0000-00004EC80000}"/>
    <cellStyle name="Followed Hyperlink 6" xfId="37921" hidden="1" xr:uid="{00000000-0005-0000-0000-00004FC80000}"/>
    <cellStyle name="Followed Hyperlink 6" xfId="37938" hidden="1" xr:uid="{00000000-0005-0000-0000-000050C80000}"/>
    <cellStyle name="Followed Hyperlink 6" xfId="38096" hidden="1" xr:uid="{00000000-0005-0000-0000-000051C80000}"/>
    <cellStyle name="Followed Hyperlink 6" xfId="38113" hidden="1" xr:uid="{00000000-0005-0000-0000-000052C80000}"/>
    <cellStyle name="Followed Hyperlink 6" xfId="38222" hidden="1" xr:uid="{00000000-0005-0000-0000-000053C80000}"/>
    <cellStyle name="Followed Hyperlink 6" xfId="38239" hidden="1" xr:uid="{00000000-0005-0000-0000-000054C80000}"/>
    <cellStyle name="Followed Hyperlink 6" xfId="38050" hidden="1" xr:uid="{00000000-0005-0000-0000-000055C80000}"/>
    <cellStyle name="Followed Hyperlink 6" xfId="38281" hidden="1" xr:uid="{00000000-0005-0000-0000-000056C80000}"/>
    <cellStyle name="Followed Hyperlink 6" xfId="38391" hidden="1" xr:uid="{00000000-0005-0000-0000-000057C80000}"/>
    <cellStyle name="Followed Hyperlink 6" xfId="38408" hidden="1" xr:uid="{00000000-0005-0000-0000-000058C80000}"/>
    <cellStyle name="Followed Hyperlink 6" xfId="37997" hidden="1" xr:uid="{00000000-0005-0000-0000-000059C80000}"/>
    <cellStyle name="Followed Hyperlink 6" xfId="38449" hidden="1" xr:uid="{00000000-0005-0000-0000-00005AC80000}"/>
    <cellStyle name="Followed Hyperlink 6" xfId="38559" hidden="1" xr:uid="{00000000-0005-0000-0000-00005BC80000}"/>
    <cellStyle name="Followed Hyperlink 6" xfId="38576" hidden="1" xr:uid="{00000000-0005-0000-0000-00005CC80000}"/>
    <cellStyle name="Followed Hyperlink 6" xfId="38158" hidden="1" xr:uid="{00000000-0005-0000-0000-00005DC80000}"/>
    <cellStyle name="Followed Hyperlink 6" xfId="35419" hidden="1" xr:uid="{00000000-0005-0000-0000-000013C80000}"/>
    <cellStyle name="Followed Hyperlink 6" xfId="35486" hidden="1" xr:uid="{00000000-0005-0000-0000-000014C80000}"/>
    <cellStyle name="Followed Hyperlink 6" xfId="35503" hidden="1" xr:uid="{00000000-0005-0000-0000-000015C80000}"/>
    <cellStyle name="Followed Hyperlink 6" xfId="33155" hidden="1" xr:uid="{00000000-0005-0000-0000-000016C80000}"/>
    <cellStyle name="Followed Hyperlink 6" xfId="35553" hidden="1" xr:uid="{00000000-0005-0000-0000-000017C80000}"/>
    <cellStyle name="Followed Hyperlink 6" xfId="35620" hidden="1" xr:uid="{00000000-0005-0000-0000-000018C80000}"/>
    <cellStyle name="Followed Hyperlink 6" xfId="35637" hidden="1" xr:uid="{00000000-0005-0000-0000-000019C80000}"/>
    <cellStyle name="Followed Hyperlink 6" xfId="35795" hidden="1" xr:uid="{00000000-0005-0000-0000-00001AC80000}"/>
    <cellStyle name="Followed Hyperlink 6" xfId="35812" hidden="1" xr:uid="{00000000-0005-0000-0000-00001BC80000}"/>
    <cellStyle name="Followed Hyperlink 6" xfId="35938" hidden="1" xr:uid="{00000000-0005-0000-0000-00001DC80000}"/>
    <cellStyle name="Followed Hyperlink 6" xfId="35749" hidden="1" xr:uid="{00000000-0005-0000-0000-00001EC80000}"/>
    <cellStyle name="Followed Hyperlink 6" xfId="35980" hidden="1" xr:uid="{00000000-0005-0000-0000-00001FC80000}"/>
    <cellStyle name="Followed Hyperlink 6" xfId="36090" hidden="1" xr:uid="{00000000-0005-0000-0000-000020C80000}"/>
    <cellStyle name="Followed Hyperlink 6" xfId="36107" hidden="1" xr:uid="{00000000-0005-0000-0000-000021C80000}"/>
    <cellStyle name="Followed Hyperlink 6" xfId="35696" hidden="1" xr:uid="{00000000-0005-0000-0000-000022C80000}"/>
    <cellStyle name="Followed Hyperlink 6" xfId="36148" hidden="1" xr:uid="{00000000-0005-0000-0000-000023C80000}"/>
    <cellStyle name="Followed Hyperlink 6" xfId="36258" hidden="1" xr:uid="{00000000-0005-0000-0000-000024C80000}"/>
    <cellStyle name="Followed Hyperlink 6" xfId="36275" hidden="1" xr:uid="{00000000-0005-0000-0000-000025C80000}"/>
    <cellStyle name="Followed Hyperlink 6" xfId="35857" hidden="1" xr:uid="{00000000-0005-0000-0000-000026C80000}"/>
    <cellStyle name="Followed Hyperlink 6" xfId="36316" hidden="1" xr:uid="{00000000-0005-0000-0000-000027C80000}"/>
    <cellStyle name="Followed Hyperlink 6" xfId="36413" hidden="1" xr:uid="{00000000-0005-0000-0000-000029C80000}"/>
    <cellStyle name="Followed Hyperlink 6" xfId="36041" hidden="1" xr:uid="{00000000-0005-0000-0000-00002AC80000}"/>
    <cellStyle name="Followed Hyperlink 6" xfId="36470" hidden="1" xr:uid="{00000000-0005-0000-0000-00002BC80000}"/>
    <cellStyle name="Followed Hyperlink 6" xfId="34545" hidden="1" xr:uid="{00000000-0005-0000-0000-000006C80000}"/>
    <cellStyle name="Followed Hyperlink 6" xfId="34957" hidden="1" xr:uid="{00000000-0005-0000-0000-000007C80000}"/>
    <cellStyle name="Followed Hyperlink 6" xfId="35024" hidden="1" xr:uid="{00000000-0005-0000-0000-000008C80000}"/>
    <cellStyle name="Followed Hyperlink 6" xfId="35041" hidden="1" xr:uid="{00000000-0005-0000-0000-000009C80000}"/>
    <cellStyle name="Followed Hyperlink 6" xfId="34716" hidden="1" xr:uid="{00000000-0005-0000-0000-00000AC80000}"/>
    <cellStyle name="Followed Hyperlink 6" xfId="35083" hidden="1" xr:uid="{00000000-0005-0000-0000-00000BC80000}"/>
    <cellStyle name="Followed Hyperlink 6" xfId="35150" hidden="1" xr:uid="{00000000-0005-0000-0000-00000CC80000}"/>
    <cellStyle name="Followed Hyperlink 6" xfId="35167" hidden="1" xr:uid="{00000000-0005-0000-0000-00000DC80000}"/>
    <cellStyle name="Followed Hyperlink 6" xfId="35276" hidden="1" xr:uid="{00000000-0005-0000-0000-00000EC80000}"/>
    <cellStyle name="Followed Hyperlink 6" xfId="35293" hidden="1" xr:uid="{00000000-0005-0000-0000-00000FC80000}"/>
    <cellStyle name="Followed Hyperlink 6" xfId="35360" hidden="1" xr:uid="{00000000-0005-0000-0000-000010C80000}"/>
    <cellStyle name="Followed Hyperlink 6" xfId="35377" hidden="1" xr:uid="{00000000-0005-0000-0000-000011C80000}"/>
    <cellStyle name="Followed Hyperlink 6" xfId="35230" hidden="1" xr:uid="{00000000-0005-0000-0000-000012C80000}"/>
    <cellStyle name="Followed Hyperlink 6" xfId="34772" hidden="1" xr:uid="{00000000-0005-0000-0000-000000C80000}"/>
    <cellStyle name="Followed Hyperlink 6" xfId="34789" hidden="1" xr:uid="{00000000-0005-0000-0000-000001C80000}"/>
    <cellStyle name="Followed Hyperlink 6" xfId="33903" hidden="1" xr:uid="{00000000-0005-0000-0000-000002C80000}"/>
    <cellStyle name="Followed Hyperlink 6" xfId="34831" hidden="1" xr:uid="{00000000-0005-0000-0000-000003C80000}"/>
    <cellStyle name="Followed Hyperlink 6" xfId="34898" hidden="1" xr:uid="{00000000-0005-0000-0000-000004C80000}"/>
    <cellStyle name="Followed Hyperlink 6" xfId="34915" hidden="1" xr:uid="{00000000-0005-0000-0000-000005C80000}"/>
    <cellStyle name="Followed Hyperlink 6" xfId="34625" hidden="1" xr:uid="{00000000-0005-0000-0000-0000FDC70000}"/>
    <cellStyle name="Followed Hyperlink 6" xfId="33740" hidden="1" xr:uid="{00000000-0005-0000-0000-0000FEC70000}"/>
    <cellStyle name="Followed Hyperlink 6" xfId="34670" hidden="1" xr:uid="{00000000-0005-0000-0000-0000FFC70000}"/>
    <cellStyle name="Followed Hyperlink 6" xfId="34502" hidden="1" xr:uid="{00000000-0005-0000-0000-0000FBC70000}"/>
    <cellStyle name="Followed Hyperlink 6" xfId="34608" hidden="1" xr:uid="{00000000-0005-0000-0000-0000FCC70000}"/>
    <cellStyle name="Followed Hyperlink 6" xfId="33907" hidden="1" xr:uid="{00000000-0005-0000-0000-0000FAC70000}"/>
    <cellStyle name="Followed Hyperlink 6" xfId="36396" hidden="1" xr:uid="{00000000-0005-0000-0000-000028C80000}"/>
    <cellStyle name="Followed Hyperlink 6" xfId="36926" hidden="1" xr:uid="{00000000-0005-0000-0000-000033C80000}"/>
    <cellStyle name="Followed Hyperlink 6" xfId="40502" hidden="1" xr:uid="{00000000-0005-0000-0000-000089C80000}"/>
    <cellStyle name="Followed Hyperlink 6" xfId="50711" hidden="1" xr:uid="{00000000-0005-0000-0000-000079C90000}"/>
    <cellStyle name="Followed Hyperlink 6" xfId="47561" hidden="1" xr:uid="{00000000-0005-0000-0000-000039C90000}"/>
    <cellStyle name="Followed Hyperlink 6" xfId="45337" hidden="1" xr:uid="{00000000-0005-0000-0000-0000F9C80000}"/>
    <cellStyle name="Followed Hyperlink 6" xfId="28814" hidden="1" xr:uid="{00000000-0005-0000-0000-000020CB0000}"/>
    <cellStyle name="Followed Hyperlink 6" xfId="26027" hidden="1" xr:uid="{00000000-0005-0000-0000-0000E0CA0000}"/>
    <cellStyle name="Followed Hyperlink 6" xfId="7734" hidden="1" xr:uid="{00000000-0005-0000-0000-0000C0CC0000}"/>
    <cellStyle name="Followed Hyperlink 6" xfId="7844" hidden="1" xr:uid="{00000000-0005-0000-0000-0000C1CC0000}"/>
    <cellStyle name="Followed Hyperlink 6" xfId="7861" hidden="1" xr:uid="{00000000-0005-0000-0000-0000C2CC0000}"/>
    <cellStyle name="Followed Hyperlink 6" xfId="7450" hidden="1" xr:uid="{00000000-0005-0000-0000-0000C3CC0000}"/>
    <cellStyle name="Followed Hyperlink 6" xfId="7902" hidden="1" xr:uid="{00000000-0005-0000-0000-0000C4CC0000}"/>
    <cellStyle name="Followed Hyperlink 6" xfId="8012" hidden="1" xr:uid="{00000000-0005-0000-0000-0000C5CC0000}"/>
    <cellStyle name="Followed Hyperlink 6" xfId="8029" hidden="1" xr:uid="{00000000-0005-0000-0000-0000C6CC0000}"/>
    <cellStyle name="Followed Hyperlink 6" xfId="7611" hidden="1" xr:uid="{00000000-0005-0000-0000-0000C7CC0000}"/>
    <cellStyle name="Followed Hyperlink 6" xfId="8070" hidden="1" xr:uid="{00000000-0005-0000-0000-0000C8CC0000}"/>
    <cellStyle name="Followed Hyperlink 6" xfId="8150" hidden="1" xr:uid="{00000000-0005-0000-0000-0000C9CC0000}"/>
    <cellStyle name="Followed Hyperlink 6" xfId="8167" hidden="1" xr:uid="{00000000-0005-0000-0000-0000CACC0000}"/>
    <cellStyle name="Followed Hyperlink 6" xfId="7795" hidden="1" xr:uid="{00000000-0005-0000-0000-0000CBCC0000}"/>
    <cellStyle name="Followed Hyperlink 6" xfId="8224" hidden="1" xr:uid="{00000000-0005-0000-0000-0000CCCC0000}"/>
    <cellStyle name="Followed Hyperlink 6" xfId="8292" hidden="1" xr:uid="{00000000-0005-0000-0000-0000CDCC0000}"/>
    <cellStyle name="Followed Hyperlink 6" xfId="8309" hidden="1" xr:uid="{00000000-0005-0000-0000-0000CECC0000}"/>
    <cellStyle name="Followed Hyperlink 6" xfId="8389" hidden="1" xr:uid="{00000000-0005-0000-0000-0000CFCC0000}"/>
    <cellStyle name="Followed Hyperlink 6" xfId="8406" hidden="1" xr:uid="{00000000-0005-0000-0000-0000D0CC0000}"/>
    <cellStyle name="Followed Hyperlink 6" xfId="8504" hidden="1" xr:uid="{00000000-0005-0000-0000-0000D1CC0000}"/>
    <cellStyle name="Followed Hyperlink 6" xfId="8521" hidden="1" xr:uid="{00000000-0005-0000-0000-0000D2CC0000}"/>
    <cellStyle name="Followed Hyperlink 6" xfId="7979" hidden="1" xr:uid="{00000000-0005-0000-0000-0000D3CC0000}"/>
    <cellStyle name="Followed Hyperlink 6" xfId="8574" hidden="1" xr:uid="{00000000-0005-0000-0000-0000D4CC0000}"/>
    <cellStyle name="Followed Hyperlink 6" xfId="8680" hidden="1" xr:uid="{00000000-0005-0000-0000-0000D5CC0000}"/>
    <cellStyle name="Followed Hyperlink 6" xfId="2237" hidden="1" xr:uid="{00000000-0005-0000-0000-0000D6CC0000}"/>
    <cellStyle name="Followed Hyperlink 6" xfId="2304" hidden="1" xr:uid="{00000000-0005-0000-0000-0000D7CC0000}"/>
    <cellStyle name="Followed Hyperlink 6" xfId="2321" hidden="1" xr:uid="{00000000-0005-0000-0000-0000D8CC0000}"/>
    <cellStyle name="Followed Hyperlink 6" xfId="2174" hidden="1" xr:uid="{00000000-0005-0000-0000-0000D9CC0000}"/>
    <cellStyle name="Followed Hyperlink 6" xfId="2363" hidden="1" xr:uid="{00000000-0005-0000-0000-0000DACC0000}"/>
    <cellStyle name="Followed Hyperlink 6" xfId="2430" hidden="1" xr:uid="{00000000-0005-0000-0000-0000DBCC0000}"/>
    <cellStyle name="Followed Hyperlink 6" xfId="2447" hidden="1" xr:uid="{00000000-0005-0000-0000-0000DCCC0000}"/>
    <cellStyle name="Followed Hyperlink 6" xfId="2593" hidden="1" xr:uid="{00000000-0005-0000-0000-0000DECC0000}"/>
    <cellStyle name="Followed Hyperlink 6" xfId="2660" hidden="1" xr:uid="{00000000-0005-0000-0000-0000DFCC0000}"/>
    <cellStyle name="Followed Hyperlink 6" xfId="2677" hidden="1" xr:uid="{00000000-0005-0000-0000-0000E0CC0000}"/>
    <cellStyle name="Followed Hyperlink 6" xfId="2835" hidden="1" xr:uid="{00000000-0005-0000-0000-0000E1CC0000}"/>
    <cellStyle name="Followed Hyperlink 6" xfId="2852" hidden="1" xr:uid="{00000000-0005-0000-0000-0000E2CC0000}"/>
    <cellStyle name="Followed Hyperlink 6" xfId="2961" hidden="1" xr:uid="{00000000-0005-0000-0000-0000E3CC0000}"/>
    <cellStyle name="Followed Hyperlink 6" xfId="2978" hidden="1" xr:uid="{00000000-0005-0000-0000-0000E4CC0000}"/>
    <cellStyle name="Followed Hyperlink 6" xfId="2789" hidden="1" xr:uid="{00000000-0005-0000-0000-0000E5CC0000}"/>
    <cellStyle name="Followed Hyperlink 6" xfId="3020" hidden="1" xr:uid="{00000000-0005-0000-0000-0000E6CC0000}"/>
    <cellStyle name="Followed Hyperlink 6" xfId="3130" hidden="1" xr:uid="{00000000-0005-0000-0000-0000E7CC0000}"/>
    <cellStyle name="Followed Hyperlink 6" xfId="3147" hidden="1" xr:uid="{00000000-0005-0000-0000-0000E8CC0000}"/>
    <cellStyle name="Followed Hyperlink 6" xfId="2736" hidden="1" xr:uid="{00000000-0005-0000-0000-0000E9CC0000}"/>
    <cellStyle name="Followed Hyperlink 6" xfId="3188" hidden="1" xr:uid="{00000000-0005-0000-0000-0000EACC0000}"/>
    <cellStyle name="Followed Hyperlink 6" xfId="3298" hidden="1" xr:uid="{00000000-0005-0000-0000-0000EBCC0000}"/>
    <cellStyle name="Followed Hyperlink 6" xfId="3315" hidden="1" xr:uid="{00000000-0005-0000-0000-0000ECCC0000}"/>
    <cellStyle name="Followed Hyperlink 6" xfId="2897" hidden="1" xr:uid="{00000000-0005-0000-0000-0000EDCC0000}"/>
    <cellStyle name="Followed Hyperlink 6" xfId="3356" hidden="1" xr:uid="{00000000-0005-0000-0000-0000EECC0000}"/>
    <cellStyle name="Followed Hyperlink 6" xfId="3436" hidden="1" xr:uid="{00000000-0005-0000-0000-0000EFCC0000}"/>
    <cellStyle name="Followed Hyperlink 6" xfId="3453" hidden="1" xr:uid="{00000000-0005-0000-0000-0000F0CC0000}"/>
    <cellStyle name="Followed Hyperlink 6" xfId="3081" hidden="1" xr:uid="{00000000-0005-0000-0000-0000F1CC0000}"/>
    <cellStyle name="Followed Hyperlink 6" xfId="3510" hidden="1" xr:uid="{00000000-0005-0000-0000-0000F2CC0000}"/>
    <cellStyle name="Followed Hyperlink 6" xfId="3578" hidden="1" xr:uid="{00000000-0005-0000-0000-0000F3CC0000}"/>
    <cellStyle name="Followed Hyperlink 6" xfId="3595" hidden="1" xr:uid="{00000000-0005-0000-0000-0000F4CC0000}"/>
    <cellStyle name="Followed Hyperlink 6" xfId="3675" hidden="1" xr:uid="{00000000-0005-0000-0000-0000F5CC0000}"/>
    <cellStyle name="Followed Hyperlink 6" xfId="3692" hidden="1" xr:uid="{00000000-0005-0000-0000-0000F6CC0000}"/>
    <cellStyle name="Followed Hyperlink 6" xfId="3790" hidden="1" xr:uid="{00000000-0005-0000-0000-0000F7CC0000}"/>
    <cellStyle name="Followed Hyperlink 6" xfId="3807" hidden="1" xr:uid="{00000000-0005-0000-0000-0000F8CC0000}"/>
    <cellStyle name="Followed Hyperlink 6" xfId="3265" hidden="1" xr:uid="{00000000-0005-0000-0000-0000F9CC0000}"/>
    <cellStyle name="Followed Hyperlink 6" xfId="3860" hidden="1" xr:uid="{00000000-0005-0000-0000-0000FACC0000}"/>
    <cellStyle name="Followed Hyperlink 6" xfId="3966" hidden="1" xr:uid="{00000000-0005-0000-0000-0000FBCC0000}"/>
    <cellStyle name="Followed Hyperlink 6" xfId="3983" hidden="1" xr:uid="{00000000-0005-0000-0000-0000FCCC0000}"/>
    <cellStyle name="Followed Hyperlink 6" xfId="3098" hidden="1" xr:uid="{00000000-0005-0000-0000-0000FDCC0000}"/>
    <cellStyle name="Followed Hyperlink 6" xfId="4028" hidden="1" xr:uid="{00000000-0005-0000-0000-0000FECC0000}"/>
    <cellStyle name="Followed Hyperlink 6" xfId="4130" hidden="1" xr:uid="{00000000-0005-0000-0000-0000FFCC0000}"/>
    <cellStyle name="Followed Hyperlink 6" xfId="4147" hidden="1" xr:uid="{00000000-0005-0000-0000-000000CD0000}"/>
    <cellStyle name="Followed Hyperlink 6" xfId="3261" hidden="1" xr:uid="{00000000-0005-0000-0000-000001CD0000}"/>
    <cellStyle name="Followed Hyperlink 6" xfId="4189" hidden="1" xr:uid="{00000000-0005-0000-0000-000002CD0000}"/>
    <cellStyle name="Followed Hyperlink 6" xfId="4256" hidden="1" xr:uid="{00000000-0005-0000-0000-000003CD0000}"/>
    <cellStyle name="Followed Hyperlink 6" xfId="4273" hidden="1" xr:uid="{00000000-0005-0000-0000-000004CD0000}"/>
    <cellStyle name="Followed Hyperlink 6" xfId="3903" hidden="1" xr:uid="{00000000-0005-0000-0000-000005CD0000}"/>
    <cellStyle name="Followed Hyperlink 6" xfId="4315" hidden="1" xr:uid="{00000000-0005-0000-0000-000006CD0000}"/>
    <cellStyle name="Followed Hyperlink 6" xfId="4382" hidden="1" xr:uid="{00000000-0005-0000-0000-000007CD0000}"/>
    <cellStyle name="Followed Hyperlink 6" xfId="1261" hidden="1" xr:uid="{00000000-0005-0000-0000-000008CD0000}"/>
    <cellStyle name="Followed Hyperlink 6" xfId="1278" hidden="1" xr:uid="{00000000-0005-0000-0000-000009CD0000}"/>
    <cellStyle name="Followed Hyperlink 6" xfId="1376" hidden="1" xr:uid="{00000000-0005-0000-0000-00000ACD0000}"/>
    <cellStyle name="Followed Hyperlink 6" xfId="1393" hidden="1" xr:uid="{00000000-0005-0000-0000-00000BCD0000}"/>
    <cellStyle name="Followed Hyperlink 6" xfId="851" hidden="1" xr:uid="{00000000-0005-0000-0000-00000CCD0000}"/>
    <cellStyle name="Followed Hyperlink 6" xfId="1446" hidden="1" xr:uid="{00000000-0005-0000-0000-00000DCD0000}"/>
    <cellStyle name="Followed Hyperlink 6" xfId="1552" hidden="1" xr:uid="{00000000-0005-0000-0000-00000ECD0000}"/>
    <cellStyle name="Followed Hyperlink 6" xfId="1569" hidden="1" xr:uid="{00000000-0005-0000-0000-00000FCD0000}"/>
    <cellStyle name="Followed Hyperlink 6" xfId="684" hidden="1" xr:uid="{00000000-0005-0000-0000-000010CD0000}"/>
    <cellStyle name="Followed Hyperlink 6" xfId="1733" hidden="1" xr:uid="{00000000-0005-0000-0000-000013CD0000}"/>
    <cellStyle name="Followed Hyperlink 6" xfId="847" hidden="1" xr:uid="{00000000-0005-0000-0000-000014CD0000}"/>
    <cellStyle name="Followed Hyperlink 6" xfId="1775" hidden="1" xr:uid="{00000000-0005-0000-0000-000015CD0000}"/>
    <cellStyle name="Followed Hyperlink 6" xfId="1842" hidden="1" xr:uid="{00000000-0005-0000-0000-000016CD0000}"/>
    <cellStyle name="Followed Hyperlink 6" xfId="1859" hidden="1" xr:uid="{00000000-0005-0000-0000-000017CD0000}"/>
    <cellStyle name="Followed Hyperlink 6" xfId="1489" hidden="1" xr:uid="{00000000-0005-0000-0000-000018CD0000}"/>
    <cellStyle name="Followed Hyperlink 6" xfId="1901" hidden="1" xr:uid="{00000000-0005-0000-0000-000019CD0000}"/>
    <cellStyle name="Followed Hyperlink 6" xfId="1968" hidden="1" xr:uid="{00000000-0005-0000-0000-00001ACD0000}"/>
    <cellStyle name="Followed Hyperlink 6" xfId="1985" hidden="1" xr:uid="{00000000-0005-0000-0000-00001BCD0000}"/>
    <cellStyle name="Followed Hyperlink 6" xfId="1660" hidden="1" xr:uid="{00000000-0005-0000-0000-00001CCD0000}"/>
    <cellStyle name="Followed Hyperlink 6" xfId="2094" hidden="1" xr:uid="{00000000-0005-0000-0000-00001ECD0000}"/>
    <cellStyle name="Followed Hyperlink 6" xfId="2111" hidden="1" xr:uid="{00000000-0005-0000-0000-00001FCD0000}"/>
    <cellStyle name="Followed Hyperlink 6" xfId="2220" hidden="1" xr:uid="{00000000-0005-0000-0000-000020CD0000}"/>
    <cellStyle name="Followed Hyperlink 6" xfId="733" hidden="1" xr:uid="{00000000-0005-0000-0000-000021CD0000}"/>
    <cellStyle name="Followed Hyperlink 6" xfId="322" hidden="1" xr:uid="{00000000-0005-0000-0000-000022CD0000}"/>
    <cellStyle name="Followed Hyperlink 6" xfId="774" hidden="1" xr:uid="{00000000-0005-0000-0000-000023CD0000}"/>
    <cellStyle name="Followed Hyperlink 6" xfId="884" hidden="1" xr:uid="{00000000-0005-0000-0000-000024CD0000}"/>
    <cellStyle name="Followed Hyperlink 6" xfId="901" hidden="1" xr:uid="{00000000-0005-0000-0000-000025CD0000}"/>
    <cellStyle name="Followed Hyperlink 6" xfId="483" hidden="1" xr:uid="{00000000-0005-0000-0000-000026CD0000}"/>
    <cellStyle name="Followed Hyperlink 6" xfId="942" hidden="1" xr:uid="{00000000-0005-0000-0000-000027CD0000}"/>
    <cellStyle name="Followed Hyperlink 6" xfId="1022" hidden="1" xr:uid="{00000000-0005-0000-0000-000028CD0000}"/>
    <cellStyle name="Followed Hyperlink 6" xfId="1039" hidden="1" xr:uid="{00000000-0005-0000-0000-000029CD0000}"/>
    <cellStyle name="Followed Hyperlink 6" xfId="667" hidden="1" xr:uid="{00000000-0005-0000-0000-00002ACD0000}"/>
    <cellStyle name="Followed Hyperlink 6" xfId="1096" hidden="1" xr:uid="{00000000-0005-0000-0000-00002BCD0000}"/>
    <cellStyle name="Followed Hyperlink 6" xfId="1164" hidden="1" xr:uid="{00000000-0005-0000-0000-00002CCD0000}"/>
    <cellStyle name="Followed Hyperlink 6" xfId="1181" hidden="1" xr:uid="{00000000-0005-0000-0000-00002DCD0000}"/>
    <cellStyle name="Followed Hyperlink 6" xfId="438" hidden="1" xr:uid="{00000000-0005-0000-0000-00002ECD0000}"/>
    <cellStyle name="Followed Hyperlink 6" xfId="547" hidden="1" xr:uid="{00000000-0005-0000-0000-00002FCD0000}"/>
    <cellStyle name="Followed Hyperlink 6" xfId="564" hidden="1" xr:uid="{00000000-0005-0000-0000-000030CD0000}"/>
    <cellStyle name="Followed Hyperlink 6" xfId="375" hidden="1" xr:uid="{00000000-0005-0000-0000-000031CD0000}"/>
    <cellStyle name="Followed Hyperlink 6" xfId="606" hidden="1" xr:uid="{00000000-0005-0000-0000-000032CD0000}"/>
    <cellStyle name="Followed Hyperlink 6" xfId="716" hidden="1" xr:uid="{00000000-0005-0000-0000-000033CD0000}"/>
    <cellStyle name="Followed Hyperlink 6" xfId="246" hidden="1" xr:uid="{00000000-0005-0000-0000-000034CD0000}"/>
    <cellStyle name="Followed Hyperlink 6" xfId="263" hidden="1" xr:uid="{00000000-0005-0000-0000-000035CD0000}"/>
    <cellStyle name="Followed Hyperlink 6" xfId="421" hidden="1" xr:uid="{00000000-0005-0000-0000-000036CD0000}"/>
    <cellStyle name="Followed Hyperlink 6" xfId="120" hidden="1" xr:uid="{00000000-0005-0000-0000-000037CD0000}"/>
    <cellStyle name="Followed Hyperlink 6" xfId="137" hidden="1" xr:uid="{00000000-0005-0000-0000-000038CD0000}"/>
    <cellStyle name="Followed Hyperlink 6" xfId="56" hidden="1" xr:uid="{00000000-0005-0000-0000-000039CD0000}"/>
    <cellStyle name="Followed Hyperlink 6" xfId="2027" hidden="1" xr:uid="{00000000-0005-0000-0000-00001DCD0000}"/>
    <cellStyle name="Followed Hyperlink 6" xfId="2576" hidden="1" xr:uid="{00000000-0005-0000-0000-0000DDCC0000}"/>
    <cellStyle name="Followed Hyperlink 6" xfId="6362" hidden="1" xr:uid="{00000000-0005-0000-0000-00009DCC0000}"/>
    <cellStyle name="Followed Hyperlink 6" xfId="16227" hidden="1" xr:uid="{00000000-0005-0000-0000-00005DCC0000}"/>
    <cellStyle name="Followed Hyperlink 6" xfId="13660" hidden="1" xr:uid="{00000000-0005-0000-0000-00001DCC0000}"/>
    <cellStyle name="Followed Hyperlink 6" xfId="10981" hidden="1" xr:uid="{00000000-0005-0000-0000-0000DDCB0000}"/>
    <cellStyle name="Followed Hyperlink 6" xfId="34152" hidden="1" xr:uid="{00000000-0005-0000-0000-00009DCB0000}"/>
    <cellStyle name="Followed Hyperlink 6" xfId="31434" hidden="1" xr:uid="{00000000-0005-0000-0000-00005DCB0000}"/>
    <cellStyle name="Followed Hyperlink 6" xfId="51460" hidden="1" xr:uid="{00000000-0005-0000-0000-00008DC90000}"/>
    <cellStyle name="Followed Hyperlink 6" xfId="51527" hidden="1" xr:uid="{00000000-0005-0000-0000-00008EC90000}"/>
    <cellStyle name="Followed Hyperlink 6" xfId="51544" hidden="1" xr:uid="{00000000-0005-0000-0000-00008FC90000}"/>
    <cellStyle name="Followed Hyperlink 6" xfId="51653" hidden="1" xr:uid="{00000000-0005-0000-0000-000090C90000}"/>
    <cellStyle name="Followed Hyperlink 6" xfId="51670" hidden="1" xr:uid="{00000000-0005-0000-0000-000091C90000}"/>
    <cellStyle name="Followed Hyperlink 6" xfId="51737" hidden="1" xr:uid="{00000000-0005-0000-0000-000092C90000}"/>
    <cellStyle name="Followed Hyperlink 6" xfId="51754" hidden="1" xr:uid="{00000000-0005-0000-0000-000093C90000}"/>
    <cellStyle name="Followed Hyperlink 6" xfId="51607" hidden="1" xr:uid="{00000000-0005-0000-0000-000094C90000}"/>
    <cellStyle name="Followed Hyperlink 6" xfId="51796" hidden="1" xr:uid="{00000000-0005-0000-0000-000095C90000}"/>
    <cellStyle name="Followed Hyperlink 6" xfId="51863" hidden="1" xr:uid="{00000000-0005-0000-0000-000096C90000}"/>
    <cellStyle name="Followed Hyperlink 6" xfId="51880" hidden="1" xr:uid="{00000000-0005-0000-0000-000097C90000}"/>
    <cellStyle name="Followed Hyperlink 6" xfId="51987" hidden="1" xr:uid="{00000000-0005-0000-0000-000098C90000}"/>
    <cellStyle name="Followed Hyperlink 6" xfId="52004" hidden="1" xr:uid="{00000000-0005-0000-0000-000099C90000}"/>
    <cellStyle name="Followed Hyperlink 6" xfId="52071" hidden="1" xr:uid="{00000000-0005-0000-0000-00009AC90000}"/>
    <cellStyle name="Followed Hyperlink 6" xfId="52088" hidden="1" xr:uid="{00000000-0005-0000-0000-00009BC90000}"/>
    <cellStyle name="Followed Hyperlink 6" xfId="52246" hidden="1" xr:uid="{00000000-0005-0000-0000-00009CC90000}"/>
    <cellStyle name="Followed Hyperlink 6" xfId="52263" hidden="1" xr:uid="{00000000-0005-0000-0000-00009DC90000}"/>
    <cellStyle name="Followed Hyperlink 6" xfId="52372" hidden="1" xr:uid="{00000000-0005-0000-0000-00009EC90000}"/>
    <cellStyle name="Followed Hyperlink 6" xfId="52389" hidden="1" xr:uid="{00000000-0005-0000-0000-00009FC90000}"/>
    <cellStyle name="Followed Hyperlink 6" xfId="52200" hidden="1" xr:uid="{00000000-0005-0000-0000-0000A0C90000}"/>
    <cellStyle name="Followed Hyperlink 6" xfId="52431" hidden="1" xr:uid="{00000000-0005-0000-0000-0000A1C90000}"/>
    <cellStyle name="Followed Hyperlink 6" xfId="52541" hidden="1" xr:uid="{00000000-0005-0000-0000-0000A2C90000}"/>
    <cellStyle name="Followed Hyperlink 6" xfId="52558" hidden="1" xr:uid="{00000000-0005-0000-0000-0000A3C90000}"/>
    <cellStyle name="Followed Hyperlink 6" xfId="52147" hidden="1" xr:uid="{00000000-0005-0000-0000-0000A4C90000}"/>
    <cellStyle name="Followed Hyperlink 6" xfId="52599" hidden="1" xr:uid="{00000000-0005-0000-0000-0000A5C90000}"/>
    <cellStyle name="Followed Hyperlink 6" xfId="52709" hidden="1" xr:uid="{00000000-0005-0000-0000-0000A6C90000}"/>
    <cellStyle name="Followed Hyperlink 6" xfId="52726" hidden="1" xr:uid="{00000000-0005-0000-0000-0000A7C90000}"/>
    <cellStyle name="Followed Hyperlink 6" xfId="52308" hidden="1" xr:uid="{00000000-0005-0000-0000-0000A8C90000}"/>
    <cellStyle name="Followed Hyperlink 6" xfId="52767" hidden="1" xr:uid="{00000000-0005-0000-0000-0000A9C90000}"/>
    <cellStyle name="Followed Hyperlink 6" xfId="52847" hidden="1" xr:uid="{00000000-0005-0000-0000-0000AAC90000}"/>
    <cellStyle name="Followed Hyperlink 6" xfId="52492" hidden="1" xr:uid="{00000000-0005-0000-0000-0000ABC90000}"/>
    <cellStyle name="Followed Hyperlink 6" xfId="52921" hidden="1" xr:uid="{00000000-0005-0000-0000-0000ACC90000}"/>
    <cellStyle name="Followed Hyperlink 6" xfId="52989" hidden="1" xr:uid="{00000000-0005-0000-0000-0000ADC90000}"/>
    <cellStyle name="Followed Hyperlink 6" xfId="53006" hidden="1" xr:uid="{00000000-0005-0000-0000-0000AEC90000}"/>
    <cellStyle name="Followed Hyperlink 6" xfId="53086" hidden="1" xr:uid="{00000000-0005-0000-0000-0000AFC90000}"/>
    <cellStyle name="Followed Hyperlink 6" xfId="53103" hidden="1" xr:uid="{00000000-0005-0000-0000-0000B0C90000}"/>
    <cellStyle name="Followed Hyperlink 6" xfId="53201" hidden="1" xr:uid="{00000000-0005-0000-0000-0000B1C90000}"/>
    <cellStyle name="Followed Hyperlink 6" xfId="53218" hidden="1" xr:uid="{00000000-0005-0000-0000-0000B2C90000}"/>
    <cellStyle name="Followed Hyperlink 6" xfId="52676" hidden="1" xr:uid="{00000000-0005-0000-0000-0000B3C90000}"/>
    <cellStyle name="Followed Hyperlink 6" xfId="53271" hidden="1" xr:uid="{00000000-0005-0000-0000-0000B4C90000}"/>
    <cellStyle name="Followed Hyperlink 6" xfId="53377" hidden="1" xr:uid="{00000000-0005-0000-0000-0000B5C90000}"/>
    <cellStyle name="Followed Hyperlink 6" xfId="53394" hidden="1" xr:uid="{00000000-0005-0000-0000-0000B6C90000}"/>
    <cellStyle name="Followed Hyperlink 6" xfId="52509" hidden="1" xr:uid="{00000000-0005-0000-0000-0000B7C90000}"/>
    <cellStyle name="Followed Hyperlink 6" xfId="53439" hidden="1" xr:uid="{00000000-0005-0000-0000-0000B8C90000}"/>
    <cellStyle name="Followed Hyperlink 6" xfId="53541" hidden="1" xr:uid="{00000000-0005-0000-0000-0000B9C90000}"/>
    <cellStyle name="Followed Hyperlink 6" xfId="53558" hidden="1" xr:uid="{00000000-0005-0000-0000-0000BAC90000}"/>
    <cellStyle name="Followed Hyperlink 6" xfId="52672" hidden="1" xr:uid="{00000000-0005-0000-0000-0000BBC90000}"/>
    <cellStyle name="Followed Hyperlink 6" xfId="53600" hidden="1" xr:uid="{00000000-0005-0000-0000-0000BCC90000}"/>
    <cellStyle name="Followed Hyperlink 6" xfId="53667" hidden="1" xr:uid="{00000000-0005-0000-0000-0000BDC90000}"/>
    <cellStyle name="Followed Hyperlink 6" xfId="53684" hidden="1" xr:uid="{00000000-0005-0000-0000-0000BEC90000}"/>
    <cellStyle name="Followed Hyperlink 6" xfId="53314" hidden="1" xr:uid="{00000000-0005-0000-0000-0000BFC90000}"/>
    <cellStyle name="Followed Hyperlink 6" xfId="53726" hidden="1" xr:uid="{00000000-0005-0000-0000-0000C0C90000}"/>
    <cellStyle name="Followed Hyperlink 6" xfId="53793" hidden="1" xr:uid="{00000000-0005-0000-0000-0000C1C90000}"/>
    <cellStyle name="Followed Hyperlink 6" xfId="53810" hidden="1" xr:uid="{00000000-0005-0000-0000-0000C2C90000}"/>
    <cellStyle name="Followed Hyperlink 6" xfId="53485" hidden="1" xr:uid="{00000000-0005-0000-0000-0000C3C90000}"/>
    <cellStyle name="Followed Hyperlink 6" xfId="53852" hidden="1" xr:uid="{00000000-0005-0000-0000-0000C4C90000}"/>
    <cellStyle name="Followed Hyperlink 6" xfId="53919" hidden="1" xr:uid="{00000000-0005-0000-0000-0000C5C90000}"/>
    <cellStyle name="Followed Hyperlink 6" xfId="53936" hidden="1" xr:uid="{00000000-0005-0000-0000-0000C6C90000}"/>
    <cellStyle name="Followed Hyperlink 6" xfId="54045" hidden="1" xr:uid="{00000000-0005-0000-0000-0000C7C90000}"/>
    <cellStyle name="Followed Hyperlink 6" xfId="54062" hidden="1" xr:uid="{00000000-0005-0000-0000-0000C8C90000}"/>
    <cellStyle name="Followed Hyperlink 6" xfId="54129" hidden="1" xr:uid="{00000000-0005-0000-0000-0000C9C90000}"/>
    <cellStyle name="Followed Hyperlink 6" xfId="54146" hidden="1" xr:uid="{00000000-0005-0000-0000-0000CAC90000}"/>
    <cellStyle name="Followed Hyperlink 6" xfId="53999" hidden="1" xr:uid="{00000000-0005-0000-0000-0000CBC90000}"/>
    <cellStyle name="Followed Hyperlink 6" xfId="54188" hidden="1" xr:uid="{00000000-0005-0000-0000-0000CCC90000}"/>
    <cellStyle name="Followed Hyperlink 6" xfId="54255" hidden="1" xr:uid="{00000000-0005-0000-0000-0000CDC90000}"/>
    <cellStyle name="Followed Hyperlink 6" xfId="54272" hidden="1" xr:uid="{00000000-0005-0000-0000-0000CEC90000}"/>
    <cellStyle name="Followed Hyperlink 6" xfId="51924" hidden="1" xr:uid="{00000000-0005-0000-0000-0000CFC90000}"/>
    <cellStyle name="Followed Hyperlink 6" xfId="54322" hidden="1" xr:uid="{00000000-0005-0000-0000-0000D0C90000}"/>
    <cellStyle name="Followed Hyperlink 6" xfId="54389" hidden="1" xr:uid="{00000000-0005-0000-0000-0000D1C90000}"/>
    <cellStyle name="Followed Hyperlink 6" xfId="54406" hidden="1" xr:uid="{00000000-0005-0000-0000-0000D2C90000}"/>
    <cellStyle name="Followed Hyperlink 6" xfId="54564" hidden="1" xr:uid="{00000000-0005-0000-0000-0000D3C90000}"/>
    <cellStyle name="Followed Hyperlink 6" xfId="54581" hidden="1" xr:uid="{00000000-0005-0000-0000-0000D4C90000}"/>
    <cellStyle name="Followed Hyperlink 6" xfId="54690" hidden="1" xr:uid="{00000000-0005-0000-0000-0000D5C90000}"/>
    <cellStyle name="Followed Hyperlink 6" xfId="54707" hidden="1" xr:uid="{00000000-0005-0000-0000-0000D6C90000}"/>
    <cellStyle name="Followed Hyperlink 6" xfId="54518" hidden="1" xr:uid="{00000000-0005-0000-0000-0000D7C90000}"/>
    <cellStyle name="Followed Hyperlink 6" xfId="54749" hidden="1" xr:uid="{00000000-0005-0000-0000-0000D8C90000}"/>
    <cellStyle name="Followed Hyperlink 6" xfId="54859" hidden="1" xr:uid="{00000000-0005-0000-0000-0000D9C90000}"/>
    <cellStyle name="Followed Hyperlink 6" xfId="54876" hidden="1" xr:uid="{00000000-0005-0000-0000-0000DAC90000}"/>
    <cellStyle name="Followed Hyperlink 6" xfId="54465" hidden="1" xr:uid="{00000000-0005-0000-0000-0000DBC90000}"/>
    <cellStyle name="Followed Hyperlink 6" xfId="54917" hidden="1" xr:uid="{00000000-0005-0000-0000-0000DCC90000}"/>
    <cellStyle name="Followed Hyperlink 6" xfId="54626" hidden="1" xr:uid="{00000000-0005-0000-0000-0000DFC90000}"/>
    <cellStyle name="Followed Hyperlink 6" xfId="55165" hidden="1" xr:uid="{00000000-0005-0000-0000-0000E1C90000}"/>
    <cellStyle name="Followed Hyperlink 6" xfId="55182" hidden="1" xr:uid="{00000000-0005-0000-0000-0000E2C90000}"/>
    <cellStyle name="Followed Hyperlink 6" xfId="54810" hidden="1" xr:uid="{00000000-0005-0000-0000-0000E3C90000}"/>
    <cellStyle name="Followed Hyperlink 6" xfId="55239" hidden="1" xr:uid="{00000000-0005-0000-0000-0000E4C90000}"/>
    <cellStyle name="Followed Hyperlink 6" xfId="55307" hidden="1" xr:uid="{00000000-0005-0000-0000-0000E5C90000}"/>
    <cellStyle name="Followed Hyperlink 6" xfId="55324" hidden="1" xr:uid="{00000000-0005-0000-0000-0000E6C90000}"/>
    <cellStyle name="Followed Hyperlink 6" xfId="55404" hidden="1" xr:uid="{00000000-0005-0000-0000-0000E7C90000}"/>
    <cellStyle name="Followed Hyperlink 6" xfId="55421" hidden="1" xr:uid="{00000000-0005-0000-0000-0000E8C90000}"/>
    <cellStyle name="Followed Hyperlink 6" xfId="55519" hidden="1" xr:uid="{00000000-0005-0000-0000-0000E9C90000}"/>
    <cellStyle name="Followed Hyperlink 6" xfId="54994" hidden="1" xr:uid="{00000000-0005-0000-0000-0000EAC90000}"/>
    <cellStyle name="Followed Hyperlink 6" xfId="55589" hidden="1" xr:uid="{00000000-0005-0000-0000-0000EBC90000}"/>
    <cellStyle name="Followed Hyperlink 6" xfId="55695" hidden="1" xr:uid="{00000000-0005-0000-0000-0000ECC90000}"/>
    <cellStyle name="Followed Hyperlink 6" xfId="55712" hidden="1" xr:uid="{00000000-0005-0000-0000-0000EDC90000}"/>
    <cellStyle name="Followed Hyperlink 6" xfId="54827" hidden="1" xr:uid="{00000000-0005-0000-0000-0000EEC90000}"/>
    <cellStyle name="Followed Hyperlink 6" xfId="55757" hidden="1" xr:uid="{00000000-0005-0000-0000-0000EFC90000}"/>
    <cellStyle name="Followed Hyperlink 6" xfId="55859" hidden="1" xr:uid="{00000000-0005-0000-0000-0000F0C90000}"/>
    <cellStyle name="Followed Hyperlink 6" xfId="55876" hidden="1" xr:uid="{00000000-0005-0000-0000-0000F1C90000}"/>
    <cellStyle name="Followed Hyperlink 6" xfId="54990" hidden="1" xr:uid="{00000000-0005-0000-0000-0000F2C90000}"/>
    <cellStyle name="Followed Hyperlink 6" xfId="55918" hidden="1" xr:uid="{00000000-0005-0000-0000-0000F3C90000}"/>
    <cellStyle name="Followed Hyperlink 6" xfId="55985" hidden="1" xr:uid="{00000000-0005-0000-0000-0000F4C90000}"/>
    <cellStyle name="Followed Hyperlink 6" xfId="56002" hidden="1" xr:uid="{00000000-0005-0000-0000-0000F5C90000}"/>
    <cellStyle name="Followed Hyperlink 6" xfId="55632" hidden="1" xr:uid="{00000000-0005-0000-0000-0000F6C90000}"/>
    <cellStyle name="Followed Hyperlink 6" xfId="56044" hidden="1" xr:uid="{00000000-0005-0000-0000-0000F7C90000}"/>
    <cellStyle name="Followed Hyperlink 6" xfId="56111" hidden="1" xr:uid="{00000000-0005-0000-0000-0000F8C90000}"/>
    <cellStyle name="Followed Hyperlink 6" xfId="56128" hidden="1" xr:uid="{00000000-0005-0000-0000-0000F9C90000}"/>
    <cellStyle name="Followed Hyperlink 6" xfId="55803" hidden="1" xr:uid="{00000000-0005-0000-0000-0000FAC90000}"/>
    <cellStyle name="Followed Hyperlink 6" xfId="56170" hidden="1" xr:uid="{00000000-0005-0000-0000-0000FBC90000}"/>
    <cellStyle name="Followed Hyperlink 6" xfId="56237" hidden="1" xr:uid="{00000000-0005-0000-0000-0000FCC90000}"/>
    <cellStyle name="Followed Hyperlink 6" xfId="56254" hidden="1" xr:uid="{00000000-0005-0000-0000-0000FDC90000}"/>
    <cellStyle name="Followed Hyperlink 6" xfId="56363" hidden="1" xr:uid="{00000000-0005-0000-0000-0000FEC90000}"/>
    <cellStyle name="Followed Hyperlink 6" xfId="56380" hidden="1" xr:uid="{00000000-0005-0000-0000-0000FFC90000}"/>
    <cellStyle name="Followed Hyperlink 6" xfId="56447" hidden="1" xr:uid="{00000000-0005-0000-0000-000000CA0000}"/>
    <cellStyle name="Followed Hyperlink 6" xfId="56464" hidden="1" xr:uid="{00000000-0005-0000-0000-000001CA0000}"/>
    <cellStyle name="Followed Hyperlink 6" xfId="56317" hidden="1" xr:uid="{00000000-0005-0000-0000-000002CA0000}"/>
    <cellStyle name="Followed Hyperlink 6" xfId="56506" hidden="1" xr:uid="{00000000-0005-0000-0000-000003CA0000}"/>
    <cellStyle name="Followed Hyperlink 6" xfId="56573" hidden="1" xr:uid="{00000000-0005-0000-0000-000004CA0000}"/>
    <cellStyle name="Followed Hyperlink 6" xfId="55536" hidden="1" xr:uid="{00000000-0005-0000-0000-000005CA0000}"/>
    <cellStyle name="Followed Hyperlink 6" xfId="52864" hidden="1" xr:uid="{00000000-0005-0000-0000-000006CA0000}"/>
    <cellStyle name="Followed Hyperlink 6" xfId="50166" hidden="1" xr:uid="{00000000-0005-0000-0000-000007CA0000}"/>
    <cellStyle name="Followed Hyperlink 6" xfId="47341" hidden="1" xr:uid="{00000000-0005-0000-0000-000008CA0000}"/>
    <cellStyle name="Followed Hyperlink 6" xfId="44700" hidden="1" xr:uid="{00000000-0005-0000-0000-000009CA0000}"/>
    <cellStyle name="Followed Hyperlink 6" xfId="42049" hidden="1" xr:uid="{00000000-0005-0000-0000-00000ACA0000}"/>
    <cellStyle name="Followed Hyperlink 6" xfId="39408" hidden="1" xr:uid="{00000000-0005-0000-0000-00000BCA0000}"/>
    <cellStyle name="Followed Hyperlink 6" xfId="36767" hidden="1" xr:uid="{00000000-0005-0000-0000-00000CCA0000}"/>
    <cellStyle name="Followed Hyperlink 6" xfId="17243" hidden="1" xr:uid="{00000000-0005-0000-0000-00000DCA0000}"/>
    <cellStyle name="Followed Hyperlink 6" xfId="17260" hidden="1" xr:uid="{00000000-0005-0000-0000-00000ECA0000}"/>
    <cellStyle name="Followed Hyperlink 6" xfId="16849" hidden="1" xr:uid="{00000000-0005-0000-0000-00000FCA0000}"/>
    <cellStyle name="Followed Hyperlink 6" xfId="17301" hidden="1" xr:uid="{00000000-0005-0000-0000-000010CA0000}"/>
    <cellStyle name="Followed Hyperlink 6" xfId="17411" hidden="1" xr:uid="{00000000-0005-0000-0000-000011CA0000}"/>
    <cellStyle name="Followed Hyperlink 6" xfId="17428" hidden="1" xr:uid="{00000000-0005-0000-0000-000012CA0000}"/>
    <cellStyle name="Followed Hyperlink 6" xfId="17010" hidden="1" xr:uid="{00000000-0005-0000-0000-000013CA0000}"/>
    <cellStyle name="Followed Hyperlink 6" xfId="17469" hidden="1" xr:uid="{00000000-0005-0000-0000-000014CA0000}"/>
    <cellStyle name="Followed Hyperlink 6" xfId="17549" hidden="1" xr:uid="{00000000-0005-0000-0000-000015CA0000}"/>
    <cellStyle name="Followed Hyperlink 6" xfId="17566" hidden="1" xr:uid="{00000000-0005-0000-0000-000016CA0000}"/>
    <cellStyle name="Followed Hyperlink 6" xfId="17194" hidden="1" xr:uid="{00000000-0005-0000-0000-000017CA0000}"/>
    <cellStyle name="Followed Hyperlink 6" xfId="17623" hidden="1" xr:uid="{00000000-0005-0000-0000-000018CA0000}"/>
    <cellStyle name="Followed Hyperlink 6" xfId="17691" hidden="1" xr:uid="{00000000-0005-0000-0000-000019CA0000}"/>
    <cellStyle name="Followed Hyperlink 6" xfId="17708" hidden="1" xr:uid="{00000000-0005-0000-0000-00001ACA0000}"/>
    <cellStyle name="Followed Hyperlink 6" xfId="17788" hidden="1" xr:uid="{00000000-0005-0000-0000-00001BCA0000}"/>
    <cellStyle name="Followed Hyperlink 6" xfId="17805" hidden="1" xr:uid="{00000000-0005-0000-0000-00001CCA0000}"/>
    <cellStyle name="Followed Hyperlink 6" xfId="17903" hidden="1" xr:uid="{00000000-0005-0000-0000-00001DCA0000}"/>
    <cellStyle name="Followed Hyperlink 6" xfId="17920" hidden="1" xr:uid="{00000000-0005-0000-0000-00001ECA0000}"/>
    <cellStyle name="Followed Hyperlink 6" xfId="17378" hidden="1" xr:uid="{00000000-0005-0000-0000-00001FCA0000}"/>
    <cellStyle name="Followed Hyperlink 6" xfId="17973" hidden="1" xr:uid="{00000000-0005-0000-0000-000020CA0000}"/>
    <cellStyle name="Followed Hyperlink 6" xfId="18079" hidden="1" xr:uid="{00000000-0005-0000-0000-000021CA0000}"/>
    <cellStyle name="Followed Hyperlink 6" xfId="18096" hidden="1" xr:uid="{00000000-0005-0000-0000-000022CA0000}"/>
    <cellStyle name="Followed Hyperlink 6" xfId="17211" hidden="1" xr:uid="{00000000-0005-0000-0000-000023CA0000}"/>
    <cellStyle name="Followed Hyperlink 6" xfId="18141" hidden="1" xr:uid="{00000000-0005-0000-0000-000024CA0000}"/>
    <cellStyle name="Followed Hyperlink 6" xfId="18243" hidden="1" xr:uid="{00000000-0005-0000-0000-000025CA0000}"/>
    <cellStyle name="Followed Hyperlink 6" xfId="18260" hidden="1" xr:uid="{00000000-0005-0000-0000-000026CA0000}"/>
    <cellStyle name="Followed Hyperlink 6" xfId="17374" hidden="1" xr:uid="{00000000-0005-0000-0000-000027CA0000}"/>
    <cellStyle name="Followed Hyperlink 6" xfId="18302" hidden="1" xr:uid="{00000000-0005-0000-0000-000028CA0000}"/>
    <cellStyle name="Followed Hyperlink 6" xfId="18369" hidden="1" xr:uid="{00000000-0005-0000-0000-000029CA0000}"/>
    <cellStyle name="Followed Hyperlink 6" xfId="55085" hidden="1" xr:uid="{00000000-0005-0000-0000-0000E0C90000}"/>
    <cellStyle name="Followed Hyperlink 6" xfId="1716" hidden="1" xr:uid="{00000000-0005-0000-0000-000012CD0000}"/>
    <cellStyle name="Followed Hyperlink 6" xfId="35921" hidden="1" xr:uid="{00000000-0005-0000-0000-00001CC80000}"/>
    <cellStyle name="Followed Hyperlink 6" xfId="45624" hidden="1" xr:uid="{00000000-0005-0000-0000-00000EC90000}"/>
    <cellStyle name="Followed Hyperlink 6" xfId="46219" hidden="1" xr:uid="{00000000-0005-0000-0000-00000FC90000}"/>
    <cellStyle name="Followed Hyperlink 6" xfId="46325" hidden="1" xr:uid="{00000000-0005-0000-0000-000010C90000}"/>
    <cellStyle name="Followed Hyperlink 6" xfId="46342" hidden="1" xr:uid="{00000000-0005-0000-0000-000011C90000}"/>
    <cellStyle name="Followed Hyperlink 6" xfId="45457" hidden="1" xr:uid="{00000000-0005-0000-0000-000012C90000}"/>
    <cellStyle name="Followed Hyperlink 6" xfId="46387" hidden="1" xr:uid="{00000000-0005-0000-0000-000013C90000}"/>
    <cellStyle name="Followed Hyperlink 6" xfId="46489" hidden="1" xr:uid="{00000000-0005-0000-0000-000014C90000}"/>
    <cellStyle name="Followed Hyperlink 6" xfId="46506" hidden="1" xr:uid="{00000000-0005-0000-0000-000015C90000}"/>
    <cellStyle name="Followed Hyperlink 6" xfId="45620" hidden="1" xr:uid="{00000000-0005-0000-0000-000016C90000}"/>
    <cellStyle name="Followed Hyperlink 6" xfId="46548" hidden="1" xr:uid="{00000000-0005-0000-0000-000017C90000}"/>
    <cellStyle name="Followed Hyperlink 6" xfId="46615" hidden="1" xr:uid="{00000000-0005-0000-0000-000018C90000}"/>
    <cellStyle name="Followed Hyperlink 6" xfId="46632" hidden="1" xr:uid="{00000000-0005-0000-0000-000019C90000}"/>
    <cellStyle name="Followed Hyperlink 6" xfId="46262" hidden="1" xr:uid="{00000000-0005-0000-0000-00001AC90000}"/>
    <cellStyle name="Followed Hyperlink 6" xfId="46674" hidden="1" xr:uid="{00000000-0005-0000-0000-00001BC90000}"/>
    <cellStyle name="Followed Hyperlink 6" xfId="46741" hidden="1" xr:uid="{00000000-0005-0000-0000-00001CC90000}"/>
    <cellStyle name="Followed Hyperlink 6" xfId="46758" hidden="1" xr:uid="{00000000-0005-0000-0000-00001DC90000}"/>
    <cellStyle name="Followed Hyperlink 6" xfId="46433" hidden="1" xr:uid="{00000000-0005-0000-0000-00001EC90000}"/>
    <cellStyle name="Followed Hyperlink 6" xfId="46800" hidden="1" xr:uid="{00000000-0005-0000-0000-00001FC90000}"/>
    <cellStyle name="Followed Hyperlink 6" xfId="46867" hidden="1" xr:uid="{00000000-0005-0000-0000-000020C90000}"/>
    <cellStyle name="Followed Hyperlink 6" xfId="46884" hidden="1" xr:uid="{00000000-0005-0000-0000-000021C90000}"/>
    <cellStyle name="Followed Hyperlink 6" xfId="46993" hidden="1" xr:uid="{00000000-0005-0000-0000-000022C90000}"/>
    <cellStyle name="Followed Hyperlink 6" xfId="47010" hidden="1" xr:uid="{00000000-0005-0000-0000-000023C90000}"/>
    <cellStyle name="Followed Hyperlink 6" xfId="47077" hidden="1" xr:uid="{00000000-0005-0000-0000-000024C90000}"/>
    <cellStyle name="Followed Hyperlink 6" xfId="47094" hidden="1" xr:uid="{00000000-0005-0000-0000-000025C90000}"/>
    <cellStyle name="Followed Hyperlink 6" xfId="46947" hidden="1" xr:uid="{00000000-0005-0000-0000-000026C90000}"/>
    <cellStyle name="Followed Hyperlink 6" xfId="47136" hidden="1" xr:uid="{00000000-0005-0000-0000-000027C90000}"/>
    <cellStyle name="Followed Hyperlink 6" xfId="47203" hidden="1" xr:uid="{00000000-0005-0000-0000-000028C90000}"/>
    <cellStyle name="Followed Hyperlink 6" xfId="44895" hidden="1" xr:uid="{00000000-0005-0000-0000-00002AC90000}"/>
    <cellStyle name="Followed Hyperlink 6" xfId="44880" hidden="1" xr:uid="{00000000-0005-0000-0000-00002BC90000}"/>
    <cellStyle name="Followed Hyperlink 6" xfId="47324" hidden="1" xr:uid="{00000000-0005-0000-0000-00002CC90000}"/>
    <cellStyle name="Followed Hyperlink 6" xfId="47499" hidden="1" xr:uid="{00000000-0005-0000-0000-00002DC90000}"/>
    <cellStyle name="Followed Hyperlink 6" xfId="47516" hidden="1" xr:uid="{00000000-0005-0000-0000-00002EC90000}"/>
    <cellStyle name="Followed Hyperlink 6" xfId="47625" hidden="1" xr:uid="{00000000-0005-0000-0000-00002FC90000}"/>
    <cellStyle name="Followed Hyperlink 6" xfId="47642" hidden="1" xr:uid="{00000000-0005-0000-0000-000030C90000}"/>
    <cellStyle name="Followed Hyperlink 6" xfId="47453" hidden="1" xr:uid="{00000000-0005-0000-0000-000031C90000}"/>
    <cellStyle name="Followed Hyperlink 6" xfId="47684" hidden="1" xr:uid="{00000000-0005-0000-0000-000032C90000}"/>
    <cellStyle name="Followed Hyperlink 6" xfId="47794" hidden="1" xr:uid="{00000000-0005-0000-0000-000033C90000}"/>
    <cellStyle name="Followed Hyperlink 6" xfId="47811" hidden="1" xr:uid="{00000000-0005-0000-0000-000034C90000}"/>
    <cellStyle name="Followed Hyperlink 6" xfId="47400" hidden="1" xr:uid="{00000000-0005-0000-0000-000035C90000}"/>
    <cellStyle name="Followed Hyperlink 6" xfId="47852" hidden="1" xr:uid="{00000000-0005-0000-0000-000036C90000}"/>
    <cellStyle name="Followed Hyperlink 6" xfId="47962" hidden="1" xr:uid="{00000000-0005-0000-0000-000037C90000}"/>
    <cellStyle name="Followed Hyperlink 6" xfId="47979" hidden="1" xr:uid="{00000000-0005-0000-0000-000038C90000}"/>
    <cellStyle name="Followed Hyperlink 6" xfId="48020" hidden="1" xr:uid="{00000000-0005-0000-0000-00003AC90000}"/>
    <cellStyle name="Followed Hyperlink 6" xfId="48100" hidden="1" xr:uid="{00000000-0005-0000-0000-00003BC90000}"/>
    <cellStyle name="Followed Hyperlink 6" xfId="48117" hidden="1" xr:uid="{00000000-0005-0000-0000-00003CC90000}"/>
    <cellStyle name="Followed Hyperlink 6" xfId="47745" hidden="1" xr:uid="{00000000-0005-0000-0000-00003DC90000}"/>
    <cellStyle name="Followed Hyperlink 6" xfId="48174" hidden="1" xr:uid="{00000000-0005-0000-0000-00003EC90000}"/>
    <cellStyle name="Followed Hyperlink 6" xfId="48242" hidden="1" xr:uid="{00000000-0005-0000-0000-00003FC90000}"/>
    <cellStyle name="Followed Hyperlink 6" xfId="48259" hidden="1" xr:uid="{00000000-0005-0000-0000-000040C90000}"/>
    <cellStyle name="Followed Hyperlink 6" xfId="48339" hidden="1" xr:uid="{00000000-0005-0000-0000-000041C90000}"/>
    <cellStyle name="Followed Hyperlink 6" xfId="48356" hidden="1" xr:uid="{00000000-0005-0000-0000-000042C90000}"/>
    <cellStyle name="Followed Hyperlink 6" xfId="48454" hidden="1" xr:uid="{00000000-0005-0000-0000-000043C90000}"/>
    <cellStyle name="Followed Hyperlink 6" xfId="48471" hidden="1" xr:uid="{00000000-0005-0000-0000-000044C90000}"/>
    <cellStyle name="Followed Hyperlink 6" xfId="47929" hidden="1" xr:uid="{00000000-0005-0000-0000-000045C90000}"/>
    <cellStyle name="Followed Hyperlink 6" xfId="48524" hidden="1" xr:uid="{00000000-0005-0000-0000-000046C90000}"/>
    <cellStyle name="Followed Hyperlink 6" xfId="48630" hidden="1" xr:uid="{00000000-0005-0000-0000-000047C90000}"/>
    <cellStyle name="Followed Hyperlink 6" xfId="48647" hidden="1" xr:uid="{00000000-0005-0000-0000-000048C90000}"/>
    <cellStyle name="Followed Hyperlink 6" xfId="47762" hidden="1" xr:uid="{00000000-0005-0000-0000-000049C90000}"/>
    <cellStyle name="Followed Hyperlink 6" xfId="48692" hidden="1" xr:uid="{00000000-0005-0000-0000-00004AC90000}"/>
    <cellStyle name="Followed Hyperlink 6" xfId="48794" hidden="1" xr:uid="{00000000-0005-0000-0000-00004BC90000}"/>
    <cellStyle name="Followed Hyperlink 6" xfId="48811" hidden="1" xr:uid="{00000000-0005-0000-0000-00004CC90000}"/>
    <cellStyle name="Followed Hyperlink 6" xfId="47925" hidden="1" xr:uid="{00000000-0005-0000-0000-00004DC90000}"/>
    <cellStyle name="Followed Hyperlink 6" xfId="48853" hidden="1" xr:uid="{00000000-0005-0000-0000-00004EC90000}"/>
    <cellStyle name="Followed Hyperlink 6" xfId="48920" hidden="1" xr:uid="{00000000-0005-0000-0000-00004FC90000}"/>
    <cellStyle name="Followed Hyperlink 6" xfId="48937" hidden="1" xr:uid="{00000000-0005-0000-0000-000050C90000}"/>
    <cellStyle name="Followed Hyperlink 6" xfId="48567" hidden="1" xr:uid="{00000000-0005-0000-0000-000051C90000}"/>
    <cellStyle name="Followed Hyperlink 6" xfId="48979" hidden="1" xr:uid="{00000000-0005-0000-0000-000052C90000}"/>
    <cellStyle name="Followed Hyperlink 6" xfId="49046" hidden="1" xr:uid="{00000000-0005-0000-0000-000053C90000}"/>
    <cellStyle name="Followed Hyperlink 6" xfId="49063" hidden="1" xr:uid="{00000000-0005-0000-0000-000054C90000}"/>
    <cellStyle name="Followed Hyperlink 6" xfId="48738" hidden="1" xr:uid="{00000000-0005-0000-0000-000055C90000}"/>
    <cellStyle name="Followed Hyperlink 6" xfId="49105" hidden="1" xr:uid="{00000000-0005-0000-0000-000056C90000}"/>
    <cellStyle name="Followed Hyperlink 6" xfId="49172" hidden="1" xr:uid="{00000000-0005-0000-0000-000057C90000}"/>
    <cellStyle name="Followed Hyperlink 6" xfId="49189" hidden="1" xr:uid="{00000000-0005-0000-0000-000058C90000}"/>
    <cellStyle name="Followed Hyperlink 6" xfId="49298" hidden="1" xr:uid="{00000000-0005-0000-0000-000059C90000}"/>
    <cellStyle name="Followed Hyperlink 6" xfId="49315" hidden="1" xr:uid="{00000000-0005-0000-0000-00005AC90000}"/>
    <cellStyle name="Followed Hyperlink 6" xfId="49382" hidden="1" xr:uid="{00000000-0005-0000-0000-00005BC90000}"/>
    <cellStyle name="Followed Hyperlink 6" xfId="49399" hidden="1" xr:uid="{00000000-0005-0000-0000-00005CC90000}"/>
    <cellStyle name="Followed Hyperlink 6" xfId="49252" hidden="1" xr:uid="{00000000-0005-0000-0000-00005DC90000}"/>
    <cellStyle name="Followed Hyperlink 6" xfId="49441" hidden="1" xr:uid="{00000000-0005-0000-0000-00005EC90000}"/>
    <cellStyle name="Followed Hyperlink 6" xfId="49508" hidden="1" xr:uid="{00000000-0005-0000-0000-00005FC90000}"/>
    <cellStyle name="Followed Hyperlink 6" xfId="49525" hidden="1" xr:uid="{00000000-0005-0000-0000-000060C90000}"/>
    <cellStyle name="Followed Hyperlink 6" xfId="49595" hidden="1" xr:uid="{00000000-0005-0000-0000-000061C90000}"/>
    <cellStyle name="Followed Hyperlink 6" xfId="49612" hidden="1" xr:uid="{00000000-0005-0000-0000-000062C90000}"/>
    <cellStyle name="Followed Hyperlink 6" xfId="49679" hidden="1" xr:uid="{00000000-0005-0000-0000-000063C90000}"/>
    <cellStyle name="Followed Hyperlink 6" xfId="49696" hidden="1" xr:uid="{00000000-0005-0000-0000-000064C90000}"/>
    <cellStyle name="Followed Hyperlink 6" xfId="49854" hidden="1" xr:uid="{00000000-0005-0000-0000-000065C90000}"/>
    <cellStyle name="Followed Hyperlink 6" xfId="49871" hidden="1" xr:uid="{00000000-0005-0000-0000-000066C90000}"/>
    <cellStyle name="Followed Hyperlink 6" xfId="49980" hidden="1" xr:uid="{00000000-0005-0000-0000-000067C90000}"/>
    <cellStyle name="Followed Hyperlink 6" xfId="49997" hidden="1" xr:uid="{00000000-0005-0000-0000-000068C90000}"/>
    <cellStyle name="Followed Hyperlink 6" xfId="49808" hidden="1" xr:uid="{00000000-0005-0000-0000-000069C90000}"/>
    <cellStyle name="Followed Hyperlink 6" xfId="50039" hidden="1" xr:uid="{00000000-0005-0000-0000-00006AC90000}"/>
    <cellStyle name="Followed Hyperlink 6" xfId="50149" hidden="1" xr:uid="{00000000-0005-0000-0000-00006BC90000}"/>
    <cellStyle name="Followed Hyperlink 6" xfId="49755" hidden="1" xr:uid="{00000000-0005-0000-0000-00006CC90000}"/>
    <cellStyle name="Followed Hyperlink 6" xfId="50207" hidden="1" xr:uid="{00000000-0005-0000-0000-00006DC90000}"/>
    <cellStyle name="Followed Hyperlink 6" xfId="50317" hidden="1" xr:uid="{00000000-0005-0000-0000-00006EC90000}"/>
    <cellStyle name="Followed Hyperlink 6" xfId="50334" hidden="1" xr:uid="{00000000-0005-0000-0000-00006FC90000}"/>
    <cellStyle name="Followed Hyperlink 6" xfId="49916" hidden="1" xr:uid="{00000000-0005-0000-0000-000070C90000}"/>
    <cellStyle name="Followed Hyperlink 6" xfId="50375" hidden="1" xr:uid="{00000000-0005-0000-0000-000071C90000}"/>
    <cellStyle name="Followed Hyperlink 6" xfId="50455" hidden="1" xr:uid="{00000000-0005-0000-0000-000072C90000}"/>
    <cellStyle name="Followed Hyperlink 6" xfId="50472" hidden="1" xr:uid="{00000000-0005-0000-0000-000073C90000}"/>
    <cellStyle name="Followed Hyperlink 6" xfId="50100" hidden="1" xr:uid="{00000000-0005-0000-0000-000074C90000}"/>
    <cellStyle name="Followed Hyperlink 6" xfId="50529" hidden="1" xr:uid="{00000000-0005-0000-0000-000075C90000}"/>
    <cellStyle name="Followed Hyperlink 6" xfId="50597" hidden="1" xr:uid="{00000000-0005-0000-0000-000076C90000}"/>
    <cellStyle name="Followed Hyperlink 6" xfId="50614" hidden="1" xr:uid="{00000000-0005-0000-0000-000077C90000}"/>
    <cellStyle name="Followed Hyperlink 6" xfId="50694" hidden="1" xr:uid="{00000000-0005-0000-0000-000078C90000}"/>
    <cellStyle name="Followed Hyperlink 6" xfId="50809" hidden="1" xr:uid="{00000000-0005-0000-0000-00007AC90000}"/>
    <cellStyle name="Followed Hyperlink 6" xfId="50826" hidden="1" xr:uid="{00000000-0005-0000-0000-00007BC90000}"/>
    <cellStyle name="Followed Hyperlink 6" xfId="50284" hidden="1" xr:uid="{00000000-0005-0000-0000-00007CC90000}"/>
    <cellStyle name="Followed Hyperlink 6" xfId="50879" hidden="1" xr:uid="{00000000-0005-0000-0000-00007DC90000}"/>
    <cellStyle name="Followed Hyperlink 6" xfId="50985" hidden="1" xr:uid="{00000000-0005-0000-0000-00007EC90000}"/>
    <cellStyle name="Followed Hyperlink 6" xfId="51002" hidden="1" xr:uid="{00000000-0005-0000-0000-00007FC90000}"/>
    <cellStyle name="Followed Hyperlink 6" xfId="50117" hidden="1" xr:uid="{00000000-0005-0000-0000-000080C90000}"/>
    <cellStyle name="Followed Hyperlink 6" xfId="51047" hidden="1" xr:uid="{00000000-0005-0000-0000-000081C90000}"/>
    <cellStyle name="Followed Hyperlink 6" xfId="51149" hidden="1" xr:uid="{00000000-0005-0000-0000-000082C90000}"/>
    <cellStyle name="Followed Hyperlink 6" xfId="51166" hidden="1" xr:uid="{00000000-0005-0000-0000-000083C90000}"/>
    <cellStyle name="Followed Hyperlink 6" xfId="50280" hidden="1" xr:uid="{00000000-0005-0000-0000-000084C90000}"/>
    <cellStyle name="Followed Hyperlink 6" xfId="51208" hidden="1" xr:uid="{00000000-0005-0000-0000-000085C90000}"/>
    <cellStyle name="Followed Hyperlink 6" xfId="51275" hidden="1" xr:uid="{00000000-0005-0000-0000-000086C90000}"/>
    <cellStyle name="Followed Hyperlink 6" xfId="51292" hidden="1" xr:uid="{00000000-0005-0000-0000-000087C90000}"/>
    <cellStyle name="Followed Hyperlink 6" xfId="50922" hidden="1" xr:uid="{00000000-0005-0000-0000-000088C90000}"/>
    <cellStyle name="Followed Hyperlink 6" xfId="51334" hidden="1" xr:uid="{00000000-0005-0000-0000-000089C90000}"/>
    <cellStyle name="Followed Hyperlink 6" xfId="51401" hidden="1" xr:uid="{00000000-0005-0000-0000-00008AC90000}"/>
    <cellStyle name="Followed Hyperlink 6" xfId="51418" hidden="1" xr:uid="{00000000-0005-0000-0000-00008BC90000}"/>
    <cellStyle name="Followed Hyperlink 6" xfId="51093" hidden="1" xr:uid="{00000000-0005-0000-0000-00008CC90000}"/>
    <cellStyle name="Followed Hyperlink 6" xfId="44095" hidden="1" xr:uid="{00000000-0005-0000-0000-0000DDC80000}"/>
    <cellStyle name="Followed Hyperlink 6" xfId="38617" hidden="1" xr:uid="{00000000-0005-0000-0000-00005EC80000}"/>
    <cellStyle name="Followed Hyperlink 6" xfId="38697" hidden="1" xr:uid="{00000000-0005-0000-0000-00005FC80000}"/>
    <cellStyle name="Followed Hyperlink 6" xfId="38714" hidden="1" xr:uid="{00000000-0005-0000-0000-000060C80000}"/>
    <cellStyle name="Followed Hyperlink 6" xfId="38342" hidden="1" xr:uid="{00000000-0005-0000-0000-000061C80000}"/>
    <cellStyle name="Followed Hyperlink 6" xfId="38771" hidden="1" xr:uid="{00000000-0005-0000-0000-000062C80000}"/>
    <cellStyle name="Followed Hyperlink 6" xfId="38839" hidden="1" xr:uid="{00000000-0005-0000-0000-000063C80000}"/>
    <cellStyle name="Followed Hyperlink 6" xfId="38856" hidden="1" xr:uid="{00000000-0005-0000-0000-000064C80000}"/>
    <cellStyle name="Followed Hyperlink 6" xfId="38936" hidden="1" xr:uid="{00000000-0005-0000-0000-000065C80000}"/>
    <cellStyle name="Followed Hyperlink 6" xfId="38953" hidden="1" xr:uid="{00000000-0005-0000-0000-000066C80000}"/>
    <cellStyle name="Followed Hyperlink 6" xfId="39051" hidden="1" xr:uid="{00000000-0005-0000-0000-000067C80000}"/>
    <cellStyle name="Followed Hyperlink 6" xfId="39068" hidden="1" xr:uid="{00000000-0005-0000-0000-000068C80000}"/>
    <cellStyle name="Followed Hyperlink 6" xfId="38526" hidden="1" xr:uid="{00000000-0005-0000-0000-000069C80000}"/>
    <cellStyle name="Followed Hyperlink 6" xfId="39121" hidden="1" xr:uid="{00000000-0005-0000-0000-00006AC80000}"/>
    <cellStyle name="Followed Hyperlink 6" xfId="39227" hidden="1" xr:uid="{00000000-0005-0000-0000-00006BC80000}"/>
    <cellStyle name="Followed Hyperlink 6" xfId="39244" hidden="1" xr:uid="{00000000-0005-0000-0000-00006CC80000}"/>
    <cellStyle name="Followed Hyperlink 6" xfId="38359" hidden="1" xr:uid="{00000000-0005-0000-0000-00006DC80000}"/>
    <cellStyle name="Followed Hyperlink 6" xfId="39289" hidden="1" xr:uid="{00000000-0005-0000-0000-00006EC80000}"/>
    <cellStyle name="Followed Hyperlink 6" xfId="39391" hidden="1" xr:uid="{00000000-0005-0000-0000-00006FC80000}"/>
    <cellStyle name="Followed Hyperlink 6" xfId="38522" hidden="1" xr:uid="{00000000-0005-0000-0000-000070C80000}"/>
    <cellStyle name="Followed Hyperlink 6" xfId="39450" hidden="1" xr:uid="{00000000-0005-0000-0000-000071C80000}"/>
    <cellStyle name="Followed Hyperlink 6" xfId="39517" hidden="1" xr:uid="{00000000-0005-0000-0000-000072C80000}"/>
    <cellStyle name="Followed Hyperlink 6" xfId="39534" hidden="1" xr:uid="{00000000-0005-0000-0000-000073C80000}"/>
    <cellStyle name="Followed Hyperlink 6" xfId="39164" hidden="1" xr:uid="{00000000-0005-0000-0000-000074C80000}"/>
    <cellStyle name="Followed Hyperlink 6" xfId="39576" hidden="1" xr:uid="{00000000-0005-0000-0000-000075C80000}"/>
    <cellStyle name="Followed Hyperlink 6" xfId="39643" hidden="1" xr:uid="{00000000-0005-0000-0000-000076C80000}"/>
    <cellStyle name="Followed Hyperlink 6" xfId="39660" hidden="1" xr:uid="{00000000-0005-0000-0000-000077C80000}"/>
    <cellStyle name="Followed Hyperlink 6" xfId="39335" hidden="1" xr:uid="{00000000-0005-0000-0000-000078C80000}"/>
    <cellStyle name="Followed Hyperlink 6" xfId="39702" hidden="1" xr:uid="{00000000-0005-0000-0000-000079C80000}"/>
    <cellStyle name="Followed Hyperlink 6" xfId="39769" hidden="1" xr:uid="{00000000-0005-0000-0000-00007AC80000}"/>
    <cellStyle name="Followed Hyperlink 6" xfId="39786" hidden="1" xr:uid="{00000000-0005-0000-0000-00007BC80000}"/>
    <cellStyle name="Followed Hyperlink 6" xfId="39895" hidden="1" xr:uid="{00000000-0005-0000-0000-00007CC80000}"/>
    <cellStyle name="Followed Hyperlink 6" xfId="39912" hidden="1" xr:uid="{00000000-0005-0000-0000-00007DC80000}"/>
    <cellStyle name="Followed Hyperlink 6" xfId="39979" hidden="1" xr:uid="{00000000-0005-0000-0000-00007EC80000}"/>
    <cellStyle name="Followed Hyperlink 6" xfId="39996" hidden="1" xr:uid="{00000000-0005-0000-0000-00007FC80000}"/>
    <cellStyle name="Followed Hyperlink 6" xfId="39849" hidden="1" xr:uid="{00000000-0005-0000-0000-000080C80000}"/>
    <cellStyle name="Followed Hyperlink 6" xfId="40038" hidden="1" xr:uid="{00000000-0005-0000-0000-000081C80000}"/>
    <cellStyle name="Followed Hyperlink 6" xfId="40105" hidden="1" xr:uid="{00000000-0005-0000-0000-000082C80000}"/>
    <cellStyle name="Followed Hyperlink 6" xfId="40122" hidden="1" xr:uid="{00000000-0005-0000-0000-000083C80000}"/>
    <cellStyle name="Followed Hyperlink 6" xfId="40226" hidden="1" xr:uid="{00000000-0005-0000-0000-000084C80000}"/>
    <cellStyle name="Followed Hyperlink 6" xfId="40243" hidden="1" xr:uid="{00000000-0005-0000-0000-000085C80000}"/>
    <cellStyle name="Followed Hyperlink 6" xfId="40310" hidden="1" xr:uid="{00000000-0005-0000-0000-000086C80000}"/>
    <cellStyle name="Followed Hyperlink 6" xfId="40327" hidden="1" xr:uid="{00000000-0005-0000-0000-000087C80000}"/>
    <cellStyle name="Followed Hyperlink 6" xfId="40485" hidden="1" xr:uid="{00000000-0005-0000-0000-000088C80000}"/>
    <cellStyle name="Followed Hyperlink 6" xfId="40611" hidden="1" xr:uid="{00000000-0005-0000-0000-00008AC80000}"/>
    <cellStyle name="Followed Hyperlink 6" xfId="40628" hidden="1" xr:uid="{00000000-0005-0000-0000-00008BC80000}"/>
    <cellStyle name="Followed Hyperlink 6" xfId="40439" hidden="1" xr:uid="{00000000-0005-0000-0000-00008CC80000}"/>
    <cellStyle name="Followed Hyperlink 6" xfId="40670" hidden="1" xr:uid="{00000000-0005-0000-0000-00008DC80000}"/>
    <cellStyle name="Followed Hyperlink 6" xfId="40780" hidden="1" xr:uid="{00000000-0005-0000-0000-00008EC80000}"/>
    <cellStyle name="Followed Hyperlink 6" xfId="40797" hidden="1" xr:uid="{00000000-0005-0000-0000-00008FC80000}"/>
    <cellStyle name="Followed Hyperlink 6" xfId="40386" hidden="1" xr:uid="{00000000-0005-0000-0000-000090C80000}"/>
    <cellStyle name="Followed Hyperlink 6" xfId="40838" hidden="1" xr:uid="{00000000-0005-0000-0000-000091C80000}"/>
    <cellStyle name="Followed Hyperlink 6" xfId="40948" hidden="1" xr:uid="{00000000-0005-0000-0000-000092C80000}"/>
    <cellStyle name="Followed Hyperlink 6" xfId="40965" hidden="1" xr:uid="{00000000-0005-0000-0000-000093C80000}"/>
    <cellStyle name="Followed Hyperlink 6" xfId="40547" hidden="1" xr:uid="{00000000-0005-0000-0000-000094C80000}"/>
    <cellStyle name="Followed Hyperlink 6" xfId="41006" hidden="1" xr:uid="{00000000-0005-0000-0000-000095C80000}"/>
    <cellStyle name="Followed Hyperlink 6" xfId="41086" hidden="1" xr:uid="{00000000-0005-0000-0000-000096C80000}"/>
    <cellStyle name="Followed Hyperlink 6" xfId="41103" hidden="1" xr:uid="{00000000-0005-0000-0000-000097C80000}"/>
    <cellStyle name="Followed Hyperlink 6" xfId="40731" hidden="1" xr:uid="{00000000-0005-0000-0000-000098C80000}"/>
    <cellStyle name="Followed Hyperlink 6" xfId="41160" hidden="1" xr:uid="{00000000-0005-0000-0000-000099C80000}"/>
    <cellStyle name="Followed Hyperlink 6" xfId="41228" hidden="1" xr:uid="{00000000-0005-0000-0000-00009AC80000}"/>
    <cellStyle name="Followed Hyperlink 6" xfId="41245" hidden="1" xr:uid="{00000000-0005-0000-0000-00009BC80000}"/>
    <cellStyle name="Followed Hyperlink 6" xfId="41325" hidden="1" xr:uid="{00000000-0005-0000-0000-00009CC80000}"/>
    <cellStyle name="Followed Hyperlink 6" xfId="41342" hidden="1" xr:uid="{00000000-0005-0000-0000-00009DC80000}"/>
    <cellStyle name="Followed Hyperlink 6" xfId="41440" hidden="1" xr:uid="{00000000-0005-0000-0000-00009EC80000}"/>
    <cellStyle name="Followed Hyperlink 6" xfId="41457" hidden="1" xr:uid="{00000000-0005-0000-0000-00009FC80000}"/>
    <cellStyle name="Followed Hyperlink 6" xfId="40915" hidden="1" xr:uid="{00000000-0005-0000-0000-0000A0C80000}"/>
    <cellStyle name="Followed Hyperlink 6" xfId="41510" hidden="1" xr:uid="{00000000-0005-0000-0000-0000A1C80000}"/>
    <cellStyle name="Followed Hyperlink 6" xfId="41616" hidden="1" xr:uid="{00000000-0005-0000-0000-0000A2C80000}"/>
    <cellStyle name="Followed Hyperlink 6" xfId="41633" hidden="1" xr:uid="{00000000-0005-0000-0000-0000A3C80000}"/>
    <cellStyle name="Followed Hyperlink 6" xfId="40748" hidden="1" xr:uid="{00000000-0005-0000-0000-0000A4C80000}"/>
    <cellStyle name="Followed Hyperlink 6" xfId="41678" hidden="1" xr:uid="{00000000-0005-0000-0000-0000A5C80000}"/>
    <cellStyle name="Followed Hyperlink 6" xfId="41780" hidden="1" xr:uid="{00000000-0005-0000-0000-0000A6C80000}"/>
    <cellStyle name="Followed Hyperlink 6" xfId="41797" hidden="1" xr:uid="{00000000-0005-0000-0000-0000A7C80000}"/>
    <cellStyle name="Followed Hyperlink 6" xfId="40911" hidden="1" xr:uid="{00000000-0005-0000-0000-0000A8C80000}"/>
    <cellStyle name="Followed Hyperlink 6" xfId="41839" hidden="1" xr:uid="{00000000-0005-0000-0000-0000A9C80000}"/>
    <cellStyle name="Followed Hyperlink 6" xfId="41906" hidden="1" xr:uid="{00000000-0005-0000-0000-0000AAC80000}"/>
    <cellStyle name="Followed Hyperlink 6" xfId="41923" hidden="1" xr:uid="{00000000-0005-0000-0000-0000ABC80000}"/>
    <cellStyle name="Followed Hyperlink 6" xfId="47220" hidden="1" xr:uid="{00000000-0005-0000-0000-000029C90000}"/>
    <cellStyle name="Followed Hyperlink 6" xfId="27992" hidden="1" xr:uid="{00000000-0005-0000-0000-00000FCB0000}"/>
    <cellStyle name="Followed Hyperlink 6" xfId="28009" hidden="1" xr:uid="{00000000-0005-0000-0000-000010CB0000}"/>
    <cellStyle name="Followed Hyperlink 6" xfId="28118" hidden="1" xr:uid="{00000000-0005-0000-0000-000011CB0000}"/>
    <cellStyle name="Followed Hyperlink 6" xfId="28135" hidden="1" xr:uid="{00000000-0005-0000-0000-000012CB0000}"/>
    <cellStyle name="Followed Hyperlink 6" xfId="28202" hidden="1" xr:uid="{00000000-0005-0000-0000-000013CB0000}"/>
    <cellStyle name="Followed Hyperlink 6" xfId="28219" hidden="1" xr:uid="{00000000-0005-0000-0000-000014CB0000}"/>
    <cellStyle name="Followed Hyperlink 6" xfId="28072" hidden="1" xr:uid="{00000000-0005-0000-0000-000015CB0000}"/>
    <cellStyle name="Followed Hyperlink 6" xfId="28261" hidden="1" xr:uid="{00000000-0005-0000-0000-000016CB0000}"/>
    <cellStyle name="Followed Hyperlink 6" xfId="28328" hidden="1" xr:uid="{00000000-0005-0000-0000-000017CB0000}"/>
    <cellStyle name="Followed Hyperlink 6" xfId="28345" hidden="1" xr:uid="{00000000-0005-0000-0000-000018CB0000}"/>
    <cellStyle name="Followed Hyperlink 6" xfId="28412" hidden="1" xr:uid="{00000000-0005-0000-0000-000019CB0000}"/>
    <cellStyle name="Followed Hyperlink 6" xfId="28429" hidden="1" xr:uid="{00000000-0005-0000-0000-00001ACB0000}"/>
    <cellStyle name="Followed Hyperlink 6" xfId="28496" hidden="1" xr:uid="{00000000-0005-0000-0000-00001BCB0000}"/>
    <cellStyle name="Followed Hyperlink 6" xfId="28513" hidden="1" xr:uid="{00000000-0005-0000-0000-00001CCB0000}"/>
    <cellStyle name="Followed Hyperlink 6" xfId="28671" hidden="1" xr:uid="{00000000-0005-0000-0000-00001DCB0000}"/>
    <cellStyle name="Followed Hyperlink 6" xfId="28688" hidden="1" xr:uid="{00000000-0005-0000-0000-00001ECB0000}"/>
    <cellStyle name="Followed Hyperlink 6" xfId="28797" hidden="1" xr:uid="{00000000-0005-0000-0000-00001FCB0000}"/>
    <cellStyle name="Followed Hyperlink 6" xfId="28625" hidden="1" xr:uid="{00000000-0005-0000-0000-000021CB0000}"/>
    <cellStyle name="Followed Hyperlink 6" xfId="28856" hidden="1" xr:uid="{00000000-0005-0000-0000-000022CB0000}"/>
    <cellStyle name="Followed Hyperlink 6" xfId="28966" hidden="1" xr:uid="{00000000-0005-0000-0000-000023CB0000}"/>
    <cellStyle name="Followed Hyperlink 6" xfId="28983" hidden="1" xr:uid="{00000000-0005-0000-0000-000024CB0000}"/>
    <cellStyle name="Followed Hyperlink 6" xfId="28572" hidden="1" xr:uid="{00000000-0005-0000-0000-000025CB0000}"/>
    <cellStyle name="Followed Hyperlink 6" xfId="29024" hidden="1" xr:uid="{00000000-0005-0000-0000-000026CB0000}"/>
    <cellStyle name="Followed Hyperlink 6" xfId="25754" hidden="1" xr:uid="{00000000-0005-0000-0000-0000DDCA0000}"/>
    <cellStyle name="Followed Hyperlink 6" xfId="20548" hidden="1" xr:uid="{00000000-0005-0000-0000-00005DCA0000}"/>
    <cellStyle name="Followed Hyperlink 6" xfId="55027" hidden="1" xr:uid="{00000000-0005-0000-0000-0000DDC90000}"/>
    <cellStyle name="Followed Hyperlink 6" xfId="42943" hidden="1" xr:uid="{00000000-0005-0000-0000-0000C2C80000}"/>
    <cellStyle name="Followed Hyperlink 6" xfId="42754" hidden="1" xr:uid="{00000000-0005-0000-0000-0000C3C80000}"/>
    <cellStyle name="Followed Hyperlink 6" xfId="42985" hidden="1" xr:uid="{00000000-0005-0000-0000-0000C4C80000}"/>
    <cellStyle name="Followed Hyperlink 6" xfId="43095" hidden="1" xr:uid="{00000000-0005-0000-0000-0000C5C80000}"/>
    <cellStyle name="Followed Hyperlink 6" xfId="43112" hidden="1" xr:uid="{00000000-0005-0000-0000-0000C6C80000}"/>
    <cellStyle name="Followed Hyperlink 6" xfId="42701" hidden="1" xr:uid="{00000000-0005-0000-0000-0000C7C80000}"/>
    <cellStyle name="Followed Hyperlink 6" xfId="43153" hidden="1" xr:uid="{00000000-0005-0000-0000-0000C8C80000}"/>
    <cellStyle name="Followed Hyperlink 6" xfId="43263" hidden="1" xr:uid="{00000000-0005-0000-0000-0000C9C80000}"/>
    <cellStyle name="Followed Hyperlink 6" xfId="43280" hidden="1" xr:uid="{00000000-0005-0000-0000-0000CAC80000}"/>
    <cellStyle name="Followed Hyperlink 6" xfId="42862" hidden="1" xr:uid="{00000000-0005-0000-0000-0000CBC80000}"/>
    <cellStyle name="Followed Hyperlink 6" xfId="43321" hidden="1" xr:uid="{00000000-0005-0000-0000-0000CCC80000}"/>
    <cellStyle name="Followed Hyperlink 6" xfId="43401" hidden="1" xr:uid="{00000000-0005-0000-0000-0000CDC80000}"/>
    <cellStyle name="Followed Hyperlink 6" xfId="43418" hidden="1" xr:uid="{00000000-0005-0000-0000-0000CEC80000}"/>
    <cellStyle name="Followed Hyperlink 6" xfId="43046" hidden="1" xr:uid="{00000000-0005-0000-0000-0000CFC80000}"/>
    <cellStyle name="Followed Hyperlink 6" xfId="43475" hidden="1" xr:uid="{00000000-0005-0000-0000-0000D0C80000}"/>
    <cellStyle name="Followed Hyperlink 6" xfId="43543" hidden="1" xr:uid="{00000000-0005-0000-0000-0000D1C80000}"/>
    <cellStyle name="Followed Hyperlink 6" xfId="43560" hidden="1" xr:uid="{00000000-0005-0000-0000-0000D2C80000}"/>
    <cellStyle name="Followed Hyperlink 6" xfId="43640" hidden="1" xr:uid="{00000000-0005-0000-0000-0000D3C80000}"/>
    <cellStyle name="Followed Hyperlink 6" xfId="43657" hidden="1" xr:uid="{00000000-0005-0000-0000-0000D4C80000}"/>
    <cellStyle name="Followed Hyperlink 6" xfId="43755" hidden="1" xr:uid="{00000000-0005-0000-0000-0000D5C80000}"/>
    <cellStyle name="Followed Hyperlink 6" xfId="43772" hidden="1" xr:uid="{00000000-0005-0000-0000-0000D6C80000}"/>
    <cellStyle name="Followed Hyperlink 6" xfId="43230" hidden="1" xr:uid="{00000000-0005-0000-0000-0000D7C80000}"/>
    <cellStyle name="Followed Hyperlink 6" xfId="43825" hidden="1" xr:uid="{00000000-0005-0000-0000-0000D8C80000}"/>
    <cellStyle name="Followed Hyperlink 6" xfId="43931" hidden="1" xr:uid="{00000000-0005-0000-0000-0000D9C80000}"/>
    <cellStyle name="Followed Hyperlink 6" xfId="43948" hidden="1" xr:uid="{00000000-0005-0000-0000-0000DAC80000}"/>
    <cellStyle name="Followed Hyperlink 6" xfId="43063" hidden="1" xr:uid="{00000000-0005-0000-0000-0000DBC80000}"/>
    <cellStyle name="Followed Hyperlink 6" xfId="43993" hidden="1" xr:uid="{00000000-0005-0000-0000-0000DCC80000}"/>
    <cellStyle name="Followed Hyperlink 6" xfId="44112" hidden="1" xr:uid="{00000000-0005-0000-0000-0000DEC80000}"/>
    <cellStyle name="Followed Hyperlink 6" xfId="43226" hidden="1" xr:uid="{00000000-0005-0000-0000-0000DFC80000}"/>
    <cellStyle name="Followed Hyperlink 6" xfId="44154" hidden="1" xr:uid="{00000000-0005-0000-0000-0000E0C80000}"/>
    <cellStyle name="Followed Hyperlink 6" xfId="44221" hidden="1" xr:uid="{00000000-0005-0000-0000-0000E1C80000}"/>
    <cellStyle name="Followed Hyperlink 6" xfId="44238" hidden="1" xr:uid="{00000000-0005-0000-0000-0000E2C80000}"/>
    <cellStyle name="Followed Hyperlink 6" xfId="43868" hidden="1" xr:uid="{00000000-0005-0000-0000-0000E3C80000}"/>
    <cellStyle name="Followed Hyperlink 6" xfId="44280" hidden="1" xr:uid="{00000000-0005-0000-0000-0000E4C80000}"/>
    <cellStyle name="Followed Hyperlink 6" xfId="44347" hidden="1" xr:uid="{00000000-0005-0000-0000-0000E5C80000}"/>
    <cellStyle name="Followed Hyperlink 6" xfId="44364" hidden="1" xr:uid="{00000000-0005-0000-0000-0000E6C80000}"/>
    <cellStyle name="Followed Hyperlink 6" xfId="44039" hidden="1" xr:uid="{00000000-0005-0000-0000-0000E7C80000}"/>
    <cellStyle name="Followed Hyperlink 6" xfId="44406" hidden="1" xr:uid="{00000000-0005-0000-0000-0000E8C80000}"/>
    <cellStyle name="Followed Hyperlink 6" xfId="44473" hidden="1" xr:uid="{00000000-0005-0000-0000-0000E9C80000}"/>
    <cellStyle name="Followed Hyperlink 6" xfId="44490" hidden="1" xr:uid="{00000000-0005-0000-0000-0000EAC80000}"/>
    <cellStyle name="Followed Hyperlink 6" xfId="44599" hidden="1" xr:uid="{00000000-0005-0000-0000-0000EBC80000}"/>
    <cellStyle name="Followed Hyperlink 6" xfId="44616" hidden="1" xr:uid="{00000000-0005-0000-0000-0000ECC80000}"/>
    <cellStyle name="Followed Hyperlink 6" xfId="44683" hidden="1" xr:uid="{00000000-0005-0000-0000-0000EDC80000}"/>
    <cellStyle name="Followed Hyperlink 6" xfId="44553" hidden="1" xr:uid="{00000000-0005-0000-0000-0000EEC80000}"/>
    <cellStyle name="Followed Hyperlink 6" xfId="44742" hidden="1" xr:uid="{00000000-0005-0000-0000-0000EFC80000}"/>
    <cellStyle name="Followed Hyperlink 6" xfId="44809" hidden="1" xr:uid="{00000000-0005-0000-0000-0000F0C80000}"/>
    <cellStyle name="Followed Hyperlink 6" xfId="44826" hidden="1" xr:uid="{00000000-0005-0000-0000-0000F1C80000}"/>
    <cellStyle name="Followed Hyperlink 6" xfId="44935" hidden="1" xr:uid="{00000000-0005-0000-0000-0000F2C80000}"/>
    <cellStyle name="Followed Hyperlink 6" xfId="44952" hidden="1" xr:uid="{00000000-0005-0000-0000-0000F3C80000}"/>
    <cellStyle name="Followed Hyperlink 6" xfId="45019" hidden="1" xr:uid="{00000000-0005-0000-0000-0000F4C80000}"/>
    <cellStyle name="Followed Hyperlink 6" xfId="45036" hidden="1" xr:uid="{00000000-0005-0000-0000-0000F5C80000}"/>
    <cellStyle name="Followed Hyperlink 6" xfId="45194" hidden="1" xr:uid="{00000000-0005-0000-0000-0000F6C80000}"/>
    <cellStyle name="Followed Hyperlink 6" xfId="45211" hidden="1" xr:uid="{00000000-0005-0000-0000-0000F7C80000}"/>
    <cellStyle name="Followed Hyperlink 6" xfId="45320" hidden="1" xr:uid="{00000000-0005-0000-0000-0000F8C80000}"/>
    <cellStyle name="Followed Hyperlink 6" xfId="45148" hidden="1" xr:uid="{00000000-0005-0000-0000-0000FAC80000}"/>
    <cellStyle name="Followed Hyperlink 6" xfId="45379" hidden="1" xr:uid="{00000000-0005-0000-0000-0000FBC80000}"/>
    <cellStyle name="Followed Hyperlink 6" xfId="45489" hidden="1" xr:uid="{00000000-0005-0000-0000-0000FCC80000}"/>
    <cellStyle name="Followed Hyperlink 6" xfId="45506" hidden="1" xr:uid="{00000000-0005-0000-0000-0000FDC80000}"/>
    <cellStyle name="Followed Hyperlink 6" xfId="45095" hidden="1" xr:uid="{00000000-0005-0000-0000-0000FEC80000}"/>
    <cellStyle name="Followed Hyperlink 6" xfId="45547" hidden="1" xr:uid="{00000000-0005-0000-0000-0000FFC80000}"/>
    <cellStyle name="Followed Hyperlink 6" xfId="45657" hidden="1" xr:uid="{00000000-0005-0000-0000-000000C90000}"/>
    <cellStyle name="Followed Hyperlink 6" xfId="45674" hidden="1" xr:uid="{00000000-0005-0000-0000-000001C90000}"/>
    <cellStyle name="Followed Hyperlink 6" xfId="45256" hidden="1" xr:uid="{00000000-0005-0000-0000-000002C90000}"/>
    <cellStyle name="Followed Hyperlink 6" xfId="45715" hidden="1" xr:uid="{00000000-0005-0000-0000-000003C90000}"/>
    <cellStyle name="Followed Hyperlink 6" xfId="45795" hidden="1" xr:uid="{00000000-0005-0000-0000-000004C90000}"/>
    <cellStyle name="Followed Hyperlink 6" xfId="45812" hidden="1" xr:uid="{00000000-0005-0000-0000-000005C90000}"/>
    <cellStyle name="Followed Hyperlink 6" xfId="45440" hidden="1" xr:uid="{00000000-0005-0000-0000-000006C90000}"/>
    <cellStyle name="Followed Hyperlink 6" xfId="45869" hidden="1" xr:uid="{00000000-0005-0000-0000-000007C90000}"/>
    <cellStyle name="Followed Hyperlink 6" xfId="45937" hidden="1" xr:uid="{00000000-0005-0000-0000-000008C90000}"/>
    <cellStyle name="Followed Hyperlink 6" xfId="45954" hidden="1" xr:uid="{00000000-0005-0000-0000-000009C90000}"/>
    <cellStyle name="Followed Hyperlink 6" xfId="46034" hidden="1" xr:uid="{00000000-0005-0000-0000-00000AC90000}"/>
    <cellStyle name="Followed Hyperlink 6" xfId="46051" hidden="1" xr:uid="{00000000-0005-0000-0000-00000BC90000}"/>
    <cellStyle name="Followed Hyperlink 6" xfId="46149" hidden="1" xr:uid="{00000000-0005-0000-0000-00000CC90000}"/>
    <cellStyle name="Followed Hyperlink 6" xfId="46166" hidden="1" xr:uid="{00000000-0005-0000-0000-00000DC90000}"/>
    <cellStyle name="Followed Hyperlink 6" xfId="25817" hidden="1" xr:uid="{00000000-0005-0000-0000-0000DBCA0000}"/>
    <cellStyle name="Followed Hyperlink 6" xfId="25884" hidden="1" xr:uid="{00000000-0005-0000-0000-0000DCCA0000}"/>
    <cellStyle name="Followed Hyperlink 6" xfId="25943" hidden="1" xr:uid="{00000000-0005-0000-0000-0000DECA0000}"/>
    <cellStyle name="Followed Hyperlink 6" xfId="26010" hidden="1" xr:uid="{00000000-0005-0000-0000-0000DFCA0000}"/>
    <cellStyle name="Followed Hyperlink 6" xfId="23679" hidden="1" xr:uid="{00000000-0005-0000-0000-0000E1CA0000}"/>
    <cellStyle name="Followed Hyperlink 6" xfId="26077" hidden="1" xr:uid="{00000000-0005-0000-0000-0000E2CA0000}"/>
    <cellStyle name="Followed Hyperlink 6" xfId="26144" hidden="1" xr:uid="{00000000-0005-0000-0000-0000E3CA0000}"/>
    <cellStyle name="Followed Hyperlink 6" xfId="26161" hidden="1" xr:uid="{00000000-0005-0000-0000-0000E4CA0000}"/>
    <cellStyle name="Followed Hyperlink 6" xfId="26319" hidden="1" xr:uid="{00000000-0005-0000-0000-0000E5CA0000}"/>
    <cellStyle name="Followed Hyperlink 6" xfId="26336" hidden="1" xr:uid="{00000000-0005-0000-0000-0000E6CA0000}"/>
    <cellStyle name="Followed Hyperlink 6" xfId="26445" hidden="1" xr:uid="{00000000-0005-0000-0000-0000E7CA0000}"/>
    <cellStyle name="Followed Hyperlink 6" xfId="26462" hidden="1" xr:uid="{00000000-0005-0000-0000-0000E8CA0000}"/>
    <cellStyle name="Followed Hyperlink 6" xfId="26273" hidden="1" xr:uid="{00000000-0005-0000-0000-0000E9CA0000}"/>
    <cellStyle name="Followed Hyperlink 6" xfId="26504" hidden="1" xr:uid="{00000000-0005-0000-0000-0000EACA0000}"/>
    <cellStyle name="Followed Hyperlink 6" xfId="26614" hidden="1" xr:uid="{00000000-0005-0000-0000-0000EBCA0000}"/>
    <cellStyle name="Followed Hyperlink 6" xfId="26631" hidden="1" xr:uid="{00000000-0005-0000-0000-0000ECCA0000}"/>
    <cellStyle name="Followed Hyperlink 6" xfId="26220" hidden="1" xr:uid="{00000000-0005-0000-0000-0000EDCA0000}"/>
    <cellStyle name="Followed Hyperlink 6" xfId="26672" hidden="1" xr:uid="{00000000-0005-0000-0000-0000EECA0000}"/>
    <cellStyle name="Followed Hyperlink 6" xfId="26782" hidden="1" xr:uid="{00000000-0005-0000-0000-0000EFCA0000}"/>
    <cellStyle name="Followed Hyperlink 6" xfId="26799" hidden="1" xr:uid="{00000000-0005-0000-0000-0000F0CA0000}"/>
    <cellStyle name="Followed Hyperlink 6" xfId="26381" hidden="1" xr:uid="{00000000-0005-0000-0000-0000F1CA0000}"/>
    <cellStyle name="Followed Hyperlink 6" xfId="26840" hidden="1" xr:uid="{00000000-0005-0000-0000-0000F2CA0000}"/>
    <cellStyle name="Followed Hyperlink 6" xfId="26920" hidden="1" xr:uid="{00000000-0005-0000-0000-0000F3CA0000}"/>
    <cellStyle name="Followed Hyperlink 6" xfId="26937" hidden="1" xr:uid="{00000000-0005-0000-0000-0000F4CA0000}"/>
    <cellStyle name="Followed Hyperlink 6" xfId="26565" hidden="1" xr:uid="{00000000-0005-0000-0000-0000F5CA0000}"/>
    <cellStyle name="Followed Hyperlink 6" xfId="26994" hidden="1" xr:uid="{00000000-0005-0000-0000-0000F6CA0000}"/>
    <cellStyle name="Followed Hyperlink 6" xfId="27062" hidden="1" xr:uid="{00000000-0005-0000-0000-0000F7CA0000}"/>
    <cellStyle name="Followed Hyperlink 6" xfId="27079" hidden="1" xr:uid="{00000000-0005-0000-0000-0000F8CA0000}"/>
    <cellStyle name="Followed Hyperlink 6" xfId="27159" hidden="1" xr:uid="{00000000-0005-0000-0000-0000F9CA0000}"/>
    <cellStyle name="Followed Hyperlink 6" xfId="27176" hidden="1" xr:uid="{00000000-0005-0000-0000-0000FACA0000}"/>
    <cellStyle name="Followed Hyperlink 6" xfId="27274" hidden="1" xr:uid="{00000000-0005-0000-0000-0000FBCA0000}"/>
    <cellStyle name="Followed Hyperlink 6" xfId="27291" hidden="1" xr:uid="{00000000-0005-0000-0000-0000FCCA0000}"/>
    <cellStyle name="Followed Hyperlink 6" xfId="26749" hidden="1" xr:uid="{00000000-0005-0000-0000-0000FDCA0000}"/>
    <cellStyle name="Followed Hyperlink 6" xfId="27344" hidden="1" xr:uid="{00000000-0005-0000-0000-0000FECA0000}"/>
    <cellStyle name="Followed Hyperlink 6" xfId="27450" hidden="1" xr:uid="{00000000-0005-0000-0000-0000FFCA0000}"/>
    <cellStyle name="Followed Hyperlink 6" xfId="27467" hidden="1" xr:uid="{00000000-0005-0000-0000-000000CB0000}"/>
    <cellStyle name="Followed Hyperlink 6" xfId="26582" hidden="1" xr:uid="{00000000-0005-0000-0000-000001CB0000}"/>
    <cellStyle name="Followed Hyperlink 6" xfId="27512" hidden="1" xr:uid="{00000000-0005-0000-0000-000002CB0000}"/>
    <cellStyle name="Followed Hyperlink 6" xfId="27614" hidden="1" xr:uid="{00000000-0005-0000-0000-000003CB0000}"/>
    <cellStyle name="Followed Hyperlink 6" xfId="27631" hidden="1" xr:uid="{00000000-0005-0000-0000-000004CB0000}"/>
    <cellStyle name="Followed Hyperlink 6" xfId="26745" hidden="1" xr:uid="{00000000-0005-0000-0000-000005CB0000}"/>
    <cellStyle name="Followed Hyperlink 6" xfId="27673" hidden="1" xr:uid="{00000000-0005-0000-0000-000006CB0000}"/>
    <cellStyle name="Followed Hyperlink 6" xfId="27740" hidden="1" xr:uid="{00000000-0005-0000-0000-000007CB0000}"/>
    <cellStyle name="Followed Hyperlink 6" xfId="27757" hidden="1" xr:uid="{00000000-0005-0000-0000-000008CB0000}"/>
    <cellStyle name="Followed Hyperlink 6" xfId="27387" hidden="1" xr:uid="{00000000-0005-0000-0000-000009CB0000}"/>
    <cellStyle name="Followed Hyperlink 6" xfId="27799" hidden="1" xr:uid="{00000000-0005-0000-0000-00000ACB0000}"/>
    <cellStyle name="Followed Hyperlink 6" xfId="27866" hidden="1" xr:uid="{00000000-0005-0000-0000-00000BCB0000}"/>
    <cellStyle name="Followed Hyperlink 6" xfId="27883" hidden="1" xr:uid="{00000000-0005-0000-0000-00000CCB0000}"/>
    <cellStyle name="Followed Hyperlink 6" xfId="27558" hidden="1" xr:uid="{00000000-0005-0000-0000-00000DCB0000}"/>
    <cellStyle name="Followed Hyperlink 6" xfId="27925" hidden="1" xr:uid="{00000000-0005-0000-0000-00000ECB0000}"/>
    <cellStyle name="Followed Hyperlink 6" xfId="24841" hidden="1" xr:uid="{00000000-0005-0000-0000-0000C2CA0000}"/>
    <cellStyle name="Followed Hyperlink 6" xfId="24858" hidden="1" xr:uid="{00000000-0005-0000-0000-0000C3CA0000}"/>
    <cellStyle name="Followed Hyperlink 6" xfId="24956" hidden="1" xr:uid="{00000000-0005-0000-0000-0000C4CA0000}"/>
    <cellStyle name="Followed Hyperlink 6" xfId="24973" hidden="1" xr:uid="{00000000-0005-0000-0000-0000C5CA0000}"/>
    <cellStyle name="Followed Hyperlink 6" xfId="24431" hidden="1" xr:uid="{00000000-0005-0000-0000-0000C6CA0000}"/>
    <cellStyle name="Followed Hyperlink 6" xfId="25026" hidden="1" xr:uid="{00000000-0005-0000-0000-0000C7CA0000}"/>
    <cellStyle name="Followed Hyperlink 6" xfId="25132" hidden="1" xr:uid="{00000000-0005-0000-0000-0000C8CA0000}"/>
    <cellStyle name="Followed Hyperlink 6" xfId="25149" hidden="1" xr:uid="{00000000-0005-0000-0000-0000C9CA0000}"/>
    <cellStyle name="Followed Hyperlink 6" xfId="24264" hidden="1" xr:uid="{00000000-0005-0000-0000-0000CACA0000}"/>
    <cellStyle name="Followed Hyperlink 6" xfId="25194" hidden="1" xr:uid="{00000000-0005-0000-0000-0000CBCA0000}"/>
    <cellStyle name="Followed Hyperlink 6" xfId="25296" hidden="1" xr:uid="{00000000-0005-0000-0000-0000CCCA0000}"/>
    <cellStyle name="Followed Hyperlink 6" xfId="25313" hidden="1" xr:uid="{00000000-0005-0000-0000-0000CDCA0000}"/>
    <cellStyle name="Followed Hyperlink 6" xfId="24427" hidden="1" xr:uid="{00000000-0005-0000-0000-0000CECA0000}"/>
    <cellStyle name="Followed Hyperlink 6" xfId="25355" hidden="1" xr:uid="{00000000-0005-0000-0000-0000CFCA0000}"/>
    <cellStyle name="Followed Hyperlink 6" xfId="25422" hidden="1" xr:uid="{00000000-0005-0000-0000-0000D0CA0000}"/>
    <cellStyle name="Followed Hyperlink 6" xfId="25439" hidden="1" xr:uid="{00000000-0005-0000-0000-0000D1CA0000}"/>
    <cellStyle name="Followed Hyperlink 6" xfId="25069" hidden="1" xr:uid="{00000000-0005-0000-0000-0000D2CA0000}"/>
    <cellStyle name="Followed Hyperlink 6" xfId="25481" hidden="1" xr:uid="{00000000-0005-0000-0000-0000D3CA0000}"/>
    <cellStyle name="Followed Hyperlink 6" xfId="25548" hidden="1" xr:uid="{00000000-0005-0000-0000-0000D4CA0000}"/>
    <cellStyle name="Followed Hyperlink 6" xfId="25565" hidden="1" xr:uid="{00000000-0005-0000-0000-0000D5CA0000}"/>
    <cellStyle name="Followed Hyperlink 6" xfId="25240" hidden="1" xr:uid="{00000000-0005-0000-0000-0000D6CA0000}"/>
    <cellStyle name="Followed Hyperlink 6" xfId="25607" hidden="1" xr:uid="{00000000-0005-0000-0000-0000D7CA0000}"/>
    <cellStyle name="Followed Hyperlink 6" xfId="25674" hidden="1" xr:uid="{00000000-0005-0000-0000-0000D8CA0000}"/>
    <cellStyle name="Followed Hyperlink 6" xfId="25691" hidden="1" xr:uid="{00000000-0005-0000-0000-0000D9CA0000}"/>
    <cellStyle name="Followed Hyperlink 6" xfId="25800" hidden="1" xr:uid="{00000000-0005-0000-0000-0000DACA0000}"/>
    <cellStyle name="Followed Hyperlink 6" xfId="24313" hidden="1" xr:uid="{00000000-0005-0000-0000-0000B5CA0000}"/>
    <cellStyle name="Followed Hyperlink 6" xfId="23902" hidden="1" xr:uid="{00000000-0005-0000-0000-0000B6CA0000}"/>
    <cellStyle name="Followed Hyperlink 6" xfId="24354" hidden="1" xr:uid="{00000000-0005-0000-0000-0000B7CA0000}"/>
    <cellStyle name="Followed Hyperlink 6" xfId="24464" hidden="1" xr:uid="{00000000-0005-0000-0000-0000B8CA0000}"/>
    <cellStyle name="Followed Hyperlink 6" xfId="24481" hidden="1" xr:uid="{00000000-0005-0000-0000-0000B9CA0000}"/>
    <cellStyle name="Followed Hyperlink 6" xfId="24063" hidden="1" xr:uid="{00000000-0005-0000-0000-0000BACA0000}"/>
    <cellStyle name="Followed Hyperlink 6" xfId="24522" hidden="1" xr:uid="{00000000-0005-0000-0000-0000BBCA0000}"/>
    <cellStyle name="Followed Hyperlink 6" xfId="24602" hidden="1" xr:uid="{00000000-0005-0000-0000-0000BCCA0000}"/>
    <cellStyle name="Followed Hyperlink 6" xfId="24619" hidden="1" xr:uid="{00000000-0005-0000-0000-0000BDCA0000}"/>
    <cellStyle name="Followed Hyperlink 6" xfId="24247" hidden="1" xr:uid="{00000000-0005-0000-0000-0000BECA0000}"/>
    <cellStyle name="Followed Hyperlink 6" xfId="24676" hidden="1" xr:uid="{00000000-0005-0000-0000-0000BFCA0000}"/>
    <cellStyle name="Followed Hyperlink 6" xfId="24744" hidden="1" xr:uid="{00000000-0005-0000-0000-0000C0CA0000}"/>
    <cellStyle name="Followed Hyperlink 6" xfId="24761" hidden="1" xr:uid="{00000000-0005-0000-0000-0000C1CA0000}"/>
    <cellStyle name="Followed Hyperlink 6" xfId="24018" hidden="1" xr:uid="{00000000-0005-0000-0000-0000AFCA0000}"/>
    <cellStyle name="Followed Hyperlink 6" xfId="24127" hidden="1" xr:uid="{00000000-0005-0000-0000-0000B0CA0000}"/>
    <cellStyle name="Followed Hyperlink 6" xfId="24144" hidden="1" xr:uid="{00000000-0005-0000-0000-0000B1CA0000}"/>
    <cellStyle name="Followed Hyperlink 6" xfId="23955" hidden="1" xr:uid="{00000000-0005-0000-0000-0000B2CA0000}"/>
    <cellStyle name="Followed Hyperlink 6" xfId="24186" hidden="1" xr:uid="{00000000-0005-0000-0000-0000B3CA0000}"/>
    <cellStyle name="Followed Hyperlink 6" xfId="24296" hidden="1" xr:uid="{00000000-0005-0000-0000-0000B4CA0000}"/>
    <cellStyle name="Followed Hyperlink 6" xfId="23826" hidden="1" xr:uid="{00000000-0005-0000-0000-0000ACCA0000}"/>
    <cellStyle name="Followed Hyperlink 6" xfId="23843" hidden="1" xr:uid="{00000000-0005-0000-0000-0000ADCA0000}"/>
    <cellStyle name="Followed Hyperlink 6" xfId="24001" hidden="1" xr:uid="{00000000-0005-0000-0000-0000AECA0000}"/>
    <cellStyle name="Followed Hyperlink 6" xfId="23742" hidden="1" xr:uid="{00000000-0005-0000-0000-0000AACA0000}"/>
    <cellStyle name="Followed Hyperlink 6" xfId="23759" hidden="1" xr:uid="{00000000-0005-0000-0000-0000ABCA0000}"/>
    <cellStyle name="Followed Hyperlink 6" xfId="23635" hidden="1" xr:uid="{00000000-0005-0000-0000-0000A9CA0000}"/>
    <cellStyle name="Followed Hyperlink 6" xfId="56590" xr:uid="{00000000-0005-0000-0000-00003ACD0000}"/>
    <cellStyle name="Followed Hyperlink 7" xfId="23214" hidden="1" xr:uid="{00000000-0005-0000-0000-0000C0CF0000}"/>
    <cellStyle name="Followed Hyperlink 7" xfId="23281" hidden="1" xr:uid="{00000000-0005-0000-0000-0000C1CF0000}"/>
    <cellStyle name="Followed Hyperlink 7" xfId="23298" hidden="1" xr:uid="{00000000-0005-0000-0000-0000C2CF0000}"/>
    <cellStyle name="Followed Hyperlink 7" xfId="23407" hidden="1" xr:uid="{00000000-0005-0000-0000-0000C3CF0000}"/>
    <cellStyle name="Followed Hyperlink 7" xfId="23424" hidden="1" xr:uid="{00000000-0005-0000-0000-0000C4CF0000}"/>
    <cellStyle name="Followed Hyperlink 7" xfId="23491" hidden="1" xr:uid="{00000000-0005-0000-0000-0000C5CF0000}"/>
    <cellStyle name="Followed Hyperlink 7" xfId="23508" hidden="1" xr:uid="{00000000-0005-0000-0000-0000C6CF0000}"/>
    <cellStyle name="Followed Hyperlink 7" xfId="23363" hidden="1" xr:uid="{00000000-0005-0000-0000-0000C7CF0000}"/>
    <cellStyle name="Followed Hyperlink 7" xfId="23550" hidden="1" xr:uid="{00000000-0005-0000-0000-0000C8CF0000}"/>
    <cellStyle name="Followed Hyperlink 7" xfId="23617" hidden="1" xr:uid="{00000000-0005-0000-0000-0000C9CF0000}"/>
    <cellStyle name="Followed Hyperlink 7" xfId="23634" hidden="1" xr:uid="{00000000-0005-0000-0000-0000CACF0000}"/>
    <cellStyle name="Followed Hyperlink 7" xfId="23741" hidden="1" xr:uid="{00000000-0005-0000-0000-0000CBCF0000}"/>
    <cellStyle name="Followed Hyperlink 7" xfId="23758" hidden="1" xr:uid="{00000000-0005-0000-0000-0000CCCF0000}"/>
    <cellStyle name="Followed Hyperlink 7" xfId="23825" hidden="1" xr:uid="{00000000-0005-0000-0000-0000CDCF0000}"/>
    <cellStyle name="Followed Hyperlink 7" xfId="23842" hidden="1" xr:uid="{00000000-0005-0000-0000-0000CECF0000}"/>
    <cellStyle name="Followed Hyperlink 7" xfId="24000" hidden="1" xr:uid="{00000000-0005-0000-0000-0000CFCF0000}"/>
    <cellStyle name="Followed Hyperlink 7" xfId="24017" hidden="1" xr:uid="{00000000-0005-0000-0000-0000D0CF0000}"/>
    <cellStyle name="Followed Hyperlink 7" xfId="24126" hidden="1" xr:uid="{00000000-0005-0000-0000-0000D1CF0000}"/>
    <cellStyle name="Followed Hyperlink 7" xfId="24143" hidden="1" xr:uid="{00000000-0005-0000-0000-0000D2CF0000}"/>
    <cellStyle name="Followed Hyperlink 7" xfId="23956" hidden="1" xr:uid="{00000000-0005-0000-0000-0000D3CF0000}"/>
    <cellStyle name="Followed Hyperlink 7" xfId="24185" hidden="1" xr:uid="{00000000-0005-0000-0000-0000D4CF0000}"/>
    <cellStyle name="Followed Hyperlink 7" xfId="24295" hidden="1" xr:uid="{00000000-0005-0000-0000-0000D5CF0000}"/>
    <cellStyle name="Followed Hyperlink 7" xfId="24312" hidden="1" xr:uid="{00000000-0005-0000-0000-0000D6CF0000}"/>
    <cellStyle name="Followed Hyperlink 7" xfId="23901" hidden="1" xr:uid="{00000000-0005-0000-0000-0000D7CF0000}"/>
    <cellStyle name="Followed Hyperlink 7" xfId="23917" hidden="1" xr:uid="{00000000-0005-0000-0000-0000D8CF0000}"/>
    <cellStyle name="Followed Hyperlink 7" xfId="24463" hidden="1" xr:uid="{00000000-0005-0000-0000-0000D9CF0000}"/>
    <cellStyle name="Followed Hyperlink 7" xfId="24480" hidden="1" xr:uid="{00000000-0005-0000-0000-0000DACF0000}"/>
    <cellStyle name="Followed Hyperlink 7" xfId="24062" hidden="1" xr:uid="{00000000-0005-0000-0000-0000DBCF0000}"/>
    <cellStyle name="Followed Hyperlink 7" xfId="24078" hidden="1" xr:uid="{00000000-0005-0000-0000-0000DCCF0000}"/>
    <cellStyle name="Followed Hyperlink 7" xfId="24618" hidden="1" xr:uid="{00000000-0005-0000-0000-0000DECF0000}"/>
    <cellStyle name="Followed Hyperlink 7" xfId="24246" hidden="1" xr:uid="{00000000-0005-0000-0000-0000DFCF0000}"/>
    <cellStyle name="Followed Hyperlink 7" xfId="24675" hidden="1" xr:uid="{00000000-0005-0000-0000-0000E0CF0000}"/>
    <cellStyle name="Followed Hyperlink 7" xfId="24760" hidden="1" xr:uid="{00000000-0005-0000-0000-0000E2CF0000}"/>
    <cellStyle name="Followed Hyperlink 7" xfId="24840" hidden="1" xr:uid="{00000000-0005-0000-0000-0000E3CF0000}"/>
    <cellStyle name="Followed Hyperlink 7" xfId="24857" hidden="1" xr:uid="{00000000-0005-0000-0000-0000E4CF0000}"/>
    <cellStyle name="Followed Hyperlink 7" xfId="24955" hidden="1" xr:uid="{00000000-0005-0000-0000-0000E5CF0000}"/>
    <cellStyle name="Followed Hyperlink 7" xfId="24972" hidden="1" xr:uid="{00000000-0005-0000-0000-0000E6CF0000}"/>
    <cellStyle name="Followed Hyperlink 7" xfId="24432" hidden="1" xr:uid="{00000000-0005-0000-0000-0000E7CF0000}"/>
    <cellStyle name="Followed Hyperlink 7" xfId="25025" hidden="1" xr:uid="{00000000-0005-0000-0000-0000E8CF0000}"/>
    <cellStyle name="Followed Hyperlink 7" xfId="25131" hidden="1" xr:uid="{00000000-0005-0000-0000-0000E9CF0000}"/>
    <cellStyle name="Followed Hyperlink 7" xfId="25148" hidden="1" xr:uid="{00000000-0005-0000-0000-0000EACF0000}"/>
    <cellStyle name="Followed Hyperlink 7" xfId="24253" hidden="1" xr:uid="{00000000-0005-0000-0000-0000EBCF0000}"/>
    <cellStyle name="Followed Hyperlink 7" xfId="25193" hidden="1" xr:uid="{00000000-0005-0000-0000-0000ECCF0000}"/>
    <cellStyle name="Followed Hyperlink 7" xfId="25295" hidden="1" xr:uid="{00000000-0005-0000-0000-0000EDCF0000}"/>
    <cellStyle name="Followed Hyperlink 7" xfId="25312" hidden="1" xr:uid="{00000000-0005-0000-0000-0000EECF0000}"/>
    <cellStyle name="Followed Hyperlink 7" xfId="24426" hidden="1" xr:uid="{00000000-0005-0000-0000-0000EFCF0000}"/>
    <cellStyle name="Followed Hyperlink 7" xfId="25354" hidden="1" xr:uid="{00000000-0005-0000-0000-0000F0CF0000}"/>
    <cellStyle name="Followed Hyperlink 7" xfId="25421" hidden="1" xr:uid="{00000000-0005-0000-0000-0000F1CF0000}"/>
    <cellStyle name="Followed Hyperlink 7" xfId="25438" hidden="1" xr:uid="{00000000-0005-0000-0000-0000F2CF0000}"/>
    <cellStyle name="Followed Hyperlink 7" xfId="25068" hidden="1" xr:uid="{00000000-0005-0000-0000-0000F3CF0000}"/>
    <cellStyle name="Followed Hyperlink 7" xfId="25480" hidden="1" xr:uid="{00000000-0005-0000-0000-0000F4CF0000}"/>
    <cellStyle name="Followed Hyperlink 7" xfId="25547" hidden="1" xr:uid="{00000000-0005-0000-0000-0000F5CF0000}"/>
    <cellStyle name="Followed Hyperlink 7" xfId="25564" hidden="1" xr:uid="{00000000-0005-0000-0000-0000F6CF0000}"/>
    <cellStyle name="Followed Hyperlink 7" xfId="25239" hidden="1" xr:uid="{00000000-0005-0000-0000-0000F7CF0000}"/>
    <cellStyle name="Followed Hyperlink 7" xfId="25606" hidden="1" xr:uid="{00000000-0005-0000-0000-0000F8CF0000}"/>
    <cellStyle name="Followed Hyperlink 7" xfId="25673" hidden="1" xr:uid="{00000000-0005-0000-0000-0000F9CF0000}"/>
    <cellStyle name="Followed Hyperlink 7" xfId="25690" hidden="1" xr:uid="{00000000-0005-0000-0000-0000FACF0000}"/>
    <cellStyle name="Followed Hyperlink 7" xfId="25799" hidden="1" xr:uid="{00000000-0005-0000-0000-0000FBCF0000}"/>
    <cellStyle name="Followed Hyperlink 7" xfId="25816" hidden="1" xr:uid="{00000000-0005-0000-0000-0000FCCF0000}"/>
    <cellStyle name="Followed Hyperlink 7" xfId="25883" hidden="1" xr:uid="{00000000-0005-0000-0000-0000FDCF0000}"/>
    <cellStyle name="Followed Hyperlink 7" xfId="25900" hidden="1" xr:uid="{00000000-0005-0000-0000-0000FECF0000}"/>
    <cellStyle name="Followed Hyperlink 7" xfId="25942" hidden="1" xr:uid="{00000000-0005-0000-0000-000000D00000}"/>
    <cellStyle name="Followed Hyperlink 7" xfId="26009" hidden="1" xr:uid="{00000000-0005-0000-0000-000001D00000}"/>
    <cellStyle name="Followed Hyperlink 7" xfId="26026" hidden="1" xr:uid="{00000000-0005-0000-0000-000002D00000}"/>
    <cellStyle name="Followed Hyperlink 7" xfId="23692" hidden="1" xr:uid="{00000000-0005-0000-0000-000003D00000}"/>
    <cellStyle name="Followed Hyperlink 7" xfId="26076" hidden="1" xr:uid="{00000000-0005-0000-0000-000004D00000}"/>
    <cellStyle name="Followed Hyperlink 7" xfId="26143" hidden="1" xr:uid="{00000000-0005-0000-0000-000005D00000}"/>
    <cellStyle name="Followed Hyperlink 7" xfId="26160" hidden="1" xr:uid="{00000000-0005-0000-0000-000006D00000}"/>
    <cellStyle name="Followed Hyperlink 7" xfId="26318" hidden="1" xr:uid="{00000000-0005-0000-0000-000007D00000}"/>
    <cellStyle name="Followed Hyperlink 7" xfId="26335" hidden="1" xr:uid="{00000000-0005-0000-0000-000008D00000}"/>
    <cellStyle name="Followed Hyperlink 7" xfId="26444" hidden="1" xr:uid="{00000000-0005-0000-0000-000009D00000}"/>
    <cellStyle name="Followed Hyperlink 7" xfId="26461" hidden="1" xr:uid="{00000000-0005-0000-0000-00000AD00000}"/>
    <cellStyle name="Followed Hyperlink 7" xfId="26274" hidden="1" xr:uid="{00000000-0005-0000-0000-00000BD00000}"/>
    <cellStyle name="Followed Hyperlink 7" xfId="26503" hidden="1" xr:uid="{00000000-0005-0000-0000-00000CD00000}"/>
    <cellStyle name="Followed Hyperlink 7" xfId="26613" hidden="1" xr:uid="{00000000-0005-0000-0000-00000DD00000}"/>
    <cellStyle name="Followed Hyperlink 7" xfId="26630" hidden="1" xr:uid="{00000000-0005-0000-0000-00000ED00000}"/>
    <cellStyle name="Followed Hyperlink 7" xfId="26219" hidden="1" xr:uid="{00000000-0005-0000-0000-00000FD00000}"/>
    <cellStyle name="Followed Hyperlink 7" xfId="26235" hidden="1" xr:uid="{00000000-0005-0000-0000-000010D00000}"/>
    <cellStyle name="Followed Hyperlink 7" xfId="26781" hidden="1" xr:uid="{00000000-0005-0000-0000-000011D00000}"/>
    <cellStyle name="Followed Hyperlink 7" xfId="26798" hidden="1" xr:uid="{00000000-0005-0000-0000-000012D00000}"/>
    <cellStyle name="Followed Hyperlink 7" xfId="26380" hidden="1" xr:uid="{00000000-0005-0000-0000-000013D00000}"/>
    <cellStyle name="Followed Hyperlink 7" xfId="26396" hidden="1" xr:uid="{00000000-0005-0000-0000-000014D00000}"/>
    <cellStyle name="Followed Hyperlink 7" xfId="26919" hidden="1" xr:uid="{00000000-0005-0000-0000-000015D00000}"/>
    <cellStyle name="Followed Hyperlink 7" xfId="26936" hidden="1" xr:uid="{00000000-0005-0000-0000-000016D00000}"/>
    <cellStyle name="Followed Hyperlink 7" xfId="26564" hidden="1" xr:uid="{00000000-0005-0000-0000-000017D00000}"/>
    <cellStyle name="Followed Hyperlink 7" xfId="26993" hidden="1" xr:uid="{00000000-0005-0000-0000-000018D00000}"/>
    <cellStyle name="Followed Hyperlink 7" xfId="27061" hidden="1" xr:uid="{00000000-0005-0000-0000-000019D00000}"/>
    <cellStyle name="Followed Hyperlink 7" xfId="27078" hidden="1" xr:uid="{00000000-0005-0000-0000-00001AD00000}"/>
    <cellStyle name="Followed Hyperlink 7" xfId="27158" hidden="1" xr:uid="{00000000-0005-0000-0000-00001BD00000}"/>
    <cellStyle name="Followed Hyperlink 7" xfId="27175" hidden="1" xr:uid="{00000000-0005-0000-0000-00001CD00000}"/>
    <cellStyle name="Followed Hyperlink 7" xfId="27273" hidden="1" xr:uid="{00000000-0005-0000-0000-00001DD00000}"/>
    <cellStyle name="Followed Hyperlink 7" xfId="27290" hidden="1" xr:uid="{00000000-0005-0000-0000-00001ED00000}"/>
    <cellStyle name="Followed Hyperlink 7" xfId="25755" hidden="1" xr:uid="{00000000-0005-0000-0000-0000FFCF0000}"/>
    <cellStyle name="Followed Hyperlink 7" xfId="20547" hidden="1" xr:uid="{00000000-0005-0000-0000-00007ECF0000}"/>
    <cellStyle name="Followed Hyperlink 7" xfId="54388" hidden="1" xr:uid="{00000000-0005-0000-0000-0000FDCE0000}"/>
    <cellStyle name="Followed Hyperlink 7" xfId="13592" hidden="1" xr:uid="{00000000-0005-0000-0000-00004ED10000}"/>
    <cellStyle name="Followed Hyperlink 7" xfId="13659" hidden="1" xr:uid="{00000000-0005-0000-0000-00004FD10000}"/>
    <cellStyle name="Followed Hyperlink 7" xfId="13676" hidden="1" xr:uid="{00000000-0005-0000-0000-000050D10000}"/>
    <cellStyle name="Followed Hyperlink 7" xfId="13306" hidden="1" xr:uid="{00000000-0005-0000-0000-000051D10000}"/>
    <cellStyle name="Followed Hyperlink 7" xfId="13718" hidden="1" xr:uid="{00000000-0005-0000-0000-000052D10000}"/>
    <cellStyle name="Followed Hyperlink 7" xfId="13785" hidden="1" xr:uid="{00000000-0005-0000-0000-000053D10000}"/>
    <cellStyle name="Followed Hyperlink 7" xfId="13802" hidden="1" xr:uid="{00000000-0005-0000-0000-000054D10000}"/>
    <cellStyle name="Followed Hyperlink 7" xfId="13477" hidden="1" xr:uid="{00000000-0005-0000-0000-000055D10000}"/>
    <cellStyle name="Followed Hyperlink 7" xfId="13844" hidden="1" xr:uid="{00000000-0005-0000-0000-000056D10000}"/>
    <cellStyle name="Followed Hyperlink 7" xfId="13911" hidden="1" xr:uid="{00000000-0005-0000-0000-000057D10000}"/>
    <cellStyle name="Followed Hyperlink 7" xfId="13928" hidden="1" xr:uid="{00000000-0005-0000-0000-000058D10000}"/>
    <cellStyle name="Followed Hyperlink 7" xfId="14037" hidden="1" xr:uid="{00000000-0005-0000-0000-000059D10000}"/>
    <cellStyle name="Followed Hyperlink 7" xfId="14054" hidden="1" xr:uid="{00000000-0005-0000-0000-00005AD10000}"/>
    <cellStyle name="Followed Hyperlink 7" xfId="14121" hidden="1" xr:uid="{00000000-0005-0000-0000-00005BD10000}"/>
    <cellStyle name="Followed Hyperlink 7" xfId="14138" hidden="1" xr:uid="{00000000-0005-0000-0000-00005CD10000}"/>
    <cellStyle name="Followed Hyperlink 7" xfId="14180" hidden="1" xr:uid="{00000000-0005-0000-0000-00005ED10000}"/>
    <cellStyle name="Followed Hyperlink 7" xfId="14247" hidden="1" xr:uid="{00000000-0005-0000-0000-00005FD10000}"/>
    <cellStyle name="Followed Hyperlink 7" xfId="14264" hidden="1" xr:uid="{00000000-0005-0000-0000-000060D10000}"/>
    <cellStyle name="Followed Hyperlink 7" xfId="11930" hidden="1" xr:uid="{00000000-0005-0000-0000-000061D10000}"/>
    <cellStyle name="Followed Hyperlink 7" xfId="14311" hidden="1" xr:uid="{00000000-0005-0000-0000-000062D10000}"/>
    <cellStyle name="Followed Hyperlink 7" xfId="14378" hidden="1" xr:uid="{00000000-0005-0000-0000-000063D10000}"/>
    <cellStyle name="Followed Hyperlink 7" xfId="14395" hidden="1" xr:uid="{00000000-0005-0000-0000-000064D10000}"/>
    <cellStyle name="Followed Hyperlink 7" xfId="14553" hidden="1" xr:uid="{00000000-0005-0000-0000-000065D10000}"/>
    <cellStyle name="Followed Hyperlink 7" xfId="14570" hidden="1" xr:uid="{00000000-0005-0000-0000-000066D10000}"/>
    <cellStyle name="Followed Hyperlink 7" xfId="14679" hidden="1" xr:uid="{00000000-0005-0000-0000-000067D10000}"/>
    <cellStyle name="Followed Hyperlink 7" xfId="14696" hidden="1" xr:uid="{00000000-0005-0000-0000-000068D10000}"/>
    <cellStyle name="Followed Hyperlink 7" xfId="14509" hidden="1" xr:uid="{00000000-0005-0000-0000-000069D10000}"/>
    <cellStyle name="Followed Hyperlink 7" xfId="14738" hidden="1" xr:uid="{00000000-0005-0000-0000-00006AD10000}"/>
    <cellStyle name="Followed Hyperlink 7" xfId="14848" hidden="1" xr:uid="{00000000-0005-0000-0000-00006BD10000}"/>
    <cellStyle name="Followed Hyperlink 7" xfId="14865" hidden="1" xr:uid="{00000000-0005-0000-0000-00006CD10000}"/>
    <cellStyle name="Followed Hyperlink 7" xfId="14454" hidden="1" xr:uid="{00000000-0005-0000-0000-00006DD10000}"/>
    <cellStyle name="Followed Hyperlink 7" xfId="14470" hidden="1" xr:uid="{00000000-0005-0000-0000-00006ED10000}"/>
    <cellStyle name="Followed Hyperlink 7" xfId="15016" hidden="1" xr:uid="{00000000-0005-0000-0000-00006FD10000}"/>
    <cellStyle name="Followed Hyperlink 7" xfId="15033" hidden="1" xr:uid="{00000000-0005-0000-0000-000070D10000}"/>
    <cellStyle name="Followed Hyperlink 7" xfId="14615" hidden="1" xr:uid="{00000000-0005-0000-0000-000071D10000}"/>
    <cellStyle name="Followed Hyperlink 7" xfId="14631" hidden="1" xr:uid="{00000000-0005-0000-0000-000072D10000}"/>
    <cellStyle name="Followed Hyperlink 7" xfId="15154" hidden="1" xr:uid="{00000000-0005-0000-0000-000073D10000}"/>
    <cellStyle name="Followed Hyperlink 7" xfId="15171" hidden="1" xr:uid="{00000000-0005-0000-0000-000074D10000}"/>
    <cellStyle name="Followed Hyperlink 7" xfId="14799" hidden="1" xr:uid="{00000000-0005-0000-0000-000075D10000}"/>
    <cellStyle name="Followed Hyperlink 7" xfId="15228" hidden="1" xr:uid="{00000000-0005-0000-0000-000076D10000}"/>
    <cellStyle name="Followed Hyperlink 7" xfId="15296" hidden="1" xr:uid="{00000000-0005-0000-0000-000077D10000}"/>
    <cellStyle name="Followed Hyperlink 7" xfId="15313" hidden="1" xr:uid="{00000000-0005-0000-0000-000078D10000}"/>
    <cellStyle name="Followed Hyperlink 7" xfId="15393" hidden="1" xr:uid="{00000000-0005-0000-0000-000079D10000}"/>
    <cellStyle name="Followed Hyperlink 7" xfId="15410" hidden="1" xr:uid="{00000000-0005-0000-0000-00007AD10000}"/>
    <cellStyle name="Followed Hyperlink 7" xfId="15508" hidden="1" xr:uid="{00000000-0005-0000-0000-00007BD10000}"/>
    <cellStyle name="Followed Hyperlink 7" xfId="15525" hidden="1" xr:uid="{00000000-0005-0000-0000-00007CD10000}"/>
    <cellStyle name="Followed Hyperlink 7" xfId="14985" hidden="1" xr:uid="{00000000-0005-0000-0000-00007DD10000}"/>
    <cellStyle name="Followed Hyperlink 7" xfId="15578" hidden="1" xr:uid="{00000000-0005-0000-0000-00007ED10000}"/>
    <cellStyle name="Followed Hyperlink 7" xfId="15684" hidden="1" xr:uid="{00000000-0005-0000-0000-00007FD10000}"/>
    <cellStyle name="Followed Hyperlink 7" xfId="15701" hidden="1" xr:uid="{00000000-0005-0000-0000-000080D10000}"/>
    <cellStyle name="Followed Hyperlink 7" xfId="14806" hidden="1" xr:uid="{00000000-0005-0000-0000-000081D10000}"/>
    <cellStyle name="Followed Hyperlink 7" xfId="15746" hidden="1" xr:uid="{00000000-0005-0000-0000-000082D10000}"/>
    <cellStyle name="Followed Hyperlink 7" xfId="15848" hidden="1" xr:uid="{00000000-0005-0000-0000-000083D10000}"/>
    <cellStyle name="Followed Hyperlink 7" xfId="15865" hidden="1" xr:uid="{00000000-0005-0000-0000-000084D10000}"/>
    <cellStyle name="Followed Hyperlink 7" xfId="14979" hidden="1" xr:uid="{00000000-0005-0000-0000-000085D10000}"/>
    <cellStyle name="Followed Hyperlink 7" xfId="15907" hidden="1" xr:uid="{00000000-0005-0000-0000-000086D10000}"/>
    <cellStyle name="Followed Hyperlink 7" xfId="15974" hidden="1" xr:uid="{00000000-0005-0000-0000-000087D10000}"/>
    <cellStyle name="Followed Hyperlink 7" xfId="15991" hidden="1" xr:uid="{00000000-0005-0000-0000-000088D10000}"/>
    <cellStyle name="Followed Hyperlink 7" xfId="15621" hidden="1" xr:uid="{00000000-0005-0000-0000-000089D10000}"/>
    <cellStyle name="Followed Hyperlink 7" xfId="16033" hidden="1" xr:uid="{00000000-0005-0000-0000-00008AD10000}"/>
    <cellStyle name="Followed Hyperlink 7" xfId="16100" hidden="1" xr:uid="{00000000-0005-0000-0000-00008BD10000}"/>
    <cellStyle name="Followed Hyperlink 7" xfId="16117" hidden="1" xr:uid="{00000000-0005-0000-0000-00008CD10000}"/>
    <cellStyle name="Followed Hyperlink 7" xfId="15792" hidden="1" xr:uid="{00000000-0005-0000-0000-00008DD10000}"/>
    <cellStyle name="Followed Hyperlink 7" xfId="16226" hidden="1" xr:uid="{00000000-0005-0000-0000-00008FD10000}"/>
    <cellStyle name="Followed Hyperlink 7" xfId="16243" hidden="1" xr:uid="{00000000-0005-0000-0000-000090D10000}"/>
    <cellStyle name="Followed Hyperlink 7" xfId="16352" hidden="1" xr:uid="{00000000-0005-0000-0000-000091D10000}"/>
    <cellStyle name="Followed Hyperlink 7" xfId="16369" hidden="1" xr:uid="{00000000-0005-0000-0000-000092D10000}"/>
    <cellStyle name="Followed Hyperlink 7" xfId="16436" hidden="1" xr:uid="{00000000-0005-0000-0000-000093D10000}"/>
    <cellStyle name="Followed Hyperlink 7" xfId="16453" hidden="1" xr:uid="{00000000-0005-0000-0000-000094D10000}"/>
    <cellStyle name="Followed Hyperlink 7" xfId="16308" hidden="1" xr:uid="{00000000-0005-0000-0000-000095D10000}"/>
    <cellStyle name="Followed Hyperlink 7" xfId="16495" hidden="1" xr:uid="{00000000-0005-0000-0000-000096D10000}"/>
    <cellStyle name="Followed Hyperlink 7" xfId="16562" hidden="1" xr:uid="{00000000-0005-0000-0000-000097D10000}"/>
    <cellStyle name="Followed Hyperlink 7" xfId="16579" hidden="1" xr:uid="{00000000-0005-0000-0000-000098D10000}"/>
    <cellStyle name="Followed Hyperlink 7" xfId="16688" hidden="1" xr:uid="{00000000-0005-0000-0000-000099D10000}"/>
    <cellStyle name="Followed Hyperlink 7" xfId="16705" hidden="1" xr:uid="{00000000-0005-0000-0000-00009AD10000}"/>
    <cellStyle name="Followed Hyperlink 7" xfId="16772" hidden="1" xr:uid="{00000000-0005-0000-0000-00009BD10000}"/>
    <cellStyle name="Followed Hyperlink 7" xfId="16789" hidden="1" xr:uid="{00000000-0005-0000-0000-00009CD10000}"/>
    <cellStyle name="Followed Hyperlink 7" xfId="16964" hidden="1" xr:uid="{00000000-0005-0000-0000-00009ED10000}"/>
    <cellStyle name="Followed Hyperlink 7" xfId="17073" hidden="1" xr:uid="{00000000-0005-0000-0000-00009FD10000}"/>
    <cellStyle name="Followed Hyperlink 7" xfId="17090" hidden="1" xr:uid="{00000000-0005-0000-0000-0000A0D10000}"/>
    <cellStyle name="Followed Hyperlink 7" xfId="16903" hidden="1" xr:uid="{00000000-0005-0000-0000-0000A1D10000}"/>
    <cellStyle name="Followed Hyperlink 7" xfId="17132" hidden="1" xr:uid="{00000000-0005-0000-0000-0000A2D10000}"/>
    <cellStyle name="Followed Hyperlink 7" xfId="17242" hidden="1" xr:uid="{00000000-0005-0000-0000-0000A3D10000}"/>
    <cellStyle name="Followed Hyperlink 7" xfId="17259" hidden="1" xr:uid="{00000000-0005-0000-0000-0000A4D10000}"/>
    <cellStyle name="Followed Hyperlink 7" xfId="16848" hidden="1" xr:uid="{00000000-0005-0000-0000-0000A5D10000}"/>
    <cellStyle name="Followed Hyperlink 7" xfId="16864" hidden="1" xr:uid="{00000000-0005-0000-0000-0000A6D10000}"/>
    <cellStyle name="Followed Hyperlink 7" xfId="17410" hidden="1" xr:uid="{00000000-0005-0000-0000-0000A7D10000}"/>
    <cellStyle name="Followed Hyperlink 7" xfId="17427" hidden="1" xr:uid="{00000000-0005-0000-0000-0000A8D10000}"/>
    <cellStyle name="Followed Hyperlink 7" xfId="17009" hidden="1" xr:uid="{00000000-0005-0000-0000-0000A9D10000}"/>
    <cellStyle name="Followed Hyperlink 7" xfId="17025" hidden="1" xr:uid="{00000000-0005-0000-0000-0000AAD10000}"/>
    <cellStyle name="Followed Hyperlink 7" xfId="17548" hidden="1" xr:uid="{00000000-0005-0000-0000-0000ABD10000}"/>
    <cellStyle name="Followed Hyperlink 7" xfId="17565" hidden="1" xr:uid="{00000000-0005-0000-0000-0000ACD10000}"/>
    <cellStyle name="Followed Hyperlink 7" xfId="4440" hidden="1" xr:uid="{00000000-0005-0000-0000-0000ADD10000}"/>
    <cellStyle name="Followed Hyperlink 7" xfId="4507" hidden="1" xr:uid="{00000000-0005-0000-0000-0000AED10000}"/>
    <cellStyle name="Followed Hyperlink 7" xfId="4524" hidden="1" xr:uid="{00000000-0005-0000-0000-0000AFD10000}"/>
    <cellStyle name="Followed Hyperlink 7" xfId="4633" hidden="1" xr:uid="{00000000-0005-0000-0000-0000B0D10000}"/>
    <cellStyle name="Followed Hyperlink 7" xfId="4650" hidden="1" xr:uid="{00000000-0005-0000-0000-0000B1D10000}"/>
    <cellStyle name="Followed Hyperlink 7" xfId="4717" hidden="1" xr:uid="{00000000-0005-0000-0000-0000B2D10000}"/>
    <cellStyle name="Followed Hyperlink 7" xfId="4734" hidden="1" xr:uid="{00000000-0005-0000-0000-0000B3D10000}"/>
    <cellStyle name="Followed Hyperlink 7" xfId="4589" hidden="1" xr:uid="{00000000-0005-0000-0000-0000B4D10000}"/>
    <cellStyle name="Followed Hyperlink 7" xfId="4776" hidden="1" xr:uid="{00000000-0005-0000-0000-0000B5D10000}"/>
    <cellStyle name="Followed Hyperlink 7" xfId="4843" hidden="1" xr:uid="{00000000-0005-0000-0000-0000B6D10000}"/>
    <cellStyle name="Followed Hyperlink 7" xfId="4860" hidden="1" xr:uid="{00000000-0005-0000-0000-0000B7D10000}"/>
    <cellStyle name="Followed Hyperlink 7" xfId="4971" hidden="1" xr:uid="{00000000-0005-0000-0000-0000B8D10000}"/>
    <cellStyle name="Followed Hyperlink 7" xfId="4988" hidden="1" xr:uid="{00000000-0005-0000-0000-0000B9D10000}"/>
    <cellStyle name="Followed Hyperlink 7" xfId="5055" hidden="1" xr:uid="{00000000-0005-0000-0000-0000BAD10000}"/>
    <cellStyle name="Followed Hyperlink 7" xfId="5072" hidden="1" xr:uid="{00000000-0005-0000-0000-0000BBD10000}"/>
    <cellStyle name="Followed Hyperlink 7" xfId="5230" hidden="1" xr:uid="{00000000-0005-0000-0000-0000BCD10000}"/>
    <cellStyle name="Followed Hyperlink 7" xfId="5247" hidden="1" xr:uid="{00000000-0005-0000-0000-0000BDD10000}"/>
    <cellStyle name="Followed Hyperlink 7" xfId="5356" hidden="1" xr:uid="{00000000-0005-0000-0000-0000BED10000}"/>
    <cellStyle name="Followed Hyperlink 7" xfId="5373" hidden="1" xr:uid="{00000000-0005-0000-0000-0000BFD10000}"/>
    <cellStyle name="Followed Hyperlink 7" xfId="5186" hidden="1" xr:uid="{00000000-0005-0000-0000-0000C0D10000}"/>
    <cellStyle name="Followed Hyperlink 7" xfId="5415" hidden="1" xr:uid="{00000000-0005-0000-0000-0000C1D10000}"/>
    <cellStyle name="Followed Hyperlink 7" xfId="5525" hidden="1" xr:uid="{00000000-0005-0000-0000-0000C2D10000}"/>
    <cellStyle name="Followed Hyperlink 7" xfId="5542" hidden="1" xr:uid="{00000000-0005-0000-0000-0000C3D10000}"/>
    <cellStyle name="Followed Hyperlink 7" xfId="5131" hidden="1" xr:uid="{00000000-0005-0000-0000-0000C4D10000}"/>
    <cellStyle name="Followed Hyperlink 7" xfId="5147" hidden="1" xr:uid="{00000000-0005-0000-0000-0000C5D10000}"/>
    <cellStyle name="Followed Hyperlink 7" xfId="5693" hidden="1" xr:uid="{00000000-0005-0000-0000-0000C6D10000}"/>
    <cellStyle name="Followed Hyperlink 7" xfId="5710" hidden="1" xr:uid="{00000000-0005-0000-0000-0000C7D10000}"/>
    <cellStyle name="Followed Hyperlink 7" xfId="5292" hidden="1" xr:uid="{00000000-0005-0000-0000-0000C8D10000}"/>
    <cellStyle name="Followed Hyperlink 7" xfId="5308" hidden="1" xr:uid="{00000000-0005-0000-0000-0000C9D10000}"/>
    <cellStyle name="Followed Hyperlink 7" xfId="5831" hidden="1" xr:uid="{00000000-0005-0000-0000-0000CAD10000}"/>
    <cellStyle name="Followed Hyperlink 7" xfId="5848" hidden="1" xr:uid="{00000000-0005-0000-0000-0000CBD10000}"/>
    <cellStyle name="Followed Hyperlink 7" xfId="5476" hidden="1" xr:uid="{00000000-0005-0000-0000-0000CCD10000}"/>
    <cellStyle name="Followed Hyperlink 7" xfId="5905" hidden="1" xr:uid="{00000000-0005-0000-0000-0000CDD10000}"/>
    <cellStyle name="Followed Hyperlink 7" xfId="5973" hidden="1" xr:uid="{00000000-0005-0000-0000-0000CED10000}"/>
    <cellStyle name="Followed Hyperlink 7" xfId="6070" hidden="1" xr:uid="{00000000-0005-0000-0000-0000D0D10000}"/>
    <cellStyle name="Followed Hyperlink 7" xfId="6087" hidden="1" xr:uid="{00000000-0005-0000-0000-0000D1D10000}"/>
    <cellStyle name="Followed Hyperlink 7" xfId="6185" hidden="1" xr:uid="{00000000-0005-0000-0000-0000D2D10000}"/>
    <cellStyle name="Followed Hyperlink 7" xfId="6202" hidden="1" xr:uid="{00000000-0005-0000-0000-0000D3D10000}"/>
    <cellStyle name="Followed Hyperlink 7" xfId="5662" hidden="1" xr:uid="{00000000-0005-0000-0000-0000D4D10000}"/>
    <cellStyle name="Followed Hyperlink 7" xfId="6255" hidden="1" xr:uid="{00000000-0005-0000-0000-0000D5D10000}"/>
    <cellStyle name="Followed Hyperlink 7" xfId="6361" hidden="1" xr:uid="{00000000-0005-0000-0000-0000D6D10000}"/>
    <cellStyle name="Followed Hyperlink 7" xfId="6378" hidden="1" xr:uid="{00000000-0005-0000-0000-0000D7D10000}"/>
    <cellStyle name="Followed Hyperlink 7" xfId="5483" hidden="1" xr:uid="{00000000-0005-0000-0000-0000D8D10000}"/>
    <cellStyle name="Followed Hyperlink 7" xfId="6423" hidden="1" xr:uid="{00000000-0005-0000-0000-0000D9D10000}"/>
    <cellStyle name="Followed Hyperlink 7" xfId="6525" hidden="1" xr:uid="{00000000-0005-0000-0000-0000DAD10000}"/>
    <cellStyle name="Followed Hyperlink 7" xfId="6542" hidden="1" xr:uid="{00000000-0005-0000-0000-0000DBD10000}"/>
    <cellStyle name="Followed Hyperlink 7" xfId="5656" hidden="1" xr:uid="{00000000-0005-0000-0000-0000DCD10000}"/>
    <cellStyle name="Followed Hyperlink 7" xfId="6651" hidden="1" xr:uid="{00000000-0005-0000-0000-0000DED10000}"/>
    <cellStyle name="Followed Hyperlink 7" xfId="6668" hidden="1" xr:uid="{00000000-0005-0000-0000-0000DFD10000}"/>
    <cellStyle name="Followed Hyperlink 7" xfId="6298" hidden="1" xr:uid="{00000000-0005-0000-0000-0000E0D10000}"/>
    <cellStyle name="Followed Hyperlink 7" xfId="6710" hidden="1" xr:uid="{00000000-0005-0000-0000-0000E1D10000}"/>
    <cellStyle name="Followed Hyperlink 7" xfId="6777" hidden="1" xr:uid="{00000000-0005-0000-0000-0000E2D10000}"/>
    <cellStyle name="Followed Hyperlink 7" xfId="6794" hidden="1" xr:uid="{00000000-0005-0000-0000-0000E3D10000}"/>
    <cellStyle name="Followed Hyperlink 7" xfId="6469" hidden="1" xr:uid="{00000000-0005-0000-0000-0000E4D10000}"/>
    <cellStyle name="Followed Hyperlink 7" xfId="6836" hidden="1" xr:uid="{00000000-0005-0000-0000-0000E5D10000}"/>
    <cellStyle name="Followed Hyperlink 7" xfId="6903" hidden="1" xr:uid="{00000000-0005-0000-0000-0000E6D10000}"/>
    <cellStyle name="Followed Hyperlink 7" xfId="6920" hidden="1" xr:uid="{00000000-0005-0000-0000-0000E7D10000}"/>
    <cellStyle name="Followed Hyperlink 7" xfId="7029" hidden="1" xr:uid="{00000000-0005-0000-0000-0000E8D10000}"/>
    <cellStyle name="Followed Hyperlink 7" xfId="7046" hidden="1" xr:uid="{00000000-0005-0000-0000-0000E9D10000}"/>
    <cellStyle name="Followed Hyperlink 7" xfId="7130" hidden="1" xr:uid="{00000000-0005-0000-0000-0000EAD10000}"/>
    <cellStyle name="Followed Hyperlink 7" xfId="6985" hidden="1" xr:uid="{00000000-0005-0000-0000-0000EBD10000}"/>
    <cellStyle name="Followed Hyperlink 7" xfId="7172" hidden="1" xr:uid="{00000000-0005-0000-0000-0000ECD10000}"/>
    <cellStyle name="Followed Hyperlink 7" xfId="7239" hidden="1" xr:uid="{00000000-0005-0000-0000-0000EDD10000}"/>
    <cellStyle name="Followed Hyperlink 7" xfId="7256" hidden="1" xr:uid="{00000000-0005-0000-0000-0000EED10000}"/>
    <cellStyle name="Followed Hyperlink 7" xfId="4922" hidden="1" xr:uid="{00000000-0005-0000-0000-0000EFD10000}"/>
    <cellStyle name="Followed Hyperlink 7" xfId="7306" hidden="1" xr:uid="{00000000-0005-0000-0000-0000F0D10000}"/>
    <cellStyle name="Followed Hyperlink 7" xfId="7373" hidden="1" xr:uid="{00000000-0005-0000-0000-0000F1D10000}"/>
    <cellStyle name="Followed Hyperlink 7" xfId="7390" hidden="1" xr:uid="{00000000-0005-0000-0000-0000F2D10000}"/>
    <cellStyle name="Followed Hyperlink 7" xfId="7548" hidden="1" xr:uid="{00000000-0005-0000-0000-0000F3D10000}"/>
    <cellStyle name="Followed Hyperlink 7" xfId="7565" hidden="1" xr:uid="{00000000-0005-0000-0000-0000F4D10000}"/>
    <cellStyle name="Followed Hyperlink 7" xfId="7674" hidden="1" xr:uid="{00000000-0005-0000-0000-0000F5D10000}"/>
    <cellStyle name="Followed Hyperlink 7" xfId="7691" hidden="1" xr:uid="{00000000-0005-0000-0000-0000F6D10000}"/>
    <cellStyle name="Followed Hyperlink 7" xfId="7504" hidden="1" xr:uid="{00000000-0005-0000-0000-0000F7D10000}"/>
    <cellStyle name="Followed Hyperlink 7" xfId="7733" hidden="1" xr:uid="{00000000-0005-0000-0000-0000F8D10000}"/>
    <cellStyle name="Followed Hyperlink 7" xfId="7843" hidden="1" xr:uid="{00000000-0005-0000-0000-0000F9D10000}"/>
    <cellStyle name="Followed Hyperlink 7" xfId="7860" hidden="1" xr:uid="{00000000-0005-0000-0000-0000FAD10000}"/>
    <cellStyle name="Followed Hyperlink 7" xfId="7449" hidden="1" xr:uid="{00000000-0005-0000-0000-0000FBD10000}"/>
    <cellStyle name="Followed Hyperlink 7" xfId="7465" hidden="1" xr:uid="{00000000-0005-0000-0000-0000FCD10000}"/>
    <cellStyle name="Followed Hyperlink 7" xfId="8011" hidden="1" xr:uid="{00000000-0005-0000-0000-0000FDD10000}"/>
    <cellStyle name="Followed Hyperlink 7" xfId="8028" hidden="1" xr:uid="{00000000-0005-0000-0000-0000FED10000}"/>
    <cellStyle name="Followed Hyperlink 7" xfId="7610" hidden="1" xr:uid="{00000000-0005-0000-0000-0000FFD10000}"/>
    <cellStyle name="Followed Hyperlink 7" xfId="7626" hidden="1" xr:uid="{00000000-0005-0000-0000-000000D20000}"/>
    <cellStyle name="Followed Hyperlink 7" xfId="8149" hidden="1" xr:uid="{00000000-0005-0000-0000-000001D20000}"/>
    <cellStyle name="Followed Hyperlink 7" xfId="8166" hidden="1" xr:uid="{00000000-0005-0000-0000-000002D20000}"/>
    <cellStyle name="Followed Hyperlink 7" xfId="7794" hidden="1" xr:uid="{00000000-0005-0000-0000-000003D20000}"/>
    <cellStyle name="Followed Hyperlink 7" xfId="8223" hidden="1" xr:uid="{00000000-0005-0000-0000-000004D20000}"/>
    <cellStyle name="Followed Hyperlink 7" xfId="8291" hidden="1" xr:uid="{00000000-0005-0000-0000-000005D20000}"/>
    <cellStyle name="Followed Hyperlink 7" xfId="8308" hidden="1" xr:uid="{00000000-0005-0000-0000-000006D20000}"/>
    <cellStyle name="Followed Hyperlink 7" xfId="8388" hidden="1" xr:uid="{00000000-0005-0000-0000-000007D20000}"/>
    <cellStyle name="Followed Hyperlink 7" xfId="8405" hidden="1" xr:uid="{00000000-0005-0000-0000-000008D20000}"/>
    <cellStyle name="Followed Hyperlink 7" xfId="8503" hidden="1" xr:uid="{00000000-0005-0000-0000-000009D20000}"/>
    <cellStyle name="Followed Hyperlink 7" xfId="8520" hidden="1" xr:uid="{00000000-0005-0000-0000-00000AD20000}"/>
    <cellStyle name="Followed Hyperlink 7" xfId="7980" hidden="1" xr:uid="{00000000-0005-0000-0000-00000BD20000}"/>
    <cellStyle name="Followed Hyperlink 7" xfId="8573" hidden="1" xr:uid="{00000000-0005-0000-0000-00000CD20000}"/>
    <cellStyle name="Followed Hyperlink 7" xfId="8679" hidden="1" xr:uid="{00000000-0005-0000-0000-00000DD20000}"/>
    <cellStyle name="Followed Hyperlink 7" xfId="8696" hidden="1" xr:uid="{00000000-0005-0000-0000-00000ED20000}"/>
    <cellStyle name="Followed Hyperlink 7" xfId="7801" hidden="1" xr:uid="{00000000-0005-0000-0000-00000FD20000}"/>
    <cellStyle name="Followed Hyperlink 7" xfId="8843" hidden="1" xr:uid="{00000000-0005-0000-0000-000011D20000}"/>
    <cellStyle name="Followed Hyperlink 7" xfId="8860" hidden="1" xr:uid="{00000000-0005-0000-0000-000012D20000}"/>
    <cellStyle name="Followed Hyperlink 7" xfId="7974" hidden="1" xr:uid="{00000000-0005-0000-0000-000013D20000}"/>
    <cellStyle name="Followed Hyperlink 7" xfId="7113" hidden="1" xr:uid="{00000000-0005-0000-0000-000014D20000}"/>
    <cellStyle name="Followed Hyperlink 7" xfId="2303" hidden="1" xr:uid="{00000000-0005-0000-0000-000015D20000}"/>
    <cellStyle name="Followed Hyperlink 7" xfId="2320" hidden="1" xr:uid="{00000000-0005-0000-0000-000016D20000}"/>
    <cellStyle name="Followed Hyperlink 7" xfId="2175" hidden="1" xr:uid="{00000000-0005-0000-0000-000017D20000}"/>
    <cellStyle name="Followed Hyperlink 7" xfId="2362" hidden="1" xr:uid="{00000000-0005-0000-0000-000018D20000}"/>
    <cellStyle name="Followed Hyperlink 7" xfId="2429" hidden="1" xr:uid="{00000000-0005-0000-0000-000019D20000}"/>
    <cellStyle name="Followed Hyperlink 7" xfId="2446" hidden="1" xr:uid="{00000000-0005-0000-0000-00001AD20000}"/>
    <cellStyle name="Followed Hyperlink 7" xfId="2575" hidden="1" xr:uid="{00000000-0005-0000-0000-00001BD20000}"/>
    <cellStyle name="Followed Hyperlink 7" xfId="2592" hidden="1" xr:uid="{00000000-0005-0000-0000-00001CD20000}"/>
    <cellStyle name="Followed Hyperlink 7" xfId="2676" hidden="1" xr:uid="{00000000-0005-0000-0000-00001ED20000}"/>
    <cellStyle name="Followed Hyperlink 7" xfId="2834" hidden="1" xr:uid="{00000000-0005-0000-0000-00001FD20000}"/>
    <cellStyle name="Followed Hyperlink 7" xfId="2851" hidden="1" xr:uid="{00000000-0005-0000-0000-000020D20000}"/>
    <cellStyle name="Followed Hyperlink 7" xfId="8787" hidden="1" xr:uid="{00000000-0005-0000-0000-0000E5D00000}"/>
    <cellStyle name="Followed Hyperlink 7" xfId="9154" hidden="1" xr:uid="{00000000-0005-0000-0000-0000E6D00000}"/>
    <cellStyle name="Followed Hyperlink 7" xfId="9221" hidden="1" xr:uid="{00000000-0005-0000-0000-0000E7D00000}"/>
    <cellStyle name="Followed Hyperlink 7" xfId="9238" hidden="1" xr:uid="{00000000-0005-0000-0000-0000E8D00000}"/>
    <cellStyle name="Followed Hyperlink 7" xfId="9347" hidden="1" xr:uid="{00000000-0005-0000-0000-0000E9D00000}"/>
    <cellStyle name="Followed Hyperlink 7" xfId="9364" hidden="1" xr:uid="{00000000-0005-0000-0000-0000EAD00000}"/>
    <cellStyle name="Followed Hyperlink 7" xfId="9431" hidden="1" xr:uid="{00000000-0005-0000-0000-0000EBD00000}"/>
    <cellStyle name="Followed Hyperlink 7" xfId="9448" hidden="1" xr:uid="{00000000-0005-0000-0000-0000ECD00000}"/>
    <cellStyle name="Followed Hyperlink 7" xfId="9303" hidden="1" xr:uid="{00000000-0005-0000-0000-0000EDD00000}"/>
    <cellStyle name="Followed Hyperlink 7" xfId="9490" hidden="1" xr:uid="{00000000-0005-0000-0000-0000EED00000}"/>
    <cellStyle name="Followed Hyperlink 7" xfId="9557" hidden="1" xr:uid="{00000000-0005-0000-0000-0000EFD00000}"/>
    <cellStyle name="Followed Hyperlink 7" xfId="9574" hidden="1" xr:uid="{00000000-0005-0000-0000-0000F0D00000}"/>
    <cellStyle name="Followed Hyperlink 7" xfId="2539" hidden="1" xr:uid="{00000000-0005-0000-0000-0000F1D00000}"/>
    <cellStyle name="Followed Hyperlink 7" xfId="2524" hidden="1" xr:uid="{00000000-0005-0000-0000-0000F2D00000}"/>
    <cellStyle name="Followed Hyperlink 7" xfId="9674" hidden="1" xr:uid="{00000000-0005-0000-0000-0000F3D00000}"/>
    <cellStyle name="Followed Hyperlink 7" xfId="9691" hidden="1" xr:uid="{00000000-0005-0000-0000-0000F4D00000}"/>
    <cellStyle name="Followed Hyperlink 7" xfId="9849" hidden="1" xr:uid="{00000000-0005-0000-0000-0000F5D00000}"/>
    <cellStyle name="Followed Hyperlink 7" xfId="9866" hidden="1" xr:uid="{00000000-0005-0000-0000-0000F6D00000}"/>
    <cellStyle name="Followed Hyperlink 7" xfId="9975" hidden="1" xr:uid="{00000000-0005-0000-0000-0000F7D00000}"/>
    <cellStyle name="Followed Hyperlink 7" xfId="9992" hidden="1" xr:uid="{00000000-0005-0000-0000-0000F8D00000}"/>
    <cellStyle name="Followed Hyperlink 7" xfId="9805" hidden="1" xr:uid="{00000000-0005-0000-0000-0000F9D00000}"/>
    <cellStyle name="Followed Hyperlink 7" xfId="10034" hidden="1" xr:uid="{00000000-0005-0000-0000-0000FAD00000}"/>
    <cellStyle name="Followed Hyperlink 7" xfId="10144" hidden="1" xr:uid="{00000000-0005-0000-0000-0000FBD00000}"/>
    <cellStyle name="Followed Hyperlink 7" xfId="10161" hidden="1" xr:uid="{00000000-0005-0000-0000-0000FCD00000}"/>
    <cellStyle name="Followed Hyperlink 7" xfId="9750" hidden="1" xr:uid="{00000000-0005-0000-0000-0000FDD00000}"/>
    <cellStyle name="Followed Hyperlink 7" xfId="9766" hidden="1" xr:uid="{00000000-0005-0000-0000-0000FED00000}"/>
    <cellStyle name="Followed Hyperlink 7" xfId="10312" hidden="1" xr:uid="{00000000-0005-0000-0000-0000FFD00000}"/>
    <cellStyle name="Followed Hyperlink 7" xfId="10329" hidden="1" xr:uid="{00000000-0005-0000-0000-000000D10000}"/>
    <cellStyle name="Followed Hyperlink 7" xfId="9911" hidden="1" xr:uid="{00000000-0005-0000-0000-000001D10000}"/>
    <cellStyle name="Followed Hyperlink 7" xfId="9927" hidden="1" xr:uid="{00000000-0005-0000-0000-000002D10000}"/>
    <cellStyle name="Followed Hyperlink 7" xfId="10450" hidden="1" xr:uid="{00000000-0005-0000-0000-000003D10000}"/>
    <cellStyle name="Followed Hyperlink 7" xfId="10467" hidden="1" xr:uid="{00000000-0005-0000-0000-000004D10000}"/>
    <cellStyle name="Followed Hyperlink 7" xfId="10095" hidden="1" xr:uid="{00000000-0005-0000-0000-000005D10000}"/>
    <cellStyle name="Followed Hyperlink 7" xfId="10524" hidden="1" xr:uid="{00000000-0005-0000-0000-000006D10000}"/>
    <cellStyle name="Followed Hyperlink 7" xfId="10592" hidden="1" xr:uid="{00000000-0005-0000-0000-000007D10000}"/>
    <cellStyle name="Followed Hyperlink 7" xfId="10609" hidden="1" xr:uid="{00000000-0005-0000-0000-000008D10000}"/>
    <cellStyle name="Followed Hyperlink 7" xfId="10689" hidden="1" xr:uid="{00000000-0005-0000-0000-000009D10000}"/>
    <cellStyle name="Followed Hyperlink 7" xfId="10706" hidden="1" xr:uid="{00000000-0005-0000-0000-00000AD10000}"/>
    <cellStyle name="Followed Hyperlink 7" xfId="10804" hidden="1" xr:uid="{00000000-0005-0000-0000-00000BD10000}"/>
    <cellStyle name="Followed Hyperlink 7" xfId="10821" hidden="1" xr:uid="{00000000-0005-0000-0000-00000CD10000}"/>
    <cellStyle name="Followed Hyperlink 7" xfId="10281" hidden="1" xr:uid="{00000000-0005-0000-0000-00000DD10000}"/>
    <cellStyle name="Followed Hyperlink 7" xfId="10874" hidden="1" xr:uid="{00000000-0005-0000-0000-00000ED10000}"/>
    <cellStyle name="Followed Hyperlink 7" xfId="10980" hidden="1" xr:uid="{00000000-0005-0000-0000-00000FD10000}"/>
    <cellStyle name="Followed Hyperlink 7" xfId="10997" hidden="1" xr:uid="{00000000-0005-0000-0000-000010D10000}"/>
    <cellStyle name="Followed Hyperlink 7" xfId="10102" hidden="1" xr:uid="{00000000-0005-0000-0000-000011D10000}"/>
    <cellStyle name="Followed Hyperlink 7" xfId="11042" hidden="1" xr:uid="{00000000-0005-0000-0000-000012D10000}"/>
    <cellStyle name="Followed Hyperlink 7" xfId="11144" hidden="1" xr:uid="{00000000-0005-0000-0000-000013D10000}"/>
    <cellStyle name="Followed Hyperlink 7" xfId="11161" hidden="1" xr:uid="{00000000-0005-0000-0000-000014D10000}"/>
    <cellStyle name="Followed Hyperlink 7" xfId="11203" hidden="1" xr:uid="{00000000-0005-0000-0000-000016D10000}"/>
    <cellStyle name="Followed Hyperlink 7" xfId="11270" hidden="1" xr:uid="{00000000-0005-0000-0000-000017D10000}"/>
    <cellStyle name="Followed Hyperlink 7" xfId="11287" hidden="1" xr:uid="{00000000-0005-0000-0000-000018D10000}"/>
    <cellStyle name="Followed Hyperlink 7" xfId="10917" hidden="1" xr:uid="{00000000-0005-0000-0000-000019D10000}"/>
    <cellStyle name="Followed Hyperlink 7" xfId="11329" hidden="1" xr:uid="{00000000-0005-0000-0000-00001AD10000}"/>
    <cellStyle name="Followed Hyperlink 7" xfId="11396" hidden="1" xr:uid="{00000000-0005-0000-0000-00001BD10000}"/>
    <cellStyle name="Followed Hyperlink 7" xfId="11413" hidden="1" xr:uid="{00000000-0005-0000-0000-00001CD10000}"/>
    <cellStyle name="Followed Hyperlink 7" xfId="11455" hidden="1" xr:uid="{00000000-0005-0000-0000-00001ED10000}"/>
    <cellStyle name="Followed Hyperlink 7" xfId="11522" hidden="1" xr:uid="{00000000-0005-0000-0000-00001FD10000}"/>
    <cellStyle name="Followed Hyperlink 7" xfId="11539" hidden="1" xr:uid="{00000000-0005-0000-0000-000020D10000}"/>
    <cellStyle name="Followed Hyperlink 7" xfId="11648" hidden="1" xr:uid="{00000000-0005-0000-0000-000021D10000}"/>
    <cellStyle name="Followed Hyperlink 7" xfId="11732" hidden="1" xr:uid="{00000000-0005-0000-0000-000023D10000}"/>
    <cellStyle name="Followed Hyperlink 7" xfId="11749" hidden="1" xr:uid="{00000000-0005-0000-0000-000024D10000}"/>
    <cellStyle name="Followed Hyperlink 7" xfId="11604" hidden="1" xr:uid="{00000000-0005-0000-0000-000025D10000}"/>
    <cellStyle name="Followed Hyperlink 7" xfId="11791" hidden="1" xr:uid="{00000000-0005-0000-0000-000026D10000}"/>
    <cellStyle name="Followed Hyperlink 7" xfId="11858" hidden="1" xr:uid="{00000000-0005-0000-0000-000027D10000}"/>
    <cellStyle name="Followed Hyperlink 7" xfId="11875" hidden="1" xr:uid="{00000000-0005-0000-0000-000028D10000}"/>
    <cellStyle name="Followed Hyperlink 7" xfId="11979" hidden="1" xr:uid="{00000000-0005-0000-0000-000029D10000}"/>
    <cellStyle name="Followed Hyperlink 7" xfId="11996" hidden="1" xr:uid="{00000000-0005-0000-0000-00002AD10000}"/>
    <cellStyle name="Followed Hyperlink 7" xfId="12063" hidden="1" xr:uid="{00000000-0005-0000-0000-00002BD10000}"/>
    <cellStyle name="Followed Hyperlink 7" xfId="12080" hidden="1" xr:uid="{00000000-0005-0000-0000-00002CD10000}"/>
    <cellStyle name="Followed Hyperlink 7" xfId="12238" hidden="1" xr:uid="{00000000-0005-0000-0000-00002DD10000}"/>
    <cellStyle name="Followed Hyperlink 7" xfId="12255" hidden="1" xr:uid="{00000000-0005-0000-0000-00002ED10000}"/>
    <cellStyle name="Followed Hyperlink 7" xfId="12364" hidden="1" xr:uid="{00000000-0005-0000-0000-00002FD10000}"/>
    <cellStyle name="Followed Hyperlink 7" xfId="12381" hidden="1" xr:uid="{00000000-0005-0000-0000-000030D10000}"/>
    <cellStyle name="Followed Hyperlink 7" xfId="12194" hidden="1" xr:uid="{00000000-0005-0000-0000-000031D10000}"/>
    <cellStyle name="Followed Hyperlink 7" xfId="12423" hidden="1" xr:uid="{00000000-0005-0000-0000-000032D10000}"/>
    <cellStyle name="Followed Hyperlink 7" xfId="12533" hidden="1" xr:uid="{00000000-0005-0000-0000-000033D10000}"/>
    <cellStyle name="Followed Hyperlink 7" xfId="12550" hidden="1" xr:uid="{00000000-0005-0000-0000-000034D10000}"/>
    <cellStyle name="Followed Hyperlink 7" xfId="12139" hidden="1" xr:uid="{00000000-0005-0000-0000-000035D10000}"/>
    <cellStyle name="Followed Hyperlink 7" xfId="12155" hidden="1" xr:uid="{00000000-0005-0000-0000-000036D10000}"/>
    <cellStyle name="Followed Hyperlink 7" xfId="12701" hidden="1" xr:uid="{00000000-0005-0000-0000-000037D10000}"/>
    <cellStyle name="Followed Hyperlink 7" xfId="12718" hidden="1" xr:uid="{00000000-0005-0000-0000-000038D10000}"/>
    <cellStyle name="Followed Hyperlink 7" xfId="12300" hidden="1" xr:uid="{00000000-0005-0000-0000-000039D10000}"/>
    <cellStyle name="Followed Hyperlink 7" xfId="12316" hidden="1" xr:uid="{00000000-0005-0000-0000-00003AD10000}"/>
    <cellStyle name="Followed Hyperlink 7" xfId="12839" hidden="1" xr:uid="{00000000-0005-0000-0000-00003BD10000}"/>
    <cellStyle name="Followed Hyperlink 7" xfId="12856" hidden="1" xr:uid="{00000000-0005-0000-0000-00003CD10000}"/>
    <cellStyle name="Followed Hyperlink 7" xfId="12484" hidden="1" xr:uid="{00000000-0005-0000-0000-00003DD10000}"/>
    <cellStyle name="Followed Hyperlink 7" xfId="12913" hidden="1" xr:uid="{00000000-0005-0000-0000-00003ED10000}"/>
    <cellStyle name="Followed Hyperlink 7" xfId="12981" hidden="1" xr:uid="{00000000-0005-0000-0000-00003FD10000}"/>
    <cellStyle name="Followed Hyperlink 7" xfId="12998" hidden="1" xr:uid="{00000000-0005-0000-0000-000040D10000}"/>
    <cellStyle name="Followed Hyperlink 7" xfId="13078" hidden="1" xr:uid="{00000000-0005-0000-0000-000041D10000}"/>
    <cellStyle name="Followed Hyperlink 7" xfId="13095" hidden="1" xr:uid="{00000000-0005-0000-0000-000042D10000}"/>
    <cellStyle name="Followed Hyperlink 7" xfId="13193" hidden="1" xr:uid="{00000000-0005-0000-0000-000043D10000}"/>
    <cellStyle name="Followed Hyperlink 7" xfId="13210" hidden="1" xr:uid="{00000000-0005-0000-0000-000044D10000}"/>
    <cellStyle name="Followed Hyperlink 7" xfId="12670" hidden="1" xr:uid="{00000000-0005-0000-0000-000045D10000}"/>
    <cellStyle name="Followed Hyperlink 7" xfId="13263" hidden="1" xr:uid="{00000000-0005-0000-0000-000046D10000}"/>
    <cellStyle name="Followed Hyperlink 7" xfId="13369" hidden="1" xr:uid="{00000000-0005-0000-0000-000047D10000}"/>
    <cellStyle name="Followed Hyperlink 7" xfId="13386" hidden="1" xr:uid="{00000000-0005-0000-0000-000048D10000}"/>
    <cellStyle name="Followed Hyperlink 7" xfId="12491" hidden="1" xr:uid="{00000000-0005-0000-0000-000049D10000}"/>
    <cellStyle name="Followed Hyperlink 7" xfId="13431" hidden="1" xr:uid="{00000000-0005-0000-0000-00004AD10000}"/>
    <cellStyle name="Followed Hyperlink 7" xfId="13533" hidden="1" xr:uid="{00000000-0005-0000-0000-00004BD10000}"/>
    <cellStyle name="Followed Hyperlink 7" xfId="13550" hidden="1" xr:uid="{00000000-0005-0000-0000-00004CD10000}"/>
    <cellStyle name="Followed Hyperlink 7" xfId="12664" hidden="1" xr:uid="{00000000-0005-0000-0000-00004DD10000}"/>
    <cellStyle name="Followed Hyperlink 7" xfId="11665" hidden="1" xr:uid="{00000000-0005-0000-0000-000022D10000}"/>
    <cellStyle name="Followed Hyperlink 7" xfId="33619" hidden="1" xr:uid="{00000000-0005-0000-0000-0000B1D00000}"/>
    <cellStyle name="Followed Hyperlink 7" xfId="33432" hidden="1" xr:uid="{00000000-0005-0000-0000-0000B2D00000}"/>
    <cellStyle name="Followed Hyperlink 7" xfId="33661" hidden="1" xr:uid="{00000000-0005-0000-0000-0000B3D00000}"/>
    <cellStyle name="Followed Hyperlink 7" xfId="33771" hidden="1" xr:uid="{00000000-0005-0000-0000-0000B4D00000}"/>
    <cellStyle name="Followed Hyperlink 7" xfId="33788" hidden="1" xr:uid="{00000000-0005-0000-0000-0000B5D00000}"/>
    <cellStyle name="Followed Hyperlink 7" xfId="33377" hidden="1" xr:uid="{00000000-0005-0000-0000-0000B6D00000}"/>
    <cellStyle name="Followed Hyperlink 7" xfId="33393" hidden="1" xr:uid="{00000000-0005-0000-0000-0000B7D00000}"/>
    <cellStyle name="Followed Hyperlink 7" xfId="33939" hidden="1" xr:uid="{00000000-0005-0000-0000-0000B8D00000}"/>
    <cellStyle name="Followed Hyperlink 7" xfId="33538" hidden="1" xr:uid="{00000000-0005-0000-0000-0000BAD00000}"/>
    <cellStyle name="Followed Hyperlink 7" xfId="33554" hidden="1" xr:uid="{00000000-0005-0000-0000-0000BBD00000}"/>
    <cellStyle name="Followed Hyperlink 7" xfId="34094" hidden="1" xr:uid="{00000000-0005-0000-0000-0000BCD00000}"/>
    <cellStyle name="Followed Hyperlink 7" xfId="33722" hidden="1" xr:uid="{00000000-0005-0000-0000-0000BDD00000}"/>
    <cellStyle name="Followed Hyperlink 7" xfId="34151" hidden="1" xr:uid="{00000000-0005-0000-0000-0000BED00000}"/>
    <cellStyle name="Followed Hyperlink 7" xfId="34219" hidden="1" xr:uid="{00000000-0005-0000-0000-0000BFD00000}"/>
    <cellStyle name="Followed Hyperlink 7" xfId="34236" hidden="1" xr:uid="{00000000-0005-0000-0000-0000C0D00000}"/>
    <cellStyle name="Followed Hyperlink 7" xfId="34316" hidden="1" xr:uid="{00000000-0005-0000-0000-0000C1D00000}"/>
    <cellStyle name="Followed Hyperlink 7" xfId="34333" hidden="1" xr:uid="{00000000-0005-0000-0000-0000C2D00000}"/>
    <cellStyle name="Followed Hyperlink 7" xfId="34431" hidden="1" xr:uid="{00000000-0005-0000-0000-0000C3D00000}"/>
    <cellStyle name="Followed Hyperlink 7" xfId="34448" hidden="1" xr:uid="{00000000-0005-0000-0000-0000C4D00000}"/>
    <cellStyle name="Followed Hyperlink 7" xfId="33908" hidden="1" xr:uid="{00000000-0005-0000-0000-0000C5D00000}"/>
    <cellStyle name="Followed Hyperlink 7" xfId="34501" hidden="1" xr:uid="{00000000-0005-0000-0000-0000C6D00000}"/>
    <cellStyle name="Followed Hyperlink 7" xfId="34607" hidden="1" xr:uid="{00000000-0005-0000-0000-0000C7D00000}"/>
    <cellStyle name="Followed Hyperlink 7" xfId="34624" hidden="1" xr:uid="{00000000-0005-0000-0000-0000C8D00000}"/>
    <cellStyle name="Followed Hyperlink 7" xfId="33729" hidden="1" xr:uid="{00000000-0005-0000-0000-0000C9D00000}"/>
    <cellStyle name="Followed Hyperlink 7" xfId="34669" hidden="1" xr:uid="{00000000-0005-0000-0000-0000CAD00000}"/>
    <cellStyle name="Followed Hyperlink 7" xfId="34771" hidden="1" xr:uid="{00000000-0005-0000-0000-0000CBD00000}"/>
    <cellStyle name="Followed Hyperlink 7" xfId="34788" hidden="1" xr:uid="{00000000-0005-0000-0000-0000CCD00000}"/>
    <cellStyle name="Followed Hyperlink 7" xfId="33902" hidden="1" xr:uid="{00000000-0005-0000-0000-0000CDD00000}"/>
    <cellStyle name="Followed Hyperlink 7" xfId="34830" hidden="1" xr:uid="{00000000-0005-0000-0000-0000CED00000}"/>
    <cellStyle name="Followed Hyperlink 7" xfId="34897" hidden="1" xr:uid="{00000000-0005-0000-0000-0000CFD00000}"/>
    <cellStyle name="Followed Hyperlink 7" xfId="34914" hidden="1" xr:uid="{00000000-0005-0000-0000-0000D0D00000}"/>
    <cellStyle name="Followed Hyperlink 7" xfId="34544" hidden="1" xr:uid="{00000000-0005-0000-0000-0000D1D00000}"/>
    <cellStyle name="Followed Hyperlink 7" xfId="34956" hidden="1" xr:uid="{00000000-0005-0000-0000-0000D2D00000}"/>
    <cellStyle name="Followed Hyperlink 7" xfId="35023" hidden="1" xr:uid="{00000000-0005-0000-0000-0000D3D00000}"/>
    <cellStyle name="Followed Hyperlink 7" xfId="35040" hidden="1" xr:uid="{00000000-0005-0000-0000-0000D4D00000}"/>
    <cellStyle name="Followed Hyperlink 7" xfId="34715" hidden="1" xr:uid="{00000000-0005-0000-0000-0000D5D00000}"/>
    <cellStyle name="Followed Hyperlink 7" xfId="35082" hidden="1" xr:uid="{00000000-0005-0000-0000-0000D6D00000}"/>
    <cellStyle name="Followed Hyperlink 7" xfId="35149" hidden="1" xr:uid="{00000000-0005-0000-0000-0000D7D00000}"/>
    <cellStyle name="Followed Hyperlink 7" xfId="35166" hidden="1" xr:uid="{00000000-0005-0000-0000-0000D8D00000}"/>
    <cellStyle name="Followed Hyperlink 7" xfId="35275" hidden="1" xr:uid="{00000000-0005-0000-0000-0000D9D00000}"/>
    <cellStyle name="Followed Hyperlink 7" xfId="34077" hidden="1" xr:uid="{00000000-0005-0000-0000-0000DAD00000}"/>
    <cellStyle name="Followed Hyperlink 7" xfId="28495" hidden="1" xr:uid="{00000000-0005-0000-0000-0000DBD00000}"/>
    <cellStyle name="Followed Hyperlink 7" xfId="23155" hidden="1" xr:uid="{00000000-0005-0000-0000-0000DCD00000}"/>
    <cellStyle name="Followed Hyperlink 7" xfId="8902" hidden="1" xr:uid="{00000000-0005-0000-0000-0000DED00000}"/>
    <cellStyle name="Followed Hyperlink 7" xfId="8969" hidden="1" xr:uid="{00000000-0005-0000-0000-0000DFD00000}"/>
    <cellStyle name="Followed Hyperlink 7" xfId="8986" hidden="1" xr:uid="{00000000-0005-0000-0000-0000E0D00000}"/>
    <cellStyle name="Followed Hyperlink 7" xfId="8616" hidden="1" xr:uid="{00000000-0005-0000-0000-0000E1D00000}"/>
    <cellStyle name="Followed Hyperlink 7" xfId="9028" hidden="1" xr:uid="{00000000-0005-0000-0000-0000E2D00000}"/>
    <cellStyle name="Followed Hyperlink 7" xfId="9095" hidden="1" xr:uid="{00000000-0005-0000-0000-0000E3D00000}"/>
    <cellStyle name="Followed Hyperlink 7" xfId="9112" hidden="1" xr:uid="{00000000-0005-0000-0000-0000E4D00000}"/>
    <cellStyle name="Followed Hyperlink 7" xfId="31506" hidden="1" xr:uid="{00000000-0005-0000-0000-000096D00000}"/>
    <cellStyle name="Followed Hyperlink 7" xfId="32434" hidden="1" xr:uid="{00000000-0005-0000-0000-000097D00000}"/>
    <cellStyle name="Followed Hyperlink 7" xfId="32501" hidden="1" xr:uid="{00000000-0005-0000-0000-000098D00000}"/>
    <cellStyle name="Followed Hyperlink 7" xfId="32518" hidden="1" xr:uid="{00000000-0005-0000-0000-000099D00000}"/>
    <cellStyle name="Followed Hyperlink 7" xfId="32148" hidden="1" xr:uid="{00000000-0005-0000-0000-00009AD00000}"/>
    <cellStyle name="Followed Hyperlink 7" xfId="32560" hidden="1" xr:uid="{00000000-0005-0000-0000-00009BD00000}"/>
    <cellStyle name="Followed Hyperlink 7" xfId="32627" hidden="1" xr:uid="{00000000-0005-0000-0000-00009CD00000}"/>
    <cellStyle name="Followed Hyperlink 7" xfId="32319" hidden="1" xr:uid="{00000000-0005-0000-0000-00009ED00000}"/>
    <cellStyle name="Followed Hyperlink 7" xfId="32686" hidden="1" xr:uid="{00000000-0005-0000-0000-00009FD00000}"/>
    <cellStyle name="Followed Hyperlink 7" xfId="32753" hidden="1" xr:uid="{00000000-0005-0000-0000-0000A0D00000}"/>
    <cellStyle name="Followed Hyperlink 7" xfId="32770" hidden="1" xr:uid="{00000000-0005-0000-0000-0000A1D00000}"/>
    <cellStyle name="Followed Hyperlink 7" xfId="32879" hidden="1" xr:uid="{00000000-0005-0000-0000-0000A2D00000}"/>
    <cellStyle name="Followed Hyperlink 7" xfId="32896" hidden="1" xr:uid="{00000000-0005-0000-0000-0000A3D00000}"/>
    <cellStyle name="Followed Hyperlink 7" xfId="32963" hidden="1" xr:uid="{00000000-0005-0000-0000-0000A4D00000}"/>
    <cellStyle name="Followed Hyperlink 7" xfId="32980" hidden="1" xr:uid="{00000000-0005-0000-0000-0000A5D00000}"/>
    <cellStyle name="Followed Hyperlink 7" xfId="32835" hidden="1" xr:uid="{00000000-0005-0000-0000-0000A6D00000}"/>
    <cellStyle name="Followed Hyperlink 7" xfId="33022" hidden="1" xr:uid="{00000000-0005-0000-0000-0000A7D00000}"/>
    <cellStyle name="Followed Hyperlink 7" xfId="33089" hidden="1" xr:uid="{00000000-0005-0000-0000-0000A8D00000}"/>
    <cellStyle name="Followed Hyperlink 7" xfId="33106" hidden="1" xr:uid="{00000000-0005-0000-0000-0000A9D00000}"/>
    <cellStyle name="Followed Hyperlink 7" xfId="33217" hidden="1" xr:uid="{00000000-0005-0000-0000-0000AAD00000}"/>
    <cellStyle name="Followed Hyperlink 7" xfId="33234" hidden="1" xr:uid="{00000000-0005-0000-0000-0000ABD00000}"/>
    <cellStyle name="Followed Hyperlink 7" xfId="33318" hidden="1" xr:uid="{00000000-0005-0000-0000-0000ADD00000}"/>
    <cellStyle name="Followed Hyperlink 7" xfId="33476" hidden="1" xr:uid="{00000000-0005-0000-0000-0000AED00000}"/>
    <cellStyle name="Followed Hyperlink 7" xfId="33493" hidden="1" xr:uid="{00000000-0005-0000-0000-0000AFD00000}"/>
    <cellStyle name="Followed Hyperlink 7" xfId="33602" hidden="1" xr:uid="{00000000-0005-0000-0000-0000B0D00000}"/>
    <cellStyle name="Followed Hyperlink 7" xfId="31840" hidden="1" xr:uid="{00000000-0005-0000-0000-000089D00000}"/>
    <cellStyle name="Followed Hyperlink 7" xfId="31920" hidden="1" xr:uid="{00000000-0005-0000-0000-00008AD00000}"/>
    <cellStyle name="Followed Hyperlink 7" xfId="31937" hidden="1" xr:uid="{00000000-0005-0000-0000-00008BD00000}"/>
    <cellStyle name="Followed Hyperlink 7" xfId="32035" hidden="1" xr:uid="{00000000-0005-0000-0000-00008CD00000}"/>
    <cellStyle name="Followed Hyperlink 7" xfId="32052" hidden="1" xr:uid="{00000000-0005-0000-0000-00008DD00000}"/>
    <cellStyle name="Followed Hyperlink 7" xfId="31512" hidden="1" xr:uid="{00000000-0005-0000-0000-00008ED00000}"/>
    <cellStyle name="Followed Hyperlink 7" xfId="32105" hidden="1" xr:uid="{00000000-0005-0000-0000-00008FD00000}"/>
    <cellStyle name="Followed Hyperlink 7" xfId="32211" hidden="1" xr:uid="{00000000-0005-0000-0000-000090D00000}"/>
    <cellStyle name="Followed Hyperlink 7" xfId="32228" hidden="1" xr:uid="{00000000-0005-0000-0000-000091D00000}"/>
    <cellStyle name="Followed Hyperlink 7" xfId="31333" hidden="1" xr:uid="{00000000-0005-0000-0000-000092D00000}"/>
    <cellStyle name="Followed Hyperlink 7" xfId="32273" hidden="1" xr:uid="{00000000-0005-0000-0000-000093D00000}"/>
    <cellStyle name="Followed Hyperlink 7" xfId="32375" hidden="1" xr:uid="{00000000-0005-0000-0000-000094D00000}"/>
    <cellStyle name="Followed Hyperlink 7" xfId="32392" hidden="1" xr:uid="{00000000-0005-0000-0000-000095D00000}"/>
    <cellStyle name="Followed Hyperlink 7" xfId="31158" hidden="1" xr:uid="{00000000-0005-0000-0000-000083D00000}"/>
    <cellStyle name="Followed Hyperlink 7" xfId="31681" hidden="1" xr:uid="{00000000-0005-0000-0000-000084D00000}"/>
    <cellStyle name="Followed Hyperlink 7" xfId="31698" hidden="1" xr:uid="{00000000-0005-0000-0000-000085D00000}"/>
    <cellStyle name="Followed Hyperlink 7" xfId="31326" hidden="1" xr:uid="{00000000-0005-0000-0000-000086D00000}"/>
    <cellStyle name="Followed Hyperlink 7" xfId="31755" hidden="1" xr:uid="{00000000-0005-0000-0000-000087D00000}"/>
    <cellStyle name="Followed Hyperlink 7" xfId="31823" hidden="1" xr:uid="{00000000-0005-0000-0000-000088D00000}"/>
    <cellStyle name="Followed Hyperlink 7" xfId="31543" hidden="1" xr:uid="{00000000-0005-0000-0000-000080D00000}"/>
    <cellStyle name="Followed Hyperlink 7" xfId="31560" hidden="1" xr:uid="{00000000-0005-0000-0000-000081D00000}"/>
    <cellStyle name="Followed Hyperlink 7" xfId="31142" hidden="1" xr:uid="{00000000-0005-0000-0000-000082D00000}"/>
    <cellStyle name="Followed Hyperlink 7" xfId="30981" hidden="1" xr:uid="{00000000-0005-0000-0000-00007ED00000}"/>
    <cellStyle name="Followed Hyperlink 7" xfId="30997" hidden="1" xr:uid="{00000000-0005-0000-0000-00007FD00000}"/>
    <cellStyle name="Followed Hyperlink 7" xfId="31392" hidden="1" xr:uid="{00000000-0005-0000-0000-00007DD00000}"/>
    <cellStyle name="Followed Hyperlink 7" xfId="33301" hidden="1" xr:uid="{00000000-0005-0000-0000-0000ACD00000}"/>
    <cellStyle name="Followed Hyperlink 7" xfId="33956" hidden="1" xr:uid="{00000000-0005-0000-0000-0000B9D00000}"/>
    <cellStyle name="Followed Hyperlink 7" xfId="10275" hidden="1" xr:uid="{00000000-0005-0000-0000-000015D10000}"/>
    <cellStyle name="Followed Hyperlink 7" xfId="8741" hidden="1" xr:uid="{00000000-0005-0000-0000-000010D20000}"/>
    <cellStyle name="Followed Hyperlink 7" xfId="5990" hidden="1" xr:uid="{00000000-0005-0000-0000-0000CFD10000}"/>
    <cellStyle name="Followed Hyperlink 7" xfId="16159" hidden="1" xr:uid="{00000000-0005-0000-0000-00008ED10000}"/>
    <cellStyle name="Followed Hyperlink 7" xfId="3146" hidden="1" xr:uid="{00000000-0005-0000-0000-000026D20000}"/>
    <cellStyle name="Followed Hyperlink 7" xfId="24743" hidden="1" xr:uid="{00000000-0005-0000-0000-0000E1CF0000}"/>
    <cellStyle name="Followed Hyperlink 7" xfId="30770" hidden="1" xr:uid="{00000000-0005-0000-0000-00007ACD0000}"/>
    <cellStyle name="Followed Hyperlink 7" xfId="37920" hidden="1" xr:uid="{00000000-0005-0000-0000-00007BCD0000}"/>
    <cellStyle name="Followed Hyperlink 7" xfId="37937" hidden="1" xr:uid="{00000000-0005-0000-0000-00007CCD0000}"/>
    <cellStyle name="Followed Hyperlink 7" xfId="38095" hidden="1" xr:uid="{00000000-0005-0000-0000-00007DCD0000}"/>
    <cellStyle name="Followed Hyperlink 7" xfId="38112" hidden="1" xr:uid="{00000000-0005-0000-0000-00007ECD0000}"/>
    <cellStyle name="Followed Hyperlink 7" xfId="38238" hidden="1" xr:uid="{00000000-0005-0000-0000-000080CD0000}"/>
    <cellStyle name="Followed Hyperlink 7" xfId="38051" hidden="1" xr:uid="{00000000-0005-0000-0000-000081CD0000}"/>
    <cellStyle name="Followed Hyperlink 7" xfId="38280" hidden="1" xr:uid="{00000000-0005-0000-0000-000082CD0000}"/>
    <cellStyle name="Followed Hyperlink 7" xfId="38390" hidden="1" xr:uid="{00000000-0005-0000-0000-000083CD0000}"/>
    <cellStyle name="Followed Hyperlink 7" xfId="38407" hidden="1" xr:uid="{00000000-0005-0000-0000-000084CD0000}"/>
    <cellStyle name="Followed Hyperlink 7" xfId="37996" hidden="1" xr:uid="{00000000-0005-0000-0000-000085CD0000}"/>
    <cellStyle name="Followed Hyperlink 7" xfId="38012" hidden="1" xr:uid="{00000000-0005-0000-0000-000086CD0000}"/>
    <cellStyle name="Followed Hyperlink 7" xfId="38558" hidden="1" xr:uid="{00000000-0005-0000-0000-000087CD0000}"/>
    <cellStyle name="Followed Hyperlink 7" xfId="38575" hidden="1" xr:uid="{00000000-0005-0000-0000-000088CD0000}"/>
    <cellStyle name="Followed Hyperlink 7" xfId="38157" hidden="1" xr:uid="{00000000-0005-0000-0000-000089CD0000}"/>
    <cellStyle name="Followed Hyperlink 7" xfId="38173" hidden="1" xr:uid="{00000000-0005-0000-0000-00008ACD0000}"/>
    <cellStyle name="Followed Hyperlink 7" xfId="38696" hidden="1" xr:uid="{00000000-0005-0000-0000-00008BCD0000}"/>
    <cellStyle name="Followed Hyperlink 7" xfId="38713" hidden="1" xr:uid="{00000000-0005-0000-0000-00008CCD0000}"/>
    <cellStyle name="Followed Hyperlink 7" xfId="38341" hidden="1" xr:uid="{00000000-0005-0000-0000-00008DCD0000}"/>
    <cellStyle name="Followed Hyperlink 7" xfId="38770" hidden="1" xr:uid="{00000000-0005-0000-0000-00008ECD0000}"/>
    <cellStyle name="Followed Hyperlink 7" xfId="38838" hidden="1" xr:uid="{00000000-0005-0000-0000-00008FCD0000}"/>
    <cellStyle name="Followed Hyperlink 7" xfId="38855" hidden="1" xr:uid="{00000000-0005-0000-0000-000090CD0000}"/>
    <cellStyle name="Followed Hyperlink 7" xfId="38935" hidden="1" xr:uid="{00000000-0005-0000-0000-000091CD0000}"/>
    <cellStyle name="Followed Hyperlink 7" xfId="38952" hidden="1" xr:uid="{00000000-0005-0000-0000-000092CD0000}"/>
    <cellStyle name="Followed Hyperlink 7" xfId="39050" hidden="1" xr:uid="{00000000-0005-0000-0000-000093CD0000}"/>
    <cellStyle name="Followed Hyperlink 7" xfId="39067" hidden="1" xr:uid="{00000000-0005-0000-0000-000094CD0000}"/>
    <cellStyle name="Followed Hyperlink 7" xfId="38527" hidden="1" xr:uid="{00000000-0005-0000-0000-000095CD0000}"/>
    <cellStyle name="Followed Hyperlink 7" xfId="39120" hidden="1" xr:uid="{00000000-0005-0000-0000-000096CD0000}"/>
    <cellStyle name="Followed Hyperlink 7" xfId="39226" hidden="1" xr:uid="{00000000-0005-0000-0000-000097CD0000}"/>
    <cellStyle name="Followed Hyperlink 7" xfId="39243" hidden="1" xr:uid="{00000000-0005-0000-0000-000098CD0000}"/>
    <cellStyle name="Followed Hyperlink 7" xfId="38348" hidden="1" xr:uid="{00000000-0005-0000-0000-000099CD0000}"/>
    <cellStyle name="Followed Hyperlink 7" xfId="39288" hidden="1" xr:uid="{00000000-0005-0000-0000-00009ACD0000}"/>
    <cellStyle name="Followed Hyperlink 7" xfId="39407" hidden="1" xr:uid="{00000000-0005-0000-0000-00009BCD0000}"/>
    <cellStyle name="Followed Hyperlink 7" xfId="38521" hidden="1" xr:uid="{00000000-0005-0000-0000-00009CCD0000}"/>
    <cellStyle name="Followed Hyperlink 7" xfId="39449" hidden="1" xr:uid="{00000000-0005-0000-0000-00009DCD0000}"/>
    <cellStyle name="Followed Hyperlink 7" xfId="39516" hidden="1" xr:uid="{00000000-0005-0000-0000-00009ECD0000}"/>
    <cellStyle name="Followed Hyperlink 7" xfId="39533" hidden="1" xr:uid="{00000000-0005-0000-0000-00009FCD0000}"/>
    <cellStyle name="Followed Hyperlink 7" xfId="39163" hidden="1" xr:uid="{00000000-0005-0000-0000-0000A0CD0000}"/>
    <cellStyle name="Followed Hyperlink 7" xfId="36395" hidden="1" xr:uid="{00000000-0005-0000-0000-000054CD0000}"/>
    <cellStyle name="Followed Hyperlink 7" xfId="36412" hidden="1" xr:uid="{00000000-0005-0000-0000-000055CD0000}"/>
    <cellStyle name="Followed Hyperlink 7" xfId="36040" hidden="1" xr:uid="{00000000-0005-0000-0000-000056CD0000}"/>
    <cellStyle name="Followed Hyperlink 7" xfId="36469" hidden="1" xr:uid="{00000000-0005-0000-0000-000057CD0000}"/>
    <cellStyle name="Followed Hyperlink 7" xfId="36537" hidden="1" xr:uid="{00000000-0005-0000-0000-000058CD0000}"/>
    <cellStyle name="Followed Hyperlink 7" xfId="36554" hidden="1" xr:uid="{00000000-0005-0000-0000-000059CD0000}"/>
    <cellStyle name="Followed Hyperlink 7" xfId="36634" hidden="1" xr:uid="{00000000-0005-0000-0000-00005ACD0000}"/>
    <cellStyle name="Followed Hyperlink 7" xfId="36651" hidden="1" xr:uid="{00000000-0005-0000-0000-00005BCD0000}"/>
    <cellStyle name="Followed Hyperlink 7" xfId="36766" hidden="1" xr:uid="{00000000-0005-0000-0000-00005CCD0000}"/>
    <cellStyle name="Followed Hyperlink 7" xfId="36226" hidden="1" xr:uid="{00000000-0005-0000-0000-00005DCD0000}"/>
    <cellStyle name="Followed Hyperlink 7" xfId="36819" hidden="1" xr:uid="{00000000-0005-0000-0000-00005ECD0000}"/>
    <cellStyle name="Followed Hyperlink 7" xfId="36925" hidden="1" xr:uid="{00000000-0005-0000-0000-00005FCD0000}"/>
    <cellStyle name="Followed Hyperlink 7" xfId="36942" hidden="1" xr:uid="{00000000-0005-0000-0000-000060CD0000}"/>
    <cellStyle name="Followed Hyperlink 7" xfId="36047" hidden="1" xr:uid="{00000000-0005-0000-0000-000061CD0000}"/>
    <cellStyle name="Followed Hyperlink 7" xfId="36987" hidden="1" xr:uid="{00000000-0005-0000-0000-000062CD0000}"/>
    <cellStyle name="Followed Hyperlink 7" xfId="37089" hidden="1" xr:uid="{00000000-0005-0000-0000-000063CD0000}"/>
    <cellStyle name="Followed Hyperlink 7" xfId="37106" hidden="1" xr:uid="{00000000-0005-0000-0000-000064CD0000}"/>
    <cellStyle name="Followed Hyperlink 7" xfId="36220" hidden="1" xr:uid="{00000000-0005-0000-0000-000065CD0000}"/>
    <cellStyle name="Followed Hyperlink 7" xfId="37148" hidden="1" xr:uid="{00000000-0005-0000-0000-000066CD0000}"/>
    <cellStyle name="Followed Hyperlink 7" xfId="37215" hidden="1" xr:uid="{00000000-0005-0000-0000-000067CD0000}"/>
    <cellStyle name="Followed Hyperlink 7" xfId="37232" hidden="1" xr:uid="{00000000-0005-0000-0000-000068CD0000}"/>
    <cellStyle name="Followed Hyperlink 7" xfId="37274" hidden="1" xr:uid="{00000000-0005-0000-0000-00006ACD0000}"/>
    <cellStyle name="Followed Hyperlink 7" xfId="37341" hidden="1" xr:uid="{00000000-0005-0000-0000-00006BCD0000}"/>
    <cellStyle name="Followed Hyperlink 7" xfId="37358" hidden="1" xr:uid="{00000000-0005-0000-0000-00006CCD0000}"/>
    <cellStyle name="Followed Hyperlink 7" xfId="37033" hidden="1" xr:uid="{00000000-0005-0000-0000-00006DCD0000}"/>
    <cellStyle name="Followed Hyperlink 7" xfId="35811" hidden="1" xr:uid="{00000000-0005-0000-0000-000047CD0000}"/>
    <cellStyle name="Followed Hyperlink 7" xfId="35920" hidden="1" xr:uid="{00000000-0005-0000-0000-000048CD0000}"/>
    <cellStyle name="Followed Hyperlink 7" xfId="35937" hidden="1" xr:uid="{00000000-0005-0000-0000-000049CD0000}"/>
    <cellStyle name="Followed Hyperlink 7" xfId="35750" hidden="1" xr:uid="{00000000-0005-0000-0000-00004ACD0000}"/>
    <cellStyle name="Followed Hyperlink 7" xfId="35979" hidden="1" xr:uid="{00000000-0005-0000-0000-00004BCD0000}"/>
    <cellStyle name="Followed Hyperlink 7" xfId="36089" hidden="1" xr:uid="{00000000-0005-0000-0000-00004CCD0000}"/>
    <cellStyle name="Followed Hyperlink 7" xfId="36106" hidden="1" xr:uid="{00000000-0005-0000-0000-00004DCD0000}"/>
    <cellStyle name="Followed Hyperlink 7" xfId="35695" hidden="1" xr:uid="{00000000-0005-0000-0000-00004ECD0000}"/>
    <cellStyle name="Followed Hyperlink 7" xfId="35711" hidden="1" xr:uid="{00000000-0005-0000-0000-00004FCD0000}"/>
    <cellStyle name="Followed Hyperlink 7" xfId="36257" hidden="1" xr:uid="{00000000-0005-0000-0000-000050CD0000}"/>
    <cellStyle name="Followed Hyperlink 7" xfId="36274" hidden="1" xr:uid="{00000000-0005-0000-0000-000051CD0000}"/>
    <cellStyle name="Followed Hyperlink 7" xfId="35856" hidden="1" xr:uid="{00000000-0005-0000-0000-000052CD0000}"/>
    <cellStyle name="Followed Hyperlink 7" xfId="35872" hidden="1" xr:uid="{00000000-0005-0000-0000-000053CD0000}"/>
    <cellStyle name="Followed Hyperlink 7" xfId="35502" hidden="1" xr:uid="{00000000-0005-0000-0000-000041CD0000}"/>
    <cellStyle name="Followed Hyperlink 7" xfId="33168" hidden="1" xr:uid="{00000000-0005-0000-0000-000042CD0000}"/>
    <cellStyle name="Followed Hyperlink 7" xfId="35552" hidden="1" xr:uid="{00000000-0005-0000-0000-000043CD0000}"/>
    <cellStyle name="Followed Hyperlink 7" xfId="35619" hidden="1" xr:uid="{00000000-0005-0000-0000-000044CD0000}"/>
    <cellStyle name="Followed Hyperlink 7" xfId="35636" hidden="1" xr:uid="{00000000-0005-0000-0000-000045CD0000}"/>
    <cellStyle name="Followed Hyperlink 7" xfId="35794" hidden="1" xr:uid="{00000000-0005-0000-0000-000046CD0000}"/>
    <cellStyle name="Followed Hyperlink 7" xfId="35231" hidden="1" xr:uid="{00000000-0005-0000-0000-00003ECD0000}"/>
    <cellStyle name="Followed Hyperlink 7" xfId="35418" hidden="1" xr:uid="{00000000-0005-0000-0000-00003FCD0000}"/>
    <cellStyle name="Followed Hyperlink 7" xfId="35485" hidden="1" xr:uid="{00000000-0005-0000-0000-000040CD0000}"/>
    <cellStyle name="Followed Hyperlink 7" xfId="35359" hidden="1" xr:uid="{00000000-0005-0000-0000-00003CCD0000}"/>
    <cellStyle name="Followed Hyperlink 7" xfId="35376" hidden="1" xr:uid="{00000000-0005-0000-0000-00003DCD0000}"/>
    <cellStyle name="Followed Hyperlink 7" xfId="35292" hidden="1" xr:uid="{00000000-0005-0000-0000-00003BCD0000}"/>
    <cellStyle name="Followed Hyperlink 7" xfId="36862" hidden="1" xr:uid="{00000000-0005-0000-0000-000069CD0000}"/>
    <cellStyle name="Followed Hyperlink 7" xfId="37736" hidden="1" xr:uid="{00000000-0005-0000-0000-000076CD0000}"/>
    <cellStyle name="Followed Hyperlink 7" xfId="41677" hidden="1" xr:uid="{00000000-0005-0000-0000-0000D1CD0000}"/>
    <cellStyle name="Followed Hyperlink 7" xfId="52245" hidden="1" xr:uid="{00000000-0005-0000-0000-0000C8CE0000}"/>
    <cellStyle name="Followed Hyperlink 7" xfId="49398" hidden="1" xr:uid="{00000000-0005-0000-0000-000088CE0000}"/>
    <cellStyle name="Followed Hyperlink 7" xfId="46740" hidden="1" xr:uid="{00000000-0005-0000-0000-000048CE0000}"/>
    <cellStyle name="Followed Hyperlink 7" xfId="53200" hidden="1" xr:uid="{00000000-0005-0000-0000-0000DDCE0000}"/>
    <cellStyle name="Followed Hyperlink 7" xfId="28687" hidden="1" xr:uid="{00000000-0005-0000-0000-00003FD00000}"/>
    <cellStyle name="Followed Hyperlink 7" xfId="2960" hidden="1" xr:uid="{00000000-0005-0000-0000-000021D20000}"/>
    <cellStyle name="Followed Hyperlink 7" xfId="2977" hidden="1" xr:uid="{00000000-0005-0000-0000-000022D20000}"/>
    <cellStyle name="Followed Hyperlink 7" xfId="2790" hidden="1" xr:uid="{00000000-0005-0000-0000-000023D20000}"/>
    <cellStyle name="Followed Hyperlink 7" xfId="3019" hidden="1" xr:uid="{00000000-0005-0000-0000-000024D20000}"/>
    <cellStyle name="Followed Hyperlink 7" xfId="3129" hidden="1" xr:uid="{00000000-0005-0000-0000-000025D20000}"/>
    <cellStyle name="Followed Hyperlink 7" xfId="2735" hidden="1" xr:uid="{00000000-0005-0000-0000-000027D20000}"/>
    <cellStyle name="Followed Hyperlink 7" xfId="2751" hidden="1" xr:uid="{00000000-0005-0000-0000-000028D20000}"/>
    <cellStyle name="Followed Hyperlink 7" xfId="3297" hidden="1" xr:uid="{00000000-0005-0000-0000-000029D20000}"/>
    <cellStyle name="Followed Hyperlink 7" xfId="3314" hidden="1" xr:uid="{00000000-0005-0000-0000-00002AD20000}"/>
    <cellStyle name="Followed Hyperlink 7" xfId="2896" hidden="1" xr:uid="{00000000-0005-0000-0000-00002BD20000}"/>
    <cellStyle name="Followed Hyperlink 7" xfId="2912" hidden="1" xr:uid="{00000000-0005-0000-0000-00002CD20000}"/>
    <cellStyle name="Followed Hyperlink 7" xfId="3435" hidden="1" xr:uid="{00000000-0005-0000-0000-00002DD20000}"/>
    <cellStyle name="Followed Hyperlink 7" xfId="3452" hidden="1" xr:uid="{00000000-0005-0000-0000-00002ED20000}"/>
    <cellStyle name="Followed Hyperlink 7" xfId="3080" hidden="1" xr:uid="{00000000-0005-0000-0000-00002FD20000}"/>
    <cellStyle name="Followed Hyperlink 7" xfId="3509" hidden="1" xr:uid="{00000000-0005-0000-0000-000030D20000}"/>
    <cellStyle name="Followed Hyperlink 7" xfId="3577" hidden="1" xr:uid="{00000000-0005-0000-0000-000031D20000}"/>
    <cellStyle name="Followed Hyperlink 7" xfId="3594" hidden="1" xr:uid="{00000000-0005-0000-0000-000032D20000}"/>
    <cellStyle name="Followed Hyperlink 7" xfId="3674" hidden="1" xr:uid="{00000000-0005-0000-0000-000033D20000}"/>
    <cellStyle name="Followed Hyperlink 7" xfId="3691" hidden="1" xr:uid="{00000000-0005-0000-0000-000034D20000}"/>
    <cellStyle name="Followed Hyperlink 7" xfId="3789" hidden="1" xr:uid="{00000000-0005-0000-0000-000035D20000}"/>
    <cellStyle name="Followed Hyperlink 7" xfId="3806" hidden="1" xr:uid="{00000000-0005-0000-0000-000036D20000}"/>
    <cellStyle name="Followed Hyperlink 7" xfId="3266" hidden="1" xr:uid="{00000000-0005-0000-0000-000037D20000}"/>
    <cellStyle name="Followed Hyperlink 7" xfId="3859" hidden="1" xr:uid="{00000000-0005-0000-0000-000038D20000}"/>
    <cellStyle name="Followed Hyperlink 7" xfId="3965" hidden="1" xr:uid="{00000000-0005-0000-0000-000039D20000}"/>
    <cellStyle name="Followed Hyperlink 7" xfId="3982" hidden="1" xr:uid="{00000000-0005-0000-0000-00003AD20000}"/>
    <cellStyle name="Followed Hyperlink 7" xfId="3087" hidden="1" xr:uid="{00000000-0005-0000-0000-00003BD20000}"/>
    <cellStyle name="Followed Hyperlink 7" xfId="4027" hidden="1" xr:uid="{00000000-0005-0000-0000-00003CD20000}"/>
    <cellStyle name="Followed Hyperlink 7" xfId="4129" hidden="1" xr:uid="{00000000-0005-0000-0000-00003DD20000}"/>
    <cellStyle name="Followed Hyperlink 7" xfId="4146" hidden="1" xr:uid="{00000000-0005-0000-0000-00003ED20000}"/>
    <cellStyle name="Followed Hyperlink 7" xfId="3260" hidden="1" xr:uid="{00000000-0005-0000-0000-00003FD20000}"/>
    <cellStyle name="Followed Hyperlink 7" xfId="4188" hidden="1" xr:uid="{00000000-0005-0000-0000-000040D20000}"/>
    <cellStyle name="Followed Hyperlink 7" xfId="4255" hidden="1" xr:uid="{00000000-0005-0000-0000-000041D20000}"/>
    <cellStyle name="Followed Hyperlink 7" xfId="4272" hidden="1" xr:uid="{00000000-0005-0000-0000-000042D20000}"/>
    <cellStyle name="Followed Hyperlink 7" xfId="3902" hidden="1" xr:uid="{00000000-0005-0000-0000-000043D20000}"/>
    <cellStyle name="Followed Hyperlink 7" xfId="4314" hidden="1" xr:uid="{00000000-0005-0000-0000-000044D20000}"/>
    <cellStyle name="Followed Hyperlink 7" xfId="4381" hidden="1" xr:uid="{00000000-0005-0000-0000-000045D20000}"/>
    <cellStyle name="Followed Hyperlink 7" xfId="4073" hidden="1" xr:uid="{00000000-0005-0000-0000-000047D20000}"/>
    <cellStyle name="Followed Hyperlink 7" xfId="1260" hidden="1" xr:uid="{00000000-0005-0000-0000-000048D20000}"/>
    <cellStyle name="Followed Hyperlink 7" xfId="1277" hidden="1" xr:uid="{00000000-0005-0000-0000-000049D20000}"/>
    <cellStyle name="Followed Hyperlink 7" xfId="1375" hidden="1" xr:uid="{00000000-0005-0000-0000-00004AD20000}"/>
    <cellStyle name="Followed Hyperlink 7" xfId="1392" hidden="1" xr:uid="{00000000-0005-0000-0000-00004BD20000}"/>
    <cellStyle name="Followed Hyperlink 7" xfId="852" hidden="1" xr:uid="{00000000-0005-0000-0000-00004CD20000}"/>
    <cellStyle name="Followed Hyperlink 7" xfId="1445" hidden="1" xr:uid="{00000000-0005-0000-0000-00004DD20000}"/>
    <cellStyle name="Followed Hyperlink 7" xfId="1551" hidden="1" xr:uid="{00000000-0005-0000-0000-00004ED20000}"/>
    <cellStyle name="Followed Hyperlink 7" xfId="1568" hidden="1" xr:uid="{00000000-0005-0000-0000-00004FD20000}"/>
    <cellStyle name="Followed Hyperlink 7" xfId="673" hidden="1" xr:uid="{00000000-0005-0000-0000-000050D20000}"/>
    <cellStyle name="Followed Hyperlink 7" xfId="1613" hidden="1" xr:uid="{00000000-0005-0000-0000-000051D20000}"/>
    <cellStyle name="Followed Hyperlink 7" xfId="1715" hidden="1" xr:uid="{00000000-0005-0000-0000-000052D20000}"/>
    <cellStyle name="Followed Hyperlink 7" xfId="1732" hidden="1" xr:uid="{00000000-0005-0000-0000-000053D20000}"/>
    <cellStyle name="Followed Hyperlink 7" xfId="846" hidden="1" xr:uid="{00000000-0005-0000-0000-000054D20000}"/>
    <cellStyle name="Followed Hyperlink 7" xfId="1774" hidden="1" xr:uid="{00000000-0005-0000-0000-000055D20000}"/>
    <cellStyle name="Followed Hyperlink 7" xfId="1841" hidden="1" xr:uid="{00000000-0005-0000-0000-000056D20000}"/>
    <cellStyle name="Followed Hyperlink 7" xfId="1858" hidden="1" xr:uid="{00000000-0005-0000-0000-000057D20000}"/>
    <cellStyle name="Followed Hyperlink 7" xfId="1488" hidden="1" xr:uid="{00000000-0005-0000-0000-000058D20000}"/>
    <cellStyle name="Followed Hyperlink 7" xfId="1900" hidden="1" xr:uid="{00000000-0005-0000-0000-000059D20000}"/>
    <cellStyle name="Followed Hyperlink 7" xfId="1967" hidden="1" xr:uid="{00000000-0005-0000-0000-00005AD20000}"/>
    <cellStyle name="Followed Hyperlink 7" xfId="1984" hidden="1" xr:uid="{00000000-0005-0000-0000-00005BD20000}"/>
    <cellStyle name="Followed Hyperlink 7" xfId="1659" hidden="1" xr:uid="{00000000-0005-0000-0000-00005CD20000}"/>
    <cellStyle name="Followed Hyperlink 7" xfId="2093" hidden="1" xr:uid="{00000000-0005-0000-0000-00005ED20000}"/>
    <cellStyle name="Followed Hyperlink 7" xfId="2110" hidden="1" xr:uid="{00000000-0005-0000-0000-00005FD20000}"/>
    <cellStyle name="Followed Hyperlink 7" xfId="2219" hidden="1" xr:uid="{00000000-0005-0000-0000-000060D20000}"/>
    <cellStyle name="Followed Hyperlink 7" xfId="2236" hidden="1" xr:uid="{00000000-0005-0000-0000-000061D20000}"/>
    <cellStyle name="Followed Hyperlink 7" xfId="732" hidden="1" xr:uid="{00000000-0005-0000-0000-000062D20000}"/>
    <cellStyle name="Followed Hyperlink 7" xfId="321" hidden="1" xr:uid="{00000000-0005-0000-0000-000063D20000}"/>
    <cellStyle name="Followed Hyperlink 7" xfId="337" hidden="1" xr:uid="{00000000-0005-0000-0000-000064D20000}"/>
    <cellStyle name="Followed Hyperlink 7" xfId="883" hidden="1" xr:uid="{00000000-0005-0000-0000-000065D20000}"/>
    <cellStyle name="Followed Hyperlink 7" xfId="900" hidden="1" xr:uid="{00000000-0005-0000-0000-000066D20000}"/>
    <cellStyle name="Followed Hyperlink 7" xfId="482" hidden="1" xr:uid="{00000000-0005-0000-0000-000067D20000}"/>
    <cellStyle name="Followed Hyperlink 7" xfId="498" hidden="1" xr:uid="{00000000-0005-0000-0000-000068D20000}"/>
    <cellStyle name="Followed Hyperlink 7" xfId="1021" hidden="1" xr:uid="{00000000-0005-0000-0000-000069D20000}"/>
    <cellStyle name="Followed Hyperlink 7" xfId="1038" hidden="1" xr:uid="{00000000-0005-0000-0000-00006AD20000}"/>
    <cellStyle name="Followed Hyperlink 7" xfId="666" hidden="1" xr:uid="{00000000-0005-0000-0000-00006BD20000}"/>
    <cellStyle name="Followed Hyperlink 7" xfId="1095" hidden="1" xr:uid="{00000000-0005-0000-0000-00006CD20000}"/>
    <cellStyle name="Followed Hyperlink 7" xfId="1163" hidden="1" xr:uid="{00000000-0005-0000-0000-00006DD20000}"/>
    <cellStyle name="Followed Hyperlink 7" xfId="1180" hidden="1" xr:uid="{00000000-0005-0000-0000-00006ED20000}"/>
    <cellStyle name="Followed Hyperlink 7" xfId="437" hidden="1" xr:uid="{00000000-0005-0000-0000-00006FD20000}"/>
    <cellStyle name="Followed Hyperlink 7" xfId="546" hidden="1" xr:uid="{00000000-0005-0000-0000-000070D20000}"/>
    <cellStyle name="Followed Hyperlink 7" xfId="563" hidden="1" xr:uid="{00000000-0005-0000-0000-000071D20000}"/>
    <cellStyle name="Followed Hyperlink 7" xfId="376" hidden="1" xr:uid="{00000000-0005-0000-0000-000072D20000}"/>
    <cellStyle name="Followed Hyperlink 7" xfId="605" hidden="1" xr:uid="{00000000-0005-0000-0000-000073D20000}"/>
    <cellStyle name="Followed Hyperlink 7" xfId="715" hidden="1" xr:uid="{00000000-0005-0000-0000-000074D20000}"/>
    <cellStyle name="Followed Hyperlink 7" xfId="245" hidden="1" xr:uid="{00000000-0005-0000-0000-000075D20000}"/>
    <cellStyle name="Followed Hyperlink 7" xfId="262" hidden="1" xr:uid="{00000000-0005-0000-0000-000076D20000}"/>
    <cellStyle name="Followed Hyperlink 7" xfId="420" hidden="1" xr:uid="{00000000-0005-0000-0000-000077D20000}"/>
    <cellStyle name="Followed Hyperlink 7" xfId="119" hidden="1" xr:uid="{00000000-0005-0000-0000-000078D20000}"/>
    <cellStyle name="Followed Hyperlink 7" xfId="136" hidden="1" xr:uid="{00000000-0005-0000-0000-000079D20000}"/>
    <cellStyle name="Followed Hyperlink 7" xfId="57" hidden="1" xr:uid="{00000000-0005-0000-0000-00007AD20000}"/>
    <cellStyle name="Followed Hyperlink 7" xfId="2026" hidden="1" xr:uid="{00000000-0005-0000-0000-00005DD20000}"/>
    <cellStyle name="Followed Hyperlink 7" xfId="2659" hidden="1" xr:uid="{00000000-0005-0000-0000-00001DD20000}"/>
    <cellStyle name="Followed Hyperlink 7" xfId="6584" hidden="1" xr:uid="{00000000-0005-0000-0000-0000DDD10000}"/>
    <cellStyle name="Followed Hyperlink 7" xfId="16947" hidden="1" xr:uid="{00000000-0005-0000-0000-00009DD10000}"/>
    <cellStyle name="Followed Hyperlink 7" xfId="13993" hidden="1" xr:uid="{00000000-0005-0000-0000-00005DD10000}"/>
    <cellStyle name="Followed Hyperlink 7" xfId="11088" hidden="1" xr:uid="{00000000-0005-0000-0000-00001DD10000}"/>
    <cellStyle name="Followed Hyperlink 7" xfId="17902" hidden="1" xr:uid="{00000000-0005-0000-0000-0000DDD00000}"/>
    <cellStyle name="Followed Hyperlink 7" xfId="32644" hidden="1" xr:uid="{00000000-0005-0000-0000-00009DD00000}"/>
    <cellStyle name="Followed Hyperlink 7" xfId="52920" hidden="1" xr:uid="{00000000-0005-0000-0000-0000D8CE0000}"/>
    <cellStyle name="Followed Hyperlink 7" xfId="52988" hidden="1" xr:uid="{00000000-0005-0000-0000-0000D9CE0000}"/>
    <cellStyle name="Followed Hyperlink 7" xfId="53005" hidden="1" xr:uid="{00000000-0005-0000-0000-0000DACE0000}"/>
    <cellStyle name="Followed Hyperlink 7" xfId="53085" hidden="1" xr:uid="{00000000-0005-0000-0000-0000DBCE0000}"/>
    <cellStyle name="Followed Hyperlink 7" xfId="53102" hidden="1" xr:uid="{00000000-0005-0000-0000-0000DCCE0000}"/>
    <cellStyle name="Followed Hyperlink 7" xfId="53217" hidden="1" xr:uid="{00000000-0005-0000-0000-0000DECE0000}"/>
    <cellStyle name="Followed Hyperlink 7" xfId="52677" hidden="1" xr:uid="{00000000-0005-0000-0000-0000DFCE0000}"/>
    <cellStyle name="Followed Hyperlink 7" xfId="53270" hidden="1" xr:uid="{00000000-0005-0000-0000-0000E0CE0000}"/>
    <cellStyle name="Followed Hyperlink 7" xfId="53376" hidden="1" xr:uid="{00000000-0005-0000-0000-0000E1CE0000}"/>
    <cellStyle name="Followed Hyperlink 7" xfId="53393" hidden="1" xr:uid="{00000000-0005-0000-0000-0000E2CE0000}"/>
    <cellStyle name="Followed Hyperlink 7" xfId="52498" hidden="1" xr:uid="{00000000-0005-0000-0000-0000E3CE0000}"/>
    <cellStyle name="Followed Hyperlink 7" xfId="53438" hidden="1" xr:uid="{00000000-0005-0000-0000-0000E4CE0000}"/>
    <cellStyle name="Followed Hyperlink 7" xfId="53540" hidden="1" xr:uid="{00000000-0005-0000-0000-0000E5CE0000}"/>
    <cellStyle name="Followed Hyperlink 7" xfId="53557" hidden="1" xr:uid="{00000000-0005-0000-0000-0000E6CE0000}"/>
    <cellStyle name="Followed Hyperlink 7" xfId="52671" hidden="1" xr:uid="{00000000-0005-0000-0000-0000E7CE0000}"/>
    <cellStyle name="Followed Hyperlink 7" xfId="53599" hidden="1" xr:uid="{00000000-0005-0000-0000-0000E8CE0000}"/>
    <cellStyle name="Followed Hyperlink 7" xfId="53666" hidden="1" xr:uid="{00000000-0005-0000-0000-0000E9CE0000}"/>
    <cellStyle name="Followed Hyperlink 7" xfId="53683" hidden="1" xr:uid="{00000000-0005-0000-0000-0000EACE0000}"/>
    <cellStyle name="Followed Hyperlink 7" xfId="53313" hidden="1" xr:uid="{00000000-0005-0000-0000-0000EBCE0000}"/>
    <cellStyle name="Followed Hyperlink 7" xfId="53725" hidden="1" xr:uid="{00000000-0005-0000-0000-0000ECCE0000}"/>
    <cellStyle name="Followed Hyperlink 7" xfId="53792" hidden="1" xr:uid="{00000000-0005-0000-0000-0000EDCE0000}"/>
    <cellStyle name="Followed Hyperlink 7" xfId="53809" hidden="1" xr:uid="{00000000-0005-0000-0000-0000EECE0000}"/>
    <cellStyle name="Followed Hyperlink 7" xfId="53484" hidden="1" xr:uid="{00000000-0005-0000-0000-0000EFCE0000}"/>
    <cellStyle name="Followed Hyperlink 7" xfId="53851" hidden="1" xr:uid="{00000000-0005-0000-0000-0000F0CE0000}"/>
    <cellStyle name="Followed Hyperlink 7" xfId="53918" hidden="1" xr:uid="{00000000-0005-0000-0000-0000F1CE0000}"/>
    <cellStyle name="Followed Hyperlink 7" xfId="53935" hidden="1" xr:uid="{00000000-0005-0000-0000-0000F2CE0000}"/>
    <cellStyle name="Followed Hyperlink 7" xfId="54044" hidden="1" xr:uid="{00000000-0005-0000-0000-0000F3CE0000}"/>
    <cellStyle name="Followed Hyperlink 7" xfId="54061" hidden="1" xr:uid="{00000000-0005-0000-0000-0000F4CE0000}"/>
    <cellStyle name="Followed Hyperlink 7" xfId="54128" hidden="1" xr:uid="{00000000-0005-0000-0000-0000F5CE0000}"/>
    <cellStyle name="Followed Hyperlink 7" xfId="54145" hidden="1" xr:uid="{00000000-0005-0000-0000-0000F6CE0000}"/>
    <cellStyle name="Followed Hyperlink 7" xfId="54000" hidden="1" xr:uid="{00000000-0005-0000-0000-0000F7CE0000}"/>
    <cellStyle name="Followed Hyperlink 7" xfId="54187" hidden="1" xr:uid="{00000000-0005-0000-0000-0000F8CE0000}"/>
    <cellStyle name="Followed Hyperlink 7" xfId="54254" hidden="1" xr:uid="{00000000-0005-0000-0000-0000F9CE0000}"/>
    <cellStyle name="Followed Hyperlink 7" xfId="54271" hidden="1" xr:uid="{00000000-0005-0000-0000-0000FACE0000}"/>
    <cellStyle name="Followed Hyperlink 7" xfId="51937" hidden="1" xr:uid="{00000000-0005-0000-0000-0000FBCE0000}"/>
    <cellStyle name="Followed Hyperlink 7" xfId="54321" hidden="1" xr:uid="{00000000-0005-0000-0000-0000FCCE0000}"/>
    <cellStyle name="Followed Hyperlink 7" xfId="54405" hidden="1" xr:uid="{00000000-0005-0000-0000-0000FECE0000}"/>
    <cellStyle name="Followed Hyperlink 7" xfId="54563" hidden="1" xr:uid="{00000000-0005-0000-0000-0000FFCE0000}"/>
    <cellStyle name="Followed Hyperlink 7" xfId="54580" hidden="1" xr:uid="{00000000-0005-0000-0000-000000CF0000}"/>
    <cellStyle name="Followed Hyperlink 7" xfId="54689" hidden="1" xr:uid="{00000000-0005-0000-0000-000001CF0000}"/>
    <cellStyle name="Followed Hyperlink 7" xfId="54706" hidden="1" xr:uid="{00000000-0005-0000-0000-000002CF0000}"/>
    <cellStyle name="Followed Hyperlink 7" xfId="54519" hidden="1" xr:uid="{00000000-0005-0000-0000-000003CF0000}"/>
    <cellStyle name="Followed Hyperlink 7" xfId="54748" hidden="1" xr:uid="{00000000-0005-0000-0000-000004CF0000}"/>
    <cellStyle name="Followed Hyperlink 7" xfId="54858" hidden="1" xr:uid="{00000000-0005-0000-0000-000005CF0000}"/>
    <cellStyle name="Followed Hyperlink 7" xfId="54875" hidden="1" xr:uid="{00000000-0005-0000-0000-000006CF0000}"/>
    <cellStyle name="Followed Hyperlink 7" xfId="54464" hidden="1" xr:uid="{00000000-0005-0000-0000-000007CF0000}"/>
    <cellStyle name="Followed Hyperlink 7" xfId="54480" hidden="1" xr:uid="{00000000-0005-0000-0000-000008CF0000}"/>
    <cellStyle name="Followed Hyperlink 7" xfId="55026" hidden="1" xr:uid="{00000000-0005-0000-0000-000009CF0000}"/>
    <cellStyle name="Followed Hyperlink 7" xfId="55043" hidden="1" xr:uid="{00000000-0005-0000-0000-00000ACF0000}"/>
    <cellStyle name="Followed Hyperlink 7" xfId="54625" hidden="1" xr:uid="{00000000-0005-0000-0000-00000BCF0000}"/>
    <cellStyle name="Followed Hyperlink 7" xfId="54641" hidden="1" xr:uid="{00000000-0005-0000-0000-00000CCF0000}"/>
    <cellStyle name="Followed Hyperlink 7" xfId="55164" hidden="1" xr:uid="{00000000-0005-0000-0000-00000DCF0000}"/>
    <cellStyle name="Followed Hyperlink 7" xfId="55181" hidden="1" xr:uid="{00000000-0005-0000-0000-00000ECF0000}"/>
    <cellStyle name="Followed Hyperlink 7" xfId="54809" hidden="1" xr:uid="{00000000-0005-0000-0000-00000FCF0000}"/>
    <cellStyle name="Followed Hyperlink 7" xfId="55238" hidden="1" xr:uid="{00000000-0005-0000-0000-000010CF0000}"/>
    <cellStyle name="Followed Hyperlink 7" xfId="55306" hidden="1" xr:uid="{00000000-0005-0000-0000-000011CF0000}"/>
    <cellStyle name="Followed Hyperlink 7" xfId="55323" hidden="1" xr:uid="{00000000-0005-0000-0000-000012CF0000}"/>
    <cellStyle name="Followed Hyperlink 7" xfId="55403" hidden="1" xr:uid="{00000000-0005-0000-0000-000013CF0000}"/>
    <cellStyle name="Followed Hyperlink 7" xfId="55420" hidden="1" xr:uid="{00000000-0005-0000-0000-000014CF0000}"/>
    <cellStyle name="Followed Hyperlink 7" xfId="55535" hidden="1" xr:uid="{00000000-0005-0000-0000-000015CF0000}"/>
    <cellStyle name="Followed Hyperlink 7" xfId="54995" hidden="1" xr:uid="{00000000-0005-0000-0000-000016CF0000}"/>
    <cellStyle name="Followed Hyperlink 7" xfId="55588" hidden="1" xr:uid="{00000000-0005-0000-0000-000017CF0000}"/>
    <cellStyle name="Followed Hyperlink 7" xfId="55694" hidden="1" xr:uid="{00000000-0005-0000-0000-000018CF0000}"/>
    <cellStyle name="Followed Hyperlink 7" xfId="55711" hidden="1" xr:uid="{00000000-0005-0000-0000-000019CF0000}"/>
    <cellStyle name="Followed Hyperlink 7" xfId="54816" hidden="1" xr:uid="{00000000-0005-0000-0000-00001ACF0000}"/>
    <cellStyle name="Followed Hyperlink 7" xfId="55756" hidden="1" xr:uid="{00000000-0005-0000-0000-00001BCF0000}"/>
    <cellStyle name="Followed Hyperlink 7" xfId="55858" hidden="1" xr:uid="{00000000-0005-0000-0000-00001CCF0000}"/>
    <cellStyle name="Followed Hyperlink 7" xfId="55875" hidden="1" xr:uid="{00000000-0005-0000-0000-00001DCF0000}"/>
    <cellStyle name="Followed Hyperlink 7" xfId="55917" hidden="1" xr:uid="{00000000-0005-0000-0000-00001FCF0000}"/>
    <cellStyle name="Followed Hyperlink 7" xfId="55984" hidden="1" xr:uid="{00000000-0005-0000-0000-000020CF0000}"/>
    <cellStyle name="Followed Hyperlink 7" xfId="56001" hidden="1" xr:uid="{00000000-0005-0000-0000-000021CF0000}"/>
    <cellStyle name="Followed Hyperlink 7" xfId="55631" hidden="1" xr:uid="{00000000-0005-0000-0000-000022CF0000}"/>
    <cellStyle name="Followed Hyperlink 7" xfId="56043" hidden="1" xr:uid="{00000000-0005-0000-0000-000023CF0000}"/>
    <cellStyle name="Followed Hyperlink 7" xfId="56110" hidden="1" xr:uid="{00000000-0005-0000-0000-000024CF0000}"/>
    <cellStyle name="Followed Hyperlink 7" xfId="56127" hidden="1" xr:uid="{00000000-0005-0000-0000-000025CF0000}"/>
    <cellStyle name="Followed Hyperlink 7" xfId="55802" hidden="1" xr:uid="{00000000-0005-0000-0000-000026CF0000}"/>
    <cellStyle name="Followed Hyperlink 7" xfId="56169" hidden="1" xr:uid="{00000000-0005-0000-0000-000027CF0000}"/>
    <cellStyle name="Followed Hyperlink 7" xfId="56236" hidden="1" xr:uid="{00000000-0005-0000-0000-000028CF0000}"/>
    <cellStyle name="Followed Hyperlink 7" xfId="56253" hidden="1" xr:uid="{00000000-0005-0000-0000-000029CF0000}"/>
    <cellStyle name="Followed Hyperlink 7" xfId="56362" hidden="1" xr:uid="{00000000-0005-0000-0000-00002ACF0000}"/>
    <cellStyle name="Followed Hyperlink 7" xfId="56379" hidden="1" xr:uid="{00000000-0005-0000-0000-00002BCF0000}"/>
    <cellStyle name="Followed Hyperlink 7" xfId="56446" hidden="1" xr:uid="{00000000-0005-0000-0000-00002CCF0000}"/>
    <cellStyle name="Followed Hyperlink 7" xfId="56463" hidden="1" xr:uid="{00000000-0005-0000-0000-00002DCF0000}"/>
    <cellStyle name="Followed Hyperlink 7" xfId="56318" hidden="1" xr:uid="{00000000-0005-0000-0000-00002ECF0000}"/>
    <cellStyle name="Followed Hyperlink 7" xfId="56505" hidden="1" xr:uid="{00000000-0005-0000-0000-00002FCF0000}"/>
    <cellStyle name="Followed Hyperlink 7" xfId="56572" hidden="1" xr:uid="{00000000-0005-0000-0000-000030CF0000}"/>
    <cellStyle name="Followed Hyperlink 7" xfId="55518" hidden="1" xr:uid="{00000000-0005-0000-0000-000031CF0000}"/>
    <cellStyle name="Followed Hyperlink 7" xfId="52846" hidden="1" xr:uid="{00000000-0005-0000-0000-000032CF0000}"/>
    <cellStyle name="Followed Hyperlink 7" xfId="50148" hidden="1" xr:uid="{00000000-0005-0000-0000-000033CF0000}"/>
    <cellStyle name="Followed Hyperlink 7" xfId="47323" hidden="1" xr:uid="{00000000-0005-0000-0000-000034CF0000}"/>
    <cellStyle name="Followed Hyperlink 7" xfId="44682" hidden="1" xr:uid="{00000000-0005-0000-0000-000035CF0000}"/>
    <cellStyle name="Followed Hyperlink 7" xfId="42031" hidden="1" xr:uid="{00000000-0005-0000-0000-000036CF0000}"/>
    <cellStyle name="Followed Hyperlink 7" xfId="39390" hidden="1" xr:uid="{00000000-0005-0000-0000-000037CF0000}"/>
    <cellStyle name="Followed Hyperlink 7" xfId="36749" hidden="1" xr:uid="{00000000-0005-0000-0000-000038CF0000}"/>
    <cellStyle name="Followed Hyperlink 7" xfId="17193" hidden="1" xr:uid="{00000000-0005-0000-0000-000039CF0000}"/>
    <cellStyle name="Followed Hyperlink 7" xfId="17622" hidden="1" xr:uid="{00000000-0005-0000-0000-00003ACF0000}"/>
    <cellStyle name="Followed Hyperlink 7" xfId="17690" hidden="1" xr:uid="{00000000-0005-0000-0000-00003BCF0000}"/>
    <cellStyle name="Followed Hyperlink 7" xfId="17707" hidden="1" xr:uid="{00000000-0005-0000-0000-00003CCF0000}"/>
    <cellStyle name="Followed Hyperlink 7" xfId="17787" hidden="1" xr:uid="{00000000-0005-0000-0000-00003DCF0000}"/>
    <cellStyle name="Followed Hyperlink 7" xfId="17804" hidden="1" xr:uid="{00000000-0005-0000-0000-00003ECF0000}"/>
    <cellStyle name="Followed Hyperlink 7" xfId="17919" hidden="1" xr:uid="{00000000-0005-0000-0000-00003FCF0000}"/>
    <cellStyle name="Followed Hyperlink 7" xfId="17379" hidden="1" xr:uid="{00000000-0005-0000-0000-000040CF0000}"/>
    <cellStyle name="Followed Hyperlink 7" xfId="17972" hidden="1" xr:uid="{00000000-0005-0000-0000-000041CF0000}"/>
    <cellStyle name="Followed Hyperlink 7" xfId="18078" hidden="1" xr:uid="{00000000-0005-0000-0000-000042CF0000}"/>
    <cellStyle name="Followed Hyperlink 7" xfId="18095" hidden="1" xr:uid="{00000000-0005-0000-0000-000043CF0000}"/>
    <cellStyle name="Followed Hyperlink 7" xfId="17200" hidden="1" xr:uid="{00000000-0005-0000-0000-000044CF0000}"/>
    <cellStyle name="Followed Hyperlink 7" xfId="18140" hidden="1" xr:uid="{00000000-0005-0000-0000-000045CF0000}"/>
    <cellStyle name="Followed Hyperlink 7" xfId="18242" hidden="1" xr:uid="{00000000-0005-0000-0000-000046CF0000}"/>
    <cellStyle name="Followed Hyperlink 7" xfId="18259" hidden="1" xr:uid="{00000000-0005-0000-0000-000047CF0000}"/>
    <cellStyle name="Followed Hyperlink 7" xfId="17373" hidden="1" xr:uid="{00000000-0005-0000-0000-000048CF0000}"/>
    <cellStyle name="Followed Hyperlink 7" xfId="18301" hidden="1" xr:uid="{00000000-0005-0000-0000-000049CF0000}"/>
    <cellStyle name="Followed Hyperlink 7" xfId="18368" hidden="1" xr:uid="{00000000-0005-0000-0000-00004ACF0000}"/>
    <cellStyle name="Followed Hyperlink 7" xfId="18385" hidden="1" xr:uid="{00000000-0005-0000-0000-00004BCF0000}"/>
    <cellStyle name="Followed Hyperlink 7" xfId="18015" hidden="1" xr:uid="{00000000-0005-0000-0000-00004CCF0000}"/>
    <cellStyle name="Followed Hyperlink 7" xfId="18427" hidden="1" xr:uid="{00000000-0005-0000-0000-00004DCF0000}"/>
    <cellStyle name="Followed Hyperlink 7" xfId="18494" hidden="1" xr:uid="{00000000-0005-0000-0000-00004ECF0000}"/>
    <cellStyle name="Followed Hyperlink 7" xfId="18511" hidden="1" xr:uid="{00000000-0005-0000-0000-00004FCF0000}"/>
    <cellStyle name="Followed Hyperlink 7" xfId="18186" hidden="1" xr:uid="{00000000-0005-0000-0000-000050CF0000}"/>
    <cellStyle name="Followed Hyperlink 7" xfId="18553" hidden="1" xr:uid="{00000000-0005-0000-0000-000051CF0000}"/>
    <cellStyle name="Followed Hyperlink 7" xfId="18620" hidden="1" xr:uid="{00000000-0005-0000-0000-000052CF0000}"/>
    <cellStyle name="Followed Hyperlink 7" xfId="18637" hidden="1" xr:uid="{00000000-0005-0000-0000-000053CF0000}"/>
    <cellStyle name="Followed Hyperlink 7" xfId="18746" hidden="1" xr:uid="{00000000-0005-0000-0000-000054CF0000}"/>
    <cellStyle name="Followed Hyperlink 7" xfId="18763" hidden="1" xr:uid="{00000000-0005-0000-0000-000055CF0000}"/>
    <cellStyle name="Followed Hyperlink 7" xfId="18830" hidden="1" xr:uid="{00000000-0005-0000-0000-000056CF0000}"/>
    <cellStyle name="Followed Hyperlink 7" xfId="18847" hidden="1" xr:uid="{00000000-0005-0000-0000-000057CF0000}"/>
    <cellStyle name="Followed Hyperlink 7" xfId="18702" hidden="1" xr:uid="{00000000-0005-0000-0000-000058CF0000}"/>
    <cellStyle name="Followed Hyperlink 7" xfId="18889" hidden="1" xr:uid="{00000000-0005-0000-0000-000059CF0000}"/>
    <cellStyle name="Followed Hyperlink 7" xfId="18956" hidden="1" xr:uid="{00000000-0005-0000-0000-00005ACF0000}"/>
    <cellStyle name="Followed Hyperlink 7" xfId="18973" hidden="1" xr:uid="{00000000-0005-0000-0000-00005BCF0000}"/>
    <cellStyle name="Followed Hyperlink 7" xfId="16650" hidden="1" xr:uid="{00000000-0005-0000-0000-00005CCF0000}"/>
    <cellStyle name="Followed Hyperlink 7" xfId="19077" hidden="1" xr:uid="{00000000-0005-0000-0000-00005ECF0000}"/>
    <cellStyle name="Followed Hyperlink 7" xfId="19094" hidden="1" xr:uid="{00000000-0005-0000-0000-00005FCF0000}"/>
    <cellStyle name="Followed Hyperlink 7" xfId="19252" hidden="1" xr:uid="{00000000-0005-0000-0000-000060CF0000}"/>
    <cellStyle name="Followed Hyperlink 7" xfId="19269" hidden="1" xr:uid="{00000000-0005-0000-0000-000061CF0000}"/>
    <cellStyle name="Followed Hyperlink 7" xfId="19378" hidden="1" xr:uid="{00000000-0005-0000-0000-000062CF0000}"/>
    <cellStyle name="Followed Hyperlink 7" xfId="19395" hidden="1" xr:uid="{00000000-0005-0000-0000-000063CF0000}"/>
    <cellStyle name="Followed Hyperlink 7" xfId="19208" hidden="1" xr:uid="{00000000-0005-0000-0000-000064CF0000}"/>
    <cellStyle name="Followed Hyperlink 7" xfId="19437" hidden="1" xr:uid="{00000000-0005-0000-0000-000065CF0000}"/>
    <cellStyle name="Followed Hyperlink 7" xfId="19547" hidden="1" xr:uid="{00000000-0005-0000-0000-000066CF0000}"/>
    <cellStyle name="Followed Hyperlink 7" xfId="19564" hidden="1" xr:uid="{00000000-0005-0000-0000-000067CF0000}"/>
    <cellStyle name="Followed Hyperlink 7" xfId="19153" hidden="1" xr:uid="{00000000-0005-0000-0000-000068CF0000}"/>
    <cellStyle name="Followed Hyperlink 7" xfId="19169" hidden="1" xr:uid="{00000000-0005-0000-0000-000069CF0000}"/>
    <cellStyle name="Followed Hyperlink 7" xfId="19715" hidden="1" xr:uid="{00000000-0005-0000-0000-00006ACF0000}"/>
    <cellStyle name="Followed Hyperlink 7" xfId="19732" hidden="1" xr:uid="{00000000-0005-0000-0000-00006BCF0000}"/>
    <cellStyle name="Followed Hyperlink 7" xfId="19314" hidden="1" xr:uid="{00000000-0005-0000-0000-00006CCF0000}"/>
    <cellStyle name="Followed Hyperlink 7" xfId="19330" hidden="1" xr:uid="{00000000-0005-0000-0000-00006DCF0000}"/>
    <cellStyle name="Followed Hyperlink 7" xfId="19853" hidden="1" xr:uid="{00000000-0005-0000-0000-00006ECF0000}"/>
    <cellStyle name="Followed Hyperlink 7" xfId="19870" hidden="1" xr:uid="{00000000-0005-0000-0000-00006FCF0000}"/>
    <cellStyle name="Followed Hyperlink 7" xfId="19498" hidden="1" xr:uid="{00000000-0005-0000-0000-000070CF0000}"/>
    <cellStyle name="Followed Hyperlink 7" xfId="19927" hidden="1" xr:uid="{00000000-0005-0000-0000-000071CF0000}"/>
    <cellStyle name="Followed Hyperlink 7" xfId="19995" hidden="1" xr:uid="{00000000-0005-0000-0000-000072CF0000}"/>
    <cellStyle name="Followed Hyperlink 7" xfId="20012" hidden="1" xr:uid="{00000000-0005-0000-0000-000073CF0000}"/>
    <cellStyle name="Followed Hyperlink 7" xfId="20092" hidden="1" xr:uid="{00000000-0005-0000-0000-000074CF0000}"/>
    <cellStyle name="Followed Hyperlink 7" xfId="20109" hidden="1" xr:uid="{00000000-0005-0000-0000-000075CF0000}"/>
    <cellStyle name="Followed Hyperlink 7" xfId="20207" hidden="1" xr:uid="{00000000-0005-0000-0000-000076CF0000}"/>
    <cellStyle name="Followed Hyperlink 7" xfId="20224" hidden="1" xr:uid="{00000000-0005-0000-0000-000077CF0000}"/>
    <cellStyle name="Followed Hyperlink 7" xfId="19684" hidden="1" xr:uid="{00000000-0005-0000-0000-000078CF0000}"/>
    <cellStyle name="Followed Hyperlink 7" xfId="20277" hidden="1" xr:uid="{00000000-0005-0000-0000-000079CF0000}"/>
    <cellStyle name="Followed Hyperlink 7" xfId="20383" hidden="1" xr:uid="{00000000-0005-0000-0000-00007ACF0000}"/>
    <cellStyle name="Followed Hyperlink 7" xfId="20400" hidden="1" xr:uid="{00000000-0005-0000-0000-00007BCF0000}"/>
    <cellStyle name="Followed Hyperlink 7" xfId="19505" hidden="1" xr:uid="{00000000-0005-0000-0000-00007CCF0000}"/>
    <cellStyle name="Followed Hyperlink 7" xfId="20445" hidden="1" xr:uid="{00000000-0005-0000-0000-00007DCF0000}"/>
    <cellStyle name="Followed Hyperlink 7" xfId="20564" hidden="1" xr:uid="{00000000-0005-0000-0000-00007FCF0000}"/>
    <cellStyle name="Followed Hyperlink 7" xfId="19678" hidden="1" xr:uid="{00000000-0005-0000-0000-000080CF0000}"/>
    <cellStyle name="Followed Hyperlink 7" xfId="20606" hidden="1" xr:uid="{00000000-0005-0000-0000-000081CF0000}"/>
    <cellStyle name="Followed Hyperlink 7" xfId="20673" hidden="1" xr:uid="{00000000-0005-0000-0000-000082CF0000}"/>
    <cellStyle name="Followed Hyperlink 7" xfId="20690" hidden="1" xr:uid="{00000000-0005-0000-0000-000083CF0000}"/>
    <cellStyle name="Followed Hyperlink 7" xfId="20320" hidden="1" xr:uid="{00000000-0005-0000-0000-000084CF0000}"/>
    <cellStyle name="Followed Hyperlink 7" xfId="20732" hidden="1" xr:uid="{00000000-0005-0000-0000-000085CF0000}"/>
    <cellStyle name="Followed Hyperlink 7" xfId="20799" hidden="1" xr:uid="{00000000-0005-0000-0000-000086CF0000}"/>
    <cellStyle name="Followed Hyperlink 7" xfId="20816" hidden="1" xr:uid="{00000000-0005-0000-0000-000087CF0000}"/>
    <cellStyle name="Followed Hyperlink 7" xfId="20491" hidden="1" xr:uid="{00000000-0005-0000-0000-000088CF0000}"/>
    <cellStyle name="Followed Hyperlink 7" xfId="20858" hidden="1" xr:uid="{00000000-0005-0000-0000-000089CF0000}"/>
    <cellStyle name="Followed Hyperlink 7" xfId="20925" hidden="1" xr:uid="{00000000-0005-0000-0000-00008ACF0000}"/>
    <cellStyle name="Followed Hyperlink 7" xfId="20942" hidden="1" xr:uid="{00000000-0005-0000-0000-00008BCF0000}"/>
    <cellStyle name="Followed Hyperlink 7" xfId="21051" hidden="1" xr:uid="{00000000-0005-0000-0000-00008CCF0000}"/>
    <cellStyle name="Followed Hyperlink 7" xfId="21068" hidden="1" xr:uid="{00000000-0005-0000-0000-00008DCF0000}"/>
    <cellStyle name="Followed Hyperlink 7" xfId="21135" hidden="1" xr:uid="{00000000-0005-0000-0000-00008ECF0000}"/>
    <cellStyle name="Followed Hyperlink 7" xfId="21152" hidden="1" xr:uid="{00000000-0005-0000-0000-00008FCF0000}"/>
    <cellStyle name="Followed Hyperlink 7" xfId="21007" hidden="1" xr:uid="{00000000-0005-0000-0000-000090CF0000}"/>
    <cellStyle name="Followed Hyperlink 7" xfId="21194" hidden="1" xr:uid="{00000000-0005-0000-0000-000091CF0000}"/>
    <cellStyle name="Followed Hyperlink 7" xfId="21261" hidden="1" xr:uid="{00000000-0005-0000-0000-000092CF0000}"/>
    <cellStyle name="Followed Hyperlink 7" xfId="21278" hidden="1" xr:uid="{00000000-0005-0000-0000-000093CF0000}"/>
    <cellStyle name="Followed Hyperlink 7" xfId="21349" hidden="1" xr:uid="{00000000-0005-0000-0000-000094CF0000}"/>
    <cellStyle name="Followed Hyperlink 7" xfId="21366" hidden="1" xr:uid="{00000000-0005-0000-0000-000095CF0000}"/>
    <cellStyle name="Followed Hyperlink 7" xfId="21433" hidden="1" xr:uid="{00000000-0005-0000-0000-000096CF0000}"/>
    <cellStyle name="Followed Hyperlink 7" xfId="21450" hidden="1" xr:uid="{00000000-0005-0000-0000-000097CF0000}"/>
    <cellStyle name="Followed Hyperlink 7" xfId="21608" hidden="1" xr:uid="{00000000-0005-0000-0000-000098CF0000}"/>
    <cellStyle name="Followed Hyperlink 7" xfId="21625" hidden="1" xr:uid="{00000000-0005-0000-0000-000099CF0000}"/>
    <cellStyle name="Followed Hyperlink 7" xfId="21734" hidden="1" xr:uid="{00000000-0005-0000-0000-00009ACF0000}"/>
    <cellStyle name="Followed Hyperlink 7" xfId="21751" hidden="1" xr:uid="{00000000-0005-0000-0000-00009BCF0000}"/>
    <cellStyle name="Followed Hyperlink 7" xfId="21564" hidden="1" xr:uid="{00000000-0005-0000-0000-00009CCF0000}"/>
    <cellStyle name="Followed Hyperlink 7" xfId="21793" hidden="1" xr:uid="{00000000-0005-0000-0000-00009DCF0000}"/>
    <cellStyle name="Followed Hyperlink 7" xfId="21903" hidden="1" xr:uid="{00000000-0005-0000-0000-00009ECF0000}"/>
    <cellStyle name="Followed Hyperlink 7" xfId="21920" hidden="1" xr:uid="{00000000-0005-0000-0000-00009FCF0000}"/>
    <cellStyle name="Followed Hyperlink 7" xfId="21525" hidden="1" xr:uid="{00000000-0005-0000-0000-0000A1CF0000}"/>
    <cellStyle name="Followed Hyperlink 7" xfId="22071" hidden="1" xr:uid="{00000000-0005-0000-0000-0000A2CF0000}"/>
    <cellStyle name="Followed Hyperlink 7" xfId="22088" hidden="1" xr:uid="{00000000-0005-0000-0000-0000A3CF0000}"/>
    <cellStyle name="Followed Hyperlink 7" xfId="21670" hidden="1" xr:uid="{00000000-0005-0000-0000-0000A4CF0000}"/>
    <cellStyle name="Followed Hyperlink 7" xfId="21686" hidden="1" xr:uid="{00000000-0005-0000-0000-0000A5CF0000}"/>
    <cellStyle name="Followed Hyperlink 7" xfId="22209" hidden="1" xr:uid="{00000000-0005-0000-0000-0000A6CF0000}"/>
    <cellStyle name="Followed Hyperlink 7" xfId="22226" hidden="1" xr:uid="{00000000-0005-0000-0000-0000A7CF0000}"/>
    <cellStyle name="Followed Hyperlink 7" xfId="21854" hidden="1" xr:uid="{00000000-0005-0000-0000-0000A8CF0000}"/>
    <cellStyle name="Followed Hyperlink 7" xfId="22283" hidden="1" xr:uid="{00000000-0005-0000-0000-0000A9CF0000}"/>
    <cellStyle name="Followed Hyperlink 7" xfId="22351" hidden="1" xr:uid="{00000000-0005-0000-0000-0000AACF0000}"/>
    <cellStyle name="Followed Hyperlink 7" xfId="22368" hidden="1" xr:uid="{00000000-0005-0000-0000-0000ABCF0000}"/>
    <cellStyle name="Followed Hyperlink 7" xfId="22448" hidden="1" xr:uid="{00000000-0005-0000-0000-0000ACCF0000}"/>
    <cellStyle name="Followed Hyperlink 7" xfId="22465" hidden="1" xr:uid="{00000000-0005-0000-0000-0000ADCF0000}"/>
    <cellStyle name="Followed Hyperlink 7" xfId="22563" hidden="1" xr:uid="{00000000-0005-0000-0000-0000AECF0000}"/>
    <cellStyle name="Followed Hyperlink 7" xfId="22580" hidden="1" xr:uid="{00000000-0005-0000-0000-0000AFCF0000}"/>
    <cellStyle name="Followed Hyperlink 7" xfId="22040" hidden="1" xr:uid="{00000000-0005-0000-0000-0000B0CF0000}"/>
    <cellStyle name="Followed Hyperlink 7" xfId="22633" hidden="1" xr:uid="{00000000-0005-0000-0000-0000B1CF0000}"/>
    <cellStyle name="Followed Hyperlink 7" xfId="22739" hidden="1" xr:uid="{00000000-0005-0000-0000-0000B2CF0000}"/>
    <cellStyle name="Followed Hyperlink 7" xfId="22756" hidden="1" xr:uid="{00000000-0005-0000-0000-0000B3CF0000}"/>
    <cellStyle name="Followed Hyperlink 7" xfId="21861" hidden="1" xr:uid="{00000000-0005-0000-0000-0000B4CF0000}"/>
    <cellStyle name="Followed Hyperlink 7" xfId="22801" hidden="1" xr:uid="{00000000-0005-0000-0000-0000B5CF0000}"/>
    <cellStyle name="Followed Hyperlink 7" xfId="22903" hidden="1" xr:uid="{00000000-0005-0000-0000-0000B6CF0000}"/>
    <cellStyle name="Followed Hyperlink 7" xfId="22920" hidden="1" xr:uid="{00000000-0005-0000-0000-0000B7CF0000}"/>
    <cellStyle name="Followed Hyperlink 7" xfId="22034" hidden="1" xr:uid="{00000000-0005-0000-0000-0000B8CF0000}"/>
    <cellStyle name="Followed Hyperlink 7" xfId="22962" hidden="1" xr:uid="{00000000-0005-0000-0000-0000B9CF0000}"/>
    <cellStyle name="Followed Hyperlink 7" xfId="23029" hidden="1" xr:uid="{00000000-0005-0000-0000-0000BACF0000}"/>
    <cellStyle name="Followed Hyperlink 7" xfId="23046" hidden="1" xr:uid="{00000000-0005-0000-0000-0000BBCF0000}"/>
    <cellStyle name="Followed Hyperlink 7" xfId="22676" hidden="1" xr:uid="{00000000-0005-0000-0000-0000BCCF0000}"/>
    <cellStyle name="Followed Hyperlink 7" xfId="23088" hidden="1" xr:uid="{00000000-0005-0000-0000-0000BDCF0000}"/>
    <cellStyle name="Followed Hyperlink 7" xfId="23172" hidden="1" xr:uid="{00000000-0005-0000-0000-0000BECF0000}"/>
    <cellStyle name="Followed Hyperlink 7" xfId="22847" hidden="1" xr:uid="{00000000-0005-0000-0000-0000BFCF0000}"/>
    <cellStyle name="Followed Hyperlink 7" xfId="21509" hidden="1" xr:uid="{00000000-0005-0000-0000-0000A0CF0000}"/>
    <cellStyle name="Followed Hyperlink 7" xfId="54989" hidden="1" xr:uid="{00000000-0005-0000-0000-00001ECF0000}"/>
    <cellStyle name="Followed Hyperlink 7" xfId="4398" hidden="1" xr:uid="{00000000-0005-0000-0000-000046D20000}"/>
    <cellStyle name="Followed Hyperlink 7" xfId="38221" hidden="1" xr:uid="{00000000-0005-0000-0000-00007FCD0000}"/>
    <cellStyle name="Followed Hyperlink 7" xfId="47924" hidden="1" xr:uid="{00000000-0005-0000-0000-000079CE0000}"/>
    <cellStyle name="Followed Hyperlink 7" xfId="48852" hidden="1" xr:uid="{00000000-0005-0000-0000-00007ACE0000}"/>
    <cellStyle name="Followed Hyperlink 7" xfId="48919" hidden="1" xr:uid="{00000000-0005-0000-0000-00007BCE0000}"/>
    <cellStyle name="Followed Hyperlink 7" xfId="48936" hidden="1" xr:uid="{00000000-0005-0000-0000-00007CCE0000}"/>
    <cellStyle name="Followed Hyperlink 7" xfId="48566" hidden="1" xr:uid="{00000000-0005-0000-0000-00007DCE0000}"/>
    <cellStyle name="Followed Hyperlink 7" xfId="48978" hidden="1" xr:uid="{00000000-0005-0000-0000-00007ECE0000}"/>
    <cellStyle name="Followed Hyperlink 7" xfId="49045" hidden="1" xr:uid="{00000000-0005-0000-0000-00007FCE0000}"/>
    <cellStyle name="Followed Hyperlink 7" xfId="49062" hidden="1" xr:uid="{00000000-0005-0000-0000-000080CE0000}"/>
    <cellStyle name="Followed Hyperlink 7" xfId="48737" hidden="1" xr:uid="{00000000-0005-0000-0000-000081CE0000}"/>
    <cellStyle name="Followed Hyperlink 7" xfId="49104" hidden="1" xr:uid="{00000000-0005-0000-0000-000082CE0000}"/>
    <cellStyle name="Followed Hyperlink 7" xfId="49171" hidden="1" xr:uid="{00000000-0005-0000-0000-000083CE0000}"/>
    <cellStyle name="Followed Hyperlink 7" xfId="49188" hidden="1" xr:uid="{00000000-0005-0000-0000-000084CE0000}"/>
    <cellStyle name="Followed Hyperlink 7" xfId="49297" hidden="1" xr:uid="{00000000-0005-0000-0000-000085CE0000}"/>
    <cellStyle name="Followed Hyperlink 7" xfId="49314" hidden="1" xr:uid="{00000000-0005-0000-0000-000086CE0000}"/>
    <cellStyle name="Followed Hyperlink 7" xfId="49381" hidden="1" xr:uid="{00000000-0005-0000-0000-000087CE0000}"/>
    <cellStyle name="Followed Hyperlink 7" xfId="49253" hidden="1" xr:uid="{00000000-0005-0000-0000-000089CE0000}"/>
    <cellStyle name="Followed Hyperlink 7" xfId="49440" hidden="1" xr:uid="{00000000-0005-0000-0000-00008ACE0000}"/>
    <cellStyle name="Followed Hyperlink 7" xfId="49507" hidden="1" xr:uid="{00000000-0005-0000-0000-00008BCE0000}"/>
    <cellStyle name="Followed Hyperlink 7" xfId="49524" hidden="1" xr:uid="{00000000-0005-0000-0000-00008CCE0000}"/>
    <cellStyle name="Followed Hyperlink 7" xfId="49594" hidden="1" xr:uid="{00000000-0005-0000-0000-00008DCE0000}"/>
    <cellStyle name="Followed Hyperlink 7" xfId="49611" hidden="1" xr:uid="{00000000-0005-0000-0000-00008ECE0000}"/>
    <cellStyle name="Followed Hyperlink 7" xfId="49678" hidden="1" xr:uid="{00000000-0005-0000-0000-00008FCE0000}"/>
    <cellStyle name="Followed Hyperlink 7" xfId="49695" hidden="1" xr:uid="{00000000-0005-0000-0000-000090CE0000}"/>
    <cellStyle name="Followed Hyperlink 7" xfId="49853" hidden="1" xr:uid="{00000000-0005-0000-0000-000091CE0000}"/>
    <cellStyle name="Followed Hyperlink 7" xfId="49870" hidden="1" xr:uid="{00000000-0005-0000-0000-000092CE0000}"/>
    <cellStyle name="Followed Hyperlink 7" xfId="49979" hidden="1" xr:uid="{00000000-0005-0000-0000-000093CE0000}"/>
    <cellStyle name="Followed Hyperlink 7" xfId="49996" hidden="1" xr:uid="{00000000-0005-0000-0000-000094CE0000}"/>
    <cellStyle name="Followed Hyperlink 7" xfId="49809" hidden="1" xr:uid="{00000000-0005-0000-0000-000095CE0000}"/>
    <cellStyle name="Followed Hyperlink 7" xfId="50038" hidden="1" xr:uid="{00000000-0005-0000-0000-000096CE0000}"/>
    <cellStyle name="Followed Hyperlink 7" xfId="50165" hidden="1" xr:uid="{00000000-0005-0000-0000-000097CE0000}"/>
    <cellStyle name="Followed Hyperlink 7" xfId="49754" hidden="1" xr:uid="{00000000-0005-0000-0000-000098CE0000}"/>
    <cellStyle name="Followed Hyperlink 7" xfId="49770" hidden="1" xr:uid="{00000000-0005-0000-0000-000099CE0000}"/>
    <cellStyle name="Followed Hyperlink 7" xfId="50316" hidden="1" xr:uid="{00000000-0005-0000-0000-00009ACE0000}"/>
    <cellStyle name="Followed Hyperlink 7" xfId="50333" hidden="1" xr:uid="{00000000-0005-0000-0000-00009BCE0000}"/>
    <cellStyle name="Followed Hyperlink 7" xfId="49915" hidden="1" xr:uid="{00000000-0005-0000-0000-00009CCE0000}"/>
    <cellStyle name="Followed Hyperlink 7" xfId="49931" hidden="1" xr:uid="{00000000-0005-0000-0000-00009DCE0000}"/>
    <cellStyle name="Followed Hyperlink 7" xfId="50454" hidden="1" xr:uid="{00000000-0005-0000-0000-00009ECE0000}"/>
    <cellStyle name="Followed Hyperlink 7" xfId="50471" hidden="1" xr:uid="{00000000-0005-0000-0000-00009FCE0000}"/>
    <cellStyle name="Followed Hyperlink 7" xfId="50099" hidden="1" xr:uid="{00000000-0005-0000-0000-0000A0CE0000}"/>
    <cellStyle name="Followed Hyperlink 7" xfId="50528" hidden="1" xr:uid="{00000000-0005-0000-0000-0000A1CE0000}"/>
    <cellStyle name="Followed Hyperlink 7" xfId="50596" hidden="1" xr:uid="{00000000-0005-0000-0000-0000A2CE0000}"/>
    <cellStyle name="Followed Hyperlink 7" xfId="50613" hidden="1" xr:uid="{00000000-0005-0000-0000-0000A3CE0000}"/>
    <cellStyle name="Followed Hyperlink 7" xfId="50693" hidden="1" xr:uid="{00000000-0005-0000-0000-0000A4CE0000}"/>
    <cellStyle name="Followed Hyperlink 7" xfId="50710" hidden="1" xr:uid="{00000000-0005-0000-0000-0000A5CE0000}"/>
    <cellStyle name="Followed Hyperlink 7" xfId="50808" hidden="1" xr:uid="{00000000-0005-0000-0000-0000A6CE0000}"/>
    <cellStyle name="Followed Hyperlink 7" xfId="50825" hidden="1" xr:uid="{00000000-0005-0000-0000-0000A7CE0000}"/>
    <cellStyle name="Followed Hyperlink 7" xfId="50285" hidden="1" xr:uid="{00000000-0005-0000-0000-0000A8CE0000}"/>
    <cellStyle name="Followed Hyperlink 7" xfId="50878" hidden="1" xr:uid="{00000000-0005-0000-0000-0000A9CE0000}"/>
    <cellStyle name="Followed Hyperlink 7" xfId="50984" hidden="1" xr:uid="{00000000-0005-0000-0000-0000AACE0000}"/>
    <cellStyle name="Followed Hyperlink 7" xfId="51001" hidden="1" xr:uid="{00000000-0005-0000-0000-0000ABCE0000}"/>
    <cellStyle name="Followed Hyperlink 7" xfId="50106" hidden="1" xr:uid="{00000000-0005-0000-0000-0000ACCE0000}"/>
    <cellStyle name="Followed Hyperlink 7" xfId="51046" hidden="1" xr:uid="{00000000-0005-0000-0000-0000ADCE0000}"/>
    <cellStyle name="Followed Hyperlink 7" xfId="51148" hidden="1" xr:uid="{00000000-0005-0000-0000-0000AECE0000}"/>
    <cellStyle name="Followed Hyperlink 7" xfId="51165" hidden="1" xr:uid="{00000000-0005-0000-0000-0000AFCE0000}"/>
    <cellStyle name="Followed Hyperlink 7" xfId="50279" hidden="1" xr:uid="{00000000-0005-0000-0000-0000B0CE0000}"/>
    <cellStyle name="Followed Hyperlink 7" xfId="51207" hidden="1" xr:uid="{00000000-0005-0000-0000-0000B1CE0000}"/>
    <cellStyle name="Followed Hyperlink 7" xfId="51274" hidden="1" xr:uid="{00000000-0005-0000-0000-0000B2CE0000}"/>
    <cellStyle name="Followed Hyperlink 7" xfId="51291" hidden="1" xr:uid="{00000000-0005-0000-0000-0000B3CE0000}"/>
    <cellStyle name="Followed Hyperlink 7" xfId="50921" hidden="1" xr:uid="{00000000-0005-0000-0000-0000B4CE0000}"/>
    <cellStyle name="Followed Hyperlink 7" xfId="51333" hidden="1" xr:uid="{00000000-0005-0000-0000-0000B5CE0000}"/>
    <cellStyle name="Followed Hyperlink 7" xfId="51400" hidden="1" xr:uid="{00000000-0005-0000-0000-0000B6CE0000}"/>
    <cellStyle name="Followed Hyperlink 7" xfId="51417" hidden="1" xr:uid="{00000000-0005-0000-0000-0000B7CE0000}"/>
    <cellStyle name="Followed Hyperlink 7" xfId="51092" hidden="1" xr:uid="{00000000-0005-0000-0000-0000B8CE0000}"/>
    <cellStyle name="Followed Hyperlink 7" xfId="51459" hidden="1" xr:uid="{00000000-0005-0000-0000-0000B9CE0000}"/>
    <cellStyle name="Followed Hyperlink 7" xfId="51526" hidden="1" xr:uid="{00000000-0005-0000-0000-0000BACE0000}"/>
    <cellStyle name="Followed Hyperlink 7" xfId="51543" hidden="1" xr:uid="{00000000-0005-0000-0000-0000BBCE0000}"/>
    <cellStyle name="Followed Hyperlink 7" xfId="51652" hidden="1" xr:uid="{00000000-0005-0000-0000-0000BCCE0000}"/>
    <cellStyle name="Followed Hyperlink 7" xfId="51669" hidden="1" xr:uid="{00000000-0005-0000-0000-0000BDCE0000}"/>
    <cellStyle name="Followed Hyperlink 7" xfId="51736" hidden="1" xr:uid="{00000000-0005-0000-0000-0000BECE0000}"/>
    <cellStyle name="Followed Hyperlink 7" xfId="51753" hidden="1" xr:uid="{00000000-0005-0000-0000-0000BFCE0000}"/>
    <cellStyle name="Followed Hyperlink 7" xfId="51608" hidden="1" xr:uid="{00000000-0005-0000-0000-0000C0CE0000}"/>
    <cellStyle name="Followed Hyperlink 7" xfId="51795" hidden="1" xr:uid="{00000000-0005-0000-0000-0000C1CE0000}"/>
    <cellStyle name="Followed Hyperlink 7" xfId="51862" hidden="1" xr:uid="{00000000-0005-0000-0000-0000C2CE0000}"/>
    <cellStyle name="Followed Hyperlink 7" xfId="51879" hidden="1" xr:uid="{00000000-0005-0000-0000-0000C3CE0000}"/>
    <cellStyle name="Followed Hyperlink 7" xfId="51986" hidden="1" xr:uid="{00000000-0005-0000-0000-0000C4CE0000}"/>
    <cellStyle name="Followed Hyperlink 7" xfId="52003" hidden="1" xr:uid="{00000000-0005-0000-0000-0000C5CE0000}"/>
    <cellStyle name="Followed Hyperlink 7" xfId="52070" hidden="1" xr:uid="{00000000-0005-0000-0000-0000C6CE0000}"/>
    <cellStyle name="Followed Hyperlink 7" xfId="52087" hidden="1" xr:uid="{00000000-0005-0000-0000-0000C7CE0000}"/>
    <cellStyle name="Followed Hyperlink 7" xfId="52262" hidden="1" xr:uid="{00000000-0005-0000-0000-0000C9CE0000}"/>
    <cellStyle name="Followed Hyperlink 7" xfId="52371" hidden="1" xr:uid="{00000000-0005-0000-0000-0000CACE0000}"/>
    <cellStyle name="Followed Hyperlink 7" xfId="52388" hidden="1" xr:uid="{00000000-0005-0000-0000-0000CBCE0000}"/>
    <cellStyle name="Followed Hyperlink 7" xfId="52201" hidden="1" xr:uid="{00000000-0005-0000-0000-0000CCCE0000}"/>
    <cellStyle name="Followed Hyperlink 7" xfId="52430" hidden="1" xr:uid="{00000000-0005-0000-0000-0000CDCE0000}"/>
    <cellStyle name="Followed Hyperlink 7" xfId="52540" hidden="1" xr:uid="{00000000-0005-0000-0000-0000CECE0000}"/>
    <cellStyle name="Followed Hyperlink 7" xfId="52557" hidden="1" xr:uid="{00000000-0005-0000-0000-0000CFCE0000}"/>
    <cellStyle name="Followed Hyperlink 7" xfId="52146" hidden="1" xr:uid="{00000000-0005-0000-0000-0000D0CE0000}"/>
    <cellStyle name="Followed Hyperlink 7" xfId="52162" hidden="1" xr:uid="{00000000-0005-0000-0000-0000D1CE0000}"/>
    <cellStyle name="Followed Hyperlink 7" xfId="52708" hidden="1" xr:uid="{00000000-0005-0000-0000-0000D2CE0000}"/>
    <cellStyle name="Followed Hyperlink 7" xfId="52725" hidden="1" xr:uid="{00000000-0005-0000-0000-0000D3CE0000}"/>
    <cellStyle name="Followed Hyperlink 7" xfId="52307" hidden="1" xr:uid="{00000000-0005-0000-0000-0000D4CE0000}"/>
    <cellStyle name="Followed Hyperlink 7" xfId="52323" hidden="1" xr:uid="{00000000-0005-0000-0000-0000D5CE0000}"/>
    <cellStyle name="Followed Hyperlink 7" xfId="52863" hidden="1" xr:uid="{00000000-0005-0000-0000-0000D6CE0000}"/>
    <cellStyle name="Followed Hyperlink 7" xfId="52491" hidden="1" xr:uid="{00000000-0005-0000-0000-0000D7CE0000}"/>
    <cellStyle name="Followed Hyperlink 7" xfId="39575" hidden="1" xr:uid="{00000000-0005-0000-0000-0000A1CD0000}"/>
    <cellStyle name="Followed Hyperlink 7" xfId="39642" hidden="1" xr:uid="{00000000-0005-0000-0000-0000A2CD0000}"/>
    <cellStyle name="Followed Hyperlink 7" xfId="39659" hidden="1" xr:uid="{00000000-0005-0000-0000-0000A3CD0000}"/>
    <cellStyle name="Followed Hyperlink 7" xfId="39334" hidden="1" xr:uid="{00000000-0005-0000-0000-0000A4CD0000}"/>
    <cellStyle name="Followed Hyperlink 7" xfId="39701" hidden="1" xr:uid="{00000000-0005-0000-0000-0000A5CD0000}"/>
    <cellStyle name="Followed Hyperlink 7" xfId="39768" hidden="1" xr:uid="{00000000-0005-0000-0000-0000A6CD0000}"/>
    <cellStyle name="Followed Hyperlink 7" xfId="39785" hidden="1" xr:uid="{00000000-0005-0000-0000-0000A7CD0000}"/>
    <cellStyle name="Followed Hyperlink 7" xfId="39894" hidden="1" xr:uid="{00000000-0005-0000-0000-0000A8CD0000}"/>
    <cellStyle name="Followed Hyperlink 7" xfId="39911" hidden="1" xr:uid="{00000000-0005-0000-0000-0000A9CD0000}"/>
    <cellStyle name="Followed Hyperlink 7" xfId="39978" hidden="1" xr:uid="{00000000-0005-0000-0000-0000AACD0000}"/>
    <cellStyle name="Followed Hyperlink 7" xfId="39995" hidden="1" xr:uid="{00000000-0005-0000-0000-0000ABCD0000}"/>
    <cellStyle name="Followed Hyperlink 7" xfId="39850" hidden="1" xr:uid="{00000000-0005-0000-0000-0000ACCD0000}"/>
    <cellStyle name="Followed Hyperlink 7" xfId="40037" hidden="1" xr:uid="{00000000-0005-0000-0000-0000ADCD0000}"/>
    <cellStyle name="Followed Hyperlink 7" xfId="40104" hidden="1" xr:uid="{00000000-0005-0000-0000-0000AECD0000}"/>
    <cellStyle name="Followed Hyperlink 7" xfId="40121" hidden="1" xr:uid="{00000000-0005-0000-0000-0000AFCD0000}"/>
    <cellStyle name="Followed Hyperlink 7" xfId="40225" hidden="1" xr:uid="{00000000-0005-0000-0000-0000B0CD0000}"/>
    <cellStyle name="Followed Hyperlink 7" xfId="40242" hidden="1" xr:uid="{00000000-0005-0000-0000-0000B1CD0000}"/>
    <cellStyle name="Followed Hyperlink 7" xfId="40309" hidden="1" xr:uid="{00000000-0005-0000-0000-0000B2CD0000}"/>
    <cellStyle name="Followed Hyperlink 7" xfId="40326" hidden="1" xr:uid="{00000000-0005-0000-0000-0000B3CD0000}"/>
    <cellStyle name="Followed Hyperlink 7" xfId="40484" hidden="1" xr:uid="{00000000-0005-0000-0000-0000B4CD0000}"/>
    <cellStyle name="Followed Hyperlink 7" xfId="40501" hidden="1" xr:uid="{00000000-0005-0000-0000-0000B5CD0000}"/>
    <cellStyle name="Followed Hyperlink 7" xfId="40610" hidden="1" xr:uid="{00000000-0005-0000-0000-0000B6CD0000}"/>
    <cellStyle name="Followed Hyperlink 7" xfId="40627" hidden="1" xr:uid="{00000000-0005-0000-0000-0000B7CD0000}"/>
    <cellStyle name="Followed Hyperlink 7" xfId="40440" hidden="1" xr:uid="{00000000-0005-0000-0000-0000B8CD0000}"/>
    <cellStyle name="Followed Hyperlink 7" xfId="40669" hidden="1" xr:uid="{00000000-0005-0000-0000-0000B9CD0000}"/>
    <cellStyle name="Followed Hyperlink 7" xfId="40779" hidden="1" xr:uid="{00000000-0005-0000-0000-0000BACD0000}"/>
    <cellStyle name="Followed Hyperlink 7" xfId="40796" hidden="1" xr:uid="{00000000-0005-0000-0000-0000BBCD0000}"/>
    <cellStyle name="Followed Hyperlink 7" xfId="40385" hidden="1" xr:uid="{00000000-0005-0000-0000-0000BCCD0000}"/>
    <cellStyle name="Followed Hyperlink 7" xfId="40401" hidden="1" xr:uid="{00000000-0005-0000-0000-0000BDCD0000}"/>
    <cellStyle name="Followed Hyperlink 7" xfId="40947" hidden="1" xr:uid="{00000000-0005-0000-0000-0000BECD0000}"/>
    <cellStyle name="Followed Hyperlink 7" xfId="40964" hidden="1" xr:uid="{00000000-0005-0000-0000-0000BFCD0000}"/>
    <cellStyle name="Followed Hyperlink 7" xfId="40546" hidden="1" xr:uid="{00000000-0005-0000-0000-0000C0CD0000}"/>
    <cellStyle name="Followed Hyperlink 7" xfId="40562" hidden="1" xr:uid="{00000000-0005-0000-0000-0000C1CD0000}"/>
    <cellStyle name="Followed Hyperlink 7" xfId="41085" hidden="1" xr:uid="{00000000-0005-0000-0000-0000C2CD0000}"/>
    <cellStyle name="Followed Hyperlink 7" xfId="41102" hidden="1" xr:uid="{00000000-0005-0000-0000-0000C3CD0000}"/>
    <cellStyle name="Followed Hyperlink 7" xfId="40730" hidden="1" xr:uid="{00000000-0005-0000-0000-0000C4CD0000}"/>
    <cellStyle name="Followed Hyperlink 7" xfId="41159" hidden="1" xr:uid="{00000000-0005-0000-0000-0000C5CD0000}"/>
    <cellStyle name="Followed Hyperlink 7" xfId="41227" hidden="1" xr:uid="{00000000-0005-0000-0000-0000C6CD0000}"/>
    <cellStyle name="Followed Hyperlink 7" xfId="41244" hidden="1" xr:uid="{00000000-0005-0000-0000-0000C7CD0000}"/>
    <cellStyle name="Followed Hyperlink 7" xfId="41324" hidden="1" xr:uid="{00000000-0005-0000-0000-0000C8CD0000}"/>
    <cellStyle name="Followed Hyperlink 7" xfId="41341" hidden="1" xr:uid="{00000000-0005-0000-0000-0000C9CD0000}"/>
    <cellStyle name="Followed Hyperlink 7" xfId="41439" hidden="1" xr:uid="{00000000-0005-0000-0000-0000CACD0000}"/>
    <cellStyle name="Followed Hyperlink 7" xfId="41456" hidden="1" xr:uid="{00000000-0005-0000-0000-0000CBCD0000}"/>
    <cellStyle name="Followed Hyperlink 7" xfId="40916" hidden="1" xr:uid="{00000000-0005-0000-0000-0000CCCD0000}"/>
    <cellStyle name="Followed Hyperlink 7" xfId="41509" hidden="1" xr:uid="{00000000-0005-0000-0000-0000CDCD0000}"/>
    <cellStyle name="Followed Hyperlink 7" xfId="41615" hidden="1" xr:uid="{00000000-0005-0000-0000-0000CECD0000}"/>
    <cellStyle name="Followed Hyperlink 7" xfId="41632" hidden="1" xr:uid="{00000000-0005-0000-0000-0000CFCD0000}"/>
    <cellStyle name="Followed Hyperlink 7" xfId="40737" hidden="1" xr:uid="{00000000-0005-0000-0000-0000D0CD0000}"/>
    <cellStyle name="Followed Hyperlink 7" xfId="41779" hidden="1" xr:uid="{00000000-0005-0000-0000-0000D2CD0000}"/>
    <cellStyle name="Followed Hyperlink 7" xfId="41796" hidden="1" xr:uid="{00000000-0005-0000-0000-0000D3CD0000}"/>
    <cellStyle name="Followed Hyperlink 7" xfId="40910" hidden="1" xr:uid="{00000000-0005-0000-0000-0000D4CD0000}"/>
    <cellStyle name="Followed Hyperlink 7" xfId="41838" hidden="1" xr:uid="{00000000-0005-0000-0000-0000D5CD0000}"/>
    <cellStyle name="Followed Hyperlink 7" xfId="41905" hidden="1" xr:uid="{00000000-0005-0000-0000-0000D6CD0000}"/>
    <cellStyle name="Followed Hyperlink 7" xfId="41922" hidden="1" xr:uid="{00000000-0005-0000-0000-0000D7CD0000}"/>
    <cellStyle name="Followed Hyperlink 7" xfId="41552" hidden="1" xr:uid="{00000000-0005-0000-0000-0000D8CD0000}"/>
    <cellStyle name="Followed Hyperlink 7" xfId="41964" hidden="1" xr:uid="{00000000-0005-0000-0000-0000D9CD0000}"/>
    <cellStyle name="Followed Hyperlink 7" xfId="42048" hidden="1" xr:uid="{00000000-0005-0000-0000-0000DACD0000}"/>
    <cellStyle name="Followed Hyperlink 7" xfId="41723" hidden="1" xr:uid="{00000000-0005-0000-0000-0000DBCD0000}"/>
    <cellStyle name="Followed Hyperlink 7" xfId="42090" hidden="1" xr:uid="{00000000-0005-0000-0000-0000DCCD0000}"/>
    <cellStyle name="Followed Hyperlink 7" xfId="42174" hidden="1" xr:uid="{00000000-0005-0000-0000-0000DECD0000}"/>
    <cellStyle name="Followed Hyperlink 7" xfId="42283" hidden="1" xr:uid="{00000000-0005-0000-0000-0000DFCD0000}"/>
    <cellStyle name="Followed Hyperlink 7" xfId="42300" hidden="1" xr:uid="{00000000-0005-0000-0000-0000E0CD0000}"/>
    <cellStyle name="Followed Hyperlink 7" xfId="42367" hidden="1" xr:uid="{00000000-0005-0000-0000-0000E1CD0000}"/>
    <cellStyle name="Followed Hyperlink 7" xfId="42384" hidden="1" xr:uid="{00000000-0005-0000-0000-0000E2CD0000}"/>
    <cellStyle name="Followed Hyperlink 7" xfId="42239" hidden="1" xr:uid="{00000000-0005-0000-0000-0000E3CD0000}"/>
    <cellStyle name="Followed Hyperlink 7" xfId="42426" hidden="1" xr:uid="{00000000-0005-0000-0000-0000E4CD0000}"/>
    <cellStyle name="Followed Hyperlink 7" xfId="42493" hidden="1" xr:uid="{00000000-0005-0000-0000-0000E5CD0000}"/>
    <cellStyle name="Followed Hyperlink 7" xfId="42510" hidden="1" xr:uid="{00000000-0005-0000-0000-0000E6CD0000}"/>
    <cellStyle name="Followed Hyperlink 7" xfId="40176" hidden="1" xr:uid="{00000000-0005-0000-0000-0000E7CD0000}"/>
    <cellStyle name="Followed Hyperlink 7" xfId="42557" hidden="1" xr:uid="{00000000-0005-0000-0000-0000E8CD0000}"/>
    <cellStyle name="Followed Hyperlink 7" xfId="42624" hidden="1" xr:uid="{00000000-0005-0000-0000-0000E9CD0000}"/>
    <cellStyle name="Followed Hyperlink 7" xfId="42641" hidden="1" xr:uid="{00000000-0005-0000-0000-0000EACD0000}"/>
    <cellStyle name="Followed Hyperlink 7" xfId="42799" hidden="1" xr:uid="{00000000-0005-0000-0000-0000EBCD0000}"/>
    <cellStyle name="Followed Hyperlink 7" xfId="42816" hidden="1" xr:uid="{00000000-0005-0000-0000-0000ECCD0000}"/>
    <cellStyle name="Followed Hyperlink 7" xfId="42925" hidden="1" xr:uid="{00000000-0005-0000-0000-0000EDCD0000}"/>
    <cellStyle name="Followed Hyperlink 7" xfId="42942" hidden="1" xr:uid="{00000000-0005-0000-0000-0000EECD0000}"/>
    <cellStyle name="Followed Hyperlink 7" xfId="42755" hidden="1" xr:uid="{00000000-0005-0000-0000-0000EFCD0000}"/>
    <cellStyle name="Followed Hyperlink 7" xfId="42984" hidden="1" xr:uid="{00000000-0005-0000-0000-0000F0CD0000}"/>
    <cellStyle name="Followed Hyperlink 7" xfId="43094" hidden="1" xr:uid="{00000000-0005-0000-0000-0000F1CD0000}"/>
    <cellStyle name="Followed Hyperlink 7" xfId="43111" hidden="1" xr:uid="{00000000-0005-0000-0000-0000F2CD0000}"/>
    <cellStyle name="Followed Hyperlink 7" xfId="42700" hidden="1" xr:uid="{00000000-0005-0000-0000-0000F3CD0000}"/>
    <cellStyle name="Followed Hyperlink 7" xfId="42716" hidden="1" xr:uid="{00000000-0005-0000-0000-0000F4CD0000}"/>
    <cellStyle name="Followed Hyperlink 7" xfId="43262" hidden="1" xr:uid="{00000000-0005-0000-0000-0000F5CD0000}"/>
    <cellStyle name="Followed Hyperlink 7" xfId="43279" hidden="1" xr:uid="{00000000-0005-0000-0000-0000F6CD0000}"/>
    <cellStyle name="Followed Hyperlink 7" xfId="42861" hidden="1" xr:uid="{00000000-0005-0000-0000-0000F7CD0000}"/>
    <cellStyle name="Followed Hyperlink 7" xfId="42877" hidden="1" xr:uid="{00000000-0005-0000-0000-0000F8CD0000}"/>
    <cellStyle name="Followed Hyperlink 7" xfId="43400" hidden="1" xr:uid="{00000000-0005-0000-0000-0000F9CD0000}"/>
    <cellStyle name="Followed Hyperlink 7" xfId="43417" hidden="1" xr:uid="{00000000-0005-0000-0000-0000FACD0000}"/>
    <cellStyle name="Followed Hyperlink 7" xfId="43045" hidden="1" xr:uid="{00000000-0005-0000-0000-0000FBCD0000}"/>
    <cellStyle name="Followed Hyperlink 7" xfId="43474" hidden="1" xr:uid="{00000000-0005-0000-0000-0000FCCD0000}"/>
    <cellStyle name="Followed Hyperlink 7" xfId="43542" hidden="1" xr:uid="{00000000-0005-0000-0000-0000FDCD0000}"/>
    <cellStyle name="Followed Hyperlink 7" xfId="43559" hidden="1" xr:uid="{00000000-0005-0000-0000-0000FECD0000}"/>
    <cellStyle name="Followed Hyperlink 7" xfId="43639" hidden="1" xr:uid="{00000000-0005-0000-0000-0000FFCD0000}"/>
    <cellStyle name="Followed Hyperlink 7" xfId="43656" hidden="1" xr:uid="{00000000-0005-0000-0000-000000CE0000}"/>
    <cellStyle name="Followed Hyperlink 7" xfId="43754" hidden="1" xr:uid="{00000000-0005-0000-0000-000001CE0000}"/>
    <cellStyle name="Followed Hyperlink 7" xfId="43771" hidden="1" xr:uid="{00000000-0005-0000-0000-000002CE0000}"/>
    <cellStyle name="Followed Hyperlink 7" xfId="43231" hidden="1" xr:uid="{00000000-0005-0000-0000-000003CE0000}"/>
    <cellStyle name="Followed Hyperlink 7" xfId="43824" hidden="1" xr:uid="{00000000-0005-0000-0000-000004CE0000}"/>
    <cellStyle name="Followed Hyperlink 7" xfId="43930" hidden="1" xr:uid="{00000000-0005-0000-0000-000005CE0000}"/>
    <cellStyle name="Followed Hyperlink 7" xfId="43947" hidden="1" xr:uid="{00000000-0005-0000-0000-000006CE0000}"/>
    <cellStyle name="Followed Hyperlink 7" xfId="43052" hidden="1" xr:uid="{00000000-0005-0000-0000-000007CE0000}"/>
    <cellStyle name="Followed Hyperlink 7" xfId="43992" hidden="1" xr:uid="{00000000-0005-0000-0000-000008CE0000}"/>
    <cellStyle name="Followed Hyperlink 7" xfId="42157" hidden="1" xr:uid="{00000000-0005-0000-0000-0000DDCD0000}"/>
    <cellStyle name="Followed Hyperlink 7" xfId="37400" hidden="1" xr:uid="{00000000-0005-0000-0000-00006ECD0000}"/>
    <cellStyle name="Followed Hyperlink 7" xfId="37467" hidden="1" xr:uid="{00000000-0005-0000-0000-00006FCD0000}"/>
    <cellStyle name="Followed Hyperlink 7" xfId="37484" hidden="1" xr:uid="{00000000-0005-0000-0000-000070CD0000}"/>
    <cellStyle name="Followed Hyperlink 7" xfId="37593" hidden="1" xr:uid="{00000000-0005-0000-0000-000071CD0000}"/>
    <cellStyle name="Followed Hyperlink 7" xfId="37610" hidden="1" xr:uid="{00000000-0005-0000-0000-000072CD0000}"/>
    <cellStyle name="Followed Hyperlink 7" xfId="37677" hidden="1" xr:uid="{00000000-0005-0000-0000-000073CD0000}"/>
    <cellStyle name="Followed Hyperlink 7" xfId="37694" hidden="1" xr:uid="{00000000-0005-0000-0000-000074CD0000}"/>
    <cellStyle name="Followed Hyperlink 7" xfId="37549" hidden="1" xr:uid="{00000000-0005-0000-0000-000075CD0000}"/>
    <cellStyle name="Followed Hyperlink 7" xfId="37803" hidden="1" xr:uid="{00000000-0005-0000-0000-000077CD0000}"/>
    <cellStyle name="Followed Hyperlink 7" xfId="37820" hidden="1" xr:uid="{00000000-0005-0000-0000-000078CD0000}"/>
    <cellStyle name="Followed Hyperlink 7" xfId="30785" hidden="1" xr:uid="{00000000-0005-0000-0000-000079CD0000}"/>
    <cellStyle name="Followed Hyperlink 7" xfId="44279" hidden="1" xr:uid="{00000000-0005-0000-0000-000010CE0000}"/>
    <cellStyle name="Followed Hyperlink 7" xfId="44346" hidden="1" xr:uid="{00000000-0005-0000-0000-000011CE0000}"/>
    <cellStyle name="Followed Hyperlink 7" xfId="44363" hidden="1" xr:uid="{00000000-0005-0000-0000-000012CE0000}"/>
    <cellStyle name="Followed Hyperlink 7" xfId="44038" hidden="1" xr:uid="{00000000-0005-0000-0000-000013CE0000}"/>
    <cellStyle name="Followed Hyperlink 7" xfId="44405" hidden="1" xr:uid="{00000000-0005-0000-0000-000014CE0000}"/>
    <cellStyle name="Followed Hyperlink 7" xfId="44472" hidden="1" xr:uid="{00000000-0005-0000-0000-000015CE0000}"/>
    <cellStyle name="Followed Hyperlink 7" xfId="44489" hidden="1" xr:uid="{00000000-0005-0000-0000-000016CE0000}"/>
    <cellStyle name="Followed Hyperlink 7" xfId="44598" hidden="1" xr:uid="{00000000-0005-0000-0000-000017CE0000}"/>
    <cellStyle name="Followed Hyperlink 7" xfId="44615" hidden="1" xr:uid="{00000000-0005-0000-0000-000018CE0000}"/>
    <cellStyle name="Followed Hyperlink 7" xfId="44699" hidden="1" xr:uid="{00000000-0005-0000-0000-000019CE0000}"/>
    <cellStyle name="Followed Hyperlink 7" xfId="44554" hidden="1" xr:uid="{00000000-0005-0000-0000-00001ACE0000}"/>
    <cellStyle name="Followed Hyperlink 7" xfId="44741" hidden="1" xr:uid="{00000000-0005-0000-0000-00001BCE0000}"/>
    <cellStyle name="Followed Hyperlink 7" xfId="44808" hidden="1" xr:uid="{00000000-0005-0000-0000-00001CCE0000}"/>
    <cellStyle name="Followed Hyperlink 7" xfId="44825" hidden="1" xr:uid="{00000000-0005-0000-0000-00001DCE0000}"/>
    <cellStyle name="Followed Hyperlink 7" xfId="44934" hidden="1" xr:uid="{00000000-0005-0000-0000-00001ECE0000}"/>
    <cellStyle name="Followed Hyperlink 7" xfId="44951" hidden="1" xr:uid="{00000000-0005-0000-0000-00001FCE0000}"/>
    <cellStyle name="Followed Hyperlink 7" xfId="45018" hidden="1" xr:uid="{00000000-0005-0000-0000-000020CE0000}"/>
    <cellStyle name="Followed Hyperlink 7" xfId="45035" hidden="1" xr:uid="{00000000-0005-0000-0000-000021CE0000}"/>
    <cellStyle name="Followed Hyperlink 7" xfId="45193" hidden="1" xr:uid="{00000000-0005-0000-0000-000022CE0000}"/>
    <cellStyle name="Followed Hyperlink 7" xfId="45210" hidden="1" xr:uid="{00000000-0005-0000-0000-000023CE0000}"/>
    <cellStyle name="Followed Hyperlink 7" xfId="45319" hidden="1" xr:uid="{00000000-0005-0000-0000-000024CE0000}"/>
    <cellStyle name="Followed Hyperlink 7" xfId="45336" hidden="1" xr:uid="{00000000-0005-0000-0000-000025CE0000}"/>
    <cellStyle name="Followed Hyperlink 7" xfId="45149" hidden="1" xr:uid="{00000000-0005-0000-0000-000026CE0000}"/>
    <cellStyle name="Followed Hyperlink 7" xfId="45378" hidden="1" xr:uid="{00000000-0005-0000-0000-000027CE0000}"/>
    <cellStyle name="Followed Hyperlink 7" xfId="45488" hidden="1" xr:uid="{00000000-0005-0000-0000-000028CE0000}"/>
    <cellStyle name="Followed Hyperlink 7" xfId="45505" hidden="1" xr:uid="{00000000-0005-0000-0000-000029CE0000}"/>
    <cellStyle name="Followed Hyperlink 7" xfId="45094" hidden="1" xr:uid="{00000000-0005-0000-0000-00002ACE0000}"/>
    <cellStyle name="Followed Hyperlink 7" xfId="45110" hidden="1" xr:uid="{00000000-0005-0000-0000-00002BCE0000}"/>
    <cellStyle name="Followed Hyperlink 7" xfId="45656" hidden="1" xr:uid="{00000000-0005-0000-0000-00002CCE0000}"/>
    <cellStyle name="Followed Hyperlink 7" xfId="45673" hidden="1" xr:uid="{00000000-0005-0000-0000-00002DCE0000}"/>
    <cellStyle name="Followed Hyperlink 7" xfId="45255" hidden="1" xr:uid="{00000000-0005-0000-0000-00002ECE0000}"/>
    <cellStyle name="Followed Hyperlink 7" xfId="45271" hidden="1" xr:uid="{00000000-0005-0000-0000-00002FCE0000}"/>
    <cellStyle name="Followed Hyperlink 7" xfId="45794" hidden="1" xr:uid="{00000000-0005-0000-0000-000030CE0000}"/>
    <cellStyle name="Followed Hyperlink 7" xfId="45811" hidden="1" xr:uid="{00000000-0005-0000-0000-000031CE0000}"/>
    <cellStyle name="Followed Hyperlink 7" xfId="45439" hidden="1" xr:uid="{00000000-0005-0000-0000-000032CE0000}"/>
    <cellStyle name="Followed Hyperlink 7" xfId="45868" hidden="1" xr:uid="{00000000-0005-0000-0000-000033CE0000}"/>
    <cellStyle name="Followed Hyperlink 7" xfId="45936" hidden="1" xr:uid="{00000000-0005-0000-0000-000034CE0000}"/>
    <cellStyle name="Followed Hyperlink 7" xfId="45953" hidden="1" xr:uid="{00000000-0005-0000-0000-000035CE0000}"/>
    <cellStyle name="Followed Hyperlink 7" xfId="46033" hidden="1" xr:uid="{00000000-0005-0000-0000-000036CE0000}"/>
    <cellStyle name="Followed Hyperlink 7" xfId="46050" hidden="1" xr:uid="{00000000-0005-0000-0000-000037CE0000}"/>
    <cellStyle name="Followed Hyperlink 7" xfId="46148" hidden="1" xr:uid="{00000000-0005-0000-0000-000038CE0000}"/>
    <cellStyle name="Followed Hyperlink 7" xfId="46165" hidden="1" xr:uid="{00000000-0005-0000-0000-000039CE0000}"/>
    <cellStyle name="Followed Hyperlink 7" xfId="45625" hidden="1" xr:uid="{00000000-0005-0000-0000-00003ACE0000}"/>
    <cellStyle name="Followed Hyperlink 7" xfId="46218" hidden="1" xr:uid="{00000000-0005-0000-0000-00003BCE0000}"/>
    <cellStyle name="Followed Hyperlink 7" xfId="46324" hidden="1" xr:uid="{00000000-0005-0000-0000-00003CCE0000}"/>
    <cellStyle name="Followed Hyperlink 7" xfId="46341" hidden="1" xr:uid="{00000000-0005-0000-0000-00003DCE0000}"/>
    <cellStyle name="Followed Hyperlink 7" xfId="45446" hidden="1" xr:uid="{00000000-0005-0000-0000-00003ECE0000}"/>
    <cellStyle name="Followed Hyperlink 7" xfId="46386" hidden="1" xr:uid="{00000000-0005-0000-0000-00003FCE0000}"/>
    <cellStyle name="Followed Hyperlink 7" xfId="46488" hidden="1" xr:uid="{00000000-0005-0000-0000-000040CE0000}"/>
    <cellStyle name="Followed Hyperlink 7" xfId="46505" hidden="1" xr:uid="{00000000-0005-0000-0000-000041CE0000}"/>
    <cellStyle name="Followed Hyperlink 7" xfId="45619" hidden="1" xr:uid="{00000000-0005-0000-0000-000042CE0000}"/>
    <cellStyle name="Followed Hyperlink 7" xfId="46547" hidden="1" xr:uid="{00000000-0005-0000-0000-000043CE0000}"/>
    <cellStyle name="Followed Hyperlink 7" xfId="46614" hidden="1" xr:uid="{00000000-0005-0000-0000-000044CE0000}"/>
    <cellStyle name="Followed Hyperlink 7" xfId="46631" hidden="1" xr:uid="{00000000-0005-0000-0000-000045CE0000}"/>
    <cellStyle name="Followed Hyperlink 7" xfId="46261" hidden="1" xr:uid="{00000000-0005-0000-0000-000046CE0000}"/>
    <cellStyle name="Followed Hyperlink 7" xfId="46673" hidden="1" xr:uid="{00000000-0005-0000-0000-000047CE0000}"/>
    <cellStyle name="Followed Hyperlink 7" xfId="46757" hidden="1" xr:uid="{00000000-0005-0000-0000-000049CE0000}"/>
    <cellStyle name="Followed Hyperlink 7" xfId="46432" hidden="1" xr:uid="{00000000-0005-0000-0000-00004ACE0000}"/>
    <cellStyle name="Followed Hyperlink 7" xfId="46799" hidden="1" xr:uid="{00000000-0005-0000-0000-00004BCE0000}"/>
    <cellStyle name="Followed Hyperlink 7" xfId="46866" hidden="1" xr:uid="{00000000-0005-0000-0000-00004CCE0000}"/>
    <cellStyle name="Followed Hyperlink 7" xfId="46992" hidden="1" xr:uid="{00000000-0005-0000-0000-00004ECE0000}"/>
    <cellStyle name="Followed Hyperlink 7" xfId="47009" hidden="1" xr:uid="{00000000-0005-0000-0000-00004FCE0000}"/>
    <cellStyle name="Followed Hyperlink 7" xfId="47076" hidden="1" xr:uid="{00000000-0005-0000-0000-000050CE0000}"/>
    <cellStyle name="Followed Hyperlink 7" xfId="47093" hidden="1" xr:uid="{00000000-0005-0000-0000-000051CE0000}"/>
    <cellStyle name="Followed Hyperlink 7" xfId="46948" hidden="1" xr:uid="{00000000-0005-0000-0000-000052CE0000}"/>
    <cellStyle name="Followed Hyperlink 7" xfId="47135" hidden="1" xr:uid="{00000000-0005-0000-0000-000053CE0000}"/>
    <cellStyle name="Followed Hyperlink 7" xfId="47202" hidden="1" xr:uid="{00000000-0005-0000-0000-000054CE0000}"/>
    <cellStyle name="Followed Hyperlink 7" xfId="47219" hidden="1" xr:uid="{00000000-0005-0000-0000-000055CE0000}"/>
    <cellStyle name="Followed Hyperlink 7" xfId="44896" hidden="1" xr:uid="{00000000-0005-0000-0000-000056CE0000}"/>
    <cellStyle name="Followed Hyperlink 7" xfId="44881" hidden="1" xr:uid="{00000000-0005-0000-0000-000057CE0000}"/>
    <cellStyle name="Followed Hyperlink 7" xfId="47340" hidden="1" xr:uid="{00000000-0005-0000-0000-000058CE0000}"/>
    <cellStyle name="Followed Hyperlink 7" xfId="47498" hidden="1" xr:uid="{00000000-0005-0000-0000-000059CE0000}"/>
    <cellStyle name="Followed Hyperlink 7" xfId="47515" hidden="1" xr:uid="{00000000-0005-0000-0000-00005ACE0000}"/>
    <cellStyle name="Followed Hyperlink 7" xfId="47624" hidden="1" xr:uid="{00000000-0005-0000-0000-00005BCE0000}"/>
    <cellStyle name="Followed Hyperlink 7" xfId="47641" hidden="1" xr:uid="{00000000-0005-0000-0000-00005CCE0000}"/>
    <cellStyle name="Followed Hyperlink 7" xfId="47454" hidden="1" xr:uid="{00000000-0005-0000-0000-00005DCE0000}"/>
    <cellStyle name="Followed Hyperlink 7" xfId="47683" hidden="1" xr:uid="{00000000-0005-0000-0000-00005ECE0000}"/>
    <cellStyle name="Followed Hyperlink 7" xfId="47793" hidden="1" xr:uid="{00000000-0005-0000-0000-00005FCE0000}"/>
    <cellStyle name="Followed Hyperlink 7" xfId="47810" hidden="1" xr:uid="{00000000-0005-0000-0000-000060CE0000}"/>
    <cellStyle name="Followed Hyperlink 7" xfId="47399" hidden="1" xr:uid="{00000000-0005-0000-0000-000061CE0000}"/>
    <cellStyle name="Followed Hyperlink 7" xfId="47415" hidden="1" xr:uid="{00000000-0005-0000-0000-000062CE0000}"/>
    <cellStyle name="Followed Hyperlink 7" xfId="47961" hidden="1" xr:uid="{00000000-0005-0000-0000-000063CE0000}"/>
    <cellStyle name="Followed Hyperlink 7" xfId="47978" hidden="1" xr:uid="{00000000-0005-0000-0000-000064CE0000}"/>
    <cellStyle name="Followed Hyperlink 7" xfId="47560" hidden="1" xr:uid="{00000000-0005-0000-0000-000065CE0000}"/>
    <cellStyle name="Followed Hyperlink 7" xfId="47576" hidden="1" xr:uid="{00000000-0005-0000-0000-000066CE0000}"/>
    <cellStyle name="Followed Hyperlink 7" xfId="48099" hidden="1" xr:uid="{00000000-0005-0000-0000-000067CE0000}"/>
    <cellStyle name="Followed Hyperlink 7" xfId="48116" hidden="1" xr:uid="{00000000-0005-0000-0000-000068CE0000}"/>
    <cellStyle name="Followed Hyperlink 7" xfId="47744" hidden="1" xr:uid="{00000000-0005-0000-0000-000069CE0000}"/>
    <cellStyle name="Followed Hyperlink 7" xfId="48173" hidden="1" xr:uid="{00000000-0005-0000-0000-00006ACE0000}"/>
    <cellStyle name="Followed Hyperlink 7" xfId="48241" hidden="1" xr:uid="{00000000-0005-0000-0000-00006BCE0000}"/>
    <cellStyle name="Followed Hyperlink 7" xfId="48258" hidden="1" xr:uid="{00000000-0005-0000-0000-00006CCE0000}"/>
    <cellStyle name="Followed Hyperlink 7" xfId="48338" hidden="1" xr:uid="{00000000-0005-0000-0000-00006DCE0000}"/>
    <cellStyle name="Followed Hyperlink 7" xfId="48355" hidden="1" xr:uid="{00000000-0005-0000-0000-00006ECE0000}"/>
    <cellStyle name="Followed Hyperlink 7" xfId="48453" hidden="1" xr:uid="{00000000-0005-0000-0000-00006FCE0000}"/>
    <cellStyle name="Followed Hyperlink 7" xfId="48470" hidden="1" xr:uid="{00000000-0005-0000-0000-000070CE0000}"/>
    <cellStyle name="Followed Hyperlink 7" xfId="47930" hidden="1" xr:uid="{00000000-0005-0000-0000-000071CE0000}"/>
    <cellStyle name="Followed Hyperlink 7" xfId="48523" hidden="1" xr:uid="{00000000-0005-0000-0000-000072CE0000}"/>
    <cellStyle name="Followed Hyperlink 7" xfId="48629" hidden="1" xr:uid="{00000000-0005-0000-0000-000073CE0000}"/>
    <cellStyle name="Followed Hyperlink 7" xfId="48646" hidden="1" xr:uid="{00000000-0005-0000-0000-000074CE0000}"/>
    <cellStyle name="Followed Hyperlink 7" xfId="47751" hidden="1" xr:uid="{00000000-0005-0000-0000-000075CE0000}"/>
    <cellStyle name="Followed Hyperlink 7" xfId="48691" hidden="1" xr:uid="{00000000-0005-0000-0000-000076CE0000}"/>
    <cellStyle name="Followed Hyperlink 7" xfId="48793" hidden="1" xr:uid="{00000000-0005-0000-0000-000077CE0000}"/>
    <cellStyle name="Followed Hyperlink 7" xfId="48810" hidden="1" xr:uid="{00000000-0005-0000-0000-000078CE0000}"/>
    <cellStyle name="Followed Hyperlink 7" xfId="46883" hidden="1" xr:uid="{00000000-0005-0000-0000-00004DCE0000}"/>
    <cellStyle name="Followed Hyperlink 7" xfId="29527" hidden="1" xr:uid="{00000000-0005-0000-0000-000053D00000}"/>
    <cellStyle name="Followed Hyperlink 7" xfId="29625" hidden="1" xr:uid="{00000000-0005-0000-0000-000054D00000}"/>
    <cellStyle name="Followed Hyperlink 7" xfId="29642" hidden="1" xr:uid="{00000000-0005-0000-0000-000055D00000}"/>
    <cellStyle name="Followed Hyperlink 7" xfId="29102" hidden="1" xr:uid="{00000000-0005-0000-0000-000056D00000}"/>
    <cellStyle name="Followed Hyperlink 7" xfId="29695" hidden="1" xr:uid="{00000000-0005-0000-0000-000057D00000}"/>
    <cellStyle name="Followed Hyperlink 7" xfId="29801" hidden="1" xr:uid="{00000000-0005-0000-0000-000058D00000}"/>
    <cellStyle name="Followed Hyperlink 7" xfId="29818" hidden="1" xr:uid="{00000000-0005-0000-0000-000059D00000}"/>
    <cellStyle name="Followed Hyperlink 7" xfId="28923" hidden="1" xr:uid="{00000000-0005-0000-0000-00005AD00000}"/>
    <cellStyle name="Followed Hyperlink 7" xfId="29863" hidden="1" xr:uid="{00000000-0005-0000-0000-00005BD00000}"/>
    <cellStyle name="Followed Hyperlink 7" xfId="29965" hidden="1" xr:uid="{00000000-0005-0000-0000-00005CD00000}"/>
    <cellStyle name="Followed Hyperlink 7" xfId="29096" hidden="1" xr:uid="{00000000-0005-0000-0000-00005ED00000}"/>
    <cellStyle name="Followed Hyperlink 7" xfId="30024" hidden="1" xr:uid="{00000000-0005-0000-0000-00005FD00000}"/>
    <cellStyle name="Followed Hyperlink 7" xfId="30091" hidden="1" xr:uid="{00000000-0005-0000-0000-000060D00000}"/>
    <cellStyle name="Followed Hyperlink 7" xfId="30108" hidden="1" xr:uid="{00000000-0005-0000-0000-000061D00000}"/>
    <cellStyle name="Followed Hyperlink 7" xfId="29738" hidden="1" xr:uid="{00000000-0005-0000-0000-000062D00000}"/>
    <cellStyle name="Followed Hyperlink 7" xfId="30150" hidden="1" xr:uid="{00000000-0005-0000-0000-000063D00000}"/>
    <cellStyle name="Followed Hyperlink 7" xfId="30217" hidden="1" xr:uid="{00000000-0005-0000-0000-000064D00000}"/>
    <cellStyle name="Followed Hyperlink 7" xfId="30234" hidden="1" xr:uid="{00000000-0005-0000-0000-000065D00000}"/>
    <cellStyle name="Followed Hyperlink 7" xfId="29909" hidden="1" xr:uid="{00000000-0005-0000-0000-000066D00000}"/>
    <cellStyle name="Followed Hyperlink 7" xfId="30276" hidden="1" xr:uid="{00000000-0005-0000-0000-000067D00000}"/>
    <cellStyle name="Followed Hyperlink 7" xfId="30343" hidden="1" xr:uid="{00000000-0005-0000-0000-000068D00000}"/>
    <cellStyle name="Followed Hyperlink 7" xfId="30360" hidden="1" xr:uid="{00000000-0005-0000-0000-000069D00000}"/>
    <cellStyle name="Followed Hyperlink 7" xfId="30469" hidden="1" xr:uid="{00000000-0005-0000-0000-00006AD00000}"/>
    <cellStyle name="Followed Hyperlink 7" xfId="30486" hidden="1" xr:uid="{00000000-0005-0000-0000-00006BD00000}"/>
    <cellStyle name="Followed Hyperlink 7" xfId="30553" hidden="1" xr:uid="{00000000-0005-0000-0000-00006CD00000}"/>
    <cellStyle name="Followed Hyperlink 7" xfId="30570" hidden="1" xr:uid="{00000000-0005-0000-0000-00006DD00000}"/>
    <cellStyle name="Followed Hyperlink 7" xfId="30425" hidden="1" xr:uid="{00000000-0005-0000-0000-00006ED00000}"/>
    <cellStyle name="Followed Hyperlink 7" xfId="30612" hidden="1" xr:uid="{00000000-0005-0000-0000-00006FD00000}"/>
    <cellStyle name="Followed Hyperlink 7" xfId="30679" hidden="1" xr:uid="{00000000-0005-0000-0000-000070D00000}"/>
    <cellStyle name="Followed Hyperlink 7" xfId="30696" hidden="1" xr:uid="{00000000-0005-0000-0000-000071D00000}"/>
    <cellStyle name="Followed Hyperlink 7" xfId="30821" hidden="1" xr:uid="{00000000-0005-0000-0000-000072D00000}"/>
    <cellStyle name="Followed Hyperlink 7" xfId="30838" hidden="1" xr:uid="{00000000-0005-0000-0000-000073D00000}"/>
    <cellStyle name="Followed Hyperlink 7" xfId="30905" hidden="1" xr:uid="{00000000-0005-0000-0000-000074D00000}"/>
    <cellStyle name="Followed Hyperlink 7" xfId="30922" hidden="1" xr:uid="{00000000-0005-0000-0000-000075D00000}"/>
    <cellStyle name="Followed Hyperlink 7" xfId="31080" hidden="1" xr:uid="{00000000-0005-0000-0000-000076D00000}"/>
    <cellStyle name="Followed Hyperlink 7" xfId="31097" hidden="1" xr:uid="{00000000-0005-0000-0000-000077D00000}"/>
    <cellStyle name="Followed Hyperlink 7" xfId="31206" hidden="1" xr:uid="{00000000-0005-0000-0000-000078D00000}"/>
    <cellStyle name="Followed Hyperlink 7" xfId="31223" hidden="1" xr:uid="{00000000-0005-0000-0000-000079D00000}"/>
    <cellStyle name="Followed Hyperlink 7" xfId="31036" hidden="1" xr:uid="{00000000-0005-0000-0000-00007AD00000}"/>
    <cellStyle name="Followed Hyperlink 7" xfId="31265" hidden="1" xr:uid="{00000000-0005-0000-0000-00007BD00000}"/>
    <cellStyle name="Followed Hyperlink 7" xfId="31375" hidden="1" xr:uid="{00000000-0005-0000-0000-00007CD00000}"/>
    <cellStyle name="Followed Hyperlink 7" xfId="29982" hidden="1" xr:uid="{00000000-0005-0000-0000-00005DD00000}"/>
    <cellStyle name="Followed Hyperlink 7" xfId="24601" hidden="1" xr:uid="{00000000-0005-0000-0000-0000DDCF0000}"/>
    <cellStyle name="Followed Hyperlink 7" xfId="16635" hidden="1" xr:uid="{00000000-0005-0000-0000-00005DCF0000}"/>
    <cellStyle name="Followed Hyperlink 7" xfId="44094" hidden="1" xr:uid="{00000000-0005-0000-0000-000009CE0000}"/>
    <cellStyle name="Followed Hyperlink 7" xfId="44111" hidden="1" xr:uid="{00000000-0005-0000-0000-00000ACE0000}"/>
    <cellStyle name="Followed Hyperlink 7" xfId="43225" hidden="1" xr:uid="{00000000-0005-0000-0000-00000BCE0000}"/>
    <cellStyle name="Followed Hyperlink 7" xfId="44153" hidden="1" xr:uid="{00000000-0005-0000-0000-00000CCE0000}"/>
    <cellStyle name="Followed Hyperlink 7" xfId="44220" hidden="1" xr:uid="{00000000-0005-0000-0000-00000DCE0000}"/>
    <cellStyle name="Followed Hyperlink 7" xfId="44237" hidden="1" xr:uid="{00000000-0005-0000-0000-00000ECE0000}"/>
    <cellStyle name="Followed Hyperlink 7" xfId="43867" hidden="1" xr:uid="{00000000-0005-0000-0000-00000FCE0000}"/>
    <cellStyle name="Followed Hyperlink 7" xfId="28260" hidden="1" xr:uid="{00000000-0005-0000-0000-000038D00000}"/>
    <cellStyle name="Followed Hyperlink 7" xfId="28327" hidden="1" xr:uid="{00000000-0005-0000-0000-000039D00000}"/>
    <cellStyle name="Followed Hyperlink 7" xfId="28344" hidden="1" xr:uid="{00000000-0005-0000-0000-00003AD00000}"/>
    <cellStyle name="Followed Hyperlink 7" xfId="28411" hidden="1" xr:uid="{00000000-0005-0000-0000-00003BD00000}"/>
    <cellStyle name="Followed Hyperlink 7" xfId="28428" hidden="1" xr:uid="{00000000-0005-0000-0000-00003CD00000}"/>
    <cellStyle name="Followed Hyperlink 7" xfId="28512" hidden="1" xr:uid="{00000000-0005-0000-0000-00003DD00000}"/>
    <cellStyle name="Followed Hyperlink 7" xfId="28670" hidden="1" xr:uid="{00000000-0005-0000-0000-00003ED00000}"/>
    <cellStyle name="Followed Hyperlink 7" xfId="28796" hidden="1" xr:uid="{00000000-0005-0000-0000-000040D00000}"/>
    <cellStyle name="Followed Hyperlink 7" xfId="28813" hidden="1" xr:uid="{00000000-0005-0000-0000-000041D00000}"/>
    <cellStyle name="Followed Hyperlink 7" xfId="28626" hidden="1" xr:uid="{00000000-0005-0000-0000-000042D00000}"/>
    <cellStyle name="Followed Hyperlink 7" xfId="28855" hidden="1" xr:uid="{00000000-0005-0000-0000-000043D00000}"/>
    <cellStyle name="Followed Hyperlink 7" xfId="28965" hidden="1" xr:uid="{00000000-0005-0000-0000-000044D00000}"/>
    <cellStyle name="Followed Hyperlink 7" xfId="28982" hidden="1" xr:uid="{00000000-0005-0000-0000-000045D00000}"/>
    <cellStyle name="Followed Hyperlink 7" xfId="28571" hidden="1" xr:uid="{00000000-0005-0000-0000-000046D00000}"/>
    <cellStyle name="Followed Hyperlink 7" xfId="28587" hidden="1" xr:uid="{00000000-0005-0000-0000-000047D00000}"/>
    <cellStyle name="Followed Hyperlink 7" xfId="29133" hidden="1" xr:uid="{00000000-0005-0000-0000-000048D00000}"/>
    <cellStyle name="Followed Hyperlink 7" xfId="29150" hidden="1" xr:uid="{00000000-0005-0000-0000-000049D00000}"/>
    <cellStyle name="Followed Hyperlink 7" xfId="28732" hidden="1" xr:uid="{00000000-0005-0000-0000-00004AD00000}"/>
    <cellStyle name="Followed Hyperlink 7" xfId="28748" hidden="1" xr:uid="{00000000-0005-0000-0000-00004BD00000}"/>
    <cellStyle name="Followed Hyperlink 7" xfId="29271" hidden="1" xr:uid="{00000000-0005-0000-0000-00004CD00000}"/>
    <cellStyle name="Followed Hyperlink 7" xfId="29288" hidden="1" xr:uid="{00000000-0005-0000-0000-00004DD00000}"/>
    <cellStyle name="Followed Hyperlink 7" xfId="28916" hidden="1" xr:uid="{00000000-0005-0000-0000-00004ED00000}"/>
    <cellStyle name="Followed Hyperlink 7" xfId="29345" hidden="1" xr:uid="{00000000-0005-0000-0000-00004FD00000}"/>
    <cellStyle name="Followed Hyperlink 7" xfId="29413" hidden="1" xr:uid="{00000000-0005-0000-0000-000050D00000}"/>
    <cellStyle name="Followed Hyperlink 7" xfId="29430" hidden="1" xr:uid="{00000000-0005-0000-0000-000051D00000}"/>
    <cellStyle name="Followed Hyperlink 7" xfId="29510" hidden="1" xr:uid="{00000000-0005-0000-0000-000052D00000}"/>
    <cellStyle name="Followed Hyperlink 7" xfId="27386" hidden="1" xr:uid="{00000000-0005-0000-0000-00002BD00000}"/>
    <cellStyle name="Followed Hyperlink 7" xfId="27798" hidden="1" xr:uid="{00000000-0005-0000-0000-00002CD00000}"/>
    <cellStyle name="Followed Hyperlink 7" xfId="27865" hidden="1" xr:uid="{00000000-0005-0000-0000-00002DD00000}"/>
    <cellStyle name="Followed Hyperlink 7" xfId="27882" hidden="1" xr:uid="{00000000-0005-0000-0000-00002ED00000}"/>
    <cellStyle name="Followed Hyperlink 7" xfId="27557" hidden="1" xr:uid="{00000000-0005-0000-0000-00002FD00000}"/>
    <cellStyle name="Followed Hyperlink 7" xfId="27924" hidden="1" xr:uid="{00000000-0005-0000-0000-000030D00000}"/>
    <cellStyle name="Followed Hyperlink 7" xfId="27991" hidden="1" xr:uid="{00000000-0005-0000-0000-000031D00000}"/>
    <cellStyle name="Followed Hyperlink 7" xfId="28008" hidden="1" xr:uid="{00000000-0005-0000-0000-000032D00000}"/>
    <cellStyle name="Followed Hyperlink 7" xfId="28117" hidden="1" xr:uid="{00000000-0005-0000-0000-000033D00000}"/>
    <cellStyle name="Followed Hyperlink 7" xfId="28134" hidden="1" xr:uid="{00000000-0005-0000-0000-000034D00000}"/>
    <cellStyle name="Followed Hyperlink 7" xfId="28201" hidden="1" xr:uid="{00000000-0005-0000-0000-000035D00000}"/>
    <cellStyle name="Followed Hyperlink 7" xfId="28218" hidden="1" xr:uid="{00000000-0005-0000-0000-000036D00000}"/>
    <cellStyle name="Followed Hyperlink 7" xfId="28073" hidden="1" xr:uid="{00000000-0005-0000-0000-000037D00000}"/>
    <cellStyle name="Followed Hyperlink 7" xfId="27613" hidden="1" xr:uid="{00000000-0005-0000-0000-000025D00000}"/>
    <cellStyle name="Followed Hyperlink 7" xfId="27630" hidden="1" xr:uid="{00000000-0005-0000-0000-000026D00000}"/>
    <cellStyle name="Followed Hyperlink 7" xfId="26744" hidden="1" xr:uid="{00000000-0005-0000-0000-000027D00000}"/>
    <cellStyle name="Followed Hyperlink 7" xfId="27672" hidden="1" xr:uid="{00000000-0005-0000-0000-000028D00000}"/>
    <cellStyle name="Followed Hyperlink 7" xfId="27739" hidden="1" xr:uid="{00000000-0005-0000-0000-000029D00000}"/>
    <cellStyle name="Followed Hyperlink 7" xfId="27756" hidden="1" xr:uid="{00000000-0005-0000-0000-00002AD00000}"/>
    <cellStyle name="Followed Hyperlink 7" xfId="27466" hidden="1" xr:uid="{00000000-0005-0000-0000-000022D00000}"/>
    <cellStyle name="Followed Hyperlink 7" xfId="26571" hidden="1" xr:uid="{00000000-0005-0000-0000-000023D00000}"/>
    <cellStyle name="Followed Hyperlink 7" xfId="27511" hidden="1" xr:uid="{00000000-0005-0000-0000-000024D00000}"/>
    <cellStyle name="Followed Hyperlink 7" xfId="27343" hidden="1" xr:uid="{00000000-0005-0000-0000-000020D00000}"/>
    <cellStyle name="Followed Hyperlink 7" xfId="27449" hidden="1" xr:uid="{00000000-0005-0000-0000-000021D00000}"/>
    <cellStyle name="Followed Hyperlink 7" xfId="26750" hidden="1" xr:uid="{00000000-0005-0000-0000-00001FD00000}"/>
    <cellStyle name="Followed Hyperlink 7" xfId="56589" xr:uid="{00000000-0005-0000-0000-00007BD20000}"/>
    <cellStyle name="Followed Hyperlink 8" xfId="28200" hidden="1" xr:uid="{00000000-0005-0000-0000-000056D50000}"/>
    <cellStyle name="Followed Hyperlink 8" xfId="28224" hidden="1" xr:uid="{00000000-0005-0000-0000-000057D50000}"/>
    <cellStyle name="Followed Hyperlink 8" xfId="28074" hidden="1" xr:uid="{00000000-0005-0000-0000-000058D50000}"/>
    <cellStyle name="Followed Hyperlink 8" xfId="28266" hidden="1" xr:uid="{00000000-0005-0000-0000-000059D50000}"/>
    <cellStyle name="Followed Hyperlink 8" xfId="28326" hidden="1" xr:uid="{00000000-0005-0000-0000-00005AD50000}"/>
    <cellStyle name="Followed Hyperlink 8" xfId="28350" hidden="1" xr:uid="{00000000-0005-0000-0000-00005BD50000}"/>
    <cellStyle name="Followed Hyperlink 8" xfId="28410" hidden="1" xr:uid="{00000000-0005-0000-0000-00005CD50000}"/>
    <cellStyle name="Followed Hyperlink 8" xfId="28494" hidden="1" xr:uid="{00000000-0005-0000-0000-00005ED50000}"/>
    <cellStyle name="Followed Hyperlink 8" xfId="28518" hidden="1" xr:uid="{00000000-0005-0000-0000-00005FD50000}"/>
    <cellStyle name="Followed Hyperlink 8" xfId="28669" hidden="1" xr:uid="{00000000-0005-0000-0000-000060D50000}"/>
    <cellStyle name="Followed Hyperlink 8" xfId="28795" hidden="1" xr:uid="{00000000-0005-0000-0000-000062D50000}"/>
    <cellStyle name="Followed Hyperlink 8" xfId="28819" hidden="1" xr:uid="{00000000-0005-0000-0000-000063D50000}"/>
    <cellStyle name="Followed Hyperlink 8" xfId="28627" hidden="1" xr:uid="{00000000-0005-0000-0000-000064D50000}"/>
    <cellStyle name="Followed Hyperlink 8" xfId="28861" hidden="1" xr:uid="{00000000-0005-0000-0000-000065D50000}"/>
    <cellStyle name="Followed Hyperlink 8" xfId="28964" hidden="1" xr:uid="{00000000-0005-0000-0000-000066D50000}"/>
    <cellStyle name="Followed Hyperlink 8" xfId="28988" hidden="1" xr:uid="{00000000-0005-0000-0000-000067D50000}"/>
    <cellStyle name="Followed Hyperlink 8" xfId="28570" hidden="1" xr:uid="{00000000-0005-0000-0000-000068D50000}"/>
    <cellStyle name="Followed Hyperlink 8" xfId="29029" hidden="1" xr:uid="{00000000-0005-0000-0000-000069D50000}"/>
    <cellStyle name="Followed Hyperlink 8" xfId="29132" hidden="1" xr:uid="{00000000-0005-0000-0000-00006AD50000}"/>
    <cellStyle name="Followed Hyperlink 8" xfId="29156" hidden="1" xr:uid="{00000000-0005-0000-0000-00006BD50000}"/>
    <cellStyle name="Followed Hyperlink 8" xfId="28731" hidden="1" xr:uid="{00000000-0005-0000-0000-00006CD50000}"/>
    <cellStyle name="Followed Hyperlink 8" xfId="29197" hidden="1" xr:uid="{00000000-0005-0000-0000-00006DD50000}"/>
    <cellStyle name="Followed Hyperlink 8" xfId="29270" hidden="1" xr:uid="{00000000-0005-0000-0000-00006ED50000}"/>
    <cellStyle name="Followed Hyperlink 8" xfId="29294" hidden="1" xr:uid="{00000000-0005-0000-0000-00006FD50000}"/>
    <cellStyle name="Followed Hyperlink 8" xfId="28915" hidden="1" xr:uid="{00000000-0005-0000-0000-000070D50000}"/>
    <cellStyle name="Followed Hyperlink 8" xfId="29351" hidden="1" xr:uid="{00000000-0005-0000-0000-000071D50000}"/>
    <cellStyle name="Followed Hyperlink 8" xfId="29412" hidden="1" xr:uid="{00000000-0005-0000-0000-000072D50000}"/>
    <cellStyle name="Followed Hyperlink 8" xfId="29436" hidden="1" xr:uid="{00000000-0005-0000-0000-000073D50000}"/>
    <cellStyle name="Followed Hyperlink 8" xfId="29509" hidden="1" xr:uid="{00000000-0005-0000-0000-000074D50000}"/>
    <cellStyle name="Followed Hyperlink 8" xfId="29533" hidden="1" xr:uid="{00000000-0005-0000-0000-000075D50000}"/>
    <cellStyle name="Followed Hyperlink 8" xfId="29624" hidden="1" xr:uid="{00000000-0005-0000-0000-000076D50000}"/>
    <cellStyle name="Followed Hyperlink 8" xfId="29648" hidden="1" xr:uid="{00000000-0005-0000-0000-000077D50000}"/>
    <cellStyle name="Followed Hyperlink 8" xfId="29104" hidden="1" xr:uid="{00000000-0005-0000-0000-000078D50000}"/>
    <cellStyle name="Followed Hyperlink 8" xfId="29701" hidden="1" xr:uid="{00000000-0005-0000-0000-000079D50000}"/>
    <cellStyle name="Followed Hyperlink 8" xfId="29800" hidden="1" xr:uid="{00000000-0005-0000-0000-00007AD50000}"/>
    <cellStyle name="Followed Hyperlink 8" xfId="29824" hidden="1" xr:uid="{00000000-0005-0000-0000-00007BD50000}"/>
    <cellStyle name="Followed Hyperlink 8" xfId="28758" hidden="1" xr:uid="{00000000-0005-0000-0000-00007CD50000}"/>
    <cellStyle name="Followed Hyperlink 8" xfId="29869" hidden="1" xr:uid="{00000000-0005-0000-0000-00007DD50000}"/>
    <cellStyle name="Followed Hyperlink 8" xfId="29964" hidden="1" xr:uid="{00000000-0005-0000-0000-00007ED50000}"/>
    <cellStyle name="Followed Hyperlink 8" xfId="29988" hidden="1" xr:uid="{00000000-0005-0000-0000-00007FD50000}"/>
    <cellStyle name="Followed Hyperlink 8" xfId="29095" hidden="1" xr:uid="{00000000-0005-0000-0000-000080D50000}"/>
    <cellStyle name="Followed Hyperlink 8" xfId="30030" hidden="1" xr:uid="{00000000-0005-0000-0000-000081D50000}"/>
    <cellStyle name="Followed Hyperlink 8" xfId="30090" hidden="1" xr:uid="{00000000-0005-0000-0000-000082D50000}"/>
    <cellStyle name="Followed Hyperlink 8" xfId="30114" hidden="1" xr:uid="{00000000-0005-0000-0000-000083D50000}"/>
    <cellStyle name="Followed Hyperlink 8" xfId="29737" hidden="1" xr:uid="{00000000-0005-0000-0000-000084D50000}"/>
    <cellStyle name="Followed Hyperlink 8" xfId="30156" hidden="1" xr:uid="{00000000-0005-0000-0000-000085D50000}"/>
    <cellStyle name="Followed Hyperlink 8" xfId="30216" hidden="1" xr:uid="{00000000-0005-0000-0000-000086D50000}"/>
    <cellStyle name="Followed Hyperlink 8" xfId="30240" hidden="1" xr:uid="{00000000-0005-0000-0000-000087D50000}"/>
    <cellStyle name="Followed Hyperlink 8" xfId="29908" hidden="1" xr:uid="{00000000-0005-0000-0000-000088D50000}"/>
    <cellStyle name="Followed Hyperlink 8" xfId="30282" hidden="1" xr:uid="{00000000-0005-0000-0000-000089D50000}"/>
    <cellStyle name="Followed Hyperlink 8" xfId="30342" hidden="1" xr:uid="{00000000-0005-0000-0000-00008AD50000}"/>
    <cellStyle name="Followed Hyperlink 8" xfId="30366" hidden="1" xr:uid="{00000000-0005-0000-0000-00008BD50000}"/>
    <cellStyle name="Followed Hyperlink 8" xfId="30468" hidden="1" xr:uid="{00000000-0005-0000-0000-00008CD50000}"/>
    <cellStyle name="Followed Hyperlink 8" xfId="30492" hidden="1" xr:uid="{00000000-0005-0000-0000-00008DD50000}"/>
    <cellStyle name="Followed Hyperlink 8" xfId="30552" hidden="1" xr:uid="{00000000-0005-0000-0000-00008ED50000}"/>
    <cellStyle name="Followed Hyperlink 8" xfId="30576" hidden="1" xr:uid="{00000000-0005-0000-0000-00008FD50000}"/>
    <cellStyle name="Followed Hyperlink 8" xfId="30426" hidden="1" xr:uid="{00000000-0005-0000-0000-000090D50000}"/>
    <cellStyle name="Followed Hyperlink 8" xfId="30618" hidden="1" xr:uid="{00000000-0005-0000-0000-000091D50000}"/>
    <cellStyle name="Followed Hyperlink 8" xfId="30678" hidden="1" xr:uid="{00000000-0005-0000-0000-000092D50000}"/>
    <cellStyle name="Followed Hyperlink 8" xfId="30702" hidden="1" xr:uid="{00000000-0005-0000-0000-000093D50000}"/>
    <cellStyle name="Followed Hyperlink 8" xfId="30820" hidden="1" xr:uid="{00000000-0005-0000-0000-000094D50000}"/>
    <cellStyle name="Followed Hyperlink 8" xfId="25882" hidden="1" xr:uid="{00000000-0005-0000-0000-00001ED50000}"/>
    <cellStyle name="Followed Hyperlink 8" xfId="20406" hidden="1" xr:uid="{00000000-0005-0000-0000-00009DD40000}"/>
    <cellStyle name="Followed Hyperlink 8" xfId="2092" hidden="1" xr:uid="{00000000-0005-0000-0000-00009DD70000}"/>
    <cellStyle name="Followed Hyperlink 8" xfId="15416" hidden="1" xr:uid="{00000000-0005-0000-0000-0000AAD60000}"/>
    <cellStyle name="Followed Hyperlink 8" xfId="15507" hidden="1" xr:uid="{00000000-0005-0000-0000-0000ABD60000}"/>
    <cellStyle name="Followed Hyperlink 8" xfId="15531" hidden="1" xr:uid="{00000000-0005-0000-0000-0000ACD60000}"/>
    <cellStyle name="Followed Hyperlink 8" xfId="14987" hidden="1" xr:uid="{00000000-0005-0000-0000-0000ADD60000}"/>
    <cellStyle name="Followed Hyperlink 8" xfId="15584" hidden="1" xr:uid="{00000000-0005-0000-0000-0000AED60000}"/>
    <cellStyle name="Followed Hyperlink 8" xfId="15683" hidden="1" xr:uid="{00000000-0005-0000-0000-0000AFD60000}"/>
    <cellStyle name="Followed Hyperlink 8" xfId="15707" hidden="1" xr:uid="{00000000-0005-0000-0000-0000B0D60000}"/>
    <cellStyle name="Followed Hyperlink 8" xfId="14641" hidden="1" xr:uid="{00000000-0005-0000-0000-0000B1D60000}"/>
    <cellStyle name="Followed Hyperlink 8" xfId="15752" hidden="1" xr:uid="{00000000-0005-0000-0000-0000B2D60000}"/>
    <cellStyle name="Followed Hyperlink 8" xfId="15871" hidden="1" xr:uid="{00000000-0005-0000-0000-0000B4D60000}"/>
    <cellStyle name="Followed Hyperlink 8" xfId="14978" hidden="1" xr:uid="{00000000-0005-0000-0000-0000B5D60000}"/>
    <cellStyle name="Followed Hyperlink 8" xfId="15913" hidden="1" xr:uid="{00000000-0005-0000-0000-0000B6D60000}"/>
    <cellStyle name="Followed Hyperlink 8" xfId="15973" hidden="1" xr:uid="{00000000-0005-0000-0000-0000B7D60000}"/>
    <cellStyle name="Followed Hyperlink 8" xfId="15997" hidden="1" xr:uid="{00000000-0005-0000-0000-0000B8D60000}"/>
    <cellStyle name="Followed Hyperlink 8" xfId="15620" hidden="1" xr:uid="{00000000-0005-0000-0000-0000B9D60000}"/>
    <cellStyle name="Followed Hyperlink 8" xfId="16039" hidden="1" xr:uid="{00000000-0005-0000-0000-0000BAD60000}"/>
    <cellStyle name="Followed Hyperlink 8" xfId="16099" hidden="1" xr:uid="{00000000-0005-0000-0000-0000BBD60000}"/>
    <cellStyle name="Followed Hyperlink 8" xfId="16123" hidden="1" xr:uid="{00000000-0005-0000-0000-0000BCD60000}"/>
    <cellStyle name="Followed Hyperlink 8" xfId="15791" hidden="1" xr:uid="{00000000-0005-0000-0000-0000BDD60000}"/>
    <cellStyle name="Followed Hyperlink 8" xfId="16165" hidden="1" xr:uid="{00000000-0005-0000-0000-0000BED60000}"/>
    <cellStyle name="Followed Hyperlink 8" xfId="16225" hidden="1" xr:uid="{00000000-0005-0000-0000-0000BFD60000}"/>
    <cellStyle name="Followed Hyperlink 8" xfId="16249" hidden="1" xr:uid="{00000000-0005-0000-0000-0000C0D60000}"/>
    <cellStyle name="Followed Hyperlink 8" xfId="16351" hidden="1" xr:uid="{00000000-0005-0000-0000-0000C1D60000}"/>
    <cellStyle name="Followed Hyperlink 8" xfId="16375" hidden="1" xr:uid="{00000000-0005-0000-0000-0000C2D60000}"/>
    <cellStyle name="Followed Hyperlink 8" xfId="16435" hidden="1" xr:uid="{00000000-0005-0000-0000-0000C3D60000}"/>
    <cellStyle name="Followed Hyperlink 8" xfId="16459" hidden="1" xr:uid="{00000000-0005-0000-0000-0000C4D60000}"/>
    <cellStyle name="Followed Hyperlink 8" xfId="16309" hidden="1" xr:uid="{00000000-0005-0000-0000-0000C5D60000}"/>
    <cellStyle name="Followed Hyperlink 8" xfId="16501" hidden="1" xr:uid="{00000000-0005-0000-0000-0000C6D60000}"/>
    <cellStyle name="Followed Hyperlink 8" xfId="16561" hidden="1" xr:uid="{00000000-0005-0000-0000-0000C7D60000}"/>
    <cellStyle name="Followed Hyperlink 8" xfId="16585" hidden="1" xr:uid="{00000000-0005-0000-0000-0000C8D60000}"/>
    <cellStyle name="Followed Hyperlink 8" xfId="16687" hidden="1" xr:uid="{00000000-0005-0000-0000-0000C9D60000}"/>
    <cellStyle name="Followed Hyperlink 8" xfId="16711" hidden="1" xr:uid="{00000000-0005-0000-0000-0000CAD60000}"/>
    <cellStyle name="Followed Hyperlink 8" xfId="16771" hidden="1" xr:uid="{00000000-0005-0000-0000-0000CBD60000}"/>
    <cellStyle name="Followed Hyperlink 8" xfId="16795" hidden="1" xr:uid="{00000000-0005-0000-0000-0000CCD60000}"/>
    <cellStyle name="Followed Hyperlink 8" xfId="16946" hidden="1" xr:uid="{00000000-0005-0000-0000-0000CDD60000}"/>
    <cellStyle name="Followed Hyperlink 8" xfId="16970" hidden="1" xr:uid="{00000000-0005-0000-0000-0000CED60000}"/>
    <cellStyle name="Followed Hyperlink 8" xfId="17072" hidden="1" xr:uid="{00000000-0005-0000-0000-0000CFD60000}"/>
    <cellStyle name="Followed Hyperlink 8" xfId="17096" hidden="1" xr:uid="{00000000-0005-0000-0000-0000D0D60000}"/>
    <cellStyle name="Followed Hyperlink 8" xfId="16904" hidden="1" xr:uid="{00000000-0005-0000-0000-0000D1D60000}"/>
    <cellStyle name="Followed Hyperlink 8" xfId="17138" hidden="1" xr:uid="{00000000-0005-0000-0000-0000D2D60000}"/>
    <cellStyle name="Followed Hyperlink 8" xfId="17241" hidden="1" xr:uid="{00000000-0005-0000-0000-0000D3D60000}"/>
    <cellStyle name="Followed Hyperlink 8" xfId="17265" hidden="1" xr:uid="{00000000-0005-0000-0000-0000D4D60000}"/>
    <cellStyle name="Followed Hyperlink 8" xfId="16847" hidden="1" xr:uid="{00000000-0005-0000-0000-0000D5D60000}"/>
    <cellStyle name="Followed Hyperlink 8" xfId="17306" hidden="1" xr:uid="{00000000-0005-0000-0000-0000D6D60000}"/>
    <cellStyle name="Followed Hyperlink 8" xfId="17409" hidden="1" xr:uid="{00000000-0005-0000-0000-0000D7D60000}"/>
    <cellStyle name="Followed Hyperlink 8" xfId="17433" hidden="1" xr:uid="{00000000-0005-0000-0000-0000D8D60000}"/>
    <cellStyle name="Followed Hyperlink 8" xfId="17008" hidden="1" xr:uid="{00000000-0005-0000-0000-0000D9D60000}"/>
    <cellStyle name="Followed Hyperlink 8" xfId="17474" hidden="1" xr:uid="{00000000-0005-0000-0000-0000DAD60000}"/>
    <cellStyle name="Followed Hyperlink 8" xfId="17547" hidden="1" xr:uid="{00000000-0005-0000-0000-0000DBD60000}"/>
    <cellStyle name="Followed Hyperlink 8" xfId="17571" hidden="1" xr:uid="{00000000-0005-0000-0000-0000DCD60000}"/>
    <cellStyle name="Followed Hyperlink 8" xfId="17628" hidden="1" xr:uid="{00000000-0005-0000-0000-0000DED60000}"/>
    <cellStyle name="Followed Hyperlink 8" xfId="17689" hidden="1" xr:uid="{00000000-0005-0000-0000-0000DFD60000}"/>
    <cellStyle name="Followed Hyperlink 8" xfId="17713" hidden="1" xr:uid="{00000000-0005-0000-0000-0000E0D60000}"/>
    <cellStyle name="Followed Hyperlink 8" xfId="17786" hidden="1" xr:uid="{00000000-0005-0000-0000-0000E1D60000}"/>
    <cellStyle name="Followed Hyperlink 8" xfId="17810" hidden="1" xr:uid="{00000000-0005-0000-0000-0000E2D60000}"/>
    <cellStyle name="Followed Hyperlink 8" xfId="17901" hidden="1" xr:uid="{00000000-0005-0000-0000-0000E3D60000}"/>
    <cellStyle name="Followed Hyperlink 8" xfId="17925" hidden="1" xr:uid="{00000000-0005-0000-0000-0000E4D60000}"/>
    <cellStyle name="Followed Hyperlink 8" xfId="17381" hidden="1" xr:uid="{00000000-0005-0000-0000-0000E5D60000}"/>
    <cellStyle name="Followed Hyperlink 8" xfId="17978" hidden="1" xr:uid="{00000000-0005-0000-0000-0000E6D60000}"/>
    <cellStyle name="Followed Hyperlink 8" xfId="18077" hidden="1" xr:uid="{00000000-0005-0000-0000-0000E7D60000}"/>
    <cellStyle name="Followed Hyperlink 8" xfId="15080" hidden="1" xr:uid="{00000000-0005-0000-0000-0000E8D60000}"/>
    <cellStyle name="Followed Hyperlink 8" xfId="4632" hidden="1" xr:uid="{00000000-0005-0000-0000-0000E9D60000}"/>
    <cellStyle name="Followed Hyperlink 8" xfId="4656" hidden="1" xr:uid="{00000000-0005-0000-0000-0000EAD60000}"/>
    <cellStyle name="Followed Hyperlink 8" xfId="4716" hidden="1" xr:uid="{00000000-0005-0000-0000-0000EBD60000}"/>
    <cellStyle name="Followed Hyperlink 8" xfId="4740" hidden="1" xr:uid="{00000000-0005-0000-0000-0000ECD60000}"/>
    <cellStyle name="Followed Hyperlink 8" xfId="4590" hidden="1" xr:uid="{00000000-0005-0000-0000-0000EDD60000}"/>
    <cellStyle name="Followed Hyperlink 8" xfId="4782" hidden="1" xr:uid="{00000000-0005-0000-0000-0000EED60000}"/>
    <cellStyle name="Followed Hyperlink 8" xfId="4842" hidden="1" xr:uid="{00000000-0005-0000-0000-0000EFD60000}"/>
    <cellStyle name="Followed Hyperlink 8" xfId="4866" hidden="1" xr:uid="{00000000-0005-0000-0000-0000F0D60000}"/>
    <cellStyle name="Followed Hyperlink 8" xfId="4970" hidden="1" xr:uid="{00000000-0005-0000-0000-0000F1D60000}"/>
    <cellStyle name="Followed Hyperlink 8" xfId="4994" hidden="1" xr:uid="{00000000-0005-0000-0000-0000F2D60000}"/>
    <cellStyle name="Followed Hyperlink 8" xfId="5054" hidden="1" xr:uid="{00000000-0005-0000-0000-0000F3D60000}"/>
    <cellStyle name="Followed Hyperlink 8" xfId="5229" hidden="1" xr:uid="{00000000-0005-0000-0000-0000F5D60000}"/>
    <cellStyle name="Followed Hyperlink 8" xfId="5253" hidden="1" xr:uid="{00000000-0005-0000-0000-0000F6D60000}"/>
    <cellStyle name="Followed Hyperlink 8" xfId="5355" hidden="1" xr:uid="{00000000-0005-0000-0000-0000F7D60000}"/>
    <cellStyle name="Followed Hyperlink 8" xfId="5379" hidden="1" xr:uid="{00000000-0005-0000-0000-0000F8D60000}"/>
    <cellStyle name="Followed Hyperlink 8" xfId="5187" hidden="1" xr:uid="{00000000-0005-0000-0000-0000F9D60000}"/>
    <cellStyle name="Followed Hyperlink 8" xfId="5421" hidden="1" xr:uid="{00000000-0005-0000-0000-0000FAD60000}"/>
    <cellStyle name="Followed Hyperlink 8" xfId="5524" hidden="1" xr:uid="{00000000-0005-0000-0000-0000FBD60000}"/>
    <cellStyle name="Followed Hyperlink 8" xfId="5548" hidden="1" xr:uid="{00000000-0005-0000-0000-0000FCD60000}"/>
    <cellStyle name="Followed Hyperlink 8" xfId="5130" hidden="1" xr:uid="{00000000-0005-0000-0000-0000FDD60000}"/>
    <cellStyle name="Followed Hyperlink 8" xfId="5589" hidden="1" xr:uid="{00000000-0005-0000-0000-0000FED60000}"/>
    <cellStyle name="Followed Hyperlink 8" xfId="5692" hidden="1" xr:uid="{00000000-0005-0000-0000-0000FFD60000}"/>
    <cellStyle name="Followed Hyperlink 8" xfId="5716" hidden="1" xr:uid="{00000000-0005-0000-0000-000000D70000}"/>
    <cellStyle name="Followed Hyperlink 8" xfId="5291" hidden="1" xr:uid="{00000000-0005-0000-0000-000001D70000}"/>
    <cellStyle name="Followed Hyperlink 8" xfId="5757" hidden="1" xr:uid="{00000000-0005-0000-0000-000002D70000}"/>
    <cellStyle name="Followed Hyperlink 8" xfId="5830" hidden="1" xr:uid="{00000000-0005-0000-0000-000003D70000}"/>
    <cellStyle name="Followed Hyperlink 8" xfId="5854" hidden="1" xr:uid="{00000000-0005-0000-0000-000004D70000}"/>
    <cellStyle name="Followed Hyperlink 8" xfId="5475" hidden="1" xr:uid="{00000000-0005-0000-0000-000005D70000}"/>
    <cellStyle name="Followed Hyperlink 8" xfId="5911" hidden="1" xr:uid="{00000000-0005-0000-0000-000006D70000}"/>
    <cellStyle name="Followed Hyperlink 8" xfId="5972" hidden="1" xr:uid="{00000000-0005-0000-0000-000007D70000}"/>
    <cellStyle name="Followed Hyperlink 8" xfId="5996" hidden="1" xr:uid="{00000000-0005-0000-0000-000008D70000}"/>
    <cellStyle name="Followed Hyperlink 8" xfId="6069" hidden="1" xr:uid="{00000000-0005-0000-0000-000009D70000}"/>
    <cellStyle name="Followed Hyperlink 8" xfId="6093" hidden="1" xr:uid="{00000000-0005-0000-0000-00000AD70000}"/>
    <cellStyle name="Followed Hyperlink 8" xfId="6184" hidden="1" xr:uid="{00000000-0005-0000-0000-00000BD70000}"/>
    <cellStyle name="Followed Hyperlink 8" xfId="6208" hidden="1" xr:uid="{00000000-0005-0000-0000-00000CD70000}"/>
    <cellStyle name="Followed Hyperlink 8" xfId="5664" hidden="1" xr:uid="{00000000-0005-0000-0000-00000DD70000}"/>
    <cellStyle name="Followed Hyperlink 8" xfId="6261" hidden="1" xr:uid="{00000000-0005-0000-0000-00000ED70000}"/>
    <cellStyle name="Followed Hyperlink 8" xfId="6360" hidden="1" xr:uid="{00000000-0005-0000-0000-00000FD70000}"/>
    <cellStyle name="Followed Hyperlink 8" xfId="6384" hidden="1" xr:uid="{00000000-0005-0000-0000-000010D70000}"/>
    <cellStyle name="Followed Hyperlink 8" xfId="5318" hidden="1" xr:uid="{00000000-0005-0000-0000-000011D70000}"/>
    <cellStyle name="Followed Hyperlink 8" xfId="6429" hidden="1" xr:uid="{00000000-0005-0000-0000-000012D70000}"/>
    <cellStyle name="Followed Hyperlink 8" xfId="6524" hidden="1" xr:uid="{00000000-0005-0000-0000-000013D70000}"/>
    <cellStyle name="Followed Hyperlink 8" xfId="6548" hidden="1" xr:uid="{00000000-0005-0000-0000-000014D70000}"/>
    <cellStyle name="Followed Hyperlink 8" xfId="5655" hidden="1" xr:uid="{00000000-0005-0000-0000-000015D70000}"/>
    <cellStyle name="Followed Hyperlink 8" xfId="6590" hidden="1" xr:uid="{00000000-0005-0000-0000-000016D70000}"/>
    <cellStyle name="Followed Hyperlink 8" xfId="6650" hidden="1" xr:uid="{00000000-0005-0000-0000-000017D70000}"/>
    <cellStyle name="Followed Hyperlink 8" xfId="6674" hidden="1" xr:uid="{00000000-0005-0000-0000-000018D70000}"/>
    <cellStyle name="Followed Hyperlink 8" xfId="6297" hidden="1" xr:uid="{00000000-0005-0000-0000-000019D70000}"/>
    <cellStyle name="Followed Hyperlink 8" xfId="6716" hidden="1" xr:uid="{00000000-0005-0000-0000-00001AD70000}"/>
    <cellStyle name="Followed Hyperlink 8" xfId="6776" hidden="1" xr:uid="{00000000-0005-0000-0000-00001BD70000}"/>
    <cellStyle name="Followed Hyperlink 8" xfId="6800" hidden="1" xr:uid="{00000000-0005-0000-0000-00001CD70000}"/>
    <cellStyle name="Followed Hyperlink 8" xfId="6842" hidden="1" xr:uid="{00000000-0005-0000-0000-00001ED70000}"/>
    <cellStyle name="Followed Hyperlink 8" xfId="6902" hidden="1" xr:uid="{00000000-0005-0000-0000-00001FD70000}"/>
    <cellStyle name="Followed Hyperlink 8" xfId="6926" hidden="1" xr:uid="{00000000-0005-0000-0000-000020D70000}"/>
    <cellStyle name="Followed Hyperlink 8" xfId="7028" hidden="1" xr:uid="{00000000-0005-0000-0000-000021D70000}"/>
    <cellStyle name="Followed Hyperlink 8" xfId="7052" hidden="1" xr:uid="{00000000-0005-0000-0000-000022D70000}"/>
    <cellStyle name="Followed Hyperlink 8" xfId="7112" hidden="1" xr:uid="{00000000-0005-0000-0000-000023D70000}"/>
    <cellStyle name="Followed Hyperlink 8" xfId="7136" hidden="1" xr:uid="{00000000-0005-0000-0000-000024D70000}"/>
    <cellStyle name="Followed Hyperlink 8" xfId="6986" hidden="1" xr:uid="{00000000-0005-0000-0000-000025D70000}"/>
    <cellStyle name="Followed Hyperlink 8" xfId="7178" hidden="1" xr:uid="{00000000-0005-0000-0000-000026D70000}"/>
    <cellStyle name="Followed Hyperlink 8" xfId="7238" hidden="1" xr:uid="{00000000-0005-0000-0000-000027D70000}"/>
    <cellStyle name="Followed Hyperlink 8" xfId="7262" hidden="1" xr:uid="{00000000-0005-0000-0000-000028D70000}"/>
    <cellStyle name="Followed Hyperlink 8" xfId="4923" hidden="1" xr:uid="{00000000-0005-0000-0000-000029D70000}"/>
    <cellStyle name="Followed Hyperlink 8" xfId="7312" hidden="1" xr:uid="{00000000-0005-0000-0000-00002AD70000}"/>
    <cellStyle name="Followed Hyperlink 8" xfId="7372" hidden="1" xr:uid="{00000000-0005-0000-0000-00002BD70000}"/>
    <cellStyle name="Followed Hyperlink 8" xfId="7396" hidden="1" xr:uid="{00000000-0005-0000-0000-00002CD70000}"/>
    <cellStyle name="Followed Hyperlink 8" xfId="7547" hidden="1" xr:uid="{00000000-0005-0000-0000-00002DD70000}"/>
    <cellStyle name="Followed Hyperlink 8" xfId="7571" hidden="1" xr:uid="{00000000-0005-0000-0000-00002ED70000}"/>
    <cellStyle name="Followed Hyperlink 8" xfId="7673" hidden="1" xr:uid="{00000000-0005-0000-0000-00002FD70000}"/>
    <cellStyle name="Followed Hyperlink 8" xfId="7697" hidden="1" xr:uid="{00000000-0005-0000-0000-000030D70000}"/>
    <cellStyle name="Followed Hyperlink 8" xfId="7505" hidden="1" xr:uid="{00000000-0005-0000-0000-000031D70000}"/>
    <cellStyle name="Followed Hyperlink 8" xfId="7739" hidden="1" xr:uid="{00000000-0005-0000-0000-000032D70000}"/>
    <cellStyle name="Followed Hyperlink 8" xfId="7842" hidden="1" xr:uid="{00000000-0005-0000-0000-000033D70000}"/>
    <cellStyle name="Followed Hyperlink 8" xfId="7866" hidden="1" xr:uid="{00000000-0005-0000-0000-000034D70000}"/>
    <cellStyle name="Followed Hyperlink 8" xfId="7907" hidden="1" xr:uid="{00000000-0005-0000-0000-000036D70000}"/>
    <cellStyle name="Followed Hyperlink 8" xfId="8010" hidden="1" xr:uid="{00000000-0005-0000-0000-000037D70000}"/>
    <cellStyle name="Followed Hyperlink 8" xfId="8034" hidden="1" xr:uid="{00000000-0005-0000-0000-000038D70000}"/>
    <cellStyle name="Followed Hyperlink 8" xfId="7609" hidden="1" xr:uid="{00000000-0005-0000-0000-000039D70000}"/>
    <cellStyle name="Followed Hyperlink 8" xfId="8148" hidden="1" xr:uid="{00000000-0005-0000-0000-00003BD70000}"/>
    <cellStyle name="Followed Hyperlink 8" xfId="8172" hidden="1" xr:uid="{00000000-0005-0000-0000-00003CD70000}"/>
    <cellStyle name="Followed Hyperlink 8" xfId="7793" hidden="1" xr:uid="{00000000-0005-0000-0000-00003DD70000}"/>
    <cellStyle name="Followed Hyperlink 8" xfId="8229" hidden="1" xr:uid="{00000000-0005-0000-0000-00003ED70000}"/>
    <cellStyle name="Followed Hyperlink 8" xfId="8290" hidden="1" xr:uid="{00000000-0005-0000-0000-00003FD70000}"/>
    <cellStyle name="Followed Hyperlink 8" xfId="8314" hidden="1" xr:uid="{00000000-0005-0000-0000-000040D70000}"/>
    <cellStyle name="Followed Hyperlink 8" xfId="8387" hidden="1" xr:uid="{00000000-0005-0000-0000-000041D70000}"/>
    <cellStyle name="Followed Hyperlink 8" xfId="8411" hidden="1" xr:uid="{00000000-0005-0000-0000-000042D70000}"/>
    <cellStyle name="Followed Hyperlink 8" xfId="8502" hidden="1" xr:uid="{00000000-0005-0000-0000-000043D70000}"/>
    <cellStyle name="Followed Hyperlink 8" xfId="8526" hidden="1" xr:uid="{00000000-0005-0000-0000-000044D70000}"/>
    <cellStyle name="Followed Hyperlink 8" xfId="7982" hidden="1" xr:uid="{00000000-0005-0000-0000-000045D70000}"/>
    <cellStyle name="Followed Hyperlink 8" xfId="8579" hidden="1" xr:uid="{00000000-0005-0000-0000-000046D70000}"/>
    <cellStyle name="Followed Hyperlink 8" xfId="8678" hidden="1" xr:uid="{00000000-0005-0000-0000-000047D70000}"/>
    <cellStyle name="Followed Hyperlink 8" xfId="8702" hidden="1" xr:uid="{00000000-0005-0000-0000-000048D70000}"/>
    <cellStyle name="Followed Hyperlink 8" xfId="7636" hidden="1" xr:uid="{00000000-0005-0000-0000-000049D70000}"/>
    <cellStyle name="Followed Hyperlink 8" xfId="8747" hidden="1" xr:uid="{00000000-0005-0000-0000-00004AD70000}"/>
    <cellStyle name="Followed Hyperlink 8" xfId="8842" hidden="1" xr:uid="{00000000-0005-0000-0000-00004BD70000}"/>
    <cellStyle name="Followed Hyperlink 8" xfId="8866" hidden="1" xr:uid="{00000000-0005-0000-0000-00004CD70000}"/>
    <cellStyle name="Followed Hyperlink 8" xfId="7973" hidden="1" xr:uid="{00000000-0005-0000-0000-00004DD70000}"/>
    <cellStyle name="Followed Hyperlink 8" xfId="8908" hidden="1" xr:uid="{00000000-0005-0000-0000-00004ED70000}"/>
    <cellStyle name="Followed Hyperlink 8" xfId="8968" hidden="1" xr:uid="{00000000-0005-0000-0000-00004FD70000}"/>
    <cellStyle name="Followed Hyperlink 8" xfId="8992" hidden="1" xr:uid="{00000000-0005-0000-0000-000050D70000}"/>
    <cellStyle name="Followed Hyperlink 8" xfId="8615" hidden="1" xr:uid="{00000000-0005-0000-0000-000051D70000}"/>
    <cellStyle name="Followed Hyperlink 8" xfId="9034" hidden="1" xr:uid="{00000000-0005-0000-0000-000052D70000}"/>
    <cellStyle name="Followed Hyperlink 8" xfId="2326" hidden="1" xr:uid="{00000000-0005-0000-0000-000053D70000}"/>
    <cellStyle name="Followed Hyperlink 8" xfId="2176" hidden="1" xr:uid="{00000000-0005-0000-0000-000054D70000}"/>
    <cellStyle name="Followed Hyperlink 8" xfId="2368" hidden="1" xr:uid="{00000000-0005-0000-0000-000055D70000}"/>
    <cellStyle name="Followed Hyperlink 8" xfId="2428" hidden="1" xr:uid="{00000000-0005-0000-0000-000056D70000}"/>
    <cellStyle name="Followed Hyperlink 8" xfId="2452" hidden="1" xr:uid="{00000000-0005-0000-0000-000057D70000}"/>
    <cellStyle name="Followed Hyperlink 8" xfId="2574" hidden="1" xr:uid="{00000000-0005-0000-0000-000058D70000}"/>
    <cellStyle name="Followed Hyperlink 8" xfId="2598" hidden="1" xr:uid="{00000000-0005-0000-0000-000059D70000}"/>
    <cellStyle name="Followed Hyperlink 8" xfId="2658" hidden="1" xr:uid="{00000000-0005-0000-0000-00005AD70000}"/>
    <cellStyle name="Followed Hyperlink 8" xfId="2682" hidden="1" xr:uid="{00000000-0005-0000-0000-00005BD70000}"/>
    <cellStyle name="Followed Hyperlink 8" xfId="2833" hidden="1" xr:uid="{00000000-0005-0000-0000-00005CD70000}"/>
    <cellStyle name="Followed Hyperlink 8" xfId="2959" hidden="1" xr:uid="{00000000-0005-0000-0000-00005ED70000}"/>
    <cellStyle name="Followed Hyperlink 8" xfId="2983" hidden="1" xr:uid="{00000000-0005-0000-0000-00005FD70000}"/>
    <cellStyle name="Followed Hyperlink 8" xfId="2791" hidden="1" xr:uid="{00000000-0005-0000-0000-000060D70000}"/>
    <cellStyle name="Followed Hyperlink 8" xfId="3025" hidden="1" xr:uid="{00000000-0005-0000-0000-000061D70000}"/>
    <cellStyle name="Followed Hyperlink 8" xfId="3128" hidden="1" xr:uid="{00000000-0005-0000-0000-000062D70000}"/>
    <cellStyle name="Followed Hyperlink 8" xfId="3152" hidden="1" xr:uid="{00000000-0005-0000-0000-000063D70000}"/>
    <cellStyle name="Followed Hyperlink 8" xfId="2734" hidden="1" xr:uid="{00000000-0005-0000-0000-000064D70000}"/>
    <cellStyle name="Followed Hyperlink 8" xfId="3193" hidden="1" xr:uid="{00000000-0005-0000-0000-000065D70000}"/>
    <cellStyle name="Followed Hyperlink 8" xfId="3296" hidden="1" xr:uid="{00000000-0005-0000-0000-000066D70000}"/>
    <cellStyle name="Followed Hyperlink 8" xfId="3320" hidden="1" xr:uid="{00000000-0005-0000-0000-000067D70000}"/>
    <cellStyle name="Followed Hyperlink 8" xfId="2895" hidden="1" xr:uid="{00000000-0005-0000-0000-000068D70000}"/>
    <cellStyle name="Followed Hyperlink 8" xfId="3361" hidden="1" xr:uid="{00000000-0005-0000-0000-000069D70000}"/>
    <cellStyle name="Followed Hyperlink 8" xfId="3434" hidden="1" xr:uid="{00000000-0005-0000-0000-00006AD70000}"/>
    <cellStyle name="Followed Hyperlink 8" xfId="3458" hidden="1" xr:uid="{00000000-0005-0000-0000-00006BD70000}"/>
    <cellStyle name="Followed Hyperlink 8" xfId="3079" hidden="1" xr:uid="{00000000-0005-0000-0000-00006CD70000}"/>
    <cellStyle name="Followed Hyperlink 8" xfId="3515" hidden="1" xr:uid="{00000000-0005-0000-0000-00006DD70000}"/>
    <cellStyle name="Followed Hyperlink 8" xfId="3576" hidden="1" xr:uid="{00000000-0005-0000-0000-00006ED70000}"/>
    <cellStyle name="Followed Hyperlink 8" xfId="3600" hidden="1" xr:uid="{00000000-0005-0000-0000-00006FD70000}"/>
    <cellStyle name="Followed Hyperlink 8" xfId="3673" hidden="1" xr:uid="{00000000-0005-0000-0000-000070D70000}"/>
    <cellStyle name="Followed Hyperlink 8" xfId="3697" hidden="1" xr:uid="{00000000-0005-0000-0000-000071D70000}"/>
    <cellStyle name="Followed Hyperlink 8" xfId="3788" hidden="1" xr:uid="{00000000-0005-0000-0000-000072D70000}"/>
    <cellStyle name="Followed Hyperlink 8" xfId="3812" hidden="1" xr:uid="{00000000-0005-0000-0000-000073D70000}"/>
    <cellStyle name="Followed Hyperlink 8" xfId="3268" hidden="1" xr:uid="{00000000-0005-0000-0000-000074D70000}"/>
    <cellStyle name="Followed Hyperlink 8" xfId="3865" hidden="1" xr:uid="{00000000-0005-0000-0000-000075D70000}"/>
    <cellStyle name="Followed Hyperlink 8" xfId="3964" hidden="1" xr:uid="{00000000-0005-0000-0000-000076D70000}"/>
    <cellStyle name="Followed Hyperlink 8" xfId="2922" hidden="1" xr:uid="{00000000-0005-0000-0000-000078D70000}"/>
    <cellStyle name="Followed Hyperlink 8" xfId="4033" hidden="1" xr:uid="{00000000-0005-0000-0000-000079D70000}"/>
    <cellStyle name="Followed Hyperlink 8" xfId="4128" hidden="1" xr:uid="{00000000-0005-0000-0000-00007AD70000}"/>
    <cellStyle name="Followed Hyperlink 8" xfId="4152" hidden="1" xr:uid="{00000000-0005-0000-0000-00007BD70000}"/>
    <cellStyle name="Followed Hyperlink 8" xfId="3259" hidden="1" xr:uid="{00000000-0005-0000-0000-00007CD70000}"/>
    <cellStyle name="Followed Hyperlink 8" xfId="4194" hidden="1" xr:uid="{00000000-0005-0000-0000-00007DD70000}"/>
    <cellStyle name="Followed Hyperlink 8" xfId="4254" hidden="1" xr:uid="{00000000-0005-0000-0000-00007ED70000}"/>
    <cellStyle name="Followed Hyperlink 8" xfId="4278" hidden="1" xr:uid="{00000000-0005-0000-0000-00007FD70000}"/>
    <cellStyle name="Followed Hyperlink 8" xfId="3901" hidden="1" xr:uid="{00000000-0005-0000-0000-000080D70000}"/>
    <cellStyle name="Followed Hyperlink 8" xfId="4320" hidden="1" xr:uid="{00000000-0005-0000-0000-000081D70000}"/>
    <cellStyle name="Followed Hyperlink 8" xfId="8075" hidden="1" xr:uid="{00000000-0005-0000-0000-00003AD70000}"/>
    <cellStyle name="Followed Hyperlink 8" xfId="10283" hidden="1" xr:uid="{00000000-0005-0000-0000-00003ED60000}"/>
    <cellStyle name="Followed Hyperlink 8" xfId="10880" hidden="1" xr:uid="{00000000-0005-0000-0000-00003FD60000}"/>
    <cellStyle name="Followed Hyperlink 8" xfId="10979" hidden="1" xr:uid="{00000000-0005-0000-0000-000040D60000}"/>
    <cellStyle name="Followed Hyperlink 8" xfId="11003" hidden="1" xr:uid="{00000000-0005-0000-0000-000041D60000}"/>
    <cellStyle name="Followed Hyperlink 8" xfId="9937" hidden="1" xr:uid="{00000000-0005-0000-0000-000042D60000}"/>
    <cellStyle name="Followed Hyperlink 8" xfId="11048" hidden="1" xr:uid="{00000000-0005-0000-0000-000043D60000}"/>
    <cellStyle name="Followed Hyperlink 8" xfId="11143" hidden="1" xr:uid="{00000000-0005-0000-0000-000044D60000}"/>
    <cellStyle name="Followed Hyperlink 8" xfId="11167" hidden="1" xr:uid="{00000000-0005-0000-0000-000045D60000}"/>
    <cellStyle name="Followed Hyperlink 8" xfId="10274" hidden="1" xr:uid="{00000000-0005-0000-0000-000046D60000}"/>
    <cellStyle name="Followed Hyperlink 8" xfId="11209" hidden="1" xr:uid="{00000000-0005-0000-0000-000047D60000}"/>
    <cellStyle name="Followed Hyperlink 8" xfId="11269" hidden="1" xr:uid="{00000000-0005-0000-0000-000048D60000}"/>
    <cellStyle name="Followed Hyperlink 8" xfId="11293" hidden="1" xr:uid="{00000000-0005-0000-0000-000049D60000}"/>
    <cellStyle name="Followed Hyperlink 8" xfId="10916" hidden="1" xr:uid="{00000000-0005-0000-0000-00004AD60000}"/>
    <cellStyle name="Followed Hyperlink 8" xfId="11335" hidden="1" xr:uid="{00000000-0005-0000-0000-00004BD60000}"/>
    <cellStyle name="Followed Hyperlink 8" xfId="11395" hidden="1" xr:uid="{00000000-0005-0000-0000-00004CD60000}"/>
    <cellStyle name="Followed Hyperlink 8" xfId="11419" hidden="1" xr:uid="{00000000-0005-0000-0000-00004DD60000}"/>
    <cellStyle name="Followed Hyperlink 8" xfId="11087" hidden="1" xr:uid="{00000000-0005-0000-0000-00004ED60000}"/>
    <cellStyle name="Followed Hyperlink 8" xfId="11461" hidden="1" xr:uid="{00000000-0005-0000-0000-00004FD60000}"/>
    <cellStyle name="Followed Hyperlink 8" xfId="11521" hidden="1" xr:uid="{00000000-0005-0000-0000-000050D60000}"/>
    <cellStyle name="Followed Hyperlink 8" xfId="11545" hidden="1" xr:uid="{00000000-0005-0000-0000-000051D60000}"/>
    <cellStyle name="Followed Hyperlink 8" xfId="11647" hidden="1" xr:uid="{00000000-0005-0000-0000-000052D60000}"/>
    <cellStyle name="Followed Hyperlink 8" xfId="11671" hidden="1" xr:uid="{00000000-0005-0000-0000-000053D60000}"/>
    <cellStyle name="Followed Hyperlink 8" xfId="11731" hidden="1" xr:uid="{00000000-0005-0000-0000-000054D60000}"/>
    <cellStyle name="Followed Hyperlink 8" xfId="11755" hidden="1" xr:uid="{00000000-0005-0000-0000-000055D60000}"/>
    <cellStyle name="Followed Hyperlink 8" xfId="11605" hidden="1" xr:uid="{00000000-0005-0000-0000-000056D60000}"/>
    <cellStyle name="Followed Hyperlink 8" xfId="11797" hidden="1" xr:uid="{00000000-0005-0000-0000-000057D60000}"/>
    <cellStyle name="Followed Hyperlink 8" xfId="11857" hidden="1" xr:uid="{00000000-0005-0000-0000-000058D60000}"/>
    <cellStyle name="Followed Hyperlink 8" xfId="11881" hidden="1" xr:uid="{00000000-0005-0000-0000-000059D60000}"/>
    <cellStyle name="Followed Hyperlink 8" xfId="11978" hidden="1" xr:uid="{00000000-0005-0000-0000-00005AD60000}"/>
    <cellStyle name="Followed Hyperlink 8" xfId="12002" hidden="1" xr:uid="{00000000-0005-0000-0000-00005BD60000}"/>
    <cellStyle name="Followed Hyperlink 8" xfId="12062" hidden="1" xr:uid="{00000000-0005-0000-0000-00005CD60000}"/>
    <cellStyle name="Followed Hyperlink 8" xfId="12237" hidden="1" xr:uid="{00000000-0005-0000-0000-00005ED60000}"/>
    <cellStyle name="Followed Hyperlink 8" xfId="12261" hidden="1" xr:uid="{00000000-0005-0000-0000-00005FD60000}"/>
    <cellStyle name="Followed Hyperlink 8" xfId="12363" hidden="1" xr:uid="{00000000-0005-0000-0000-000060D60000}"/>
    <cellStyle name="Followed Hyperlink 8" xfId="12387" hidden="1" xr:uid="{00000000-0005-0000-0000-000061D60000}"/>
    <cellStyle name="Followed Hyperlink 8" xfId="12195" hidden="1" xr:uid="{00000000-0005-0000-0000-000062D60000}"/>
    <cellStyle name="Followed Hyperlink 8" xfId="12429" hidden="1" xr:uid="{00000000-0005-0000-0000-000063D60000}"/>
    <cellStyle name="Followed Hyperlink 8" xfId="12532" hidden="1" xr:uid="{00000000-0005-0000-0000-000064D60000}"/>
    <cellStyle name="Followed Hyperlink 8" xfId="12556" hidden="1" xr:uid="{00000000-0005-0000-0000-000065D60000}"/>
    <cellStyle name="Followed Hyperlink 8" xfId="12138" hidden="1" xr:uid="{00000000-0005-0000-0000-000066D60000}"/>
    <cellStyle name="Followed Hyperlink 8" xfId="12597" hidden="1" xr:uid="{00000000-0005-0000-0000-000067D60000}"/>
    <cellStyle name="Followed Hyperlink 8" xfId="12700" hidden="1" xr:uid="{00000000-0005-0000-0000-000068D60000}"/>
    <cellStyle name="Followed Hyperlink 8" xfId="12724" hidden="1" xr:uid="{00000000-0005-0000-0000-000069D60000}"/>
    <cellStyle name="Followed Hyperlink 8" xfId="12299" hidden="1" xr:uid="{00000000-0005-0000-0000-00006AD60000}"/>
    <cellStyle name="Followed Hyperlink 8" xfId="12765" hidden="1" xr:uid="{00000000-0005-0000-0000-00006BD60000}"/>
    <cellStyle name="Followed Hyperlink 8" xfId="12838" hidden="1" xr:uid="{00000000-0005-0000-0000-00006CD60000}"/>
    <cellStyle name="Followed Hyperlink 8" xfId="12862" hidden="1" xr:uid="{00000000-0005-0000-0000-00006DD60000}"/>
    <cellStyle name="Followed Hyperlink 8" xfId="12483" hidden="1" xr:uid="{00000000-0005-0000-0000-00006ED60000}"/>
    <cellStyle name="Followed Hyperlink 8" xfId="12919" hidden="1" xr:uid="{00000000-0005-0000-0000-00006FD60000}"/>
    <cellStyle name="Followed Hyperlink 8" xfId="12980" hidden="1" xr:uid="{00000000-0005-0000-0000-000070D60000}"/>
    <cellStyle name="Followed Hyperlink 8" xfId="13004" hidden="1" xr:uid="{00000000-0005-0000-0000-000071D60000}"/>
    <cellStyle name="Followed Hyperlink 8" xfId="13077" hidden="1" xr:uid="{00000000-0005-0000-0000-000072D60000}"/>
    <cellStyle name="Followed Hyperlink 8" xfId="13192" hidden="1" xr:uid="{00000000-0005-0000-0000-000074D60000}"/>
    <cellStyle name="Followed Hyperlink 8" xfId="13216" hidden="1" xr:uid="{00000000-0005-0000-0000-000075D60000}"/>
    <cellStyle name="Followed Hyperlink 8" xfId="12672" hidden="1" xr:uid="{00000000-0005-0000-0000-000076D60000}"/>
    <cellStyle name="Followed Hyperlink 8" xfId="13269" hidden="1" xr:uid="{00000000-0005-0000-0000-000077D60000}"/>
    <cellStyle name="Followed Hyperlink 8" xfId="13368" hidden="1" xr:uid="{00000000-0005-0000-0000-000078D60000}"/>
    <cellStyle name="Followed Hyperlink 8" xfId="13392" hidden="1" xr:uid="{00000000-0005-0000-0000-000079D60000}"/>
    <cellStyle name="Followed Hyperlink 8" xfId="12326" hidden="1" xr:uid="{00000000-0005-0000-0000-00007AD60000}"/>
    <cellStyle name="Followed Hyperlink 8" xfId="13437" hidden="1" xr:uid="{00000000-0005-0000-0000-00007BD60000}"/>
    <cellStyle name="Followed Hyperlink 8" xfId="13532" hidden="1" xr:uid="{00000000-0005-0000-0000-00007CD60000}"/>
    <cellStyle name="Followed Hyperlink 8" xfId="13556" hidden="1" xr:uid="{00000000-0005-0000-0000-00007DD60000}"/>
    <cellStyle name="Followed Hyperlink 8" xfId="12663" hidden="1" xr:uid="{00000000-0005-0000-0000-00007ED60000}"/>
    <cellStyle name="Followed Hyperlink 8" xfId="13598" hidden="1" xr:uid="{00000000-0005-0000-0000-00007FD60000}"/>
    <cellStyle name="Followed Hyperlink 8" xfId="13658" hidden="1" xr:uid="{00000000-0005-0000-0000-000080D60000}"/>
    <cellStyle name="Followed Hyperlink 8" xfId="13682" hidden="1" xr:uid="{00000000-0005-0000-0000-000081D60000}"/>
    <cellStyle name="Followed Hyperlink 8" xfId="13305" hidden="1" xr:uid="{00000000-0005-0000-0000-000082D60000}"/>
    <cellStyle name="Followed Hyperlink 8" xfId="13724" hidden="1" xr:uid="{00000000-0005-0000-0000-000083D60000}"/>
    <cellStyle name="Followed Hyperlink 8" xfId="13784" hidden="1" xr:uid="{00000000-0005-0000-0000-000084D60000}"/>
    <cellStyle name="Followed Hyperlink 8" xfId="13808" hidden="1" xr:uid="{00000000-0005-0000-0000-000085D60000}"/>
    <cellStyle name="Followed Hyperlink 8" xfId="13476" hidden="1" xr:uid="{00000000-0005-0000-0000-000086D60000}"/>
    <cellStyle name="Followed Hyperlink 8" xfId="13850" hidden="1" xr:uid="{00000000-0005-0000-0000-000087D60000}"/>
    <cellStyle name="Followed Hyperlink 8" xfId="13910" hidden="1" xr:uid="{00000000-0005-0000-0000-000088D60000}"/>
    <cellStyle name="Followed Hyperlink 8" xfId="13934" hidden="1" xr:uid="{00000000-0005-0000-0000-000089D60000}"/>
    <cellStyle name="Followed Hyperlink 8" xfId="14036" hidden="1" xr:uid="{00000000-0005-0000-0000-00008AD60000}"/>
    <cellStyle name="Followed Hyperlink 8" xfId="14060" hidden="1" xr:uid="{00000000-0005-0000-0000-00008BD60000}"/>
    <cellStyle name="Followed Hyperlink 8" xfId="14120" hidden="1" xr:uid="{00000000-0005-0000-0000-00008CD60000}"/>
    <cellStyle name="Followed Hyperlink 8" xfId="14144" hidden="1" xr:uid="{00000000-0005-0000-0000-00008DD60000}"/>
    <cellStyle name="Followed Hyperlink 8" xfId="13994" hidden="1" xr:uid="{00000000-0005-0000-0000-00008ED60000}"/>
    <cellStyle name="Followed Hyperlink 8" xfId="14186" hidden="1" xr:uid="{00000000-0005-0000-0000-00008FD60000}"/>
    <cellStyle name="Followed Hyperlink 8" xfId="14246" hidden="1" xr:uid="{00000000-0005-0000-0000-000090D60000}"/>
    <cellStyle name="Followed Hyperlink 8" xfId="14270" hidden="1" xr:uid="{00000000-0005-0000-0000-000091D60000}"/>
    <cellStyle name="Followed Hyperlink 8" xfId="11931" hidden="1" xr:uid="{00000000-0005-0000-0000-000092D60000}"/>
    <cellStyle name="Followed Hyperlink 8" xfId="14317" hidden="1" xr:uid="{00000000-0005-0000-0000-000093D60000}"/>
    <cellStyle name="Followed Hyperlink 8" xfId="14377" hidden="1" xr:uid="{00000000-0005-0000-0000-000094D60000}"/>
    <cellStyle name="Followed Hyperlink 8" xfId="14401" hidden="1" xr:uid="{00000000-0005-0000-0000-000095D60000}"/>
    <cellStyle name="Followed Hyperlink 8" xfId="14552" hidden="1" xr:uid="{00000000-0005-0000-0000-000096D60000}"/>
    <cellStyle name="Followed Hyperlink 8" xfId="14576" hidden="1" xr:uid="{00000000-0005-0000-0000-000097D60000}"/>
    <cellStyle name="Followed Hyperlink 8" xfId="14678" hidden="1" xr:uid="{00000000-0005-0000-0000-000098D60000}"/>
    <cellStyle name="Followed Hyperlink 8" xfId="14702" hidden="1" xr:uid="{00000000-0005-0000-0000-000099D60000}"/>
    <cellStyle name="Followed Hyperlink 8" xfId="14510" hidden="1" xr:uid="{00000000-0005-0000-0000-00009AD60000}"/>
    <cellStyle name="Followed Hyperlink 8" xfId="14744" hidden="1" xr:uid="{00000000-0005-0000-0000-00009BD60000}"/>
    <cellStyle name="Followed Hyperlink 8" xfId="14847" hidden="1" xr:uid="{00000000-0005-0000-0000-00009CD60000}"/>
    <cellStyle name="Followed Hyperlink 8" xfId="14453" hidden="1" xr:uid="{00000000-0005-0000-0000-00009ED60000}"/>
    <cellStyle name="Followed Hyperlink 8" xfId="14912" hidden="1" xr:uid="{00000000-0005-0000-0000-00009FD60000}"/>
    <cellStyle name="Followed Hyperlink 8" xfId="15015" hidden="1" xr:uid="{00000000-0005-0000-0000-0000A0D60000}"/>
    <cellStyle name="Followed Hyperlink 8" xfId="15039" hidden="1" xr:uid="{00000000-0005-0000-0000-0000A1D60000}"/>
    <cellStyle name="Followed Hyperlink 8" xfId="14614" hidden="1" xr:uid="{00000000-0005-0000-0000-0000A2D60000}"/>
    <cellStyle name="Followed Hyperlink 8" xfId="15153" hidden="1" xr:uid="{00000000-0005-0000-0000-0000A3D60000}"/>
    <cellStyle name="Followed Hyperlink 8" xfId="15177" hidden="1" xr:uid="{00000000-0005-0000-0000-0000A4D60000}"/>
    <cellStyle name="Followed Hyperlink 8" xfId="14798" hidden="1" xr:uid="{00000000-0005-0000-0000-0000A5D60000}"/>
    <cellStyle name="Followed Hyperlink 8" xfId="15234" hidden="1" xr:uid="{00000000-0005-0000-0000-0000A6D60000}"/>
    <cellStyle name="Followed Hyperlink 8" xfId="15295" hidden="1" xr:uid="{00000000-0005-0000-0000-0000A7D60000}"/>
    <cellStyle name="Followed Hyperlink 8" xfId="15319" hidden="1" xr:uid="{00000000-0005-0000-0000-0000A8D60000}"/>
    <cellStyle name="Followed Hyperlink 8" xfId="15392" hidden="1" xr:uid="{00000000-0005-0000-0000-0000A9D60000}"/>
    <cellStyle name="Followed Hyperlink 8" xfId="35817" hidden="1" xr:uid="{00000000-0005-0000-0000-000008D60000}"/>
    <cellStyle name="Followed Hyperlink 8" xfId="35919" hidden="1" xr:uid="{00000000-0005-0000-0000-000009D60000}"/>
    <cellStyle name="Followed Hyperlink 8" xfId="35943" hidden="1" xr:uid="{00000000-0005-0000-0000-00000AD60000}"/>
    <cellStyle name="Followed Hyperlink 8" xfId="35751" hidden="1" xr:uid="{00000000-0005-0000-0000-00000BD60000}"/>
    <cellStyle name="Followed Hyperlink 8" xfId="35985" hidden="1" xr:uid="{00000000-0005-0000-0000-00000CD60000}"/>
    <cellStyle name="Followed Hyperlink 8" xfId="36088" hidden="1" xr:uid="{00000000-0005-0000-0000-00000DD60000}"/>
    <cellStyle name="Followed Hyperlink 8" xfId="36112" hidden="1" xr:uid="{00000000-0005-0000-0000-00000ED60000}"/>
    <cellStyle name="Followed Hyperlink 8" xfId="35694" hidden="1" xr:uid="{00000000-0005-0000-0000-00000FD60000}"/>
    <cellStyle name="Followed Hyperlink 8" xfId="36153" hidden="1" xr:uid="{00000000-0005-0000-0000-000010D60000}"/>
    <cellStyle name="Followed Hyperlink 8" xfId="31271" hidden="1" xr:uid="{00000000-0005-0000-0000-000011D60000}"/>
    <cellStyle name="Followed Hyperlink 8" xfId="20451" hidden="1" xr:uid="{00000000-0005-0000-0000-000013D60000}"/>
    <cellStyle name="Followed Hyperlink 8" xfId="9094" hidden="1" xr:uid="{00000000-0005-0000-0000-000014D60000}"/>
    <cellStyle name="Followed Hyperlink 8" xfId="9118" hidden="1" xr:uid="{00000000-0005-0000-0000-000015D60000}"/>
    <cellStyle name="Followed Hyperlink 8" xfId="8786" hidden="1" xr:uid="{00000000-0005-0000-0000-000016D60000}"/>
    <cellStyle name="Followed Hyperlink 8" xfId="9160" hidden="1" xr:uid="{00000000-0005-0000-0000-000017D60000}"/>
    <cellStyle name="Followed Hyperlink 8" xfId="9220" hidden="1" xr:uid="{00000000-0005-0000-0000-000018D60000}"/>
    <cellStyle name="Followed Hyperlink 8" xfId="9244" hidden="1" xr:uid="{00000000-0005-0000-0000-000019D60000}"/>
    <cellStyle name="Followed Hyperlink 8" xfId="9346" hidden="1" xr:uid="{00000000-0005-0000-0000-00001AD60000}"/>
    <cellStyle name="Followed Hyperlink 8" xfId="9370" hidden="1" xr:uid="{00000000-0005-0000-0000-00001BD60000}"/>
    <cellStyle name="Followed Hyperlink 8" xfId="9430" hidden="1" xr:uid="{00000000-0005-0000-0000-00001CD60000}"/>
    <cellStyle name="Followed Hyperlink 8" xfId="9304" hidden="1" xr:uid="{00000000-0005-0000-0000-00001ED60000}"/>
    <cellStyle name="Followed Hyperlink 8" xfId="9496" hidden="1" xr:uid="{00000000-0005-0000-0000-00001FD60000}"/>
    <cellStyle name="Followed Hyperlink 8" xfId="9556" hidden="1" xr:uid="{00000000-0005-0000-0000-000020D60000}"/>
    <cellStyle name="Followed Hyperlink 8" xfId="9580" hidden="1" xr:uid="{00000000-0005-0000-0000-000021D60000}"/>
    <cellStyle name="Followed Hyperlink 8" xfId="2540" hidden="1" xr:uid="{00000000-0005-0000-0000-000022D60000}"/>
    <cellStyle name="Followed Hyperlink 8" xfId="2518" hidden="1" xr:uid="{00000000-0005-0000-0000-000023D60000}"/>
    <cellStyle name="Followed Hyperlink 8" xfId="9673" hidden="1" xr:uid="{00000000-0005-0000-0000-000024D60000}"/>
    <cellStyle name="Followed Hyperlink 8" xfId="9697" hidden="1" xr:uid="{00000000-0005-0000-0000-000025D60000}"/>
    <cellStyle name="Followed Hyperlink 8" xfId="9848" hidden="1" xr:uid="{00000000-0005-0000-0000-000026D60000}"/>
    <cellStyle name="Followed Hyperlink 8" xfId="9872" hidden="1" xr:uid="{00000000-0005-0000-0000-000027D60000}"/>
    <cellStyle name="Followed Hyperlink 8" xfId="9974" hidden="1" xr:uid="{00000000-0005-0000-0000-000028D60000}"/>
    <cellStyle name="Followed Hyperlink 8" xfId="9998" hidden="1" xr:uid="{00000000-0005-0000-0000-000029D60000}"/>
    <cellStyle name="Followed Hyperlink 8" xfId="9806" hidden="1" xr:uid="{00000000-0005-0000-0000-00002AD60000}"/>
    <cellStyle name="Followed Hyperlink 8" xfId="10040" hidden="1" xr:uid="{00000000-0005-0000-0000-00002BD60000}"/>
    <cellStyle name="Followed Hyperlink 8" xfId="10143" hidden="1" xr:uid="{00000000-0005-0000-0000-00002CD60000}"/>
    <cellStyle name="Followed Hyperlink 8" xfId="10167" hidden="1" xr:uid="{00000000-0005-0000-0000-00002DD60000}"/>
    <cellStyle name="Followed Hyperlink 8" xfId="9749" hidden="1" xr:uid="{00000000-0005-0000-0000-00002ED60000}"/>
    <cellStyle name="Followed Hyperlink 8" xfId="10208" hidden="1" xr:uid="{00000000-0005-0000-0000-00002FD60000}"/>
    <cellStyle name="Followed Hyperlink 8" xfId="10311" hidden="1" xr:uid="{00000000-0005-0000-0000-000030D60000}"/>
    <cellStyle name="Followed Hyperlink 8" xfId="10335" hidden="1" xr:uid="{00000000-0005-0000-0000-000031D60000}"/>
    <cellStyle name="Followed Hyperlink 8" xfId="9910" hidden="1" xr:uid="{00000000-0005-0000-0000-000032D60000}"/>
    <cellStyle name="Followed Hyperlink 8" xfId="10376" hidden="1" xr:uid="{00000000-0005-0000-0000-000033D60000}"/>
    <cellStyle name="Followed Hyperlink 8" xfId="10449" hidden="1" xr:uid="{00000000-0005-0000-0000-000034D60000}"/>
    <cellStyle name="Followed Hyperlink 8" xfId="10473" hidden="1" xr:uid="{00000000-0005-0000-0000-000035D60000}"/>
    <cellStyle name="Followed Hyperlink 8" xfId="10094" hidden="1" xr:uid="{00000000-0005-0000-0000-000036D60000}"/>
    <cellStyle name="Followed Hyperlink 8" xfId="10530" hidden="1" xr:uid="{00000000-0005-0000-0000-000037D60000}"/>
    <cellStyle name="Followed Hyperlink 8" xfId="10591" hidden="1" xr:uid="{00000000-0005-0000-0000-000038D60000}"/>
    <cellStyle name="Followed Hyperlink 8" xfId="10615" hidden="1" xr:uid="{00000000-0005-0000-0000-000039D60000}"/>
    <cellStyle name="Followed Hyperlink 8" xfId="10688" hidden="1" xr:uid="{00000000-0005-0000-0000-00003AD60000}"/>
    <cellStyle name="Followed Hyperlink 8" xfId="10712" hidden="1" xr:uid="{00000000-0005-0000-0000-00003BD60000}"/>
    <cellStyle name="Followed Hyperlink 8" xfId="10803" hidden="1" xr:uid="{00000000-0005-0000-0000-00003CD60000}"/>
    <cellStyle name="Followed Hyperlink 8" xfId="10827" hidden="1" xr:uid="{00000000-0005-0000-0000-00003DD60000}"/>
    <cellStyle name="Followed Hyperlink 8" xfId="34794" hidden="1" xr:uid="{00000000-0005-0000-0000-0000EED50000}"/>
    <cellStyle name="Followed Hyperlink 8" xfId="33901" hidden="1" xr:uid="{00000000-0005-0000-0000-0000EFD50000}"/>
    <cellStyle name="Followed Hyperlink 8" xfId="34836" hidden="1" xr:uid="{00000000-0005-0000-0000-0000F0D50000}"/>
    <cellStyle name="Followed Hyperlink 8" xfId="34896" hidden="1" xr:uid="{00000000-0005-0000-0000-0000F1D50000}"/>
    <cellStyle name="Followed Hyperlink 8" xfId="34920" hidden="1" xr:uid="{00000000-0005-0000-0000-0000F2D50000}"/>
    <cellStyle name="Followed Hyperlink 8" xfId="34543" hidden="1" xr:uid="{00000000-0005-0000-0000-0000F3D50000}"/>
    <cellStyle name="Followed Hyperlink 8" xfId="34962" hidden="1" xr:uid="{00000000-0005-0000-0000-0000F4D50000}"/>
    <cellStyle name="Followed Hyperlink 8" xfId="35022" hidden="1" xr:uid="{00000000-0005-0000-0000-0000F5D50000}"/>
    <cellStyle name="Followed Hyperlink 8" xfId="35046" hidden="1" xr:uid="{00000000-0005-0000-0000-0000F6D50000}"/>
    <cellStyle name="Followed Hyperlink 8" xfId="34714" hidden="1" xr:uid="{00000000-0005-0000-0000-0000F7D50000}"/>
    <cellStyle name="Followed Hyperlink 8" xfId="35088" hidden="1" xr:uid="{00000000-0005-0000-0000-0000F8D50000}"/>
    <cellStyle name="Followed Hyperlink 8" xfId="35148" hidden="1" xr:uid="{00000000-0005-0000-0000-0000F9D50000}"/>
    <cellStyle name="Followed Hyperlink 8" xfId="35172" hidden="1" xr:uid="{00000000-0005-0000-0000-0000FAD50000}"/>
    <cellStyle name="Followed Hyperlink 8" xfId="35274" hidden="1" xr:uid="{00000000-0005-0000-0000-0000FBD50000}"/>
    <cellStyle name="Followed Hyperlink 8" xfId="35298" hidden="1" xr:uid="{00000000-0005-0000-0000-0000FCD50000}"/>
    <cellStyle name="Followed Hyperlink 8" xfId="35358" hidden="1" xr:uid="{00000000-0005-0000-0000-0000FDD50000}"/>
    <cellStyle name="Followed Hyperlink 8" xfId="35382" hidden="1" xr:uid="{00000000-0005-0000-0000-0000FED50000}"/>
    <cellStyle name="Followed Hyperlink 8" xfId="35232" hidden="1" xr:uid="{00000000-0005-0000-0000-0000FFD50000}"/>
    <cellStyle name="Followed Hyperlink 8" xfId="35424" hidden="1" xr:uid="{00000000-0005-0000-0000-000000D60000}"/>
    <cellStyle name="Followed Hyperlink 8" xfId="35484" hidden="1" xr:uid="{00000000-0005-0000-0000-000001D60000}"/>
    <cellStyle name="Followed Hyperlink 8" xfId="35508" hidden="1" xr:uid="{00000000-0005-0000-0000-000002D60000}"/>
    <cellStyle name="Followed Hyperlink 8" xfId="35558" hidden="1" xr:uid="{00000000-0005-0000-0000-000004D60000}"/>
    <cellStyle name="Followed Hyperlink 8" xfId="35618" hidden="1" xr:uid="{00000000-0005-0000-0000-000005D60000}"/>
    <cellStyle name="Followed Hyperlink 8" xfId="35642" hidden="1" xr:uid="{00000000-0005-0000-0000-000006D60000}"/>
    <cellStyle name="Followed Hyperlink 8" xfId="35793" hidden="1" xr:uid="{00000000-0005-0000-0000-000007D60000}"/>
    <cellStyle name="Followed Hyperlink 8" xfId="34218" hidden="1" xr:uid="{00000000-0005-0000-0000-0000E1D50000}"/>
    <cellStyle name="Followed Hyperlink 8" xfId="34242" hidden="1" xr:uid="{00000000-0005-0000-0000-0000E2D50000}"/>
    <cellStyle name="Followed Hyperlink 8" xfId="34315" hidden="1" xr:uid="{00000000-0005-0000-0000-0000E3D50000}"/>
    <cellStyle name="Followed Hyperlink 8" xfId="34339" hidden="1" xr:uid="{00000000-0005-0000-0000-0000E4D50000}"/>
    <cellStyle name="Followed Hyperlink 8" xfId="34430" hidden="1" xr:uid="{00000000-0005-0000-0000-0000E5D50000}"/>
    <cellStyle name="Followed Hyperlink 8" xfId="34454" hidden="1" xr:uid="{00000000-0005-0000-0000-0000E6D50000}"/>
    <cellStyle name="Followed Hyperlink 8" xfId="33910" hidden="1" xr:uid="{00000000-0005-0000-0000-0000E7D50000}"/>
    <cellStyle name="Followed Hyperlink 8" xfId="34507" hidden="1" xr:uid="{00000000-0005-0000-0000-0000E8D50000}"/>
    <cellStyle name="Followed Hyperlink 8" xfId="34606" hidden="1" xr:uid="{00000000-0005-0000-0000-0000E9D50000}"/>
    <cellStyle name="Followed Hyperlink 8" xfId="34630" hidden="1" xr:uid="{00000000-0005-0000-0000-0000EAD50000}"/>
    <cellStyle name="Followed Hyperlink 8" xfId="33564" hidden="1" xr:uid="{00000000-0005-0000-0000-0000EBD50000}"/>
    <cellStyle name="Followed Hyperlink 8" xfId="34675" hidden="1" xr:uid="{00000000-0005-0000-0000-0000ECD50000}"/>
    <cellStyle name="Followed Hyperlink 8" xfId="34770" hidden="1" xr:uid="{00000000-0005-0000-0000-0000EDD50000}"/>
    <cellStyle name="Followed Hyperlink 8" xfId="33938" hidden="1" xr:uid="{00000000-0005-0000-0000-0000D9D50000}"/>
    <cellStyle name="Followed Hyperlink 8" xfId="33962" hidden="1" xr:uid="{00000000-0005-0000-0000-0000DAD50000}"/>
    <cellStyle name="Followed Hyperlink 8" xfId="33537" hidden="1" xr:uid="{00000000-0005-0000-0000-0000DBD50000}"/>
    <cellStyle name="Followed Hyperlink 8" xfId="34003" hidden="1" xr:uid="{00000000-0005-0000-0000-0000DCD50000}"/>
    <cellStyle name="Followed Hyperlink 8" xfId="34100" hidden="1" xr:uid="{00000000-0005-0000-0000-0000DED50000}"/>
    <cellStyle name="Followed Hyperlink 8" xfId="33721" hidden="1" xr:uid="{00000000-0005-0000-0000-0000DFD50000}"/>
    <cellStyle name="Followed Hyperlink 8" xfId="34157" hidden="1" xr:uid="{00000000-0005-0000-0000-0000E0D50000}"/>
    <cellStyle name="Followed Hyperlink 8" xfId="33794" hidden="1" xr:uid="{00000000-0005-0000-0000-0000D6D50000}"/>
    <cellStyle name="Followed Hyperlink 8" xfId="33376" hidden="1" xr:uid="{00000000-0005-0000-0000-0000D7D50000}"/>
    <cellStyle name="Followed Hyperlink 8" xfId="33835" hidden="1" xr:uid="{00000000-0005-0000-0000-0000D8D50000}"/>
    <cellStyle name="Followed Hyperlink 8" xfId="33667" hidden="1" xr:uid="{00000000-0005-0000-0000-0000D4D50000}"/>
    <cellStyle name="Followed Hyperlink 8" xfId="33770" hidden="1" xr:uid="{00000000-0005-0000-0000-0000D5D50000}"/>
    <cellStyle name="Followed Hyperlink 8" xfId="33433" hidden="1" xr:uid="{00000000-0005-0000-0000-0000D3D50000}"/>
    <cellStyle name="Followed Hyperlink 8" xfId="33169" hidden="1" xr:uid="{00000000-0005-0000-0000-000003D60000}"/>
    <cellStyle name="Followed Hyperlink 8" xfId="25822" hidden="1" xr:uid="{00000000-0005-0000-0000-000012D60000}"/>
    <cellStyle name="Followed Hyperlink 8" xfId="13101" hidden="1" xr:uid="{00000000-0005-0000-0000-000073D60000}"/>
    <cellStyle name="Followed Hyperlink 8" xfId="3988" hidden="1" xr:uid="{00000000-0005-0000-0000-000077D70000}"/>
    <cellStyle name="Followed Hyperlink 8" xfId="7448" hidden="1" xr:uid="{00000000-0005-0000-0000-000035D70000}"/>
    <cellStyle name="Followed Hyperlink 8" xfId="5078" hidden="1" xr:uid="{00000000-0005-0000-0000-0000F4D60000}"/>
    <cellStyle name="Followed Hyperlink 8" xfId="15847" hidden="1" xr:uid="{00000000-0005-0000-0000-0000B3D60000}"/>
    <cellStyle name="Followed Hyperlink 8" xfId="28693" hidden="1" xr:uid="{00000000-0005-0000-0000-000061D50000}"/>
    <cellStyle name="Followed Hyperlink 8" xfId="40332" hidden="1" xr:uid="{00000000-0005-0000-0000-0000DFD20000}"/>
    <cellStyle name="Followed Hyperlink 8" xfId="40483" hidden="1" xr:uid="{00000000-0005-0000-0000-0000E0D20000}"/>
    <cellStyle name="Followed Hyperlink 8" xfId="40507" hidden="1" xr:uid="{00000000-0005-0000-0000-0000E1D20000}"/>
    <cellStyle name="Followed Hyperlink 8" xfId="40609" hidden="1" xr:uid="{00000000-0005-0000-0000-0000E2D20000}"/>
    <cellStyle name="Followed Hyperlink 8" xfId="40633" hidden="1" xr:uid="{00000000-0005-0000-0000-0000E3D20000}"/>
    <cellStyle name="Followed Hyperlink 8" xfId="40441" hidden="1" xr:uid="{00000000-0005-0000-0000-0000E4D20000}"/>
    <cellStyle name="Followed Hyperlink 8" xfId="37280" hidden="1" xr:uid="{00000000-0005-0000-0000-000096D20000}"/>
    <cellStyle name="Followed Hyperlink 8" xfId="37340" hidden="1" xr:uid="{00000000-0005-0000-0000-000097D20000}"/>
    <cellStyle name="Followed Hyperlink 8" xfId="37364" hidden="1" xr:uid="{00000000-0005-0000-0000-000098D20000}"/>
    <cellStyle name="Followed Hyperlink 8" xfId="37032" hidden="1" xr:uid="{00000000-0005-0000-0000-000099D20000}"/>
    <cellStyle name="Followed Hyperlink 8" xfId="37406" hidden="1" xr:uid="{00000000-0005-0000-0000-00009AD20000}"/>
    <cellStyle name="Followed Hyperlink 8" xfId="37466" hidden="1" xr:uid="{00000000-0005-0000-0000-00009BD20000}"/>
    <cellStyle name="Followed Hyperlink 8" xfId="37490" hidden="1" xr:uid="{00000000-0005-0000-0000-00009CD20000}"/>
    <cellStyle name="Followed Hyperlink 8" xfId="37592" hidden="1" xr:uid="{00000000-0005-0000-0000-00009DD20000}"/>
    <cellStyle name="Followed Hyperlink 8" xfId="37616" hidden="1" xr:uid="{00000000-0005-0000-0000-00009ED20000}"/>
    <cellStyle name="Followed Hyperlink 8" xfId="37676" hidden="1" xr:uid="{00000000-0005-0000-0000-00009FD20000}"/>
    <cellStyle name="Followed Hyperlink 8" xfId="37700" hidden="1" xr:uid="{00000000-0005-0000-0000-0000A0D20000}"/>
    <cellStyle name="Followed Hyperlink 8" xfId="37550" hidden="1" xr:uid="{00000000-0005-0000-0000-0000A1D20000}"/>
    <cellStyle name="Followed Hyperlink 8" xfId="37742" hidden="1" xr:uid="{00000000-0005-0000-0000-0000A2D20000}"/>
    <cellStyle name="Followed Hyperlink 8" xfId="37802" hidden="1" xr:uid="{00000000-0005-0000-0000-0000A3D20000}"/>
    <cellStyle name="Followed Hyperlink 8" xfId="37826" hidden="1" xr:uid="{00000000-0005-0000-0000-0000A4D20000}"/>
    <cellStyle name="Followed Hyperlink 8" xfId="30786" hidden="1" xr:uid="{00000000-0005-0000-0000-0000A5D20000}"/>
    <cellStyle name="Followed Hyperlink 8" xfId="30764" hidden="1" xr:uid="{00000000-0005-0000-0000-0000A6D20000}"/>
    <cellStyle name="Followed Hyperlink 8" xfId="37919" hidden="1" xr:uid="{00000000-0005-0000-0000-0000A7D20000}"/>
    <cellStyle name="Followed Hyperlink 8" xfId="37943" hidden="1" xr:uid="{00000000-0005-0000-0000-0000A8D20000}"/>
    <cellStyle name="Followed Hyperlink 8" xfId="38094" hidden="1" xr:uid="{00000000-0005-0000-0000-0000A9D20000}"/>
    <cellStyle name="Followed Hyperlink 8" xfId="38118" hidden="1" xr:uid="{00000000-0005-0000-0000-0000AAD20000}"/>
    <cellStyle name="Followed Hyperlink 8" xfId="38244" hidden="1" xr:uid="{00000000-0005-0000-0000-0000ACD20000}"/>
    <cellStyle name="Followed Hyperlink 8" xfId="38052" hidden="1" xr:uid="{00000000-0005-0000-0000-0000ADD20000}"/>
    <cellStyle name="Followed Hyperlink 8" xfId="38286" hidden="1" xr:uid="{00000000-0005-0000-0000-0000AED20000}"/>
    <cellStyle name="Followed Hyperlink 8" xfId="38389" hidden="1" xr:uid="{00000000-0005-0000-0000-0000AFD20000}"/>
    <cellStyle name="Followed Hyperlink 8" xfId="36228" hidden="1" xr:uid="{00000000-0005-0000-0000-000089D20000}"/>
    <cellStyle name="Followed Hyperlink 8" xfId="36825" hidden="1" xr:uid="{00000000-0005-0000-0000-00008AD20000}"/>
    <cellStyle name="Followed Hyperlink 8" xfId="36924" hidden="1" xr:uid="{00000000-0005-0000-0000-00008BD20000}"/>
    <cellStyle name="Followed Hyperlink 8" xfId="36948" hidden="1" xr:uid="{00000000-0005-0000-0000-00008CD20000}"/>
    <cellStyle name="Followed Hyperlink 8" xfId="35882" hidden="1" xr:uid="{00000000-0005-0000-0000-00008DD20000}"/>
    <cellStyle name="Followed Hyperlink 8" xfId="36993" hidden="1" xr:uid="{00000000-0005-0000-0000-00008ED20000}"/>
    <cellStyle name="Followed Hyperlink 8" xfId="37088" hidden="1" xr:uid="{00000000-0005-0000-0000-00008FD20000}"/>
    <cellStyle name="Followed Hyperlink 8" xfId="37112" hidden="1" xr:uid="{00000000-0005-0000-0000-000090D20000}"/>
    <cellStyle name="Followed Hyperlink 8" xfId="36219" hidden="1" xr:uid="{00000000-0005-0000-0000-000091D20000}"/>
    <cellStyle name="Followed Hyperlink 8" xfId="37154" hidden="1" xr:uid="{00000000-0005-0000-0000-000092D20000}"/>
    <cellStyle name="Followed Hyperlink 8" xfId="37214" hidden="1" xr:uid="{00000000-0005-0000-0000-000093D20000}"/>
    <cellStyle name="Followed Hyperlink 8" xfId="37238" hidden="1" xr:uid="{00000000-0005-0000-0000-000094D20000}"/>
    <cellStyle name="Followed Hyperlink 8" xfId="36861" hidden="1" xr:uid="{00000000-0005-0000-0000-000095D20000}"/>
    <cellStyle name="Followed Hyperlink 8" xfId="36039" hidden="1" xr:uid="{00000000-0005-0000-0000-000082D20000}"/>
    <cellStyle name="Followed Hyperlink 8" xfId="36475" hidden="1" xr:uid="{00000000-0005-0000-0000-000083D20000}"/>
    <cellStyle name="Followed Hyperlink 8" xfId="36536" hidden="1" xr:uid="{00000000-0005-0000-0000-000084D20000}"/>
    <cellStyle name="Followed Hyperlink 8" xfId="36560" hidden="1" xr:uid="{00000000-0005-0000-0000-000085D20000}"/>
    <cellStyle name="Followed Hyperlink 8" xfId="36633" hidden="1" xr:uid="{00000000-0005-0000-0000-000086D20000}"/>
    <cellStyle name="Followed Hyperlink 8" xfId="36748" hidden="1" xr:uid="{00000000-0005-0000-0000-000087D20000}"/>
    <cellStyle name="Followed Hyperlink 8" xfId="36772" hidden="1" xr:uid="{00000000-0005-0000-0000-000088D20000}"/>
    <cellStyle name="Followed Hyperlink 8" xfId="36321" hidden="1" xr:uid="{00000000-0005-0000-0000-00007FD20000}"/>
    <cellStyle name="Followed Hyperlink 8" xfId="36394" hidden="1" xr:uid="{00000000-0005-0000-0000-000080D20000}"/>
    <cellStyle name="Followed Hyperlink 8" xfId="36418" hidden="1" xr:uid="{00000000-0005-0000-0000-000081D20000}"/>
    <cellStyle name="Followed Hyperlink 8" xfId="36280" hidden="1" xr:uid="{00000000-0005-0000-0000-00007DD20000}"/>
    <cellStyle name="Followed Hyperlink 8" xfId="35855" hidden="1" xr:uid="{00000000-0005-0000-0000-00007ED20000}"/>
    <cellStyle name="Followed Hyperlink 8" xfId="36256" hidden="1" xr:uid="{00000000-0005-0000-0000-00007CD20000}"/>
    <cellStyle name="Followed Hyperlink 8" xfId="38776" hidden="1" xr:uid="{00000000-0005-0000-0000-0000BAD20000}"/>
    <cellStyle name="Followed Hyperlink 8" xfId="42924" hidden="1" xr:uid="{00000000-0005-0000-0000-000019D30000}"/>
    <cellStyle name="Followed Hyperlink 8" xfId="53791" hidden="1" xr:uid="{00000000-0005-0000-0000-000019D40000}"/>
    <cellStyle name="Followed Hyperlink 8" xfId="49941" hidden="1" xr:uid="{00000000-0005-0000-0000-0000D8D30000}"/>
    <cellStyle name="Followed Hyperlink 8" xfId="48264" hidden="1" xr:uid="{00000000-0005-0000-0000-000098D30000}"/>
    <cellStyle name="Followed Hyperlink 8" xfId="45655" hidden="1" xr:uid="{00000000-0005-0000-0000-000058D30000}"/>
    <cellStyle name="Followed Hyperlink 8" xfId="30980" hidden="1" xr:uid="{00000000-0005-0000-0000-00009FD50000}"/>
    <cellStyle name="Followed Hyperlink 8" xfId="4380" hidden="1" xr:uid="{00000000-0005-0000-0000-000082D70000}"/>
    <cellStyle name="Followed Hyperlink 8" xfId="4404" hidden="1" xr:uid="{00000000-0005-0000-0000-000083D70000}"/>
    <cellStyle name="Followed Hyperlink 8" xfId="4072" hidden="1" xr:uid="{00000000-0005-0000-0000-000084D70000}"/>
    <cellStyle name="Followed Hyperlink 8" xfId="4446" hidden="1" xr:uid="{00000000-0005-0000-0000-000085D70000}"/>
    <cellStyle name="Followed Hyperlink 8" xfId="4506" hidden="1" xr:uid="{00000000-0005-0000-0000-000086D70000}"/>
    <cellStyle name="Followed Hyperlink 8" xfId="4530" hidden="1" xr:uid="{00000000-0005-0000-0000-000087D70000}"/>
    <cellStyle name="Followed Hyperlink 8" xfId="1283" hidden="1" xr:uid="{00000000-0005-0000-0000-000088D70000}"/>
    <cellStyle name="Followed Hyperlink 8" xfId="1374" hidden="1" xr:uid="{00000000-0005-0000-0000-000089D70000}"/>
    <cellStyle name="Followed Hyperlink 8" xfId="1398" hidden="1" xr:uid="{00000000-0005-0000-0000-00008AD70000}"/>
    <cellStyle name="Followed Hyperlink 8" xfId="854" hidden="1" xr:uid="{00000000-0005-0000-0000-00008BD70000}"/>
    <cellStyle name="Followed Hyperlink 8" xfId="1451" hidden="1" xr:uid="{00000000-0005-0000-0000-00008CD70000}"/>
    <cellStyle name="Followed Hyperlink 8" xfId="1550" hidden="1" xr:uid="{00000000-0005-0000-0000-00008DD70000}"/>
    <cellStyle name="Followed Hyperlink 8" xfId="1574" hidden="1" xr:uid="{00000000-0005-0000-0000-00008ED70000}"/>
    <cellStyle name="Followed Hyperlink 8" xfId="508" hidden="1" xr:uid="{00000000-0005-0000-0000-00008FD70000}"/>
    <cellStyle name="Followed Hyperlink 8" xfId="1619" hidden="1" xr:uid="{00000000-0005-0000-0000-000090D70000}"/>
    <cellStyle name="Followed Hyperlink 8" xfId="1714" hidden="1" xr:uid="{00000000-0005-0000-0000-000091D70000}"/>
    <cellStyle name="Followed Hyperlink 8" xfId="1738" hidden="1" xr:uid="{00000000-0005-0000-0000-000092D70000}"/>
    <cellStyle name="Followed Hyperlink 8" xfId="845" hidden="1" xr:uid="{00000000-0005-0000-0000-000093D70000}"/>
    <cellStyle name="Followed Hyperlink 8" xfId="1780" hidden="1" xr:uid="{00000000-0005-0000-0000-000094D70000}"/>
    <cellStyle name="Followed Hyperlink 8" xfId="1840" hidden="1" xr:uid="{00000000-0005-0000-0000-000095D70000}"/>
    <cellStyle name="Followed Hyperlink 8" xfId="1864" hidden="1" xr:uid="{00000000-0005-0000-0000-000096D70000}"/>
    <cellStyle name="Followed Hyperlink 8" xfId="1487" hidden="1" xr:uid="{00000000-0005-0000-0000-000097D70000}"/>
    <cellStyle name="Followed Hyperlink 8" xfId="1906" hidden="1" xr:uid="{00000000-0005-0000-0000-000098D70000}"/>
    <cellStyle name="Followed Hyperlink 8" xfId="1966" hidden="1" xr:uid="{00000000-0005-0000-0000-000099D70000}"/>
    <cellStyle name="Followed Hyperlink 8" xfId="1990" hidden="1" xr:uid="{00000000-0005-0000-0000-00009AD70000}"/>
    <cellStyle name="Followed Hyperlink 8" xfId="1658" hidden="1" xr:uid="{00000000-0005-0000-0000-00009BD70000}"/>
    <cellStyle name="Followed Hyperlink 8" xfId="2032" hidden="1" xr:uid="{00000000-0005-0000-0000-00009CD70000}"/>
    <cellStyle name="Followed Hyperlink 8" xfId="2116" hidden="1" xr:uid="{00000000-0005-0000-0000-00009ED70000}"/>
    <cellStyle name="Followed Hyperlink 8" xfId="2218" hidden="1" xr:uid="{00000000-0005-0000-0000-00009FD70000}"/>
    <cellStyle name="Followed Hyperlink 8" xfId="2242" hidden="1" xr:uid="{00000000-0005-0000-0000-0000A0D70000}"/>
    <cellStyle name="Followed Hyperlink 8" xfId="2302" hidden="1" xr:uid="{00000000-0005-0000-0000-0000A1D70000}"/>
    <cellStyle name="Followed Hyperlink 8" xfId="320" hidden="1" xr:uid="{00000000-0005-0000-0000-0000A2D70000}"/>
    <cellStyle name="Followed Hyperlink 8" xfId="779" hidden="1" xr:uid="{00000000-0005-0000-0000-0000A3D70000}"/>
    <cellStyle name="Followed Hyperlink 8" xfId="882" hidden="1" xr:uid="{00000000-0005-0000-0000-0000A4D70000}"/>
    <cellStyle name="Followed Hyperlink 8" xfId="906" hidden="1" xr:uid="{00000000-0005-0000-0000-0000A5D70000}"/>
    <cellStyle name="Followed Hyperlink 8" xfId="481" hidden="1" xr:uid="{00000000-0005-0000-0000-0000A6D70000}"/>
    <cellStyle name="Followed Hyperlink 8" xfId="947" hidden="1" xr:uid="{00000000-0005-0000-0000-0000A7D70000}"/>
    <cellStyle name="Followed Hyperlink 8" xfId="1020" hidden="1" xr:uid="{00000000-0005-0000-0000-0000A8D70000}"/>
    <cellStyle name="Followed Hyperlink 8" xfId="1044" hidden="1" xr:uid="{00000000-0005-0000-0000-0000A9D70000}"/>
    <cellStyle name="Followed Hyperlink 8" xfId="665" hidden="1" xr:uid="{00000000-0005-0000-0000-0000AAD70000}"/>
    <cellStyle name="Followed Hyperlink 8" xfId="1101" hidden="1" xr:uid="{00000000-0005-0000-0000-0000ABD70000}"/>
    <cellStyle name="Followed Hyperlink 8" xfId="1162" hidden="1" xr:uid="{00000000-0005-0000-0000-0000ACD70000}"/>
    <cellStyle name="Followed Hyperlink 8" xfId="1186" hidden="1" xr:uid="{00000000-0005-0000-0000-0000ADD70000}"/>
    <cellStyle name="Followed Hyperlink 8" xfId="1259" hidden="1" xr:uid="{00000000-0005-0000-0000-0000AED70000}"/>
    <cellStyle name="Followed Hyperlink 8" xfId="443" hidden="1" xr:uid="{00000000-0005-0000-0000-0000AFD70000}"/>
    <cellStyle name="Followed Hyperlink 8" xfId="545" hidden="1" xr:uid="{00000000-0005-0000-0000-0000B0D70000}"/>
    <cellStyle name="Followed Hyperlink 8" xfId="569" hidden="1" xr:uid="{00000000-0005-0000-0000-0000B1D70000}"/>
    <cellStyle name="Followed Hyperlink 8" xfId="377" hidden="1" xr:uid="{00000000-0005-0000-0000-0000B2D70000}"/>
    <cellStyle name="Followed Hyperlink 8" xfId="611" hidden="1" xr:uid="{00000000-0005-0000-0000-0000B3D70000}"/>
    <cellStyle name="Followed Hyperlink 8" xfId="714" hidden="1" xr:uid="{00000000-0005-0000-0000-0000B4D70000}"/>
    <cellStyle name="Followed Hyperlink 8" xfId="738" hidden="1" xr:uid="{00000000-0005-0000-0000-0000B5D70000}"/>
    <cellStyle name="Followed Hyperlink 8" xfId="244" hidden="1" xr:uid="{00000000-0005-0000-0000-0000B6D70000}"/>
    <cellStyle name="Followed Hyperlink 8" xfId="268" hidden="1" xr:uid="{00000000-0005-0000-0000-0000B7D70000}"/>
    <cellStyle name="Followed Hyperlink 8" xfId="419" hidden="1" xr:uid="{00000000-0005-0000-0000-0000B8D70000}"/>
    <cellStyle name="Followed Hyperlink 8" xfId="118" hidden="1" xr:uid="{00000000-0005-0000-0000-0000B9D70000}"/>
    <cellStyle name="Followed Hyperlink 8" xfId="142" hidden="1" xr:uid="{00000000-0005-0000-0000-0000BAD70000}"/>
    <cellStyle name="Followed Hyperlink 8" xfId="58" hidden="1" xr:uid="{00000000-0005-0000-0000-0000BBD70000}"/>
    <cellStyle name="Followed Hyperlink 8" xfId="2857" hidden="1" xr:uid="{00000000-0005-0000-0000-00005DD70000}"/>
    <cellStyle name="Followed Hyperlink 8" xfId="6468" hidden="1" xr:uid="{00000000-0005-0000-0000-00001DD70000}"/>
    <cellStyle name="Followed Hyperlink 8" xfId="17192" hidden="1" xr:uid="{00000000-0005-0000-0000-0000DDD60000}"/>
    <cellStyle name="Followed Hyperlink 8" xfId="14871" hidden="1" xr:uid="{00000000-0005-0000-0000-00009DD60000}"/>
    <cellStyle name="Followed Hyperlink 8" xfId="12086" hidden="1" xr:uid="{00000000-0005-0000-0000-00005DD60000}"/>
    <cellStyle name="Followed Hyperlink 8" xfId="9454" hidden="1" xr:uid="{00000000-0005-0000-0000-00001DD60000}"/>
    <cellStyle name="Followed Hyperlink 8" xfId="34076" hidden="1" xr:uid="{00000000-0005-0000-0000-0000DDD50000}"/>
    <cellStyle name="Followed Hyperlink 8" xfId="54193" hidden="1" xr:uid="{00000000-0005-0000-0000-000024D40000}"/>
    <cellStyle name="Followed Hyperlink 8" xfId="54253" hidden="1" xr:uid="{00000000-0005-0000-0000-000025D40000}"/>
    <cellStyle name="Followed Hyperlink 8" xfId="54277" hidden="1" xr:uid="{00000000-0005-0000-0000-000026D40000}"/>
    <cellStyle name="Followed Hyperlink 8" xfId="51938" hidden="1" xr:uid="{00000000-0005-0000-0000-000027D40000}"/>
    <cellStyle name="Followed Hyperlink 8" xfId="54327" hidden="1" xr:uid="{00000000-0005-0000-0000-000028D40000}"/>
    <cellStyle name="Followed Hyperlink 8" xfId="54387" hidden="1" xr:uid="{00000000-0005-0000-0000-000029D40000}"/>
    <cellStyle name="Followed Hyperlink 8" xfId="54411" hidden="1" xr:uid="{00000000-0005-0000-0000-00002AD40000}"/>
    <cellStyle name="Followed Hyperlink 8" xfId="54562" hidden="1" xr:uid="{00000000-0005-0000-0000-00002BD40000}"/>
    <cellStyle name="Followed Hyperlink 8" xfId="54586" hidden="1" xr:uid="{00000000-0005-0000-0000-00002CD40000}"/>
    <cellStyle name="Followed Hyperlink 8" xfId="54688" hidden="1" xr:uid="{00000000-0005-0000-0000-00002DD40000}"/>
    <cellStyle name="Followed Hyperlink 8" xfId="54712" hidden="1" xr:uid="{00000000-0005-0000-0000-00002ED40000}"/>
    <cellStyle name="Followed Hyperlink 8" xfId="54520" hidden="1" xr:uid="{00000000-0005-0000-0000-00002FD40000}"/>
    <cellStyle name="Followed Hyperlink 8" xfId="54754" hidden="1" xr:uid="{00000000-0005-0000-0000-000030D40000}"/>
    <cellStyle name="Followed Hyperlink 8" xfId="54857" hidden="1" xr:uid="{00000000-0005-0000-0000-000031D40000}"/>
    <cellStyle name="Followed Hyperlink 8" xfId="54881" hidden="1" xr:uid="{00000000-0005-0000-0000-000032D40000}"/>
    <cellStyle name="Followed Hyperlink 8" xfId="54463" hidden="1" xr:uid="{00000000-0005-0000-0000-000033D40000}"/>
    <cellStyle name="Followed Hyperlink 8" xfId="54922" hidden="1" xr:uid="{00000000-0005-0000-0000-000034D40000}"/>
    <cellStyle name="Followed Hyperlink 8" xfId="55025" hidden="1" xr:uid="{00000000-0005-0000-0000-000035D40000}"/>
    <cellStyle name="Followed Hyperlink 8" xfId="55049" hidden="1" xr:uid="{00000000-0005-0000-0000-000036D40000}"/>
    <cellStyle name="Followed Hyperlink 8" xfId="54624" hidden="1" xr:uid="{00000000-0005-0000-0000-000037D40000}"/>
    <cellStyle name="Followed Hyperlink 8" xfId="55090" hidden="1" xr:uid="{00000000-0005-0000-0000-000038D40000}"/>
    <cellStyle name="Followed Hyperlink 8" xfId="55163" hidden="1" xr:uid="{00000000-0005-0000-0000-000039D40000}"/>
    <cellStyle name="Followed Hyperlink 8" xfId="55187" hidden="1" xr:uid="{00000000-0005-0000-0000-00003AD40000}"/>
    <cellStyle name="Followed Hyperlink 8" xfId="54808" hidden="1" xr:uid="{00000000-0005-0000-0000-00003BD40000}"/>
    <cellStyle name="Followed Hyperlink 8" xfId="55244" hidden="1" xr:uid="{00000000-0005-0000-0000-00003CD40000}"/>
    <cellStyle name="Followed Hyperlink 8" xfId="55305" hidden="1" xr:uid="{00000000-0005-0000-0000-00003DD40000}"/>
    <cellStyle name="Followed Hyperlink 8" xfId="55329" hidden="1" xr:uid="{00000000-0005-0000-0000-00003ED40000}"/>
    <cellStyle name="Followed Hyperlink 8" xfId="55402" hidden="1" xr:uid="{00000000-0005-0000-0000-00003FD40000}"/>
    <cellStyle name="Followed Hyperlink 8" xfId="55517" hidden="1" xr:uid="{00000000-0005-0000-0000-000040D40000}"/>
    <cellStyle name="Followed Hyperlink 8" xfId="55541" hidden="1" xr:uid="{00000000-0005-0000-0000-000041D40000}"/>
    <cellStyle name="Followed Hyperlink 8" xfId="54997" hidden="1" xr:uid="{00000000-0005-0000-0000-000042D40000}"/>
    <cellStyle name="Followed Hyperlink 8" xfId="55594" hidden="1" xr:uid="{00000000-0005-0000-0000-000043D40000}"/>
    <cellStyle name="Followed Hyperlink 8" xfId="55693" hidden="1" xr:uid="{00000000-0005-0000-0000-000044D40000}"/>
    <cellStyle name="Followed Hyperlink 8" xfId="55717" hidden="1" xr:uid="{00000000-0005-0000-0000-000045D40000}"/>
    <cellStyle name="Followed Hyperlink 8" xfId="54651" hidden="1" xr:uid="{00000000-0005-0000-0000-000046D40000}"/>
    <cellStyle name="Followed Hyperlink 8" xfId="55762" hidden="1" xr:uid="{00000000-0005-0000-0000-000047D40000}"/>
    <cellStyle name="Followed Hyperlink 8" xfId="55857" hidden="1" xr:uid="{00000000-0005-0000-0000-000048D40000}"/>
    <cellStyle name="Followed Hyperlink 8" xfId="55881" hidden="1" xr:uid="{00000000-0005-0000-0000-000049D40000}"/>
    <cellStyle name="Followed Hyperlink 8" xfId="54988" hidden="1" xr:uid="{00000000-0005-0000-0000-00004AD40000}"/>
    <cellStyle name="Followed Hyperlink 8" xfId="55923" hidden="1" xr:uid="{00000000-0005-0000-0000-00004BD40000}"/>
    <cellStyle name="Followed Hyperlink 8" xfId="55983" hidden="1" xr:uid="{00000000-0005-0000-0000-00004CD40000}"/>
    <cellStyle name="Followed Hyperlink 8" xfId="56007" hidden="1" xr:uid="{00000000-0005-0000-0000-00004DD40000}"/>
    <cellStyle name="Followed Hyperlink 8" xfId="55630" hidden="1" xr:uid="{00000000-0005-0000-0000-00004ED40000}"/>
    <cellStyle name="Followed Hyperlink 8" xfId="56049" hidden="1" xr:uid="{00000000-0005-0000-0000-00004FD40000}"/>
    <cellStyle name="Followed Hyperlink 8" xfId="56109" hidden="1" xr:uid="{00000000-0005-0000-0000-000050D40000}"/>
    <cellStyle name="Followed Hyperlink 8" xfId="56133" hidden="1" xr:uid="{00000000-0005-0000-0000-000051D40000}"/>
    <cellStyle name="Followed Hyperlink 8" xfId="55801" hidden="1" xr:uid="{00000000-0005-0000-0000-000052D40000}"/>
    <cellStyle name="Followed Hyperlink 8" xfId="56175" hidden="1" xr:uid="{00000000-0005-0000-0000-000053D40000}"/>
    <cellStyle name="Followed Hyperlink 8" xfId="56235" hidden="1" xr:uid="{00000000-0005-0000-0000-000054D40000}"/>
    <cellStyle name="Followed Hyperlink 8" xfId="56259" hidden="1" xr:uid="{00000000-0005-0000-0000-000055D40000}"/>
    <cellStyle name="Followed Hyperlink 8" xfId="56361" hidden="1" xr:uid="{00000000-0005-0000-0000-000056D40000}"/>
    <cellStyle name="Followed Hyperlink 8" xfId="56385" hidden="1" xr:uid="{00000000-0005-0000-0000-000057D40000}"/>
    <cellStyle name="Followed Hyperlink 8" xfId="56445" hidden="1" xr:uid="{00000000-0005-0000-0000-000058D40000}"/>
    <cellStyle name="Followed Hyperlink 8" xfId="56469" hidden="1" xr:uid="{00000000-0005-0000-0000-000059D40000}"/>
    <cellStyle name="Followed Hyperlink 8" xfId="56319" hidden="1" xr:uid="{00000000-0005-0000-0000-00005AD40000}"/>
    <cellStyle name="Followed Hyperlink 8" xfId="56511" hidden="1" xr:uid="{00000000-0005-0000-0000-00005BD40000}"/>
    <cellStyle name="Followed Hyperlink 8" xfId="52772" hidden="1" xr:uid="{00000000-0005-0000-0000-00005ED40000}"/>
    <cellStyle name="Followed Hyperlink 8" xfId="50044" hidden="1" xr:uid="{00000000-0005-0000-0000-00005FD40000}"/>
    <cellStyle name="Followed Hyperlink 8" xfId="44875" hidden="1" xr:uid="{00000000-0005-0000-0000-000060D40000}"/>
    <cellStyle name="Followed Hyperlink 8" xfId="44621" hidden="1" xr:uid="{00000000-0005-0000-0000-000061D40000}"/>
    <cellStyle name="Followed Hyperlink 8" xfId="41970" hidden="1" xr:uid="{00000000-0005-0000-0000-000062D40000}"/>
    <cellStyle name="Followed Hyperlink 8" xfId="39294" hidden="1" xr:uid="{00000000-0005-0000-0000-000063D40000}"/>
    <cellStyle name="Followed Hyperlink 8" xfId="36657" hidden="1" xr:uid="{00000000-0005-0000-0000-000064D40000}"/>
    <cellStyle name="Followed Hyperlink 8" xfId="18101" hidden="1" xr:uid="{00000000-0005-0000-0000-000065D40000}"/>
    <cellStyle name="Followed Hyperlink 8" xfId="17035" hidden="1" xr:uid="{00000000-0005-0000-0000-000066D40000}"/>
    <cellStyle name="Followed Hyperlink 8" xfId="18146" hidden="1" xr:uid="{00000000-0005-0000-0000-000067D40000}"/>
    <cellStyle name="Followed Hyperlink 8" xfId="18241" hidden="1" xr:uid="{00000000-0005-0000-0000-000068D40000}"/>
    <cellStyle name="Followed Hyperlink 8" xfId="18265" hidden="1" xr:uid="{00000000-0005-0000-0000-000069D40000}"/>
    <cellStyle name="Followed Hyperlink 8" xfId="17372" hidden="1" xr:uid="{00000000-0005-0000-0000-00006AD40000}"/>
    <cellStyle name="Followed Hyperlink 8" xfId="18307" hidden="1" xr:uid="{00000000-0005-0000-0000-00006BD40000}"/>
    <cellStyle name="Followed Hyperlink 8" xfId="18367" hidden="1" xr:uid="{00000000-0005-0000-0000-00006CD40000}"/>
    <cellStyle name="Followed Hyperlink 8" xfId="18391" hidden="1" xr:uid="{00000000-0005-0000-0000-00006DD40000}"/>
    <cellStyle name="Followed Hyperlink 8" xfId="18014" hidden="1" xr:uid="{00000000-0005-0000-0000-00006ED40000}"/>
    <cellStyle name="Followed Hyperlink 8" xfId="18433" hidden="1" xr:uid="{00000000-0005-0000-0000-00006FD40000}"/>
    <cellStyle name="Followed Hyperlink 8" xfId="18493" hidden="1" xr:uid="{00000000-0005-0000-0000-000070D40000}"/>
    <cellStyle name="Followed Hyperlink 8" xfId="18517" hidden="1" xr:uid="{00000000-0005-0000-0000-000071D40000}"/>
    <cellStyle name="Followed Hyperlink 8" xfId="18185" hidden="1" xr:uid="{00000000-0005-0000-0000-000072D40000}"/>
    <cellStyle name="Followed Hyperlink 8" xfId="18559" hidden="1" xr:uid="{00000000-0005-0000-0000-000073D40000}"/>
    <cellStyle name="Followed Hyperlink 8" xfId="18619" hidden="1" xr:uid="{00000000-0005-0000-0000-000074D40000}"/>
    <cellStyle name="Followed Hyperlink 8" xfId="18643" hidden="1" xr:uid="{00000000-0005-0000-0000-000075D40000}"/>
    <cellStyle name="Followed Hyperlink 8" xfId="18745" hidden="1" xr:uid="{00000000-0005-0000-0000-000076D40000}"/>
    <cellStyle name="Followed Hyperlink 8" xfId="18769" hidden="1" xr:uid="{00000000-0005-0000-0000-000077D40000}"/>
    <cellStyle name="Followed Hyperlink 8" xfId="18829" hidden="1" xr:uid="{00000000-0005-0000-0000-000078D40000}"/>
    <cellStyle name="Followed Hyperlink 8" xfId="18853" hidden="1" xr:uid="{00000000-0005-0000-0000-000079D40000}"/>
    <cellStyle name="Followed Hyperlink 8" xfId="18703" hidden="1" xr:uid="{00000000-0005-0000-0000-00007AD40000}"/>
    <cellStyle name="Followed Hyperlink 8" xfId="18895" hidden="1" xr:uid="{00000000-0005-0000-0000-00007BD40000}"/>
    <cellStyle name="Followed Hyperlink 8" xfId="18955" hidden="1" xr:uid="{00000000-0005-0000-0000-00007CD40000}"/>
    <cellStyle name="Followed Hyperlink 8" xfId="18979" hidden="1" xr:uid="{00000000-0005-0000-0000-00007DD40000}"/>
    <cellStyle name="Followed Hyperlink 8" xfId="16651" hidden="1" xr:uid="{00000000-0005-0000-0000-00007ED40000}"/>
    <cellStyle name="Followed Hyperlink 8" xfId="16629" hidden="1" xr:uid="{00000000-0005-0000-0000-00007FD40000}"/>
    <cellStyle name="Followed Hyperlink 8" xfId="19076" hidden="1" xr:uid="{00000000-0005-0000-0000-000080D40000}"/>
    <cellStyle name="Followed Hyperlink 8" xfId="19100" hidden="1" xr:uid="{00000000-0005-0000-0000-000081D40000}"/>
    <cellStyle name="Followed Hyperlink 8" xfId="19251" hidden="1" xr:uid="{00000000-0005-0000-0000-000082D40000}"/>
    <cellStyle name="Followed Hyperlink 8" xfId="19275" hidden="1" xr:uid="{00000000-0005-0000-0000-000083D40000}"/>
    <cellStyle name="Followed Hyperlink 8" xfId="19377" hidden="1" xr:uid="{00000000-0005-0000-0000-000084D40000}"/>
    <cellStyle name="Followed Hyperlink 8" xfId="19401" hidden="1" xr:uid="{00000000-0005-0000-0000-000085D40000}"/>
    <cellStyle name="Followed Hyperlink 8" xfId="19209" hidden="1" xr:uid="{00000000-0005-0000-0000-000086D40000}"/>
    <cellStyle name="Followed Hyperlink 8" xfId="19443" hidden="1" xr:uid="{00000000-0005-0000-0000-000087D40000}"/>
    <cellStyle name="Followed Hyperlink 8" xfId="19546" hidden="1" xr:uid="{00000000-0005-0000-0000-000088D40000}"/>
    <cellStyle name="Followed Hyperlink 8" xfId="19570" hidden="1" xr:uid="{00000000-0005-0000-0000-000089D40000}"/>
    <cellStyle name="Followed Hyperlink 8" xfId="19152" hidden="1" xr:uid="{00000000-0005-0000-0000-00008AD40000}"/>
    <cellStyle name="Followed Hyperlink 8" xfId="19611" hidden="1" xr:uid="{00000000-0005-0000-0000-00008BD40000}"/>
    <cellStyle name="Followed Hyperlink 8" xfId="19714" hidden="1" xr:uid="{00000000-0005-0000-0000-00008CD40000}"/>
    <cellStyle name="Followed Hyperlink 8" xfId="19738" hidden="1" xr:uid="{00000000-0005-0000-0000-00008DD40000}"/>
    <cellStyle name="Followed Hyperlink 8" xfId="19313" hidden="1" xr:uid="{00000000-0005-0000-0000-00008ED40000}"/>
    <cellStyle name="Followed Hyperlink 8" xfId="19779" hidden="1" xr:uid="{00000000-0005-0000-0000-00008FD40000}"/>
    <cellStyle name="Followed Hyperlink 8" xfId="19852" hidden="1" xr:uid="{00000000-0005-0000-0000-000090D40000}"/>
    <cellStyle name="Followed Hyperlink 8" xfId="19876" hidden="1" xr:uid="{00000000-0005-0000-0000-000091D40000}"/>
    <cellStyle name="Followed Hyperlink 8" xfId="19497" hidden="1" xr:uid="{00000000-0005-0000-0000-000092D40000}"/>
    <cellStyle name="Followed Hyperlink 8" xfId="19933" hidden="1" xr:uid="{00000000-0005-0000-0000-000093D40000}"/>
    <cellStyle name="Followed Hyperlink 8" xfId="19994" hidden="1" xr:uid="{00000000-0005-0000-0000-000094D40000}"/>
    <cellStyle name="Followed Hyperlink 8" xfId="20018" hidden="1" xr:uid="{00000000-0005-0000-0000-000095D40000}"/>
    <cellStyle name="Followed Hyperlink 8" xfId="20091" hidden="1" xr:uid="{00000000-0005-0000-0000-000096D40000}"/>
    <cellStyle name="Followed Hyperlink 8" xfId="20115" hidden="1" xr:uid="{00000000-0005-0000-0000-000097D40000}"/>
    <cellStyle name="Followed Hyperlink 8" xfId="20206" hidden="1" xr:uid="{00000000-0005-0000-0000-000098D40000}"/>
    <cellStyle name="Followed Hyperlink 8" xfId="20230" hidden="1" xr:uid="{00000000-0005-0000-0000-000099D40000}"/>
    <cellStyle name="Followed Hyperlink 8" xfId="19686" hidden="1" xr:uid="{00000000-0005-0000-0000-00009AD40000}"/>
    <cellStyle name="Followed Hyperlink 8" xfId="20283" hidden="1" xr:uid="{00000000-0005-0000-0000-00009BD40000}"/>
    <cellStyle name="Followed Hyperlink 8" xfId="20382" hidden="1" xr:uid="{00000000-0005-0000-0000-00009CD40000}"/>
    <cellStyle name="Followed Hyperlink 8" xfId="19340" hidden="1" xr:uid="{00000000-0005-0000-0000-00009ED40000}"/>
    <cellStyle name="Followed Hyperlink 8" xfId="20546" hidden="1" xr:uid="{00000000-0005-0000-0000-00009FD40000}"/>
    <cellStyle name="Followed Hyperlink 8" xfId="20570" hidden="1" xr:uid="{00000000-0005-0000-0000-0000A0D40000}"/>
    <cellStyle name="Followed Hyperlink 8" xfId="19677" hidden="1" xr:uid="{00000000-0005-0000-0000-0000A1D40000}"/>
    <cellStyle name="Followed Hyperlink 8" xfId="20612" hidden="1" xr:uid="{00000000-0005-0000-0000-0000A2D40000}"/>
    <cellStyle name="Followed Hyperlink 8" xfId="20672" hidden="1" xr:uid="{00000000-0005-0000-0000-0000A3D40000}"/>
    <cellStyle name="Followed Hyperlink 8" xfId="20696" hidden="1" xr:uid="{00000000-0005-0000-0000-0000A4D40000}"/>
    <cellStyle name="Followed Hyperlink 8" xfId="20319" hidden="1" xr:uid="{00000000-0005-0000-0000-0000A5D40000}"/>
    <cellStyle name="Followed Hyperlink 8" xfId="20738" hidden="1" xr:uid="{00000000-0005-0000-0000-0000A6D40000}"/>
    <cellStyle name="Followed Hyperlink 8" xfId="20798" hidden="1" xr:uid="{00000000-0005-0000-0000-0000A7D40000}"/>
    <cellStyle name="Followed Hyperlink 8" xfId="20822" hidden="1" xr:uid="{00000000-0005-0000-0000-0000A8D40000}"/>
    <cellStyle name="Followed Hyperlink 8" xfId="20490" hidden="1" xr:uid="{00000000-0005-0000-0000-0000A9D40000}"/>
    <cellStyle name="Followed Hyperlink 8" xfId="20864" hidden="1" xr:uid="{00000000-0005-0000-0000-0000AAD40000}"/>
    <cellStyle name="Followed Hyperlink 8" xfId="20924" hidden="1" xr:uid="{00000000-0005-0000-0000-0000ABD40000}"/>
    <cellStyle name="Followed Hyperlink 8" xfId="20948" hidden="1" xr:uid="{00000000-0005-0000-0000-0000ACD40000}"/>
    <cellStyle name="Followed Hyperlink 8" xfId="21050" hidden="1" xr:uid="{00000000-0005-0000-0000-0000ADD40000}"/>
    <cellStyle name="Followed Hyperlink 8" xfId="21074" hidden="1" xr:uid="{00000000-0005-0000-0000-0000AED40000}"/>
    <cellStyle name="Followed Hyperlink 8" xfId="21134" hidden="1" xr:uid="{00000000-0005-0000-0000-0000AFD40000}"/>
    <cellStyle name="Followed Hyperlink 8" xfId="21158" hidden="1" xr:uid="{00000000-0005-0000-0000-0000B0D40000}"/>
    <cellStyle name="Followed Hyperlink 8" xfId="21008" hidden="1" xr:uid="{00000000-0005-0000-0000-0000B1D40000}"/>
    <cellStyle name="Followed Hyperlink 8" xfId="21200" hidden="1" xr:uid="{00000000-0005-0000-0000-0000B2D40000}"/>
    <cellStyle name="Followed Hyperlink 8" xfId="21260" hidden="1" xr:uid="{00000000-0005-0000-0000-0000B3D40000}"/>
    <cellStyle name="Followed Hyperlink 8" xfId="21284" hidden="1" xr:uid="{00000000-0005-0000-0000-0000B4D40000}"/>
    <cellStyle name="Followed Hyperlink 8" xfId="21348" hidden="1" xr:uid="{00000000-0005-0000-0000-0000B5D40000}"/>
    <cellStyle name="Followed Hyperlink 8" xfId="21372" hidden="1" xr:uid="{00000000-0005-0000-0000-0000B6D40000}"/>
    <cellStyle name="Followed Hyperlink 8" xfId="21432" hidden="1" xr:uid="{00000000-0005-0000-0000-0000B7D40000}"/>
    <cellStyle name="Followed Hyperlink 8" xfId="21456" hidden="1" xr:uid="{00000000-0005-0000-0000-0000B8D40000}"/>
    <cellStyle name="Followed Hyperlink 8" xfId="21607" hidden="1" xr:uid="{00000000-0005-0000-0000-0000B9D40000}"/>
    <cellStyle name="Followed Hyperlink 8" xfId="21631" hidden="1" xr:uid="{00000000-0005-0000-0000-0000BAD40000}"/>
    <cellStyle name="Followed Hyperlink 8" xfId="21733" hidden="1" xr:uid="{00000000-0005-0000-0000-0000BBD40000}"/>
    <cellStyle name="Followed Hyperlink 8" xfId="21757" hidden="1" xr:uid="{00000000-0005-0000-0000-0000BCD40000}"/>
    <cellStyle name="Followed Hyperlink 8" xfId="21565" hidden="1" xr:uid="{00000000-0005-0000-0000-0000BDD40000}"/>
    <cellStyle name="Followed Hyperlink 8" xfId="21799" hidden="1" xr:uid="{00000000-0005-0000-0000-0000BED40000}"/>
    <cellStyle name="Followed Hyperlink 8" xfId="21902" hidden="1" xr:uid="{00000000-0005-0000-0000-0000BFD40000}"/>
    <cellStyle name="Followed Hyperlink 8" xfId="21926" hidden="1" xr:uid="{00000000-0005-0000-0000-0000C0D40000}"/>
    <cellStyle name="Followed Hyperlink 8" xfId="21508" hidden="1" xr:uid="{00000000-0005-0000-0000-0000C1D40000}"/>
    <cellStyle name="Followed Hyperlink 8" xfId="21967" hidden="1" xr:uid="{00000000-0005-0000-0000-0000C2D40000}"/>
    <cellStyle name="Followed Hyperlink 8" xfId="22070" hidden="1" xr:uid="{00000000-0005-0000-0000-0000C3D40000}"/>
    <cellStyle name="Followed Hyperlink 8" xfId="22094" hidden="1" xr:uid="{00000000-0005-0000-0000-0000C4D40000}"/>
    <cellStyle name="Followed Hyperlink 8" xfId="21669" hidden="1" xr:uid="{00000000-0005-0000-0000-0000C5D40000}"/>
    <cellStyle name="Followed Hyperlink 8" xfId="22135" hidden="1" xr:uid="{00000000-0005-0000-0000-0000C6D40000}"/>
    <cellStyle name="Followed Hyperlink 8" xfId="22208" hidden="1" xr:uid="{00000000-0005-0000-0000-0000C7D40000}"/>
    <cellStyle name="Followed Hyperlink 8" xfId="22232" hidden="1" xr:uid="{00000000-0005-0000-0000-0000C8D40000}"/>
    <cellStyle name="Followed Hyperlink 8" xfId="21853" hidden="1" xr:uid="{00000000-0005-0000-0000-0000C9D40000}"/>
    <cellStyle name="Followed Hyperlink 8" xfId="22289" hidden="1" xr:uid="{00000000-0005-0000-0000-0000CAD40000}"/>
    <cellStyle name="Followed Hyperlink 8" xfId="22350" hidden="1" xr:uid="{00000000-0005-0000-0000-0000CBD40000}"/>
    <cellStyle name="Followed Hyperlink 8" xfId="22374" hidden="1" xr:uid="{00000000-0005-0000-0000-0000CCD40000}"/>
    <cellStyle name="Followed Hyperlink 8" xfId="22447" hidden="1" xr:uid="{00000000-0005-0000-0000-0000CDD40000}"/>
    <cellStyle name="Followed Hyperlink 8" xfId="22471" hidden="1" xr:uid="{00000000-0005-0000-0000-0000CED40000}"/>
    <cellStyle name="Followed Hyperlink 8" xfId="22562" hidden="1" xr:uid="{00000000-0005-0000-0000-0000CFD40000}"/>
    <cellStyle name="Followed Hyperlink 8" xfId="22586" hidden="1" xr:uid="{00000000-0005-0000-0000-0000D0D40000}"/>
    <cellStyle name="Followed Hyperlink 8" xfId="22042" hidden="1" xr:uid="{00000000-0005-0000-0000-0000D1D40000}"/>
    <cellStyle name="Followed Hyperlink 8" xfId="22639" hidden="1" xr:uid="{00000000-0005-0000-0000-0000D2D40000}"/>
    <cellStyle name="Followed Hyperlink 8" xfId="22738" hidden="1" xr:uid="{00000000-0005-0000-0000-0000D3D40000}"/>
    <cellStyle name="Followed Hyperlink 8" xfId="22762" hidden="1" xr:uid="{00000000-0005-0000-0000-0000D4D40000}"/>
    <cellStyle name="Followed Hyperlink 8" xfId="21696" hidden="1" xr:uid="{00000000-0005-0000-0000-0000D5D40000}"/>
    <cellStyle name="Followed Hyperlink 8" xfId="22807" hidden="1" xr:uid="{00000000-0005-0000-0000-0000D6D40000}"/>
    <cellStyle name="Followed Hyperlink 8" xfId="22902" hidden="1" xr:uid="{00000000-0005-0000-0000-0000D7D40000}"/>
    <cellStyle name="Followed Hyperlink 8" xfId="22926" hidden="1" xr:uid="{00000000-0005-0000-0000-0000D8D40000}"/>
    <cellStyle name="Followed Hyperlink 8" xfId="22033" hidden="1" xr:uid="{00000000-0005-0000-0000-0000D9D40000}"/>
    <cellStyle name="Followed Hyperlink 8" xfId="22968" hidden="1" xr:uid="{00000000-0005-0000-0000-0000DAD40000}"/>
    <cellStyle name="Followed Hyperlink 8" xfId="23028" hidden="1" xr:uid="{00000000-0005-0000-0000-0000DBD40000}"/>
    <cellStyle name="Followed Hyperlink 8" xfId="23052" hidden="1" xr:uid="{00000000-0005-0000-0000-0000DCD40000}"/>
    <cellStyle name="Followed Hyperlink 8" xfId="23094" hidden="1" xr:uid="{00000000-0005-0000-0000-0000DED40000}"/>
    <cellStyle name="Followed Hyperlink 8" xfId="23178" hidden="1" xr:uid="{00000000-0005-0000-0000-0000E0D40000}"/>
    <cellStyle name="Followed Hyperlink 8" xfId="22846" hidden="1" xr:uid="{00000000-0005-0000-0000-0000E1D40000}"/>
    <cellStyle name="Followed Hyperlink 8" xfId="23220" hidden="1" xr:uid="{00000000-0005-0000-0000-0000E2D40000}"/>
    <cellStyle name="Followed Hyperlink 8" xfId="23280" hidden="1" xr:uid="{00000000-0005-0000-0000-0000E3D40000}"/>
    <cellStyle name="Followed Hyperlink 8" xfId="23304" hidden="1" xr:uid="{00000000-0005-0000-0000-0000E4D40000}"/>
    <cellStyle name="Followed Hyperlink 8" xfId="23406" hidden="1" xr:uid="{00000000-0005-0000-0000-0000E5D40000}"/>
    <cellStyle name="Followed Hyperlink 8" xfId="23430" hidden="1" xr:uid="{00000000-0005-0000-0000-0000E6D40000}"/>
    <cellStyle name="Followed Hyperlink 8" xfId="23490" hidden="1" xr:uid="{00000000-0005-0000-0000-0000E7D40000}"/>
    <cellStyle name="Followed Hyperlink 8" xfId="23514" hidden="1" xr:uid="{00000000-0005-0000-0000-0000E8D40000}"/>
    <cellStyle name="Followed Hyperlink 8" xfId="23364" hidden="1" xr:uid="{00000000-0005-0000-0000-0000E9D40000}"/>
    <cellStyle name="Followed Hyperlink 8" xfId="23556" hidden="1" xr:uid="{00000000-0005-0000-0000-0000EAD40000}"/>
    <cellStyle name="Followed Hyperlink 8" xfId="23616" hidden="1" xr:uid="{00000000-0005-0000-0000-0000EBD40000}"/>
    <cellStyle name="Followed Hyperlink 8" xfId="23640" hidden="1" xr:uid="{00000000-0005-0000-0000-0000ECD40000}"/>
    <cellStyle name="Followed Hyperlink 8" xfId="23740" hidden="1" xr:uid="{00000000-0005-0000-0000-0000EDD40000}"/>
    <cellStyle name="Followed Hyperlink 8" xfId="23764" hidden="1" xr:uid="{00000000-0005-0000-0000-0000EED40000}"/>
    <cellStyle name="Followed Hyperlink 8" xfId="23824" hidden="1" xr:uid="{00000000-0005-0000-0000-0000EFD40000}"/>
    <cellStyle name="Followed Hyperlink 8" xfId="23848" hidden="1" xr:uid="{00000000-0005-0000-0000-0000F0D40000}"/>
    <cellStyle name="Followed Hyperlink 8" xfId="23999" hidden="1" xr:uid="{00000000-0005-0000-0000-0000F1D40000}"/>
    <cellStyle name="Followed Hyperlink 8" xfId="24023" hidden="1" xr:uid="{00000000-0005-0000-0000-0000F2D40000}"/>
    <cellStyle name="Followed Hyperlink 8" xfId="24125" hidden="1" xr:uid="{00000000-0005-0000-0000-0000F3D40000}"/>
    <cellStyle name="Followed Hyperlink 8" xfId="24149" hidden="1" xr:uid="{00000000-0005-0000-0000-0000F4D40000}"/>
    <cellStyle name="Followed Hyperlink 8" xfId="23957" hidden="1" xr:uid="{00000000-0005-0000-0000-0000F5D40000}"/>
    <cellStyle name="Followed Hyperlink 8" xfId="24191" hidden="1" xr:uid="{00000000-0005-0000-0000-0000F6D40000}"/>
    <cellStyle name="Followed Hyperlink 8" xfId="24294" hidden="1" xr:uid="{00000000-0005-0000-0000-0000F7D40000}"/>
    <cellStyle name="Followed Hyperlink 8" xfId="24318" hidden="1" xr:uid="{00000000-0005-0000-0000-0000F8D40000}"/>
    <cellStyle name="Followed Hyperlink 8" xfId="23900" hidden="1" xr:uid="{00000000-0005-0000-0000-0000F9D40000}"/>
    <cellStyle name="Followed Hyperlink 8" xfId="24359" hidden="1" xr:uid="{00000000-0005-0000-0000-0000FAD40000}"/>
    <cellStyle name="Followed Hyperlink 8" xfId="24462" hidden="1" xr:uid="{00000000-0005-0000-0000-0000FBD40000}"/>
    <cellStyle name="Followed Hyperlink 8" xfId="24486" hidden="1" xr:uid="{00000000-0005-0000-0000-0000FCD40000}"/>
    <cellStyle name="Followed Hyperlink 8" xfId="24061" hidden="1" xr:uid="{00000000-0005-0000-0000-0000FDD40000}"/>
    <cellStyle name="Followed Hyperlink 8" xfId="24527" hidden="1" xr:uid="{00000000-0005-0000-0000-0000FED40000}"/>
    <cellStyle name="Followed Hyperlink 8" xfId="24600" hidden="1" xr:uid="{00000000-0005-0000-0000-0000FFD40000}"/>
    <cellStyle name="Followed Hyperlink 8" xfId="24624" hidden="1" xr:uid="{00000000-0005-0000-0000-000000D50000}"/>
    <cellStyle name="Followed Hyperlink 8" xfId="24245" hidden="1" xr:uid="{00000000-0005-0000-0000-000001D50000}"/>
    <cellStyle name="Followed Hyperlink 8" xfId="24681" hidden="1" xr:uid="{00000000-0005-0000-0000-000002D50000}"/>
    <cellStyle name="Followed Hyperlink 8" xfId="24742" hidden="1" xr:uid="{00000000-0005-0000-0000-000003D50000}"/>
    <cellStyle name="Followed Hyperlink 8" xfId="24766" hidden="1" xr:uid="{00000000-0005-0000-0000-000004D50000}"/>
    <cellStyle name="Followed Hyperlink 8" xfId="24839" hidden="1" xr:uid="{00000000-0005-0000-0000-000005D50000}"/>
    <cellStyle name="Followed Hyperlink 8" xfId="24863" hidden="1" xr:uid="{00000000-0005-0000-0000-000006D50000}"/>
    <cellStyle name="Followed Hyperlink 8" xfId="24954" hidden="1" xr:uid="{00000000-0005-0000-0000-000007D50000}"/>
    <cellStyle name="Followed Hyperlink 8" xfId="24978" hidden="1" xr:uid="{00000000-0005-0000-0000-000008D50000}"/>
    <cellStyle name="Followed Hyperlink 8" xfId="24434" hidden="1" xr:uid="{00000000-0005-0000-0000-000009D50000}"/>
    <cellStyle name="Followed Hyperlink 8" xfId="25031" hidden="1" xr:uid="{00000000-0005-0000-0000-00000AD50000}"/>
    <cellStyle name="Followed Hyperlink 8" xfId="25130" hidden="1" xr:uid="{00000000-0005-0000-0000-00000BD50000}"/>
    <cellStyle name="Followed Hyperlink 8" xfId="25154" hidden="1" xr:uid="{00000000-0005-0000-0000-00000CD50000}"/>
    <cellStyle name="Followed Hyperlink 8" xfId="24088" hidden="1" xr:uid="{00000000-0005-0000-0000-00000DD50000}"/>
    <cellStyle name="Followed Hyperlink 8" xfId="25199" hidden="1" xr:uid="{00000000-0005-0000-0000-00000ED50000}"/>
    <cellStyle name="Followed Hyperlink 8" xfId="25294" hidden="1" xr:uid="{00000000-0005-0000-0000-00000FD50000}"/>
    <cellStyle name="Followed Hyperlink 8" xfId="25318" hidden="1" xr:uid="{00000000-0005-0000-0000-000010D50000}"/>
    <cellStyle name="Followed Hyperlink 8" xfId="24425" hidden="1" xr:uid="{00000000-0005-0000-0000-000011D50000}"/>
    <cellStyle name="Followed Hyperlink 8" xfId="25360" hidden="1" xr:uid="{00000000-0005-0000-0000-000012D50000}"/>
    <cellStyle name="Followed Hyperlink 8" xfId="25420" hidden="1" xr:uid="{00000000-0005-0000-0000-000013D50000}"/>
    <cellStyle name="Followed Hyperlink 8" xfId="25444" hidden="1" xr:uid="{00000000-0005-0000-0000-000014D50000}"/>
    <cellStyle name="Followed Hyperlink 8" xfId="25067" hidden="1" xr:uid="{00000000-0005-0000-0000-000015D50000}"/>
    <cellStyle name="Followed Hyperlink 8" xfId="25486" hidden="1" xr:uid="{00000000-0005-0000-0000-000016D50000}"/>
    <cellStyle name="Followed Hyperlink 8" xfId="25546" hidden="1" xr:uid="{00000000-0005-0000-0000-000017D50000}"/>
    <cellStyle name="Followed Hyperlink 8" xfId="25570" hidden="1" xr:uid="{00000000-0005-0000-0000-000018D50000}"/>
    <cellStyle name="Followed Hyperlink 8" xfId="25238" hidden="1" xr:uid="{00000000-0005-0000-0000-000019D50000}"/>
    <cellStyle name="Followed Hyperlink 8" xfId="25612" hidden="1" xr:uid="{00000000-0005-0000-0000-00001AD50000}"/>
    <cellStyle name="Followed Hyperlink 8" xfId="25672" hidden="1" xr:uid="{00000000-0005-0000-0000-00001BD50000}"/>
    <cellStyle name="Followed Hyperlink 8" xfId="25696" hidden="1" xr:uid="{00000000-0005-0000-0000-00001CD50000}"/>
    <cellStyle name="Followed Hyperlink 8" xfId="25798" hidden="1" xr:uid="{00000000-0005-0000-0000-00001DD50000}"/>
    <cellStyle name="Followed Hyperlink 8" xfId="25906" hidden="1" xr:uid="{00000000-0005-0000-0000-00001FD50000}"/>
    <cellStyle name="Followed Hyperlink 8" xfId="25756" hidden="1" xr:uid="{00000000-0005-0000-0000-000020D50000}"/>
    <cellStyle name="Followed Hyperlink 8" xfId="25948" hidden="1" xr:uid="{00000000-0005-0000-0000-000021D50000}"/>
    <cellStyle name="Followed Hyperlink 8" xfId="26008" hidden="1" xr:uid="{00000000-0005-0000-0000-000022D50000}"/>
    <cellStyle name="Followed Hyperlink 8" xfId="26032" hidden="1" xr:uid="{00000000-0005-0000-0000-000023D50000}"/>
    <cellStyle name="Followed Hyperlink 8" xfId="23693" hidden="1" xr:uid="{00000000-0005-0000-0000-000024D50000}"/>
    <cellStyle name="Followed Hyperlink 8" xfId="26082" hidden="1" xr:uid="{00000000-0005-0000-0000-000025D50000}"/>
    <cellStyle name="Followed Hyperlink 8" xfId="26142" hidden="1" xr:uid="{00000000-0005-0000-0000-000026D50000}"/>
    <cellStyle name="Followed Hyperlink 8" xfId="26166" hidden="1" xr:uid="{00000000-0005-0000-0000-000027D50000}"/>
    <cellStyle name="Followed Hyperlink 8" xfId="26317" hidden="1" xr:uid="{00000000-0005-0000-0000-000028D50000}"/>
    <cellStyle name="Followed Hyperlink 8" xfId="26341" hidden="1" xr:uid="{00000000-0005-0000-0000-000029D50000}"/>
    <cellStyle name="Followed Hyperlink 8" xfId="26443" hidden="1" xr:uid="{00000000-0005-0000-0000-00002AD50000}"/>
    <cellStyle name="Followed Hyperlink 8" xfId="26467" hidden="1" xr:uid="{00000000-0005-0000-0000-00002BD50000}"/>
    <cellStyle name="Followed Hyperlink 8" xfId="26275" hidden="1" xr:uid="{00000000-0005-0000-0000-00002CD50000}"/>
    <cellStyle name="Followed Hyperlink 8" xfId="26509" hidden="1" xr:uid="{00000000-0005-0000-0000-00002DD50000}"/>
    <cellStyle name="Followed Hyperlink 8" xfId="26612" hidden="1" xr:uid="{00000000-0005-0000-0000-00002ED50000}"/>
    <cellStyle name="Followed Hyperlink 8" xfId="26636" hidden="1" xr:uid="{00000000-0005-0000-0000-00002FD50000}"/>
    <cellStyle name="Followed Hyperlink 8" xfId="26218" hidden="1" xr:uid="{00000000-0005-0000-0000-000030D50000}"/>
    <cellStyle name="Followed Hyperlink 8" xfId="26677" hidden="1" xr:uid="{00000000-0005-0000-0000-000031D50000}"/>
    <cellStyle name="Followed Hyperlink 8" xfId="26780" hidden="1" xr:uid="{00000000-0005-0000-0000-000032D50000}"/>
    <cellStyle name="Followed Hyperlink 8" xfId="26804" hidden="1" xr:uid="{00000000-0005-0000-0000-000033D50000}"/>
    <cellStyle name="Followed Hyperlink 8" xfId="26379" hidden="1" xr:uid="{00000000-0005-0000-0000-000034D50000}"/>
    <cellStyle name="Followed Hyperlink 8" xfId="26845" hidden="1" xr:uid="{00000000-0005-0000-0000-000035D50000}"/>
    <cellStyle name="Followed Hyperlink 8" xfId="26918" hidden="1" xr:uid="{00000000-0005-0000-0000-000036D50000}"/>
    <cellStyle name="Followed Hyperlink 8" xfId="26942" hidden="1" xr:uid="{00000000-0005-0000-0000-000037D50000}"/>
    <cellStyle name="Followed Hyperlink 8" xfId="26563" hidden="1" xr:uid="{00000000-0005-0000-0000-000038D50000}"/>
    <cellStyle name="Followed Hyperlink 8" xfId="26999" hidden="1" xr:uid="{00000000-0005-0000-0000-000039D50000}"/>
    <cellStyle name="Followed Hyperlink 8" xfId="27060" hidden="1" xr:uid="{00000000-0005-0000-0000-00003AD50000}"/>
    <cellStyle name="Followed Hyperlink 8" xfId="27084" hidden="1" xr:uid="{00000000-0005-0000-0000-00003BD50000}"/>
    <cellStyle name="Followed Hyperlink 8" xfId="27157" hidden="1" xr:uid="{00000000-0005-0000-0000-00003CD50000}"/>
    <cellStyle name="Followed Hyperlink 8" xfId="27181" hidden="1" xr:uid="{00000000-0005-0000-0000-00003DD50000}"/>
    <cellStyle name="Followed Hyperlink 8" xfId="27272" hidden="1" xr:uid="{00000000-0005-0000-0000-00003ED50000}"/>
    <cellStyle name="Followed Hyperlink 8" xfId="27296" hidden="1" xr:uid="{00000000-0005-0000-0000-00003FD50000}"/>
    <cellStyle name="Followed Hyperlink 8" xfId="26752" hidden="1" xr:uid="{00000000-0005-0000-0000-000040D50000}"/>
    <cellStyle name="Followed Hyperlink 8" xfId="27349" hidden="1" xr:uid="{00000000-0005-0000-0000-000041D50000}"/>
    <cellStyle name="Followed Hyperlink 8" xfId="27448" hidden="1" xr:uid="{00000000-0005-0000-0000-000042D50000}"/>
    <cellStyle name="Followed Hyperlink 8" xfId="27472" hidden="1" xr:uid="{00000000-0005-0000-0000-000043D50000}"/>
    <cellStyle name="Followed Hyperlink 8" xfId="26406" hidden="1" xr:uid="{00000000-0005-0000-0000-000044D50000}"/>
    <cellStyle name="Followed Hyperlink 8" xfId="27517" hidden="1" xr:uid="{00000000-0005-0000-0000-000045D50000}"/>
    <cellStyle name="Followed Hyperlink 8" xfId="27612" hidden="1" xr:uid="{00000000-0005-0000-0000-000046D50000}"/>
    <cellStyle name="Followed Hyperlink 8" xfId="27636" hidden="1" xr:uid="{00000000-0005-0000-0000-000047D50000}"/>
    <cellStyle name="Followed Hyperlink 8" xfId="26743" hidden="1" xr:uid="{00000000-0005-0000-0000-000048D50000}"/>
    <cellStyle name="Followed Hyperlink 8" xfId="27678" hidden="1" xr:uid="{00000000-0005-0000-0000-000049D50000}"/>
    <cellStyle name="Followed Hyperlink 8" xfId="27738" hidden="1" xr:uid="{00000000-0005-0000-0000-00004AD50000}"/>
    <cellStyle name="Followed Hyperlink 8" xfId="27762" hidden="1" xr:uid="{00000000-0005-0000-0000-00004BD50000}"/>
    <cellStyle name="Followed Hyperlink 8" xfId="27385" hidden="1" xr:uid="{00000000-0005-0000-0000-00004CD50000}"/>
    <cellStyle name="Followed Hyperlink 8" xfId="27804" hidden="1" xr:uid="{00000000-0005-0000-0000-00004DD50000}"/>
    <cellStyle name="Followed Hyperlink 8" xfId="27864" hidden="1" xr:uid="{00000000-0005-0000-0000-00004ED50000}"/>
    <cellStyle name="Followed Hyperlink 8" xfId="27888" hidden="1" xr:uid="{00000000-0005-0000-0000-00004FD50000}"/>
    <cellStyle name="Followed Hyperlink 8" xfId="27556" hidden="1" xr:uid="{00000000-0005-0000-0000-000050D50000}"/>
    <cellStyle name="Followed Hyperlink 8" xfId="27930" hidden="1" xr:uid="{00000000-0005-0000-0000-000051D50000}"/>
    <cellStyle name="Followed Hyperlink 8" xfId="27990" hidden="1" xr:uid="{00000000-0005-0000-0000-000052D50000}"/>
    <cellStyle name="Followed Hyperlink 8" xfId="28014" hidden="1" xr:uid="{00000000-0005-0000-0000-000053D50000}"/>
    <cellStyle name="Followed Hyperlink 8" xfId="28116" hidden="1" xr:uid="{00000000-0005-0000-0000-000054D50000}"/>
    <cellStyle name="Followed Hyperlink 8" xfId="28140" hidden="1" xr:uid="{00000000-0005-0000-0000-000055D50000}"/>
    <cellStyle name="Followed Hyperlink 8" xfId="23154" hidden="1" xr:uid="{00000000-0005-0000-0000-0000DFD40000}"/>
    <cellStyle name="Followed Hyperlink 8" xfId="56571" hidden="1" xr:uid="{00000000-0005-0000-0000-00005CD40000}"/>
    <cellStyle name="Followed Hyperlink 8" xfId="38220" hidden="1" xr:uid="{00000000-0005-0000-0000-0000ABD20000}"/>
    <cellStyle name="Followed Hyperlink 8" xfId="51525" hidden="1" xr:uid="{00000000-0005-0000-0000-0000E6D30000}"/>
    <cellStyle name="Followed Hyperlink 8" xfId="51549" hidden="1" xr:uid="{00000000-0005-0000-0000-0000E7D30000}"/>
    <cellStyle name="Followed Hyperlink 8" xfId="51651" hidden="1" xr:uid="{00000000-0005-0000-0000-0000E8D30000}"/>
    <cellStyle name="Followed Hyperlink 8" xfId="51675" hidden="1" xr:uid="{00000000-0005-0000-0000-0000E9D30000}"/>
    <cellStyle name="Followed Hyperlink 8" xfId="51735" hidden="1" xr:uid="{00000000-0005-0000-0000-0000EAD30000}"/>
    <cellStyle name="Followed Hyperlink 8" xfId="51759" hidden="1" xr:uid="{00000000-0005-0000-0000-0000EBD30000}"/>
    <cellStyle name="Followed Hyperlink 8" xfId="51609" hidden="1" xr:uid="{00000000-0005-0000-0000-0000ECD30000}"/>
    <cellStyle name="Followed Hyperlink 8" xfId="51801" hidden="1" xr:uid="{00000000-0005-0000-0000-0000EDD30000}"/>
    <cellStyle name="Followed Hyperlink 8" xfId="51861" hidden="1" xr:uid="{00000000-0005-0000-0000-0000EED30000}"/>
    <cellStyle name="Followed Hyperlink 8" xfId="51885" hidden="1" xr:uid="{00000000-0005-0000-0000-0000EFD30000}"/>
    <cellStyle name="Followed Hyperlink 8" xfId="51985" hidden="1" xr:uid="{00000000-0005-0000-0000-0000F0D30000}"/>
    <cellStyle name="Followed Hyperlink 8" xfId="52009" hidden="1" xr:uid="{00000000-0005-0000-0000-0000F1D30000}"/>
    <cellStyle name="Followed Hyperlink 8" xfId="52069" hidden="1" xr:uid="{00000000-0005-0000-0000-0000F2D30000}"/>
    <cellStyle name="Followed Hyperlink 8" xfId="52093" hidden="1" xr:uid="{00000000-0005-0000-0000-0000F3D30000}"/>
    <cellStyle name="Followed Hyperlink 8" xfId="52244" hidden="1" xr:uid="{00000000-0005-0000-0000-0000F4D30000}"/>
    <cellStyle name="Followed Hyperlink 8" xfId="52268" hidden="1" xr:uid="{00000000-0005-0000-0000-0000F5D30000}"/>
    <cellStyle name="Followed Hyperlink 8" xfId="52370" hidden="1" xr:uid="{00000000-0005-0000-0000-0000F6D30000}"/>
    <cellStyle name="Followed Hyperlink 8" xfId="52394" hidden="1" xr:uid="{00000000-0005-0000-0000-0000F7D30000}"/>
    <cellStyle name="Followed Hyperlink 8" xfId="52202" hidden="1" xr:uid="{00000000-0005-0000-0000-0000F8D30000}"/>
    <cellStyle name="Followed Hyperlink 8" xfId="52436" hidden="1" xr:uid="{00000000-0005-0000-0000-0000F9D30000}"/>
    <cellStyle name="Followed Hyperlink 8" xfId="52539" hidden="1" xr:uid="{00000000-0005-0000-0000-0000FAD30000}"/>
    <cellStyle name="Followed Hyperlink 8" xfId="52563" hidden="1" xr:uid="{00000000-0005-0000-0000-0000FBD30000}"/>
    <cellStyle name="Followed Hyperlink 8" xfId="52145" hidden="1" xr:uid="{00000000-0005-0000-0000-0000FCD30000}"/>
    <cellStyle name="Followed Hyperlink 8" xfId="52604" hidden="1" xr:uid="{00000000-0005-0000-0000-0000FDD30000}"/>
    <cellStyle name="Followed Hyperlink 8" xfId="52707" hidden="1" xr:uid="{00000000-0005-0000-0000-0000FED30000}"/>
    <cellStyle name="Followed Hyperlink 8" xfId="52731" hidden="1" xr:uid="{00000000-0005-0000-0000-0000FFD30000}"/>
    <cellStyle name="Followed Hyperlink 8" xfId="52306" hidden="1" xr:uid="{00000000-0005-0000-0000-000000D40000}"/>
    <cellStyle name="Followed Hyperlink 8" xfId="52845" hidden="1" xr:uid="{00000000-0005-0000-0000-000001D40000}"/>
    <cellStyle name="Followed Hyperlink 8" xfId="52869" hidden="1" xr:uid="{00000000-0005-0000-0000-000002D40000}"/>
    <cellStyle name="Followed Hyperlink 8" xfId="52490" hidden="1" xr:uid="{00000000-0005-0000-0000-000003D40000}"/>
    <cellStyle name="Followed Hyperlink 8" xfId="52926" hidden="1" xr:uid="{00000000-0005-0000-0000-000004D40000}"/>
    <cellStyle name="Followed Hyperlink 8" xfId="52987" hidden="1" xr:uid="{00000000-0005-0000-0000-000005D40000}"/>
    <cellStyle name="Followed Hyperlink 8" xfId="53011" hidden="1" xr:uid="{00000000-0005-0000-0000-000006D40000}"/>
    <cellStyle name="Followed Hyperlink 8" xfId="53084" hidden="1" xr:uid="{00000000-0005-0000-0000-000007D40000}"/>
    <cellStyle name="Followed Hyperlink 8" xfId="53108" hidden="1" xr:uid="{00000000-0005-0000-0000-000008D40000}"/>
    <cellStyle name="Followed Hyperlink 8" xfId="53199" hidden="1" xr:uid="{00000000-0005-0000-0000-000009D40000}"/>
    <cellStyle name="Followed Hyperlink 8" xfId="53223" hidden="1" xr:uid="{00000000-0005-0000-0000-00000AD40000}"/>
    <cellStyle name="Followed Hyperlink 8" xfId="52679" hidden="1" xr:uid="{00000000-0005-0000-0000-00000BD40000}"/>
    <cellStyle name="Followed Hyperlink 8" xfId="53276" hidden="1" xr:uid="{00000000-0005-0000-0000-00000CD40000}"/>
    <cellStyle name="Followed Hyperlink 8" xfId="53375" hidden="1" xr:uid="{00000000-0005-0000-0000-00000DD40000}"/>
    <cellStyle name="Followed Hyperlink 8" xfId="53399" hidden="1" xr:uid="{00000000-0005-0000-0000-00000ED40000}"/>
    <cellStyle name="Followed Hyperlink 8" xfId="52333" hidden="1" xr:uid="{00000000-0005-0000-0000-00000FD40000}"/>
    <cellStyle name="Followed Hyperlink 8" xfId="53444" hidden="1" xr:uid="{00000000-0005-0000-0000-000010D40000}"/>
    <cellStyle name="Followed Hyperlink 8" xfId="53539" hidden="1" xr:uid="{00000000-0005-0000-0000-000011D40000}"/>
    <cellStyle name="Followed Hyperlink 8" xfId="53563" hidden="1" xr:uid="{00000000-0005-0000-0000-000012D40000}"/>
    <cellStyle name="Followed Hyperlink 8" xfId="52670" hidden="1" xr:uid="{00000000-0005-0000-0000-000013D40000}"/>
    <cellStyle name="Followed Hyperlink 8" xfId="53605" hidden="1" xr:uid="{00000000-0005-0000-0000-000014D40000}"/>
    <cellStyle name="Followed Hyperlink 8" xfId="53665" hidden="1" xr:uid="{00000000-0005-0000-0000-000015D40000}"/>
    <cellStyle name="Followed Hyperlink 8" xfId="53689" hidden="1" xr:uid="{00000000-0005-0000-0000-000016D40000}"/>
    <cellStyle name="Followed Hyperlink 8" xfId="53312" hidden="1" xr:uid="{00000000-0005-0000-0000-000017D40000}"/>
    <cellStyle name="Followed Hyperlink 8" xfId="53731" hidden="1" xr:uid="{00000000-0005-0000-0000-000018D40000}"/>
    <cellStyle name="Followed Hyperlink 8" xfId="53815" hidden="1" xr:uid="{00000000-0005-0000-0000-00001AD40000}"/>
    <cellStyle name="Followed Hyperlink 8" xfId="53483" hidden="1" xr:uid="{00000000-0005-0000-0000-00001BD40000}"/>
    <cellStyle name="Followed Hyperlink 8" xfId="53857" hidden="1" xr:uid="{00000000-0005-0000-0000-00001CD40000}"/>
    <cellStyle name="Followed Hyperlink 8" xfId="53917" hidden="1" xr:uid="{00000000-0005-0000-0000-00001DD40000}"/>
    <cellStyle name="Followed Hyperlink 8" xfId="53941" hidden="1" xr:uid="{00000000-0005-0000-0000-00001ED40000}"/>
    <cellStyle name="Followed Hyperlink 8" xfId="54043" hidden="1" xr:uid="{00000000-0005-0000-0000-00001FD40000}"/>
    <cellStyle name="Followed Hyperlink 8" xfId="54067" hidden="1" xr:uid="{00000000-0005-0000-0000-000020D40000}"/>
    <cellStyle name="Followed Hyperlink 8" xfId="54127" hidden="1" xr:uid="{00000000-0005-0000-0000-000021D40000}"/>
    <cellStyle name="Followed Hyperlink 8" xfId="54151" hidden="1" xr:uid="{00000000-0005-0000-0000-000022D40000}"/>
    <cellStyle name="Followed Hyperlink 8" xfId="54001" hidden="1" xr:uid="{00000000-0005-0000-0000-000023D40000}"/>
    <cellStyle name="Followed Hyperlink 8" xfId="51213" hidden="1" xr:uid="{00000000-0005-0000-0000-0000DDD30000}"/>
    <cellStyle name="Followed Hyperlink 8" xfId="40675" hidden="1" xr:uid="{00000000-0005-0000-0000-0000E5D20000}"/>
    <cellStyle name="Followed Hyperlink 8" xfId="40778" hidden="1" xr:uid="{00000000-0005-0000-0000-0000E6D20000}"/>
    <cellStyle name="Followed Hyperlink 8" xfId="40802" hidden="1" xr:uid="{00000000-0005-0000-0000-0000E7D20000}"/>
    <cellStyle name="Followed Hyperlink 8" xfId="40384" hidden="1" xr:uid="{00000000-0005-0000-0000-0000E8D20000}"/>
    <cellStyle name="Followed Hyperlink 8" xfId="40843" hidden="1" xr:uid="{00000000-0005-0000-0000-0000E9D20000}"/>
    <cellStyle name="Followed Hyperlink 8" xfId="40946" hidden="1" xr:uid="{00000000-0005-0000-0000-0000EAD20000}"/>
    <cellStyle name="Followed Hyperlink 8" xfId="40970" hidden="1" xr:uid="{00000000-0005-0000-0000-0000EBD20000}"/>
    <cellStyle name="Followed Hyperlink 8" xfId="40545" hidden="1" xr:uid="{00000000-0005-0000-0000-0000ECD20000}"/>
    <cellStyle name="Followed Hyperlink 8" xfId="41011" hidden="1" xr:uid="{00000000-0005-0000-0000-0000EDD20000}"/>
    <cellStyle name="Followed Hyperlink 8" xfId="41084" hidden="1" xr:uid="{00000000-0005-0000-0000-0000EED20000}"/>
    <cellStyle name="Followed Hyperlink 8" xfId="41108" hidden="1" xr:uid="{00000000-0005-0000-0000-0000EFD20000}"/>
    <cellStyle name="Followed Hyperlink 8" xfId="40729" hidden="1" xr:uid="{00000000-0005-0000-0000-0000F0D20000}"/>
    <cellStyle name="Followed Hyperlink 8" xfId="41165" hidden="1" xr:uid="{00000000-0005-0000-0000-0000F1D20000}"/>
    <cellStyle name="Followed Hyperlink 8" xfId="41226" hidden="1" xr:uid="{00000000-0005-0000-0000-0000F2D20000}"/>
    <cellStyle name="Followed Hyperlink 8" xfId="41250" hidden="1" xr:uid="{00000000-0005-0000-0000-0000F3D20000}"/>
    <cellStyle name="Followed Hyperlink 8" xfId="41323" hidden="1" xr:uid="{00000000-0005-0000-0000-0000F4D20000}"/>
    <cellStyle name="Followed Hyperlink 8" xfId="41347" hidden="1" xr:uid="{00000000-0005-0000-0000-0000F5D20000}"/>
    <cellStyle name="Followed Hyperlink 8" xfId="41438" hidden="1" xr:uid="{00000000-0005-0000-0000-0000F6D20000}"/>
    <cellStyle name="Followed Hyperlink 8" xfId="41462" hidden="1" xr:uid="{00000000-0005-0000-0000-0000F7D20000}"/>
    <cellStyle name="Followed Hyperlink 8" xfId="40918" hidden="1" xr:uid="{00000000-0005-0000-0000-0000F8D20000}"/>
    <cellStyle name="Followed Hyperlink 8" xfId="41515" hidden="1" xr:uid="{00000000-0005-0000-0000-0000F9D20000}"/>
    <cellStyle name="Followed Hyperlink 8" xfId="41614" hidden="1" xr:uid="{00000000-0005-0000-0000-0000FAD20000}"/>
    <cellStyle name="Followed Hyperlink 8" xfId="41638" hidden="1" xr:uid="{00000000-0005-0000-0000-0000FBD20000}"/>
    <cellStyle name="Followed Hyperlink 8" xfId="40572" hidden="1" xr:uid="{00000000-0005-0000-0000-0000FCD20000}"/>
    <cellStyle name="Followed Hyperlink 8" xfId="41683" hidden="1" xr:uid="{00000000-0005-0000-0000-0000FDD20000}"/>
    <cellStyle name="Followed Hyperlink 8" xfId="41778" hidden="1" xr:uid="{00000000-0005-0000-0000-0000FED20000}"/>
    <cellStyle name="Followed Hyperlink 8" xfId="41802" hidden="1" xr:uid="{00000000-0005-0000-0000-0000FFD20000}"/>
    <cellStyle name="Followed Hyperlink 8" xfId="40909" hidden="1" xr:uid="{00000000-0005-0000-0000-000000D30000}"/>
    <cellStyle name="Followed Hyperlink 8" xfId="41844" hidden="1" xr:uid="{00000000-0005-0000-0000-000001D30000}"/>
    <cellStyle name="Followed Hyperlink 8" xfId="41904" hidden="1" xr:uid="{00000000-0005-0000-0000-000002D30000}"/>
    <cellStyle name="Followed Hyperlink 8" xfId="41928" hidden="1" xr:uid="{00000000-0005-0000-0000-000003D30000}"/>
    <cellStyle name="Followed Hyperlink 8" xfId="41551" hidden="1" xr:uid="{00000000-0005-0000-0000-000004D30000}"/>
    <cellStyle name="Followed Hyperlink 8" xfId="42030" hidden="1" xr:uid="{00000000-0005-0000-0000-000005D30000}"/>
    <cellStyle name="Followed Hyperlink 8" xfId="42054" hidden="1" xr:uid="{00000000-0005-0000-0000-000006D30000}"/>
    <cellStyle name="Followed Hyperlink 8" xfId="41722" hidden="1" xr:uid="{00000000-0005-0000-0000-000007D30000}"/>
    <cellStyle name="Followed Hyperlink 8" xfId="42096" hidden="1" xr:uid="{00000000-0005-0000-0000-000008D30000}"/>
    <cellStyle name="Followed Hyperlink 8" xfId="42156" hidden="1" xr:uid="{00000000-0005-0000-0000-000009D30000}"/>
    <cellStyle name="Followed Hyperlink 8" xfId="42180" hidden="1" xr:uid="{00000000-0005-0000-0000-00000AD30000}"/>
    <cellStyle name="Followed Hyperlink 8" xfId="42282" hidden="1" xr:uid="{00000000-0005-0000-0000-00000BD30000}"/>
    <cellStyle name="Followed Hyperlink 8" xfId="42306" hidden="1" xr:uid="{00000000-0005-0000-0000-00000CD30000}"/>
    <cellStyle name="Followed Hyperlink 8" xfId="42366" hidden="1" xr:uid="{00000000-0005-0000-0000-00000DD30000}"/>
    <cellStyle name="Followed Hyperlink 8" xfId="42390" hidden="1" xr:uid="{00000000-0005-0000-0000-00000ED30000}"/>
    <cellStyle name="Followed Hyperlink 8" xfId="42240" hidden="1" xr:uid="{00000000-0005-0000-0000-00000FD30000}"/>
    <cellStyle name="Followed Hyperlink 8" xfId="42432" hidden="1" xr:uid="{00000000-0005-0000-0000-000010D30000}"/>
    <cellStyle name="Followed Hyperlink 8" xfId="42492" hidden="1" xr:uid="{00000000-0005-0000-0000-000011D30000}"/>
    <cellStyle name="Followed Hyperlink 8" xfId="42516" hidden="1" xr:uid="{00000000-0005-0000-0000-000012D30000}"/>
    <cellStyle name="Followed Hyperlink 8" xfId="40177" hidden="1" xr:uid="{00000000-0005-0000-0000-000013D30000}"/>
    <cellStyle name="Followed Hyperlink 8" xfId="42563" hidden="1" xr:uid="{00000000-0005-0000-0000-000014D30000}"/>
    <cellStyle name="Followed Hyperlink 8" xfId="42623" hidden="1" xr:uid="{00000000-0005-0000-0000-000015D30000}"/>
    <cellStyle name="Followed Hyperlink 8" xfId="42647" hidden="1" xr:uid="{00000000-0005-0000-0000-000016D30000}"/>
    <cellStyle name="Followed Hyperlink 8" xfId="42798" hidden="1" xr:uid="{00000000-0005-0000-0000-000017D30000}"/>
    <cellStyle name="Followed Hyperlink 8" xfId="42822" hidden="1" xr:uid="{00000000-0005-0000-0000-000018D30000}"/>
    <cellStyle name="Followed Hyperlink 8" xfId="42948" hidden="1" xr:uid="{00000000-0005-0000-0000-00001AD30000}"/>
    <cellStyle name="Followed Hyperlink 8" xfId="42756" hidden="1" xr:uid="{00000000-0005-0000-0000-00001BD30000}"/>
    <cellStyle name="Followed Hyperlink 8" xfId="42990" hidden="1" xr:uid="{00000000-0005-0000-0000-00001CD30000}"/>
    <cellStyle name="Followed Hyperlink 8" xfId="43093" hidden="1" xr:uid="{00000000-0005-0000-0000-00001DD30000}"/>
    <cellStyle name="Followed Hyperlink 8" xfId="43117" hidden="1" xr:uid="{00000000-0005-0000-0000-00001ED30000}"/>
    <cellStyle name="Followed Hyperlink 8" xfId="42699" hidden="1" xr:uid="{00000000-0005-0000-0000-00001FD30000}"/>
    <cellStyle name="Followed Hyperlink 8" xfId="43158" hidden="1" xr:uid="{00000000-0005-0000-0000-000020D30000}"/>
    <cellStyle name="Followed Hyperlink 8" xfId="43261" hidden="1" xr:uid="{00000000-0005-0000-0000-000021D30000}"/>
    <cellStyle name="Followed Hyperlink 8" xfId="43285" hidden="1" xr:uid="{00000000-0005-0000-0000-000022D30000}"/>
    <cellStyle name="Followed Hyperlink 8" xfId="42860" hidden="1" xr:uid="{00000000-0005-0000-0000-000023D30000}"/>
    <cellStyle name="Followed Hyperlink 8" xfId="43326" hidden="1" xr:uid="{00000000-0005-0000-0000-000024D30000}"/>
    <cellStyle name="Followed Hyperlink 8" xfId="43399" hidden="1" xr:uid="{00000000-0005-0000-0000-000025D30000}"/>
    <cellStyle name="Followed Hyperlink 8" xfId="43423" hidden="1" xr:uid="{00000000-0005-0000-0000-000026D30000}"/>
    <cellStyle name="Followed Hyperlink 8" xfId="43044" hidden="1" xr:uid="{00000000-0005-0000-0000-000027D30000}"/>
    <cellStyle name="Followed Hyperlink 8" xfId="43480" hidden="1" xr:uid="{00000000-0005-0000-0000-000028D30000}"/>
    <cellStyle name="Followed Hyperlink 8" xfId="43541" hidden="1" xr:uid="{00000000-0005-0000-0000-000029D30000}"/>
    <cellStyle name="Followed Hyperlink 8" xfId="43565" hidden="1" xr:uid="{00000000-0005-0000-0000-00002AD30000}"/>
    <cellStyle name="Followed Hyperlink 8" xfId="43638" hidden="1" xr:uid="{00000000-0005-0000-0000-00002BD30000}"/>
    <cellStyle name="Followed Hyperlink 8" xfId="43662" hidden="1" xr:uid="{00000000-0005-0000-0000-00002CD30000}"/>
    <cellStyle name="Followed Hyperlink 8" xfId="43753" hidden="1" xr:uid="{00000000-0005-0000-0000-00002DD30000}"/>
    <cellStyle name="Followed Hyperlink 8" xfId="43777" hidden="1" xr:uid="{00000000-0005-0000-0000-00002ED30000}"/>
    <cellStyle name="Followed Hyperlink 8" xfId="43233" hidden="1" xr:uid="{00000000-0005-0000-0000-00002FD30000}"/>
    <cellStyle name="Followed Hyperlink 8" xfId="43830" hidden="1" xr:uid="{00000000-0005-0000-0000-000030D30000}"/>
    <cellStyle name="Followed Hyperlink 8" xfId="43929" hidden="1" xr:uid="{00000000-0005-0000-0000-000031D30000}"/>
    <cellStyle name="Followed Hyperlink 8" xfId="43953" hidden="1" xr:uid="{00000000-0005-0000-0000-000032D30000}"/>
    <cellStyle name="Followed Hyperlink 8" xfId="42887" hidden="1" xr:uid="{00000000-0005-0000-0000-000033D30000}"/>
    <cellStyle name="Followed Hyperlink 8" xfId="43998" hidden="1" xr:uid="{00000000-0005-0000-0000-000034D30000}"/>
    <cellStyle name="Followed Hyperlink 8" xfId="44093" hidden="1" xr:uid="{00000000-0005-0000-0000-000035D30000}"/>
    <cellStyle name="Followed Hyperlink 8" xfId="43224" hidden="1" xr:uid="{00000000-0005-0000-0000-000037D30000}"/>
    <cellStyle name="Followed Hyperlink 8" xfId="44159" hidden="1" xr:uid="{00000000-0005-0000-0000-000038D30000}"/>
    <cellStyle name="Followed Hyperlink 8" xfId="44219" hidden="1" xr:uid="{00000000-0005-0000-0000-000039D30000}"/>
    <cellStyle name="Followed Hyperlink 8" xfId="44243" hidden="1" xr:uid="{00000000-0005-0000-0000-00003AD30000}"/>
    <cellStyle name="Followed Hyperlink 8" xfId="43866" hidden="1" xr:uid="{00000000-0005-0000-0000-00003BD30000}"/>
    <cellStyle name="Followed Hyperlink 8" xfId="44285" hidden="1" xr:uid="{00000000-0005-0000-0000-00003CD30000}"/>
    <cellStyle name="Followed Hyperlink 8" xfId="44345" hidden="1" xr:uid="{00000000-0005-0000-0000-00003DD30000}"/>
    <cellStyle name="Followed Hyperlink 8" xfId="44369" hidden="1" xr:uid="{00000000-0005-0000-0000-00003ED30000}"/>
    <cellStyle name="Followed Hyperlink 8" xfId="44037" hidden="1" xr:uid="{00000000-0005-0000-0000-00003FD30000}"/>
    <cellStyle name="Followed Hyperlink 8" xfId="44411" hidden="1" xr:uid="{00000000-0005-0000-0000-000040D30000}"/>
    <cellStyle name="Followed Hyperlink 8" xfId="44471" hidden="1" xr:uid="{00000000-0005-0000-0000-000041D30000}"/>
    <cellStyle name="Followed Hyperlink 8" xfId="44495" hidden="1" xr:uid="{00000000-0005-0000-0000-000042D30000}"/>
    <cellStyle name="Followed Hyperlink 8" xfId="44597" hidden="1" xr:uid="{00000000-0005-0000-0000-000043D30000}"/>
    <cellStyle name="Followed Hyperlink 8" xfId="44681" hidden="1" xr:uid="{00000000-0005-0000-0000-000044D30000}"/>
    <cellStyle name="Followed Hyperlink 8" xfId="44705" hidden="1" xr:uid="{00000000-0005-0000-0000-000045D30000}"/>
    <cellStyle name="Followed Hyperlink 8" xfId="44555" hidden="1" xr:uid="{00000000-0005-0000-0000-000046D30000}"/>
    <cellStyle name="Followed Hyperlink 8" xfId="44747" hidden="1" xr:uid="{00000000-0005-0000-0000-000047D30000}"/>
    <cellStyle name="Followed Hyperlink 8" xfId="44807" hidden="1" xr:uid="{00000000-0005-0000-0000-000048D30000}"/>
    <cellStyle name="Followed Hyperlink 8" xfId="44831" hidden="1" xr:uid="{00000000-0005-0000-0000-000049D30000}"/>
    <cellStyle name="Followed Hyperlink 8" xfId="44933" hidden="1" xr:uid="{00000000-0005-0000-0000-00004AD30000}"/>
    <cellStyle name="Followed Hyperlink 8" xfId="44957" hidden="1" xr:uid="{00000000-0005-0000-0000-00004BD30000}"/>
    <cellStyle name="Followed Hyperlink 8" xfId="45017" hidden="1" xr:uid="{00000000-0005-0000-0000-00004CD30000}"/>
    <cellStyle name="Followed Hyperlink 8" xfId="45041" hidden="1" xr:uid="{00000000-0005-0000-0000-00004DD30000}"/>
    <cellStyle name="Followed Hyperlink 8" xfId="45192" hidden="1" xr:uid="{00000000-0005-0000-0000-00004ED30000}"/>
    <cellStyle name="Followed Hyperlink 8" xfId="38413" hidden="1" xr:uid="{00000000-0005-0000-0000-0000B0D20000}"/>
    <cellStyle name="Followed Hyperlink 8" xfId="37995" hidden="1" xr:uid="{00000000-0005-0000-0000-0000B1D20000}"/>
    <cellStyle name="Followed Hyperlink 8" xfId="38454" hidden="1" xr:uid="{00000000-0005-0000-0000-0000B2D20000}"/>
    <cellStyle name="Followed Hyperlink 8" xfId="38557" hidden="1" xr:uid="{00000000-0005-0000-0000-0000B3D20000}"/>
    <cellStyle name="Followed Hyperlink 8" xfId="38581" hidden="1" xr:uid="{00000000-0005-0000-0000-0000B4D20000}"/>
    <cellStyle name="Followed Hyperlink 8" xfId="38156" hidden="1" xr:uid="{00000000-0005-0000-0000-0000B5D20000}"/>
    <cellStyle name="Followed Hyperlink 8" xfId="38622" hidden="1" xr:uid="{00000000-0005-0000-0000-0000B6D20000}"/>
    <cellStyle name="Followed Hyperlink 8" xfId="38695" hidden="1" xr:uid="{00000000-0005-0000-0000-0000B7D20000}"/>
    <cellStyle name="Followed Hyperlink 8" xfId="38719" hidden="1" xr:uid="{00000000-0005-0000-0000-0000B8D20000}"/>
    <cellStyle name="Followed Hyperlink 8" xfId="38340" hidden="1" xr:uid="{00000000-0005-0000-0000-0000B9D20000}"/>
    <cellStyle name="Followed Hyperlink 8" xfId="38837" hidden="1" xr:uid="{00000000-0005-0000-0000-0000BBD20000}"/>
    <cellStyle name="Followed Hyperlink 8" xfId="38861" hidden="1" xr:uid="{00000000-0005-0000-0000-0000BCD20000}"/>
    <cellStyle name="Followed Hyperlink 8" xfId="38934" hidden="1" xr:uid="{00000000-0005-0000-0000-0000BDD20000}"/>
    <cellStyle name="Followed Hyperlink 8" xfId="38958" hidden="1" xr:uid="{00000000-0005-0000-0000-0000BED20000}"/>
    <cellStyle name="Followed Hyperlink 8" xfId="39049" hidden="1" xr:uid="{00000000-0005-0000-0000-0000BFD20000}"/>
    <cellStyle name="Followed Hyperlink 8" xfId="39073" hidden="1" xr:uid="{00000000-0005-0000-0000-0000C0D20000}"/>
    <cellStyle name="Followed Hyperlink 8" xfId="38529" hidden="1" xr:uid="{00000000-0005-0000-0000-0000C1D20000}"/>
    <cellStyle name="Followed Hyperlink 8" xfId="39126" hidden="1" xr:uid="{00000000-0005-0000-0000-0000C2D20000}"/>
    <cellStyle name="Followed Hyperlink 8" xfId="39225" hidden="1" xr:uid="{00000000-0005-0000-0000-0000C3D20000}"/>
    <cellStyle name="Followed Hyperlink 8" xfId="39249" hidden="1" xr:uid="{00000000-0005-0000-0000-0000C4D20000}"/>
    <cellStyle name="Followed Hyperlink 8" xfId="38183" hidden="1" xr:uid="{00000000-0005-0000-0000-0000C5D20000}"/>
    <cellStyle name="Followed Hyperlink 8" xfId="39389" hidden="1" xr:uid="{00000000-0005-0000-0000-0000C6D20000}"/>
    <cellStyle name="Followed Hyperlink 8" xfId="39413" hidden="1" xr:uid="{00000000-0005-0000-0000-0000C7D20000}"/>
    <cellStyle name="Followed Hyperlink 8" xfId="38520" hidden="1" xr:uid="{00000000-0005-0000-0000-0000C8D20000}"/>
    <cellStyle name="Followed Hyperlink 8" xfId="39455" hidden="1" xr:uid="{00000000-0005-0000-0000-0000C9D20000}"/>
    <cellStyle name="Followed Hyperlink 8" xfId="39515" hidden="1" xr:uid="{00000000-0005-0000-0000-0000CAD20000}"/>
    <cellStyle name="Followed Hyperlink 8" xfId="39539" hidden="1" xr:uid="{00000000-0005-0000-0000-0000CBD20000}"/>
    <cellStyle name="Followed Hyperlink 8" xfId="39162" hidden="1" xr:uid="{00000000-0005-0000-0000-0000CCD20000}"/>
    <cellStyle name="Followed Hyperlink 8" xfId="39581" hidden="1" xr:uid="{00000000-0005-0000-0000-0000CDD20000}"/>
    <cellStyle name="Followed Hyperlink 8" xfId="39641" hidden="1" xr:uid="{00000000-0005-0000-0000-0000CED20000}"/>
    <cellStyle name="Followed Hyperlink 8" xfId="39665" hidden="1" xr:uid="{00000000-0005-0000-0000-0000CFD20000}"/>
    <cellStyle name="Followed Hyperlink 8" xfId="39333" hidden="1" xr:uid="{00000000-0005-0000-0000-0000D0D20000}"/>
    <cellStyle name="Followed Hyperlink 8" xfId="39707" hidden="1" xr:uid="{00000000-0005-0000-0000-0000D1D20000}"/>
    <cellStyle name="Followed Hyperlink 8" xfId="39767" hidden="1" xr:uid="{00000000-0005-0000-0000-0000D2D20000}"/>
    <cellStyle name="Followed Hyperlink 8" xfId="39791" hidden="1" xr:uid="{00000000-0005-0000-0000-0000D3D20000}"/>
    <cellStyle name="Followed Hyperlink 8" xfId="39893" hidden="1" xr:uid="{00000000-0005-0000-0000-0000D4D20000}"/>
    <cellStyle name="Followed Hyperlink 8" xfId="39917" hidden="1" xr:uid="{00000000-0005-0000-0000-0000D5D20000}"/>
    <cellStyle name="Followed Hyperlink 8" xfId="39977" hidden="1" xr:uid="{00000000-0005-0000-0000-0000D6D20000}"/>
    <cellStyle name="Followed Hyperlink 8" xfId="40001" hidden="1" xr:uid="{00000000-0005-0000-0000-0000D7D20000}"/>
    <cellStyle name="Followed Hyperlink 8" xfId="39851" hidden="1" xr:uid="{00000000-0005-0000-0000-0000D8D20000}"/>
    <cellStyle name="Followed Hyperlink 8" xfId="40043" hidden="1" xr:uid="{00000000-0005-0000-0000-0000D9D20000}"/>
    <cellStyle name="Followed Hyperlink 8" xfId="40103" hidden="1" xr:uid="{00000000-0005-0000-0000-0000DAD20000}"/>
    <cellStyle name="Followed Hyperlink 8" xfId="40127" hidden="1" xr:uid="{00000000-0005-0000-0000-0000DBD20000}"/>
    <cellStyle name="Followed Hyperlink 8" xfId="40224" hidden="1" xr:uid="{00000000-0005-0000-0000-0000DCD20000}"/>
    <cellStyle name="Followed Hyperlink 8" xfId="40248" hidden="1" xr:uid="{00000000-0005-0000-0000-0000DDD20000}"/>
    <cellStyle name="Followed Hyperlink 8" xfId="40308" hidden="1" xr:uid="{00000000-0005-0000-0000-0000DED20000}"/>
    <cellStyle name="Followed Hyperlink 8" xfId="44117" hidden="1" xr:uid="{00000000-0005-0000-0000-000036D30000}"/>
    <cellStyle name="Followed Hyperlink 8" xfId="46889" hidden="1" xr:uid="{00000000-0005-0000-0000-000079D30000}"/>
    <cellStyle name="Followed Hyperlink 8" xfId="46991" hidden="1" xr:uid="{00000000-0005-0000-0000-00007AD30000}"/>
    <cellStyle name="Followed Hyperlink 8" xfId="47015" hidden="1" xr:uid="{00000000-0005-0000-0000-00007BD30000}"/>
    <cellStyle name="Followed Hyperlink 8" xfId="47075" hidden="1" xr:uid="{00000000-0005-0000-0000-00007CD30000}"/>
    <cellStyle name="Followed Hyperlink 8" xfId="47099" hidden="1" xr:uid="{00000000-0005-0000-0000-00007DD30000}"/>
    <cellStyle name="Followed Hyperlink 8" xfId="46949" hidden="1" xr:uid="{00000000-0005-0000-0000-00007ED30000}"/>
    <cellStyle name="Followed Hyperlink 8" xfId="47141" hidden="1" xr:uid="{00000000-0005-0000-0000-00007FD30000}"/>
    <cellStyle name="Followed Hyperlink 8" xfId="47201" hidden="1" xr:uid="{00000000-0005-0000-0000-000080D30000}"/>
    <cellStyle name="Followed Hyperlink 8" xfId="47225" hidden="1" xr:uid="{00000000-0005-0000-0000-000081D30000}"/>
    <cellStyle name="Followed Hyperlink 8" xfId="44897" hidden="1" xr:uid="{00000000-0005-0000-0000-000082D30000}"/>
    <cellStyle name="Followed Hyperlink 8" xfId="47322" hidden="1" xr:uid="{00000000-0005-0000-0000-000083D30000}"/>
    <cellStyle name="Followed Hyperlink 8" xfId="47346" hidden="1" xr:uid="{00000000-0005-0000-0000-000084D30000}"/>
    <cellStyle name="Followed Hyperlink 8" xfId="47497" hidden="1" xr:uid="{00000000-0005-0000-0000-000085D30000}"/>
    <cellStyle name="Followed Hyperlink 8" xfId="47521" hidden="1" xr:uid="{00000000-0005-0000-0000-000086D30000}"/>
    <cellStyle name="Followed Hyperlink 8" xfId="47623" hidden="1" xr:uid="{00000000-0005-0000-0000-000087D30000}"/>
    <cellStyle name="Followed Hyperlink 8" xfId="47647" hidden="1" xr:uid="{00000000-0005-0000-0000-000088D30000}"/>
    <cellStyle name="Followed Hyperlink 8" xfId="47455" hidden="1" xr:uid="{00000000-0005-0000-0000-000089D30000}"/>
    <cellStyle name="Followed Hyperlink 8" xfId="47689" hidden="1" xr:uid="{00000000-0005-0000-0000-00008AD30000}"/>
    <cellStyle name="Followed Hyperlink 8" xfId="47792" hidden="1" xr:uid="{00000000-0005-0000-0000-00008BD30000}"/>
    <cellStyle name="Followed Hyperlink 8" xfId="47816" hidden="1" xr:uid="{00000000-0005-0000-0000-00008CD30000}"/>
    <cellStyle name="Followed Hyperlink 8" xfId="47398" hidden="1" xr:uid="{00000000-0005-0000-0000-00008DD30000}"/>
    <cellStyle name="Followed Hyperlink 8" xfId="47857" hidden="1" xr:uid="{00000000-0005-0000-0000-00008ED30000}"/>
    <cellStyle name="Followed Hyperlink 8" xfId="47960" hidden="1" xr:uid="{00000000-0005-0000-0000-00008FD30000}"/>
    <cellStyle name="Followed Hyperlink 8" xfId="47984" hidden="1" xr:uid="{00000000-0005-0000-0000-000090D30000}"/>
    <cellStyle name="Followed Hyperlink 8" xfId="47559" hidden="1" xr:uid="{00000000-0005-0000-0000-000091D30000}"/>
    <cellStyle name="Followed Hyperlink 8" xfId="48025" hidden="1" xr:uid="{00000000-0005-0000-0000-000092D30000}"/>
    <cellStyle name="Followed Hyperlink 8" xfId="48098" hidden="1" xr:uid="{00000000-0005-0000-0000-000093D30000}"/>
    <cellStyle name="Followed Hyperlink 8" xfId="48122" hidden="1" xr:uid="{00000000-0005-0000-0000-000094D30000}"/>
    <cellStyle name="Followed Hyperlink 8" xfId="47743" hidden="1" xr:uid="{00000000-0005-0000-0000-000095D30000}"/>
    <cellStyle name="Followed Hyperlink 8" xfId="48179" hidden="1" xr:uid="{00000000-0005-0000-0000-000096D30000}"/>
    <cellStyle name="Followed Hyperlink 8" xfId="48240" hidden="1" xr:uid="{00000000-0005-0000-0000-000097D30000}"/>
    <cellStyle name="Followed Hyperlink 8" xfId="48337" hidden="1" xr:uid="{00000000-0005-0000-0000-000099D30000}"/>
    <cellStyle name="Followed Hyperlink 8" xfId="48361" hidden="1" xr:uid="{00000000-0005-0000-0000-00009AD30000}"/>
    <cellStyle name="Followed Hyperlink 8" xfId="48452" hidden="1" xr:uid="{00000000-0005-0000-0000-00009BD30000}"/>
    <cellStyle name="Followed Hyperlink 8" xfId="48476" hidden="1" xr:uid="{00000000-0005-0000-0000-00009CD30000}"/>
    <cellStyle name="Followed Hyperlink 8" xfId="47932" hidden="1" xr:uid="{00000000-0005-0000-0000-00009DD30000}"/>
    <cellStyle name="Followed Hyperlink 8" xfId="48529" hidden="1" xr:uid="{00000000-0005-0000-0000-00009ED30000}"/>
    <cellStyle name="Followed Hyperlink 8" xfId="48628" hidden="1" xr:uid="{00000000-0005-0000-0000-00009FD30000}"/>
    <cellStyle name="Followed Hyperlink 8" xfId="48652" hidden="1" xr:uid="{00000000-0005-0000-0000-0000A0D30000}"/>
    <cellStyle name="Followed Hyperlink 8" xfId="47586" hidden="1" xr:uid="{00000000-0005-0000-0000-0000A1D30000}"/>
    <cellStyle name="Followed Hyperlink 8" xfId="48697" hidden="1" xr:uid="{00000000-0005-0000-0000-0000A2D30000}"/>
    <cellStyle name="Followed Hyperlink 8" xfId="48792" hidden="1" xr:uid="{00000000-0005-0000-0000-0000A3D30000}"/>
    <cellStyle name="Followed Hyperlink 8" xfId="48816" hidden="1" xr:uid="{00000000-0005-0000-0000-0000A4D30000}"/>
    <cellStyle name="Followed Hyperlink 8" xfId="47923" hidden="1" xr:uid="{00000000-0005-0000-0000-0000A5D30000}"/>
    <cellStyle name="Followed Hyperlink 8" xfId="48858" hidden="1" xr:uid="{00000000-0005-0000-0000-0000A6D30000}"/>
    <cellStyle name="Followed Hyperlink 8" xfId="48918" hidden="1" xr:uid="{00000000-0005-0000-0000-0000A7D30000}"/>
    <cellStyle name="Followed Hyperlink 8" xfId="48942" hidden="1" xr:uid="{00000000-0005-0000-0000-0000A8D30000}"/>
    <cellStyle name="Followed Hyperlink 8" xfId="48565" hidden="1" xr:uid="{00000000-0005-0000-0000-0000A9D30000}"/>
    <cellStyle name="Followed Hyperlink 8" xfId="48984" hidden="1" xr:uid="{00000000-0005-0000-0000-0000AAD30000}"/>
    <cellStyle name="Followed Hyperlink 8" xfId="49044" hidden="1" xr:uid="{00000000-0005-0000-0000-0000ABD30000}"/>
    <cellStyle name="Followed Hyperlink 8" xfId="49068" hidden="1" xr:uid="{00000000-0005-0000-0000-0000ACD30000}"/>
    <cellStyle name="Followed Hyperlink 8" xfId="48736" hidden="1" xr:uid="{00000000-0005-0000-0000-0000ADD30000}"/>
    <cellStyle name="Followed Hyperlink 8" xfId="49110" hidden="1" xr:uid="{00000000-0005-0000-0000-0000AED30000}"/>
    <cellStyle name="Followed Hyperlink 8" xfId="49170" hidden="1" xr:uid="{00000000-0005-0000-0000-0000AFD30000}"/>
    <cellStyle name="Followed Hyperlink 8" xfId="49194" hidden="1" xr:uid="{00000000-0005-0000-0000-0000B0D30000}"/>
    <cellStyle name="Followed Hyperlink 8" xfId="49296" hidden="1" xr:uid="{00000000-0005-0000-0000-0000B1D30000}"/>
    <cellStyle name="Followed Hyperlink 8" xfId="49320" hidden="1" xr:uid="{00000000-0005-0000-0000-0000B2D30000}"/>
    <cellStyle name="Followed Hyperlink 8" xfId="49380" hidden="1" xr:uid="{00000000-0005-0000-0000-0000B3D30000}"/>
    <cellStyle name="Followed Hyperlink 8" xfId="49404" hidden="1" xr:uid="{00000000-0005-0000-0000-0000B4D30000}"/>
    <cellStyle name="Followed Hyperlink 8" xfId="49254" hidden="1" xr:uid="{00000000-0005-0000-0000-0000B5D30000}"/>
    <cellStyle name="Followed Hyperlink 8" xfId="49446" hidden="1" xr:uid="{00000000-0005-0000-0000-0000B6D30000}"/>
    <cellStyle name="Followed Hyperlink 8" xfId="49506" hidden="1" xr:uid="{00000000-0005-0000-0000-0000B7D30000}"/>
    <cellStyle name="Followed Hyperlink 8" xfId="49530" hidden="1" xr:uid="{00000000-0005-0000-0000-0000B8D30000}"/>
    <cellStyle name="Followed Hyperlink 8" xfId="49593" hidden="1" xr:uid="{00000000-0005-0000-0000-0000B9D30000}"/>
    <cellStyle name="Followed Hyperlink 8" xfId="49617" hidden="1" xr:uid="{00000000-0005-0000-0000-0000BAD30000}"/>
    <cellStyle name="Followed Hyperlink 8" xfId="49677" hidden="1" xr:uid="{00000000-0005-0000-0000-0000BBD30000}"/>
    <cellStyle name="Followed Hyperlink 8" xfId="49701" hidden="1" xr:uid="{00000000-0005-0000-0000-0000BCD30000}"/>
    <cellStyle name="Followed Hyperlink 8" xfId="49852" hidden="1" xr:uid="{00000000-0005-0000-0000-0000BDD30000}"/>
    <cellStyle name="Followed Hyperlink 8" xfId="49876" hidden="1" xr:uid="{00000000-0005-0000-0000-0000BED30000}"/>
    <cellStyle name="Followed Hyperlink 8" xfId="49978" hidden="1" xr:uid="{00000000-0005-0000-0000-0000BFD30000}"/>
    <cellStyle name="Followed Hyperlink 8" xfId="50002" hidden="1" xr:uid="{00000000-0005-0000-0000-0000C0D30000}"/>
    <cellStyle name="Followed Hyperlink 8" xfId="49810" hidden="1" xr:uid="{00000000-0005-0000-0000-0000C1D30000}"/>
    <cellStyle name="Followed Hyperlink 8" xfId="50147" hidden="1" xr:uid="{00000000-0005-0000-0000-0000C2D30000}"/>
    <cellStyle name="Followed Hyperlink 8" xfId="50171" hidden="1" xr:uid="{00000000-0005-0000-0000-0000C3D30000}"/>
    <cellStyle name="Followed Hyperlink 8" xfId="49753" hidden="1" xr:uid="{00000000-0005-0000-0000-0000C4D30000}"/>
    <cellStyle name="Followed Hyperlink 8" xfId="50212" hidden="1" xr:uid="{00000000-0005-0000-0000-0000C5D30000}"/>
    <cellStyle name="Followed Hyperlink 8" xfId="50315" hidden="1" xr:uid="{00000000-0005-0000-0000-0000C6D30000}"/>
    <cellStyle name="Followed Hyperlink 8" xfId="50339" hidden="1" xr:uid="{00000000-0005-0000-0000-0000C7D30000}"/>
    <cellStyle name="Followed Hyperlink 8" xfId="49914" hidden="1" xr:uid="{00000000-0005-0000-0000-0000C8D30000}"/>
    <cellStyle name="Followed Hyperlink 8" xfId="50380" hidden="1" xr:uid="{00000000-0005-0000-0000-0000C9D30000}"/>
    <cellStyle name="Followed Hyperlink 8" xfId="50453" hidden="1" xr:uid="{00000000-0005-0000-0000-0000CAD30000}"/>
    <cellStyle name="Followed Hyperlink 8" xfId="50477" hidden="1" xr:uid="{00000000-0005-0000-0000-0000CBD30000}"/>
    <cellStyle name="Followed Hyperlink 8" xfId="50098" hidden="1" xr:uid="{00000000-0005-0000-0000-0000CCD30000}"/>
    <cellStyle name="Followed Hyperlink 8" xfId="50534" hidden="1" xr:uid="{00000000-0005-0000-0000-0000CDD30000}"/>
    <cellStyle name="Followed Hyperlink 8" xfId="50595" hidden="1" xr:uid="{00000000-0005-0000-0000-0000CED30000}"/>
    <cellStyle name="Followed Hyperlink 8" xfId="50619" hidden="1" xr:uid="{00000000-0005-0000-0000-0000CFD30000}"/>
    <cellStyle name="Followed Hyperlink 8" xfId="50692" hidden="1" xr:uid="{00000000-0005-0000-0000-0000D0D30000}"/>
    <cellStyle name="Followed Hyperlink 8" xfId="50716" hidden="1" xr:uid="{00000000-0005-0000-0000-0000D1D30000}"/>
    <cellStyle name="Followed Hyperlink 8" xfId="50807" hidden="1" xr:uid="{00000000-0005-0000-0000-0000D2D30000}"/>
    <cellStyle name="Followed Hyperlink 8" xfId="50831" hidden="1" xr:uid="{00000000-0005-0000-0000-0000D3D30000}"/>
    <cellStyle name="Followed Hyperlink 8" xfId="50287" hidden="1" xr:uid="{00000000-0005-0000-0000-0000D4D30000}"/>
    <cellStyle name="Followed Hyperlink 8" xfId="50884" hidden="1" xr:uid="{00000000-0005-0000-0000-0000D5D30000}"/>
    <cellStyle name="Followed Hyperlink 8" xfId="50983" hidden="1" xr:uid="{00000000-0005-0000-0000-0000D6D30000}"/>
    <cellStyle name="Followed Hyperlink 8" xfId="51007" hidden="1" xr:uid="{00000000-0005-0000-0000-0000D7D30000}"/>
    <cellStyle name="Followed Hyperlink 8" xfId="51052" hidden="1" xr:uid="{00000000-0005-0000-0000-0000D9D30000}"/>
    <cellStyle name="Followed Hyperlink 8" xfId="51147" hidden="1" xr:uid="{00000000-0005-0000-0000-0000DAD30000}"/>
    <cellStyle name="Followed Hyperlink 8" xfId="51171" hidden="1" xr:uid="{00000000-0005-0000-0000-0000DBD30000}"/>
    <cellStyle name="Followed Hyperlink 8" xfId="50278" hidden="1" xr:uid="{00000000-0005-0000-0000-0000DCD30000}"/>
    <cellStyle name="Followed Hyperlink 8" xfId="51273" hidden="1" xr:uid="{00000000-0005-0000-0000-0000DED30000}"/>
    <cellStyle name="Followed Hyperlink 8" xfId="51297" hidden="1" xr:uid="{00000000-0005-0000-0000-0000DFD30000}"/>
    <cellStyle name="Followed Hyperlink 8" xfId="50920" hidden="1" xr:uid="{00000000-0005-0000-0000-0000E0D30000}"/>
    <cellStyle name="Followed Hyperlink 8" xfId="51339" hidden="1" xr:uid="{00000000-0005-0000-0000-0000E1D30000}"/>
    <cellStyle name="Followed Hyperlink 8" xfId="51399" hidden="1" xr:uid="{00000000-0005-0000-0000-0000E2D30000}"/>
    <cellStyle name="Followed Hyperlink 8" xfId="51423" hidden="1" xr:uid="{00000000-0005-0000-0000-0000E3D30000}"/>
    <cellStyle name="Followed Hyperlink 8" xfId="51091" hidden="1" xr:uid="{00000000-0005-0000-0000-0000E4D30000}"/>
    <cellStyle name="Followed Hyperlink 8" xfId="51465" hidden="1" xr:uid="{00000000-0005-0000-0000-0000E5D30000}"/>
    <cellStyle name="Followed Hyperlink 8" xfId="33112" hidden="1" xr:uid="{00000000-0005-0000-0000-0000CAD50000}"/>
    <cellStyle name="Followed Hyperlink 8" xfId="33216" hidden="1" xr:uid="{00000000-0005-0000-0000-0000CBD50000}"/>
    <cellStyle name="Followed Hyperlink 8" xfId="33240" hidden="1" xr:uid="{00000000-0005-0000-0000-0000CCD50000}"/>
    <cellStyle name="Followed Hyperlink 8" xfId="33300" hidden="1" xr:uid="{00000000-0005-0000-0000-0000CDD50000}"/>
    <cellStyle name="Followed Hyperlink 8" xfId="33324" hidden="1" xr:uid="{00000000-0005-0000-0000-0000CED50000}"/>
    <cellStyle name="Followed Hyperlink 8" xfId="33475" hidden="1" xr:uid="{00000000-0005-0000-0000-0000CFD50000}"/>
    <cellStyle name="Followed Hyperlink 8" xfId="33499" hidden="1" xr:uid="{00000000-0005-0000-0000-0000D0D50000}"/>
    <cellStyle name="Followed Hyperlink 8" xfId="33601" hidden="1" xr:uid="{00000000-0005-0000-0000-0000D1D50000}"/>
    <cellStyle name="Followed Hyperlink 8" xfId="33625" hidden="1" xr:uid="{00000000-0005-0000-0000-0000D2D50000}"/>
    <cellStyle name="Followed Hyperlink 8" xfId="28434" hidden="1" xr:uid="{00000000-0005-0000-0000-00005DD50000}"/>
    <cellStyle name="Followed Hyperlink 8" xfId="22675" hidden="1" xr:uid="{00000000-0005-0000-0000-0000DDD40000}"/>
    <cellStyle name="Followed Hyperlink 8" xfId="55426" hidden="1" xr:uid="{00000000-0005-0000-0000-00005DD40000}"/>
    <cellStyle name="Followed Hyperlink 8" xfId="45216" hidden="1" xr:uid="{00000000-0005-0000-0000-00004FD30000}"/>
    <cellStyle name="Followed Hyperlink 8" xfId="45318" hidden="1" xr:uid="{00000000-0005-0000-0000-000050D30000}"/>
    <cellStyle name="Followed Hyperlink 8" xfId="45342" hidden="1" xr:uid="{00000000-0005-0000-0000-000051D30000}"/>
    <cellStyle name="Followed Hyperlink 8" xfId="45150" hidden="1" xr:uid="{00000000-0005-0000-0000-000052D30000}"/>
    <cellStyle name="Followed Hyperlink 8" xfId="45384" hidden="1" xr:uid="{00000000-0005-0000-0000-000053D30000}"/>
    <cellStyle name="Followed Hyperlink 8" xfId="45487" hidden="1" xr:uid="{00000000-0005-0000-0000-000054D30000}"/>
    <cellStyle name="Followed Hyperlink 8" xfId="45511" hidden="1" xr:uid="{00000000-0005-0000-0000-000055D30000}"/>
    <cellStyle name="Followed Hyperlink 8" xfId="45093" hidden="1" xr:uid="{00000000-0005-0000-0000-000056D30000}"/>
    <cellStyle name="Followed Hyperlink 8" xfId="45552" hidden="1" xr:uid="{00000000-0005-0000-0000-000057D30000}"/>
    <cellStyle name="Followed Hyperlink 8" xfId="45679" hidden="1" xr:uid="{00000000-0005-0000-0000-000059D30000}"/>
    <cellStyle name="Followed Hyperlink 8" xfId="45254" hidden="1" xr:uid="{00000000-0005-0000-0000-00005AD30000}"/>
    <cellStyle name="Followed Hyperlink 8" xfId="45720" hidden="1" xr:uid="{00000000-0005-0000-0000-00005BD30000}"/>
    <cellStyle name="Followed Hyperlink 8" xfId="45793" hidden="1" xr:uid="{00000000-0005-0000-0000-00005CD30000}"/>
    <cellStyle name="Followed Hyperlink 8" xfId="45817" hidden="1" xr:uid="{00000000-0005-0000-0000-00005DD30000}"/>
    <cellStyle name="Followed Hyperlink 8" xfId="45438" hidden="1" xr:uid="{00000000-0005-0000-0000-00005ED30000}"/>
    <cellStyle name="Followed Hyperlink 8" xfId="45874" hidden="1" xr:uid="{00000000-0005-0000-0000-00005FD30000}"/>
    <cellStyle name="Followed Hyperlink 8" xfId="45935" hidden="1" xr:uid="{00000000-0005-0000-0000-000060D30000}"/>
    <cellStyle name="Followed Hyperlink 8" xfId="45959" hidden="1" xr:uid="{00000000-0005-0000-0000-000061D30000}"/>
    <cellStyle name="Followed Hyperlink 8" xfId="46032" hidden="1" xr:uid="{00000000-0005-0000-0000-000062D30000}"/>
    <cellStyle name="Followed Hyperlink 8" xfId="46056" hidden="1" xr:uid="{00000000-0005-0000-0000-000063D30000}"/>
    <cellStyle name="Followed Hyperlink 8" xfId="46147" hidden="1" xr:uid="{00000000-0005-0000-0000-000064D30000}"/>
    <cellStyle name="Followed Hyperlink 8" xfId="46171" hidden="1" xr:uid="{00000000-0005-0000-0000-000065D30000}"/>
    <cellStyle name="Followed Hyperlink 8" xfId="45627" hidden="1" xr:uid="{00000000-0005-0000-0000-000066D30000}"/>
    <cellStyle name="Followed Hyperlink 8" xfId="46224" hidden="1" xr:uid="{00000000-0005-0000-0000-000067D30000}"/>
    <cellStyle name="Followed Hyperlink 8" xfId="46323" hidden="1" xr:uid="{00000000-0005-0000-0000-000068D30000}"/>
    <cellStyle name="Followed Hyperlink 8" xfId="46347" hidden="1" xr:uid="{00000000-0005-0000-0000-000069D30000}"/>
    <cellStyle name="Followed Hyperlink 8" xfId="45281" hidden="1" xr:uid="{00000000-0005-0000-0000-00006AD30000}"/>
    <cellStyle name="Followed Hyperlink 8" xfId="46392" hidden="1" xr:uid="{00000000-0005-0000-0000-00006BD30000}"/>
    <cellStyle name="Followed Hyperlink 8" xfId="46487" hidden="1" xr:uid="{00000000-0005-0000-0000-00006CD30000}"/>
    <cellStyle name="Followed Hyperlink 8" xfId="46511" hidden="1" xr:uid="{00000000-0005-0000-0000-00006DD30000}"/>
    <cellStyle name="Followed Hyperlink 8" xfId="45618" hidden="1" xr:uid="{00000000-0005-0000-0000-00006ED30000}"/>
    <cellStyle name="Followed Hyperlink 8" xfId="46553" hidden="1" xr:uid="{00000000-0005-0000-0000-00006FD30000}"/>
    <cellStyle name="Followed Hyperlink 8" xfId="46613" hidden="1" xr:uid="{00000000-0005-0000-0000-000070D30000}"/>
    <cellStyle name="Followed Hyperlink 8" xfId="46637" hidden="1" xr:uid="{00000000-0005-0000-0000-000071D30000}"/>
    <cellStyle name="Followed Hyperlink 8" xfId="46260" hidden="1" xr:uid="{00000000-0005-0000-0000-000072D30000}"/>
    <cellStyle name="Followed Hyperlink 8" xfId="46679" hidden="1" xr:uid="{00000000-0005-0000-0000-000073D30000}"/>
    <cellStyle name="Followed Hyperlink 8" xfId="46739" hidden="1" xr:uid="{00000000-0005-0000-0000-000074D30000}"/>
    <cellStyle name="Followed Hyperlink 8" xfId="46763" hidden="1" xr:uid="{00000000-0005-0000-0000-000075D30000}"/>
    <cellStyle name="Followed Hyperlink 8" xfId="46431" hidden="1" xr:uid="{00000000-0005-0000-0000-000076D30000}"/>
    <cellStyle name="Followed Hyperlink 8" xfId="46805" hidden="1" xr:uid="{00000000-0005-0000-0000-000077D30000}"/>
    <cellStyle name="Followed Hyperlink 8" xfId="46865" hidden="1" xr:uid="{00000000-0005-0000-0000-000078D30000}"/>
    <cellStyle name="Followed Hyperlink 8" xfId="32111" hidden="1" xr:uid="{00000000-0005-0000-0000-0000B0D50000}"/>
    <cellStyle name="Followed Hyperlink 8" xfId="32210" hidden="1" xr:uid="{00000000-0005-0000-0000-0000B1D50000}"/>
    <cellStyle name="Followed Hyperlink 8" xfId="32234" hidden="1" xr:uid="{00000000-0005-0000-0000-0000B2D50000}"/>
    <cellStyle name="Followed Hyperlink 8" xfId="31168" hidden="1" xr:uid="{00000000-0005-0000-0000-0000B3D50000}"/>
    <cellStyle name="Followed Hyperlink 8" xfId="32279" hidden="1" xr:uid="{00000000-0005-0000-0000-0000B4D50000}"/>
    <cellStyle name="Followed Hyperlink 8" xfId="32374" hidden="1" xr:uid="{00000000-0005-0000-0000-0000B5D50000}"/>
    <cellStyle name="Followed Hyperlink 8" xfId="32398" hidden="1" xr:uid="{00000000-0005-0000-0000-0000B6D50000}"/>
    <cellStyle name="Followed Hyperlink 8" xfId="31505" hidden="1" xr:uid="{00000000-0005-0000-0000-0000B7D50000}"/>
    <cellStyle name="Followed Hyperlink 8" xfId="32440" hidden="1" xr:uid="{00000000-0005-0000-0000-0000B8D50000}"/>
    <cellStyle name="Followed Hyperlink 8" xfId="32500" hidden="1" xr:uid="{00000000-0005-0000-0000-0000B9D50000}"/>
    <cellStyle name="Followed Hyperlink 8" xfId="32524" hidden="1" xr:uid="{00000000-0005-0000-0000-0000BAD50000}"/>
    <cellStyle name="Followed Hyperlink 8" xfId="32147" hidden="1" xr:uid="{00000000-0005-0000-0000-0000BBD50000}"/>
    <cellStyle name="Followed Hyperlink 8" xfId="32566" hidden="1" xr:uid="{00000000-0005-0000-0000-0000BCD50000}"/>
    <cellStyle name="Followed Hyperlink 8" xfId="32626" hidden="1" xr:uid="{00000000-0005-0000-0000-0000BDD50000}"/>
    <cellStyle name="Followed Hyperlink 8" xfId="32650" hidden="1" xr:uid="{00000000-0005-0000-0000-0000BED50000}"/>
    <cellStyle name="Followed Hyperlink 8" xfId="32318" hidden="1" xr:uid="{00000000-0005-0000-0000-0000BFD50000}"/>
    <cellStyle name="Followed Hyperlink 8" xfId="32692" hidden="1" xr:uid="{00000000-0005-0000-0000-0000C0D50000}"/>
    <cellStyle name="Followed Hyperlink 8" xfId="32752" hidden="1" xr:uid="{00000000-0005-0000-0000-0000C1D50000}"/>
    <cellStyle name="Followed Hyperlink 8" xfId="32776" hidden="1" xr:uid="{00000000-0005-0000-0000-0000C2D50000}"/>
    <cellStyle name="Followed Hyperlink 8" xfId="32878" hidden="1" xr:uid="{00000000-0005-0000-0000-0000C3D50000}"/>
    <cellStyle name="Followed Hyperlink 8" xfId="32902" hidden="1" xr:uid="{00000000-0005-0000-0000-0000C4D50000}"/>
    <cellStyle name="Followed Hyperlink 8" xfId="32962" hidden="1" xr:uid="{00000000-0005-0000-0000-0000C5D50000}"/>
    <cellStyle name="Followed Hyperlink 8" xfId="32986" hidden="1" xr:uid="{00000000-0005-0000-0000-0000C6D50000}"/>
    <cellStyle name="Followed Hyperlink 8" xfId="32836" hidden="1" xr:uid="{00000000-0005-0000-0000-0000C7D50000}"/>
    <cellStyle name="Followed Hyperlink 8" xfId="33028" hidden="1" xr:uid="{00000000-0005-0000-0000-0000C8D50000}"/>
    <cellStyle name="Followed Hyperlink 8" xfId="33088" hidden="1" xr:uid="{00000000-0005-0000-0000-0000C9D50000}"/>
    <cellStyle name="Followed Hyperlink 8" xfId="31141" hidden="1" xr:uid="{00000000-0005-0000-0000-0000A3D50000}"/>
    <cellStyle name="Followed Hyperlink 8" xfId="31607" hidden="1" xr:uid="{00000000-0005-0000-0000-0000A4D50000}"/>
    <cellStyle name="Followed Hyperlink 8" xfId="31680" hidden="1" xr:uid="{00000000-0005-0000-0000-0000A5D50000}"/>
    <cellStyle name="Followed Hyperlink 8" xfId="31704" hidden="1" xr:uid="{00000000-0005-0000-0000-0000A6D50000}"/>
    <cellStyle name="Followed Hyperlink 8" xfId="31325" hidden="1" xr:uid="{00000000-0005-0000-0000-0000A7D50000}"/>
    <cellStyle name="Followed Hyperlink 8" xfId="31761" hidden="1" xr:uid="{00000000-0005-0000-0000-0000A8D50000}"/>
    <cellStyle name="Followed Hyperlink 8" xfId="31822" hidden="1" xr:uid="{00000000-0005-0000-0000-0000A9D50000}"/>
    <cellStyle name="Followed Hyperlink 8" xfId="31846" hidden="1" xr:uid="{00000000-0005-0000-0000-0000AAD50000}"/>
    <cellStyle name="Followed Hyperlink 8" xfId="31919" hidden="1" xr:uid="{00000000-0005-0000-0000-0000ABD50000}"/>
    <cellStyle name="Followed Hyperlink 8" xfId="31943" hidden="1" xr:uid="{00000000-0005-0000-0000-0000ACD50000}"/>
    <cellStyle name="Followed Hyperlink 8" xfId="32034" hidden="1" xr:uid="{00000000-0005-0000-0000-0000ADD50000}"/>
    <cellStyle name="Followed Hyperlink 8" xfId="32058" hidden="1" xr:uid="{00000000-0005-0000-0000-0000AED50000}"/>
    <cellStyle name="Followed Hyperlink 8" xfId="31514" hidden="1" xr:uid="{00000000-0005-0000-0000-0000AFD50000}"/>
    <cellStyle name="Followed Hyperlink 8" xfId="31229" hidden="1" xr:uid="{00000000-0005-0000-0000-00009BD50000}"/>
    <cellStyle name="Followed Hyperlink 8" xfId="31037" hidden="1" xr:uid="{00000000-0005-0000-0000-00009CD50000}"/>
    <cellStyle name="Followed Hyperlink 8" xfId="31374" hidden="1" xr:uid="{00000000-0005-0000-0000-00009DD50000}"/>
    <cellStyle name="Followed Hyperlink 8" xfId="31398" hidden="1" xr:uid="{00000000-0005-0000-0000-00009ED50000}"/>
    <cellStyle name="Followed Hyperlink 8" xfId="31439" hidden="1" xr:uid="{00000000-0005-0000-0000-0000A0D50000}"/>
    <cellStyle name="Followed Hyperlink 8" xfId="31542" hidden="1" xr:uid="{00000000-0005-0000-0000-0000A1D50000}"/>
    <cellStyle name="Followed Hyperlink 8" xfId="31566" hidden="1" xr:uid="{00000000-0005-0000-0000-0000A2D50000}"/>
    <cellStyle name="Followed Hyperlink 8" xfId="31079" hidden="1" xr:uid="{00000000-0005-0000-0000-000098D50000}"/>
    <cellStyle name="Followed Hyperlink 8" xfId="31103" hidden="1" xr:uid="{00000000-0005-0000-0000-000099D50000}"/>
    <cellStyle name="Followed Hyperlink 8" xfId="31205" hidden="1" xr:uid="{00000000-0005-0000-0000-00009AD50000}"/>
    <cellStyle name="Followed Hyperlink 8" xfId="30904" hidden="1" xr:uid="{00000000-0005-0000-0000-000096D50000}"/>
    <cellStyle name="Followed Hyperlink 8" xfId="30928" hidden="1" xr:uid="{00000000-0005-0000-0000-000097D50000}"/>
    <cellStyle name="Followed Hyperlink 8" xfId="30844" hidden="1" xr:uid="{00000000-0005-0000-0000-000095D50000}"/>
    <cellStyle name="Followed Hyperlink 8" xfId="56595" xr:uid="{00000000-0005-0000-0000-0000BCD70000}"/>
    <cellStyle name="Followed Hyperlink 9" xfId="33474" hidden="1" xr:uid="{00000000-0005-0000-0000-0000F0DA0000}"/>
    <cellStyle name="Followed Hyperlink 9" xfId="33500" hidden="1" xr:uid="{00000000-0005-0000-0000-0000F1DA0000}"/>
    <cellStyle name="Followed Hyperlink 9" xfId="33600" hidden="1" xr:uid="{00000000-0005-0000-0000-0000F2DA0000}"/>
    <cellStyle name="Followed Hyperlink 9" xfId="33626" hidden="1" xr:uid="{00000000-0005-0000-0000-0000F3DA0000}"/>
    <cellStyle name="Followed Hyperlink 9" xfId="33434" hidden="1" xr:uid="{00000000-0005-0000-0000-0000F4DA0000}"/>
    <cellStyle name="Followed Hyperlink 9" xfId="33668" hidden="1" xr:uid="{00000000-0005-0000-0000-0000F5DA0000}"/>
    <cellStyle name="Followed Hyperlink 9" xfId="33769" hidden="1" xr:uid="{00000000-0005-0000-0000-0000F6DA0000}"/>
    <cellStyle name="Followed Hyperlink 9" xfId="33795" hidden="1" xr:uid="{00000000-0005-0000-0000-0000F7DA0000}"/>
    <cellStyle name="Followed Hyperlink 9" xfId="33375" hidden="1" xr:uid="{00000000-0005-0000-0000-0000F8DA0000}"/>
    <cellStyle name="Followed Hyperlink 9" xfId="33836" hidden="1" xr:uid="{00000000-0005-0000-0000-0000F9DA0000}"/>
    <cellStyle name="Followed Hyperlink 9" xfId="33937" hidden="1" xr:uid="{00000000-0005-0000-0000-0000FADA0000}"/>
    <cellStyle name="Followed Hyperlink 9" xfId="33963" hidden="1" xr:uid="{00000000-0005-0000-0000-0000FBDA0000}"/>
    <cellStyle name="Followed Hyperlink 9" xfId="34004" hidden="1" xr:uid="{00000000-0005-0000-0000-0000FCDA0000}"/>
    <cellStyle name="Followed Hyperlink 9" xfId="34075" hidden="1" xr:uid="{00000000-0005-0000-0000-0000FDDA0000}"/>
    <cellStyle name="Followed Hyperlink 9" xfId="34101" hidden="1" xr:uid="{00000000-0005-0000-0000-0000FEDA0000}"/>
    <cellStyle name="Followed Hyperlink 9" xfId="33720" hidden="1" xr:uid="{00000000-0005-0000-0000-0000FFDA0000}"/>
    <cellStyle name="Followed Hyperlink 9" xfId="34158" hidden="1" xr:uid="{00000000-0005-0000-0000-000000DB0000}"/>
    <cellStyle name="Followed Hyperlink 9" xfId="34217" hidden="1" xr:uid="{00000000-0005-0000-0000-000001DB0000}"/>
    <cellStyle name="Followed Hyperlink 9" xfId="34243" hidden="1" xr:uid="{00000000-0005-0000-0000-000002DB0000}"/>
    <cellStyle name="Followed Hyperlink 9" xfId="34314" hidden="1" xr:uid="{00000000-0005-0000-0000-000003DB0000}"/>
    <cellStyle name="Followed Hyperlink 9" xfId="34340" hidden="1" xr:uid="{00000000-0005-0000-0000-000004DB0000}"/>
    <cellStyle name="Followed Hyperlink 9" xfId="34429" hidden="1" xr:uid="{00000000-0005-0000-0000-000005DB0000}"/>
    <cellStyle name="Followed Hyperlink 9" xfId="34455" hidden="1" xr:uid="{00000000-0005-0000-0000-000006DB0000}"/>
    <cellStyle name="Followed Hyperlink 9" xfId="33909" hidden="1" xr:uid="{00000000-0005-0000-0000-000007DB0000}"/>
    <cellStyle name="Followed Hyperlink 9" xfId="34508" hidden="1" xr:uid="{00000000-0005-0000-0000-000008DB0000}"/>
    <cellStyle name="Followed Hyperlink 9" xfId="34605" hidden="1" xr:uid="{00000000-0005-0000-0000-000009DB0000}"/>
    <cellStyle name="Followed Hyperlink 9" xfId="34631" hidden="1" xr:uid="{00000000-0005-0000-0000-00000ADB0000}"/>
    <cellStyle name="Followed Hyperlink 9" xfId="33563" hidden="1" xr:uid="{00000000-0005-0000-0000-00000BDB0000}"/>
    <cellStyle name="Followed Hyperlink 9" xfId="34676" hidden="1" xr:uid="{00000000-0005-0000-0000-00000CDB0000}"/>
    <cellStyle name="Followed Hyperlink 9" xfId="31399" hidden="1" xr:uid="{00000000-0005-0000-0000-0000BFDA0000}"/>
    <cellStyle name="Followed Hyperlink 9" xfId="25823" hidden="1" xr:uid="{00000000-0005-0000-0000-00003EDA0000}"/>
    <cellStyle name="Followed Hyperlink 9" xfId="20407" hidden="1" xr:uid="{00000000-0005-0000-0000-0000BDD90000}"/>
    <cellStyle name="Followed Hyperlink 9" xfId="17266" hidden="1" xr:uid="{00000000-0005-0000-0000-000005DC0000}"/>
    <cellStyle name="Followed Hyperlink 9" xfId="16846" hidden="1" xr:uid="{00000000-0005-0000-0000-000006DC0000}"/>
    <cellStyle name="Followed Hyperlink 9" xfId="17307" hidden="1" xr:uid="{00000000-0005-0000-0000-000007DC0000}"/>
    <cellStyle name="Followed Hyperlink 9" xfId="17408" hidden="1" xr:uid="{00000000-0005-0000-0000-000008DC0000}"/>
    <cellStyle name="Followed Hyperlink 9" xfId="17434" hidden="1" xr:uid="{00000000-0005-0000-0000-000009DC0000}"/>
    <cellStyle name="Followed Hyperlink 9" xfId="17007" hidden="1" xr:uid="{00000000-0005-0000-0000-00000ADC0000}"/>
    <cellStyle name="Followed Hyperlink 9" xfId="17475" hidden="1" xr:uid="{00000000-0005-0000-0000-00000BDC0000}"/>
    <cellStyle name="Followed Hyperlink 9" xfId="17546" hidden="1" xr:uid="{00000000-0005-0000-0000-00000CDC0000}"/>
    <cellStyle name="Followed Hyperlink 9" xfId="17572" hidden="1" xr:uid="{00000000-0005-0000-0000-00000DDC0000}"/>
    <cellStyle name="Followed Hyperlink 9" xfId="17191" hidden="1" xr:uid="{00000000-0005-0000-0000-00000EDC0000}"/>
    <cellStyle name="Followed Hyperlink 9" xfId="17629" hidden="1" xr:uid="{00000000-0005-0000-0000-00000FDC0000}"/>
    <cellStyle name="Followed Hyperlink 9" xfId="17688" hidden="1" xr:uid="{00000000-0005-0000-0000-000010DC0000}"/>
    <cellStyle name="Followed Hyperlink 9" xfId="17714" hidden="1" xr:uid="{00000000-0005-0000-0000-000011DC0000}"/>
    <cellStyle name="Followed Hyperlink 9" xfId="17785" hidden="1" xr:uid="{00000000-0005-0000-0000-000012DC0000}"/>
    <cellStyle name="Followed Hyperlink 9" xfId="17811" hidden="1" xr:uid="{00000000-0005-0000-0000-000013DC0000}"/>
    <cellStyle name="Followed Hyperlink 9" xfId="17900" hidden="1" xr:uid="{00000000-0005-0000-0000-000014DC0000}"/>
    <cellStyle name="Followed Hyperlink 9" xfId="17926" hidden="1" xr:uid="{00000000-0005-0000-0000-000015DC0000}"/>
    <cellStyle name="Followed Hyperlink 9" xfId="17380" hidden="1" xr:uid="{00000000-0005-0000-0000-000016DC0000}"/>
    <cellStyle name="Followed Hyperlink 9" xfId="17979" hidden="1" xr:uid="{00000000-0005-0000-0000-000017DC0000}"/>
    <cellStyle name="Followed Hyperlink 9" xfId="18102" hidden="1" xr:uid="{00000000-0005-0000-0000-000019DC0000}"/>
    <cellStyle name="Followed Hyperlink 9" xfId="17034" hidden="1" xr:uid="{00000000-0005-0000-0000-00001ADC0000}"/>
    <cellStyle name="Followed Hyperlink 9" xfId="18147" hidden="1" xr:uid="{00000000-0005-0000-0000-00001BDC0000}"/>
    <cellStyle name="Followed Hyperlink 9" xfId="18240" hidden="1" xr:uid="{00000000-0005-0000-0000-00001CDC0000}"/>
    <cellStyle name="Followed Hyperlink 9" xfId="17371" hidden="1" xr:uid="{00000000-0005-0000-0000-00001EDC0000}"/>
    <cellStyle name="Followed Hyperlink 9" xfId="18308" hidden="1" xr:uid="{00000000-0005-0000-0000-00001FDC0000}"/>
    <cellStyle name="Followed Hyperlink 9" xfId="18366" hidden="1" xr:uid="{00000000-0005-0000-0000-000020DC0000}"/>
    <cellStyle name="Followed Hyperlink 9" xfId="18392" hidden="1" xr:uid="{00000000-0005-0000-0000-000021DC0000}"/>
    <cellStyle name="Followed Hyperlink 9" xfId="17869" hidden="1" xr:uid="{00000000-0005-0000-0000-000022DC0000}"/>
    <cellStyle name="Followed Hyperlink 9" xfId="18434" hidden="1" xr:uid="{00000000-0005-0000-0000-000023DC0000}"/>
    <cellStyle name="Followed Hyperlink 9" xfId="12196" hidden="1" xr:uid="{00000000-0005-0000-0000-000024DC0000}"/>
    <cellStyle name="Followed Hyperlink 9" xfId="4741" hidden="1" xr:uid="{00000000-0005-0000-0000-000025DC0000}"/>
    <cellStyle name="Followed Hyperlink 9" xfId="4591" hidden="1" xr:uid="{00000000-0005-0000-0000-000026DC0000}"/>
    <cellStyle name="Followed Hyperlink 9" xfId="4783" hidden="1" xr:uid="{00000000-0005-0000-0000-000027DC0000}"/>
    <cellStyle name="Followed Hyperlink 9" xfId="4841" hidden="1" xr:uid="{00000000-0005-0000-0000-000028DC0000}"/>
    <cellStyle name="Followed Hyperlink 9" xfId="4867" hidden="1" xr:uid="{00000000-0005-0000-0000-000029DC0000}"/>
    <cellStyle name="Followed Hyperlink 9" xfId="4969" hidden="1" xr:uid="{00000000-0005-0000-0000-00002ADC0000}"/>
    <cellStyle name="Followed Hyperlink 9" xfId="4995" hidden="1" xr:uid="{00000000-0005-0000-0000-00002BDC0000}"/>
    <cellStyle name="Followed Hyperlink 9" xfId="5053" hidden="1" xr:uid="{00000000-0005-0000-0000-00002CDC0000}"/>
    <cellStyle name="Followed Hyperlink 9" xfId="5079" hidden="1" xr:uid="{00000000-0005-0000-0000-00002DDC0000}"/>
    <cellStyle name="Followed Hyperlink 9" xfId="5228" hidden="1" xr:uid="{00000000-0005-0000-0000-00002EDC0000}"/>
    <cellStyle name="Followed Hyperlink 9" xfId="5254" hidden="1" xr:uid="{00000000-0005-0000-0000-00002FDC0000}"/>
    <cellStyle name="Followed Hyperlink 9" xfId="5354" hidden="1" xr:uid="{00000000-0005-0000-0000-000030DC0000}"/>
    <cellStyle name="Followed Hyperlink 9" xfId="5380" hidden="1" xr:uid="{00000000-0005-0000-0000-000031DC0000}"/>
    <cellStyle name="Followed Hyperlink 9" xfId="5188" hidden="1" xr:uid="{00000000-0005-0000-0000-000032DC0000}"/>
    <cellStyle name="Followed Hyperlink 9" xfId="5422" hidden="1" xr:uid="{00000000-0005-0000-0000-000033DC0000}"/>
    <cellStyle name="Followed Hyperlink 9" xfId="5523" hidden="1" xr:uid="{00000000-0005-0000-0000-000034DC0000}"/>
    <cellStyle name="Followed Hyperlink 9" xfId="5549" hidden="1" xr:uid="{00000000-0005-0000-0000-000035DC0000}"/>
    <cellStyle name="Followed Hyperlink 9" xfId="5129" hidden="1" xr:uid="{00000000-0005-0000-0000-000036DC0000}"/>
    <cellStyle name="Followed Hyperlink 9" xfId="5590" hidden="1" xr:uid="{00000000-0005-0000-0000-000037DC0000}"/>
    <cellStyle name="Followed Hyperlink 9" xfId="5691" hidden="1" xr:uid="{00000000-0005-0000-0000-000038DC0000}"/>
    <cellStyle name="Followed Hyperlink 9" xfId="5717" hidden="1" xr:uid="{00000000-0005-0000-0000-000039DC0000}"/>
    <cellStyle name="Followed Hyperlink 9" xfId="5290" hidden="1" xr:uid="{00000000-0005-0000-0000-00003ADC0000}"/>
    <cellStyle name="Followed Hyperlink 9" xfId="5758" hidden="1" xr:uid="{00000000-0005-0000-0000-00003BDC0000}"/>
    <cellStyle name="Followed Hyperlink 9" xfId="5829" hidden="1" xr:uid="{00000000-0005-0000-0000-00003CDC0000}"/>
    <cellStyle name="Followed Hyperlink 9" xfId="5855" hidden="1" xr:uid="{00000000-0005-0000-0000-00003DDC0000}"/>
    <cellStyle name="Followed Hyperlink 9" xfId="5474" hidden="1" xr:uid="{00000000-0005-0000-0000-00003EDC0000}"/>
    <cellStyle name="Followed Hyperlink 9" xfId="5912" hidden="1" xr:uid="{00000000-0005-0000-0000-00003FDC0000}"/>
    <cellStyle name="Followed Hyperlink 9" xfId="5971" hidden="1" xr:uid="{00000000-0005-0000-0000-000040DC0000}"/>
    <cellStyle name="Followed Hyperlink 9" xfId="5997" hidden="1" xr:uid="{00000000-0005-0000-0000-000041DC0000}"/>
    <cellStyle name="Followed Hyperlink 9" xfId="6068" hidden="1" xr:uid="{00000000-0005-0000-0000-000042DC0000}"/>
    <cellStyle name="Followed Hyperlink 9" xfId="6094" hidden="1" xr:uid="{00000000-0005-0000-0000-000043DC0000}"/>
    <cellStyle name="Followed Hyperlink 9" xfId="6183" hidden="1" xr:uid="{00000000-0005-0000-0000-000044DC0000}"/>
    <cellStyle name="Followed Hyperlink 9" xfId="6209" hidden="1" xr:uid="{00000000-0005-0000-0000-000045DC0000}"/>
    <cellStyle name="Followed Hyperlink 9" xfId="5663" hidden="1" xr:uid="{00000000-0005-0000-0000-000046DC0000}"/>
    <cellStyle name="Followed Hyperlink 9" xfId="6262" hidden="1" xr:uid="{00000000-0005-0000-0000-000047DC0000}"/>
    <cellStyle name="Followed Hyperlink 9" xfId="6359" hidden="1" xr:uid="{00000000-0005-0000-0000-000048DC0000}"/>
    <cellStyle name="Followed Hyperlink 9" xfId="6385" hidden="1" xr:uid="{00000000-0005-0000-0000-000049DC0000}"/>
    <cellStyle name="Followed Hyperlink 9" xfId="5317" hidden="1" xr:uid="{00000000-0005-0000-0000-00004ADC0000}"/>
    <cellStyle name="Followed Hyperlink 9" xfId="6430" hidden="1" xr:uid="{00000000-0005-0000-0000-00004BDC0000}"/>
    <cellStyle name="Followed Hyperlink 9" xfId="6523" hidden="1" xr:uid="{00000000-0005-0000-0000-00004CDC0000}"/>
    <cellStyle name="Followed Hyperlink 9" xfId="6549" hidden="1" xr:uid="{00000000-0005-0000-0000-00004DDC0000}"/>
    <cellStyle name="Followed Hyperlink 9" xfId="6591" hidden="1" xr:uid="{00000000-0005-0000-0000-00004FDC0000}"/>
    <cellStyle name="Followed Hyperlink 9" xfId="6649" hidden="1" xr:uid="{00000000-0005-0000-0000-000050DC0000}"/>
    <cellStyle name="Followed Hyperlink 9" xfId="6675" hidden="1" xr:uid="{00000000-0005-0000-0000-000051DC0000}"/>
    <cellStyle name="Followed Hyperlink 9" xfId="6152" hidden="1" xr:uid="{00000000-0005-0000-0000-000052DC0000}"/>
    <cellStyle name="Followed Hyperlink 9" xfId="6717" hidden="1" xr:uid="{00000000-0005-0000-0000-000053DC0000}"/>
    <cellStyle name="Followed Hyperlink 9" xfId="6775" hidden="1" xr:uid="{00000000-0005-0000-0000-000054DC0000}"/>
    <cellStyle name="Followed Hyperlink 9" xfId="6801" hidden="1" xr:uid="{00000000-0005-0000-0000-000055DC0000}"/>
    <cellStyle name="Followed Hyperlink 9" xfId="6467" hidden="1" xr:uid="{00000000-0005-0000-0000-000056DC0000}"/>
    <cellStyle name="Followed Hyperlink 9" xfId="6843" hidden="1" xr:uid="{00000000-0005-0000-0000-000057DC0000}"/>
    <cellStyle name="Followed Hyperlink 9" xfId="6901" hidden="1" xr:uid="{00000000-0005-0000-0000-000058DC0000}"/>
    <cellStyle name="Followed Hyperlink 9" xfId="6927" hidden="1" xr:uid="{00000000-0005-0000-0000-000059DC0000}"/>
    <cellStyle name="Followed Hyperlink 9" xfId="7053" hidden="1" xr:uid="{00000000-0005-0000-0000-00005BDC0000}"/>
    <cellStyle name="Followed Hyperlink 9" xfId="7111" hidden="1" xr:uid="{00000000-0005-0000-0000-00005CDC0000}"/>
    <cellStyle name="Followed Hyperlink 9" xfId="6987" hidden="1" xr:uid="{00000000-0005-0000-0000-00005EDC0000}"/>
    <cellStyle name="Followed Hyperlink 9" xfId="7179" hidden="1" xr:uid="{00000000-0005-0000-0000-00005FDC0000}"/>
    <cellStyle name="Followed Hyperlink 9" xfId="7237" hidden="1" xr:uid="{00000000-0005-0000-0000-000060DC0000}"/>
    <cellStyle name="Followed Hyperlink 9" xfId="7263" hidden="1" xr:uid="{00000000-0005-0000-0000-000061DC0000}"/>
    <cellStyle name="Followed Hyperlink 9" xfId="4924" hidden="1" xr:uid="{00000000-0005-0000-0000-000062DC0000}"/>
    <cellStyle name="Followed Hyperlink 9" xfId="7313" hidden="1" xr:uid="{00000000-0005-0000-0000-000063DC0000}"/>
    <cellStyle name="Followed Hyperlink 9" xfId="7371" hidden="1" xr:uid="{00000000-0005-0000-0000-000064DC0000}"/>
    <cellStyle name="Followed Hyperlink 9" xfId="7397" hidden="1" xr:uid="{00000000-0005-0000-0000-000065DC0000}"/>
    <cellStyle name="Followed Hyperlink 9" xfId="7546" hidden="1" xr:uid="{00000000-0005-0000-0000-000066DC0000}"/>
    <cellStyle name="Followed Hyperlink 9" xfId="7572" hidden="1" xr:uid="{00000000-0005-0000-0000-000067DC0000}"/>
    <cellStyle name="Followed Hyperlink 9" xfId="7672" hidden="1" xr:uid="{00000000-0005-0000-0000-000068DC0000}"/>
    <cellStyle name="Followed Hyperlink 9" xfId="7698" hidden="1" xr:uid="{00000000-0005-0000-0000-000069DC0000}"/>
    <cellStyle name="Followed Hyperlink 9" xfId="7506" hidden="1" xr:uid="{00000000-0005-0000-0000-00006ADC0000}"/>
    <cellStyle name="Followed Hyperlink 9" xfId="7740" hidden="1" xr:uid="{00000000-0005-0000-0000-00006BDC0000}"/>
    <cellStyle name="Followed Hyperlink 9" xfId="7841" hidden="1" xr:uid="{00000000-0005-0000-0000-00006CDC0000}"/>
    <cellStyle name="Followed Hyperlink 9" xfId="7867" hidden="1" xr:uid="{00000000-0005-0000-0000-00006DDC0000}"/>
    <cellStyle name="Followed Hyperlink 9" xfId="7447" hidden="1" xr:uid="{00000000-0005-0000-0000-00006EDC0000}"/>
    <cellStyle name="Followed Hyperlink 9" xfId="7908" hidden="1" xr:uid="{00000000-0005-0000-0000-00006FDC0000}"/>
    <cellStyle name="Followed Hyperlink 9" xfId="8009" hidden="1" xr:uid="{00000000-0005-0000-0000-000070DC0000}"/>
    <cellStyle name="Followed Hyperlink 9" xfId="8035" hidden="1" xr:uid="{00000000-0005-0000-0000-000071DC0000}"/>
    <cellStyle name="Followed Hyperlink 9" xfId="7608" hidden="1" xr:uid="{00000000-0005-0000-0000-000072DC0000}"/>
    <cellStyle name="Followed Hyperlink 9" xfId="8076" hidden="1" xr:uid="{00000000-0005-0000-0000-000073DC0000}"/>
    <cellStyle name="Followed Hyperlink 9" xfId="8147" hidden="1" xr:uid="{00000000-0005-0000-0000-000074DC0000}"/>
    <cellStyle name="Followed Hyperlink 9" xfId="8173" hidden="1" xr:uid="{00000000-0005-0000-0000-000075DC0000}"/>
    <cellStyle name="Followed Hyperlink 9" xfId="7792" hidden="1" xr:uid="{00000000-0005-0000-0000-000076DC0000}"/>
    <cellStyle name="Followed Hyperlink 9" xfId="8230" hidden="1" xr:uid="{00000000-0005-0000-0000-000077DC0000}"/>
    <cellStyle name="Followed Hyperlink 9" xfId="8289" hidden="1" xr:uid="{00000000-0005-0000-0000-000078DC0000}"/>
    <cellStyle name="Followed Hyperlink 9" xfId="8315" hidden="1" xr:uid="{00000000-0005-0000-0000-000079DC0000}"/>
    <cellStyle name="Followed Hyperlink 9" xfId="8386" hidden="1" xr:uid="{00000000-0005-0000-0000-00007ADC0000}"/>
    <cellStyle name="Followed Hyperlink 9" xfId="8412" hidden="1" xr:uid="{00000000-0005-0000-0000-00007BDC0000}"/>
    <cellStyle name="Followed Hyperlink 9" xfId="8501" hidden="1" xr:uid="{00000000-0005-0000-0000-00007CDC0000}"/>
    <cellStyle name="Followed Hyperlink 9" xfId="8527" hidden="1" xr:uid="{00000000-0005-0000-0000-00007DDC0000}"/>
    <cellStyle name="Followed Hyperlink 9" xfId="7981" hidden="1" xr:uid="{00000000-0005-0000-0000-00007EDC0000}"/>
    <cellStyle name="Followed Hyperlink 9" xfId="8580" hidden="1" xr:uid="{00000000-0005-0000-0000-00007FDC0000}"/>
    <cellStyle name="Followed Hyperlink 9" xfId="8677" hidden="1" xr:uid="{00000000-0005-0000-0000-000080DC0000}"/>
    <cellStyle name="Followed Hyperlink 9" xfId="8703" hidden="1" xr:uid="{00000000-0005-0000-0000-000081DC0000}"/>
    <cellStyle name="Followed Hyperlink 9" xfId="7635" hidden="1" xr:uid="{00000000-0005-0000-0000-000082DC0000}"/>
    <cellStyle name="Followed Hyperlink 9" xfId="8748" hidden="1" xr:uid="{00000000-0005-0000-0000-000083DC0000}"/>
    <cellStyle name="Followed Hyperlink 9" xfId="8841" hidden="1" xr:uid="{00000000-0005-0000-0000-000084DC0000}"/>
    <cellStyle name="Followed Hyperlink 9" xfId="8867" hidden="1" xr:uid="{00000000-0005-0000-0000-000085DC0000}"/>
    <cellStyle name="Followed Hyperlink 9" xfId="7972" hidden="1" xr:uid="{00000000-0005-0000-0000-000086DC0000}"/>
    <cellStyle name="Followed Hyperlink 9" xfId="8909" hidden="1" xr:uid="{00000000-0005-0000-0000-000087DC0000}"/>
    <cellStyle name="Followed Hyperlink 9" xfId="8967" hidden="1" xr:uid="{00000000-0005-0000-0000-000088DC0000}"/>
    <cellStyle name="Followed Hyperlink 9" xfId="8993" hidden="1" xr:uid="{00000000-0005-0000-0000-000089DC0000}"/>
    <cellStyle name="Followed Hyperlink 9" xfId="8470" hidden="1" xr:uid="{00000000-0005-0000-0000-00008ADC0000}"/>
    <cellStyle name="Followed Hyperlink 9" xfId="9035" hidden="1" xr:uid="{00000000-0005-0000-0000-00008BDC0000}"/>
    <cellStyle name="Followed Hyperlink 9" xfId="9093" hidden="1" xr:uid="{00000000-0005-0000-0000-00008CDC0000}"/>
    <cellStyle name="Followed Hyperlink 9" xfId="9119" hidden="1" xr:uid="{00000000-0005-0000-0000-00008DDC0000}"/>
    <cellStyle name="Followed Hyperlink 9" xfId="8785" hidden="1" xr:uid="{00000000-0005-0000-0000-00008EDC0000}"/>
    <cellStyle name="Followed Hyperlink 9" xfId="9161" hidden="1" xr:uid="{00000000-0005-0000-0000-00008FDC0000}"/>
    <cellStyle name="Followed Hyperlink 9" xfId="9219" hidden="1" xr:uid="{00000000-0005-0000-0000-000090DC0000}"/>
    <cellStyle name="Followed Hyperlink 9" xfId="2369" hidden="1" xr:uid="{00000000-0005-0000-0000-000091DC0000}"/>
    <cellStyle name="Followed Hyperlink 9" xfId="2427" hidden="1" xr:uid="{00000000-0005-0000-0000-000092DC0000}"/>
    <cellStyle name="Followed Hyperlink 9" xfId="2453" hidden="1" xr:uid="{00000000-0005-0000-0000-000093DC0000}"/>
    <cellStyle name="Followed Hyperlink 9" xfId="2573" hidden="1" xr:uid="{00000000-0005-0000-0000-000094DC0000}"/>
    <cellStyle name="Followed Hyperlink 9" xfId="2599" hidden="1" xr:uid="{00000000-0005-0000-0000-000095DC0000}"/>
    <cellStyle name="Followed Hyperlink 9" xfId="2657" hidden="1" xr:uid="{00000000-0005-0000-0000-000096DC0000}"/>
    <cellStyle name="Followed Hyperlink 9" xfId="2683" hidden="1" xr:uid="{00000000-0005-0000-0000-000097DC0000}"/>
    <cellStyle name="Followed Hyperlink 9" xfId="2832" hidden="1" xr:uid="{00000000-0005-0000-0000-000098DC0000}"/>
    <cellStyle name="Followed Hyperlink 9" xfId="2858" hidden="1" xr:uid="{00000000-0005-0000-0000-000099DC0000}"/>
    <cellStyle name="Followed Hyperlink 9" xfId="2958" hidden="1" xr:uid="{00000000-0005-0000-0000-00009ADC0000}"/>
    <cellStyle name="Followed Hyperlink 9" xfId="2792" hidden="1" xr:uid="{00000000-0005-0000-0000-00009CDC0000}"/>
    <cellStyle name="Followed Hyperlink 9" xfId="3127" hidden="1" xr:uid="{00000000-0005-0000-0000-00009EDC0000}"/>
    <cellStyle name="Followed Hyperlink 9" xfId="3153" hidden="1" xr:uid="{00000000-0005-0000-0000-00009FDC0000}"/>
    <cellStyle name="Followed Hyperlink 9" xfId="2733" hidden="1" xr:uid="{00000000-0005-0000-0000-0000A0DC0000}"/>
    <cellStyle name="Followed Hyperlink 9" xfId="3194" hidden="1" xr:uid="{00000000-0005-0000-0000-0000A1DC0000}"/>
    <cellStyle name="Followed Hyperlink 9" xfId="3295" hidden="1" xr:uid="{00000000-0005-0000-0000-0000A2DC0000}"/>
    <cellStyle name="Followed Hyperlink 9" xfId="3321" hidden="1" xr:uid="{00000000-0005-0000-0000-0000A3DC0000}"/>
    <cellStyle name="Followed Hyperlink 9" xfId="2894" hidden="1" xr:uid="{00000000-0005-0000-0000-0000A4DC0000}"/>
    <cellStyle name="Followed Hyperlink 9" xfId="3362" hidden="1" xr:uid="{00000000-0005-0000-0000-0000A5DC0000}"/>
    <cellStyle name="Followed Hyperlink 9" xfId="3433" hidden="1" xr:uid="{00000000-0005-0000-0000-0000A6DC0000}"/>
    <cellStyle name="Followed Hyperlink 9" xfId="3459" hidden="1" xr:uid="{00000000-0005-0000-0000-0000A7DC0000}"/>
    <cellStyle name="Followed Hyperlink 9" xfId="3078" hidden="1" xr:uid="{00000000-0005-0000-0000-0000A8DC0000}"/>
    <cellStyle name="Followed Hyperlink 9" xfId="3516" hidden="1" xr:uid="{00000000-0005-0000-0000-0000A9DC0000}"/>
    <cellStyle name="Followed Hyperlink 9" xfId="3575" hidden="1" xr:uid="{00000000-0005-0000-0000-0000AADC0000}"/>
    <cellStyle name="Followed Hyperlink 9" xfId="3601" hidden="1" xr:uid="{00000000-0005-0000-0000-0000ABDC0000}"/>
    <cellStyle name="Followed Hyperlink 9" xfId="3672" hidden="1" xr:uid="{00000000-0005-0000-0000-0000ACDC0000}"/>
    <cellStyle name="Followed Hyperlink 9" xfId="3698" hidden="1" xr:uid="{00000000-0005-0000-0000-0000ADDC0000}"/>
    <cellStyle name="Followed Hyperlink 9" xfId="3787" hidden="1" xr:uid="{00000000-0005-0000-0000-0000AEDC0000}"/>
    <cellStyle name="Followed Hyperlink 9" xfId="3813" hidden="1" xr:uid="{00000000-0005-0000-0000-0000AFDC0000}"/>
    <cellStyle name="Followed Hyperlink 9" xfId="3267" hidden="1" xr:uid="{00000000-0005-0000-0000-0000B0DC0000}"/>
    <cellStyle name="Followed Hyperlink 9" xfId="3866" hidden="1" xr:uid="{00000000-0005-0000-0000-0000B1DC0000}"/>
    <cellStyle name="Followed Hyperlink 9" xfId="3963" hidden="1" xr:uid="{00000000-0005-0000-0000-0000B2DC0000}"/>
    <cellStyle name="Followed Hyperlink 9" xfId="3989" hidden="1" xr:uid="{00000000-0005-0000-0000-0000B3DC0000}"/>
    <cellStyle name="Followed Hyperlink 9" xfId="2921" hidden="1" xr:uid="{00000000-0005-0000-0000-0000B4DC0000}"/>
    <cellStyle name="Followed Hyperlink 9" xfId="4034" hidden="1" xr:uid="{00000000-0005-0000-0000-0000B5DC0000}"/>
    <cellStyle name="Followed Hyperlink 9" xfId="4127" hidden="1" xr:uid="{00000000-0005-0000-0000-0000B6DC0000}"/>
    <cellStyle name="Followed Hyperlink 9" xfId="4153" hidden="1" xr:uid="{00000000-0005-0000-0000-0000B7DC0000}"/>
    <cellStyle name="Followed Hyperlink 9" xfId="3258" hidden="1" xr:uid="{00000000-0005-0000-0000-0000B8DC0000}"/>
    <cellStyle name="Followed Hyperlink 9" xfId="4195" hidden="1" xr:uid="{00000000-0005-0000-0000-0000B9DC0000}"/>
    <cellStyle name="Followed Hyperlink 9" xfId="4253" hidden="1" xr:uid="{00000000-0005-0000-0000-0000BADC0000}"/>
    <cellStyle name="Followed Hyperlink 9" xfId="4279" hidden="1" xr:uid="{00000000-0005-0000-0000-0000BBDC0000}"/>
    <cellStyle name="Followed Hyperlink 9" xfId="3756" hidden="1" xr:uid="{00000000-0005-0000-0000-0000BCDC0000}"/>
    <cellStyle name="Followed Hyperlink 9" xfId="4321" hidden="1" xr:uid="{00000000-0005-0000-0000-0000BDDC0000}"/>
    <cellStyle name="Followed Hyperlink 9" xfId="4379" hidden="1" xr:uid="{00000000-0005-0000-0000-0000BEDC0000}"/>
    <cellStyle name="Followed Hyperlink 9" xfId="4405" hidden="1" xr:uid="{00000000-0005-0000-0000-0000BFDC0000}"/>
    <cellStyle name="Followed Hyperlink 9" xfId="4071" hidden="1" xr:uid="{00000000-0005-0000-0000-0000C0DC0000}"/>
    <cellStyle name="Followed Hyperlink 9" xfId="4447" hidden="1" xr:uid="{00000000-0005-0000-0000-0000C1DC0000}"/>
    <cellStyle name="Followed Hyperlink 9" xfId="4505" hidden="1" xr:uid="{00000000-0005-0000-0000-0000C2DC0000}"/>
    <cellStyle name="Followed Hyperlink 9" xfId="4531" hidden="1" xr:uid="{00000000-0005-0000-0000-0000C3DC0000}"/>
    <cellStyle name="Followed Hyperlink 9" xfId="4631" hidden="1" xr:uid="{00000000-0005-0000-0000-0000C4DC0000}"/>
    <cellStyle name="Followed Hyperlink 9" xfId="4657" hidden="1" xr:uid="{00000000-0005-0000-0000-0000C5DC0000}"/>
    <cellStyle name="Followed Hyperlink 9" xfId="4715" hidden="1" xr:uid="{00000000-0005-0000-0000-0000C6DC0000}"/>
    <cellStyle name="Followed Hyperlink 9" xfId="1284" hidden="1" xr:uid="{00000000-0005-0000-0000-0000C7DC0000}"/>
    <cellStyle name="Followed Hyperlink 9" xfId="1373" hidden="1" xr:uid="{00000000-0005-0000-0000-0000C8DC0000}"/>
    <cellStyle name="Followed Hyperlink 9" xfId="1399" hidden="1" xr:uid="{00000000-0005-0000-0000-0000C9DC0000}"/>
    <cellStyle name="Followed Hyperlink 9" xfId="853" hidden="1" xr:uid="{00000000-0005-0000-0000-0000CADC0000}"/>
    <cellStyle name="Followed Hyperlink 9" xfId="1452" hidden="1" xr:uid="{00000000-0005-0000-0000-0000CBDC0000}"/>
    <cellStyle name="Followed Hyperlink 9" xfId="1549" hidden="1" xr:uid="{00000000-0005-0000-0000-0000CCDC0000}"/>
    <cellStyle name="Followed Hyperlink 9" xfId="1575" hidden="1" xr:uid="{00000000-0005-0000-0000-0000CDDC0000}"/>
    <cellStyle name="Followed Hyperlink 9" xfId="1620" hidden="1" xr:uid="{00000000-0005-0000-0000-0000CEDC0000}"/>
    <cellStyle name="Followed Hyperlink 9" xfId="1713" hidden="1" xr:uid="{00000000-0005-0000-0000-0000CFDC0000}"/>
    <cellStyle name="Followed Hyperlink 9" xfId="1739" hidden="1" xr:uid="{00000000-0005-0000-0000-0000D0DC0000}"/>
    <cellStyle name="Followed Hyperlink 9" xfId="844" hidden="1" xr:uid="{00000000-0005-0000-0000-0000D1DC0000}"/>
    <cellStyle name="Followed Hyperlink 9" xfId="1781" hidden="1" xr:uid="{00000000-0005-0000-0000-0000D2DC0000}"/>
    <cellStyle name="Followed Hyperlink 9" xfId="1839" hidden="1" xr:uid="{00000000-0005-0000-0000-0000D3DC0000}"/>
    <cellStyle name="Followed Hyperlink 9" xfId="1865" hidden="1" xr:uid="{00000000-0005-0000-0000-0000D4DC0000}"/>
    <cellStyle name="Followed Hyperlink 9" xfId="1342" hidden="1" xr:uid="{00000000-0005-0000-0000-0000D5DC0000}"/>
    <cellStyle name="Followed Hyperlink 9" xfId="1907" hidden="1" xr:uid="{00000000-0005-0000-0000-0000D6DC0000}"/>
    <cellStyle name="Followed Hyperlink 9" xfId="1965" hidden="1" xr:uid="{00000000-0005-0000-0000-0000D7DC0000}"/>
    <cellStyle name="Followed Hyperlink 9" xfId="1991" hidden="1" xr:uid="{00000000-0005-0000-0000-0000D8DC0000}"/>
    <cellStyle name="Followed Hyperlink 9" xfId="1657" hidden="1" xr:uid="{00000000-0005-0000-0000-0000D9DC0000}"/>
    <cellStyle name="Followed Hyperlink 9" xfId="2033" hidden="1" xr:uid="{00000000-0005-0000-0000-0000DADC0000}"/>
    <cellStyle name="Followed Hyperlink 9" xfId="2091" hidden="1" xr:uid="{00000000-0005-0000-0000-0000DBDC0000}"/>
    <cellStyle name="Followed Hyperlink 9" xfId="2243" hidden="1" xr:uid="{00000000-0005-0000-0000-0000DEDC0000}"/>
    <cellStyle name="Followed Hyperlink 9" xfId="2301" hidden="1" xr:uid="{00000000-0005-0000-0000-0000DFDC0000}"/>
    <cellStyle name="Followed Hyperlink 9" xfId="2327" hidden="1" xr:uid="{00000000-0005-0000-0000-0000E0DC0000}"/>
    <cellStyle name="Followed Hyperlink 9" xfId="2177" hidden="1" xr:uid="{00000000-0005-0000-0000-0000E1DC0000}"/>
    <cellStyle name="Followed Hyperlink 9" xfId="507" hidden="1" xr:uid="{00000000-0005-0000-0000-0000E2DC0000}"/>
    <cellStyle name="Followed Hyperlink 9" xfId="319" hidden="1" xr:uid="{00000000-0005-0000-0000-0000E3DC0000}"/>
    <cellStyle name="Followed Hyperlink 9" xfId="5654" hidden="1" xr:uid="{00000000-0005-0000-0000-00004EDC0000}"/>
    <cellStyle name="Followed Hyperlink 9" xfId="12598" hidden="1" xr:uid="{00000000-0005-0000-0000-000097DB0000}"/>
    <cellStyle name="Followed Hyperlink 9" xfId="12699" hidden="1" xr:uid="{00000000-0005-0000-0000-000098DB0000}"/>
    <cellStyle name="Followed Hyperlink 9" xfId="12725" hidden="1" xr:uid="{00000000-0005-0000-0000-000099DB0000}"/>
    <cellStyle name="Followed Hyperlink 9" xfId="12298" hidden="1" xr:uid="{00000000-0005-0000-0000-00009ADB0000}"/>
    <cellStyle name="Followed Hyperlink 9" xfId="12766" hidden="1" xr:uid="{00000000-0005-0000-0000-00009BDB0000}"/>
    <cellStyle name="Followed Hyperlink 9" xfId="12837" hidden="1" xr:uid="{00000000-0005-0000-0000-00009CDB0000}"/>
    <cellStyle name="Followed Hyperlink 9" xfId="12482" hidden="1" xr:uid="{00000000-0005-0000-0000-00009EDB0000}"/>
    <cellStyle name="Followed Hyperlink 9" xfId="12920" hidden="1" xr:uid="{00000000-0005-0000-0000-00009FDB0000}"/>
    <cellStyle name="Followed Hyperlink 9" xfId="12979" hidden="1" xr:uid="{00000000-0005-0000-0000-0000A0DB0000}"/>
    <cellStyle name="Followed Hyperlink 9" xfId="13005" hidden="1" xr:uid="{00000000-0005-0000-0000-0000A1DB0000}"/>
    <cellStyle name="Followed Hyperlink 9" xfId="13076" hidden="1" xr:uid="{00000000-0005-0000-0000-0000A2DB0000}"/>
    <cellStyle name="Followed Hyperlink 9" xfId="13102" hidden="1" xr:uid="{00000000-0005-0000-0000-0000A3DB0000}"/>
    <cellStyle name="Followed Hyperlink 9" xfId="13191" hidden="1" xr:uid="{00000000-0005-0000-0000-0000A4DB0000}"/>
    <cellStyle name="Followed Hyperlink 9" xfId="13217" hidden="1" xr:uid="{00000000-0005-0000-0000-0000A5DB0000}"/>
    <cellStyle name="Followed Hyperlink 9" xfId="12671" hidden="1" xr:uid="{00000000-0005-0000-0000-0000A6DB0000}"/>
    <cellStyle name="Followed Hyperlink 9" xfId="13270" hidden="1" xr:uid="{00000000-0005-0000-0000-0000A7DB0000}"/>
    <cellStyle name="Followed Hyperlink 9" xfId="13367" hidden="1" xr:uid="{00000000-0005-0000-0000-0000A8DB0000}"/>
    <cellStyle name="Followed Hyperlink 9" xfId="13393" hidden="1" xr:uid="{00000000-0005-0000-0000-0000A9DB0000}"/>
    <cellStyle name="Followed Hyperlink 9" xfId="12325" hidden="1" xr:uid="{00000000-0005-0000-0000-0000AADB0000}"/>
    <cellStyle name="Followed Hyperlink 9" xfId="13438" hidden="1" xr:uid="{00000000-0005-0000-0000-0000ABDB0000}"/>
    <cellStyle name="Followed Hyperlink 9" xfId="13531" hidden="1" xr:uid="{00000000-0005-0000-0000-0000ACDB0000}"/>
    <cellStyle name="Followed Hyperlink 9" xfId="13557" hidden="1" xr:uid="{00000000-0005-0000-0000-0000ADDB0000}"/>
    <cellStyle name="Followed Hyperlink 9" xfId="12662" hidden="1" xr:uid="{00000000-0005-0000-0000-0000AEDB0000}"/>
    <cellStyle name="Followed Hyperlink 9" xfId="13599" hidden="1" xr:uid="{00000000-0005-0000-0000-0000AFDB0000}"/>
    <cellStyle name="Followed Hyperlink 9" xfId="13657" hidden="1" xr:uid="{00000000-0005-0000-0000-0000B0DB0000}"/>
    <cellStyle name="Followed Hyperlink 9" xfId="13683" hidden="1" xr:uid="{00000000-0005-0000-0000-0000B1DB0000}"/>
    <cellStyle name="Followed Hyperlink 9" xfId="13160" hidden="1" xr:uid="{00000000-0005-0000-0000-0000B2DB0000}"/>
    <cellStyle name="Followed Hyperlink 9" xfId="13725" hidden="1" xr:uid="{00000000-0005-0000-0000-0000B3DB0000}"/>
    <cellStyle name="Followed Hyperlink 9" xfId="13783" hidden="1" xr:uid="{00000000-0005-0000-0000-0000B4DB0000}"/>
    <cellStyle name="Followed Hyperlink 9" xfId="13809" hidden="1" xr:uid="{00000000-0005-0000-0000-0000B5DB0000}"/>
    <cellStyle name="Followed Hyperlink 9" xfId="13475" hidden="1" xr:uid="{00000000-0005-0000-0000-0000B6DB0000}"/>
    <cellStyle name="Followed Hyperlink 9" xfId="13851" hidden="1" xr:uid="{00000000-0005-0000-0000-0000B7DB0000}"/>
    <cellStyle name="Followed Hyperlink 9" xfId="13909" hidden="1" xr:uid="{00000000-0005-0000-0000-0000B8DB0000}"/>
    <cellStyle name="Followed Hyperlink 9" xfId="13935" hidden="1" xr:uid="{00000000-0005-0000-0000-0000B9DB0000}"/>
    <cellStyle name="Followed Hyperlink 9" xfId="14035" hidden="1" xr:uid="{00000000-0005-0000-0000-0000BADB0000}"/>
    <cellStyle name="Followed Hyperlink 9" xfId="14061" hidden="1" xr:uid="{00000000-0005-0000-0000-0000BBDB0000}"/>
    <cellStyle name="Followed Hyperlink 9" xfId="14119" hidden="1" xr:uid="{00000000-0005-0000-0000-0000BCDB0000}"/>
    <cellStyle name="Followed Hyperlink 9" xfId="14145" hidden="1" xr:uid="{00000000-0005-0000-0000-0000BDDB0000}"/>
    <cellStyle name="Followed Hyperlink 9" xfId="13995" hidden="1" xr:uid="{00000000-0005-0000-0000-0000BEDB0000}"/>
    <cellStyle name="Followed Hyperlink 9" xfId="14187" hidden="1" xr:uid="{00000000-0005-0000-0000-0000BFDB0000}"/>
    <cellStyle name="Followed Hyperlink 9" xfId="14245" hidden="1" xr:uid="{00000000-0005-0000-0000-0000C0DB0000}"/>
    <cellStyle name="Followed Hyperlink 9" xfId="14271" hidden="1" xr:uid="{00000000-0005-0000-0000-0000C1DB0000}"/>
    <cellStyle name="Followed Hyperlink 9" xfId="11932" hidden="1" xr:uid="{00000000-0005-0000-0000-0000C2DB0000}"/>
    <cellStyle name="Followed Hyperlink 9" xfId="14318" hidden="1" xr:uid="{00000000-0005-0000-0000-0000C3DB0000}"/>
    <cellStyle name="Followed Hyperlink 9" xfId="14376" hidden="1" xr:uid="{00000000-0005-0000-0000-0000C4DB0000}"/>
    <cellStyle name="Followed Hyperlink 9" xfId="14402" hidden="1" xr:uid="{00000000-0005-0000-0000-0000C5DB0000}"/>
    <cellStyle name="Followed Hyperlink 9" xfId="14551" hidden="1" xr:uid="{00000000-0005-0000-0000-0000C6DB0000}"/>
    <cellStyle name="Followed Hyperlink 9" xfId="14577" hidden="1" xr:uid="{00000000-0005-0000-0000-0000C7DB0000}"/>
    <cellStyle name="Followed Hyperlink 9" xfId="14677" hidden="1" xr:uid="{00000000-0005-0000-0000-0000C8DB0000}"/>
    <cellStyle name="Followed Hyperlink 9" xfId="14703" hidden="1" xr:uid="{00000000-0005-0000-0000-0000C9DB0000}"/>
    <cellStyle name="Followed Hyperlink 9" xfId="14511" hidden="1" xr:uid="{00000000-0005-0000-0000-0000CADB0000}"/>
    <cellStyle name="Followed Hyperlink 9" xfId="14745" hidden="1" xr:uid="{00000000-0005-0000-0000-0000CBDB0000}"/>
    <cellStyle name="Followed Hyperlink 9" xfId="14846" hidden="1" xr:uid="{00000000-0005-0000-0000-0000CCDB0000}"/>
    <cellStyle name="Followed Hyperlink 9" xfId="14872" hidden="1" xr:uid="{00000000-0005-0000-0000-0000CDDB0000}"/>
    <cellStyle name="Followed Hyperlink 9" xfId="14452" hidden="1" xr:uid="{00000000-0005-0000-0000-0000CEDB0000}"/>
    <cellStyle name="Followed Hyperlink 9" xfId="14913" hidden="1" xr:uid="{00000000-0005-0000-0000-0000CFDB0000}"/>
    <cellStyle name="Followed Hyperlink 9" xfId="15040" hidden="1" xr:uid="{00000000-0005-0000-0000-0000D1DB0000}"/>
    <cellStyle name="Followed Hyperlink 9" xfId="14613" hidden="1" xr:uid="{00000000-0005-0000-0000-0000D2DB0000}"/>
    <cellStyle name="Followed Hyperlink 9" xfId="15081" hidden="1" xr:uid="{00000000-0005-0000-0000-0000D3DB0000}"/>
    <cellStyle name="Followed Hyperlink 9" xfId="15152" hidden="1" xr:uid="{00000000-0005-0000-0000-0000D4DB0000}"/>
    <cellStyle name="Followed Hyperlink 9" xfId="15178" hidden="1" xr:uid="{00000000-0005-0000-0000-0000D5DB0000}"/>
    <cellStyle name="Followed Hyperlink 9" xfId="14797" hidden="1" xr:uid="{00000000-0005-0000-0000-0000D6DB0000}"/>
    <cellStyle name="Followed Hyperlink 9" xfId="15235" hidden="1" xr:uid="{00000000-0005-0000-0000-0000D7DB0000}"/>
    <cellStyle name="Followed Hyperlink 9" xfId="15294" hidden="1" xr:uid="{00000000-0005-0000-0000-0000D8DB0000}"/>
    <cellStyle name="Followed Hyperlink 9" xfId="15320" hidden="1" xr:uid="{00000000-0005-0000-0000-0000D9DB0000}"/>
    <cellStyle name="Followed Hyperlink 9" xfId="15391" hidden="1" xr:uid="{00000000-0005-0000-0000-0000DADB0000}"/>
    <cellStyle name="Followed Hyperlink 9" xfId="15417" hidden="1" xr:uid="{00000000-0005-0000-0000-0000DBDB0000}"/>
    <cellStyle name="Followed Hyperlink 9" xfId="15506" hidden="1" xr:uid="{00000000-0005-0000-0000-0000DCDB0000}"/>
    <cellStyle name="Followed Hyperlink 9" xfId="14986" hidden="1" xr:uid="{00000000-0005-0000-0000-0000DEDB0000}"/>
    <cellStyle name="Followed Hyperlink 9" xfId="15585" hidden="1" xr:uid="{00000000-0005-0000-0000-0000DFDB0000}"/>
    <cellStyle name="Followed Hyperlink 9" xfId="15682" hidden="1" xr:uid="{00000000-0005-0000-0000-0000E0DB0000}"/>
    <cellStyle name="Followed Hyperlink 9" xfId="15708" hidden="1" xr:uid="{00000000-0005-0000-0000-0000E1DB0000}"/>
    <cellStyle name="Followed Hyperlink 9" xfId="14640" hidden="1" xr:uid="{00000000-0005-0000-0000-0000E2DB0000}"/>
    <cellStyle name="Followed Hyperlink 9" xfId="15753" hidden="1" xr:uid="{00000000-0005-0000-0000-0000E3DB0000}"/>
    <cellStyle name="Followed Hyperlink 9" xfId="15846" hidden="1" xr:uid="{00000000-0005-0000-0000-0000E4DB0000}"/>
    <cellStyle name="Followed Hyperlink 9" xfId="15872" hidden="1" xr:uid="{00000000-0005-0000-0000-0000E5DB0000}"/>
    <cellStyle name="Followed Hyperlink 9" xfId="14977" hidden="1" xr:uid="{00000000-0005-0000-0000-0000E6DB0000}"/>
    <cellStyle name="Followed Hyperlink 9" xfId="15914" hidden="1" xr:uid="{00000000-0005-0000-0000-0000E7DB0000}"/>
    <cellStyle name="Followed Hyperlink 9" xfId="15972" hidden="1" xr:uid="{00000000-0005-0000-0000-0000E8DB0000}"/>
    <cellStyle name="Followed Hyperlink 9" xfId="15998" hidden="1" xr:uid="{00000000-0005-0000-0000-0000E9DB0000}"/>
    <cellStyle name="Followed Hyperlink 9" xfId="15475" hidden="1" xr:uid="{00000000-0005-0000-0000-0000EADB0000}"/>
    <cellStyle name="Followed Hyperlink 9" xfId="16040" hidden="1" xr:uid="{00000000-0005-0000-0000-0000EBDB0000}"/>
    <cellStyle name="Followed Hyperlink 9" xfId="16098" hidden="1" xr:uid="{00000000-0005-0000-0000-0000ECDB0000}"/>
    <cellStyle name="Followed Hyperlink 9" xfId="16124" hidden="1" xr:uid="{00000000-0005-0000-0000-0000EDDB0000}"/>
    <cellStyle name="Followed Hyperlink 9" xfId="15790" hidden="1" xr:uid="{00000000-0005-0000-0000-0000EEDB0000}"/>
    <cellStyle name="Followed Hyperlink 9" xfId="16166" hidden="1" xr:uid="{00000000-0005-0000-0000-0000EFDB0000}"/>
    <cellStyle name="Followed Hyperlink 9" xfId="16224" hidden="1" xr:uid="{00000000-0005-0000-0000-0000F0DB0000}"/>
    <cellStyle name="Followed Hyperlink 9" xfId="16250" hidden="1" xr:uid="{00000000-0005-0000-0000-0000F1DB0000}"/>
    <cellStyle name="Followed Hyperlink 9" xfId="16350" hidden="1" xr:uid="{00000000-0005-0000-0000-0000F2DB0000}"/>
    <cellStyle name="Followed Hyperlink 9" xfId="16376" hidden="1" xr:uid="{00000000-0005-0000-0000-0000F3DB0000}"/>
    <cellStyle name="Followed Hyperlink 9" xfId="16434" hidden="1" xr:uid="{00000000-0005-0000-0000-0000F4DB0000}"/>
    <cellStyle name="Followed Hyperlink 9" xfId="16460" hidden="1" xr:uid="{00000000-0005-0000-0000-0000F5DB0000}"/>
    <cellStyle name="Followed Hyperlink 9" xfId="16310" hidden="1" xr:uid="{00000000-0005-0000-0000-0000F6DB0000}"/>
    <cellStyle name="Followed Hyperlink 9" xfId="16502" hidden="1" xr:uid="{00000000-0005-0000-0000-0000F7DB0000}"/>
    <cellStyle name="Followed Hyperlink 9" xfId="16560" hidden="1" xr:uid="{00000000-0005-0000-0000-0000F8DB0000}"/>
    <cellStyle name="Followed Hyperlink 9" xfId="16586" hidden="1" xr:uid="{00000000-0005-0000-0000-0000F9DB0000}"/>
    <cellStyle name="Followed Hyperlink 9" xfId="16686" hidden="1" xr:uid="{00000000-0005-0000-0000-0000FADB0000}"/>
    <cellStyle name="Followed Hyperlink 9" xfId="16712" hidden="1" xr:uid="{00000000-0005-0000-0000-0000FBDB0000}"/>
    <cellStyle name="Followed Hyperlink 9" xfId="16770" hidden="1" xr:uid="{00000000-0005-0000-0000-0000FCDB0000}"/>
    <cellStyle name="Followed Hyperlink 9" xfId="16796" hidden="1" xr:uid="{00000000-0005-0000-0000-0000FDDB0000}"/>
    <cellStyle name="Followed Hyperlink 9" xfId="16945" hidden="1" xr:uid="{00000000-0005-0000-0000-0000FEDB0000}"/>
    <cellStyle name="Followed Hyperlink 9" xfId="16971" hidden="1" xr:uid="{00000000-0005-0000-0000-0000FFDB0000}"/>
    <cellStyle name="Followed Hyperlink 9" xfId="17071" hidden="1" xr:uid="{00000000-0005-0000-0000-000000DC0000}"/>
    <cellStyle name="Followed Hyperlink 9" xfId="17097" hidden="1" xr:uid="{00000000-0005-0000-0000-000001DC0000}"/>
    <cellStyle name="Followed Hyperlink 9" xfId="16905" hidden="1" xr:uid="{00000000-0005-0000-0000-000002DC0000}"/>
    <cellStyle name="Followed Hyperlink 9" xfId="17139" hidden="1" xr:uid="{00000000-0005-0000-0000-000003DC0000}"/>
    <cellStyle name="Followed Hyperlink 9" xfId="17240" hidden="1" xr:uid="{00000000-0005-0000-0000-000004DC0000}"/>
    <cellStyle name="Followed Hyperlink 9" xfId="10310" hidden="1" xr:uid="{00000000-0005-0000-0000-000061DB0000}"/>
    <cellStyle name="Followed Hyperlink 9" xfId="10336" hidden="1" xr:uid="{00000000-0005-0000-0000-000062DB0000}"/>
    <cellStyle name="Followed Hyperlink 9" xfId="9909" hidden="1" xr:uid="{00000000-0005-0000-0000-000063DB0000}"/>
    <cellStyle name="Followed Hyperlink 9" xfId="10377" hidden="1" xr:uid="{00000000-0005-0000-0000-000064DB0000}"/>
    <cellStyle name="Followed Hyperlink 9" xfId="10448" hidden="1" xr:uid="{00000000-0005-0000-0000-000065DB0000}"/>
    <cellStyle name="Followed Hyperlink 9" xfId="10474" hidden="1" xr:uid="{00000000-0005-0000-0000-000066DB0000}"/>
    <cellStyle name="Followed Hyperlink 9" xfId="10093" hidden="1" xr:uid="{00000000-0005-0000-0000-000067DB0000}"/>
    <cellStyle name="Followed Hyperlink 9" xfId="10531" hidden="1" xr:uid="{00000000-0005-0000-0000-000068DB0000}"/>
    <cellStyle name="Followed Hyperlink 9" xfId="10590" hidden="1" xr:uid="{00000000-0005-0000-0000-000069DB0000}"/>
    <cellStyle name="Followed Hyperlink 9" xfId="10616" hidden="1" xr:uid="{00000000-0005-0000-0000-00006ADB0000}"/>
    <cellStyle name="Followed Hyperlink 9" xfId="10687" hidden="1" xr:uid="{00000000-0005-0000-0000-00006BDB0000}"/>
    <cellStyle name="Followed Hyperlink 9" xfId="10713" hidden="1" xr:uid="{00000000-0005-0000-0000-00006CDB0000}"/>
    <cellStyle name="Followed Hyperlink 9" xfId="10828" hidden="1" xr:uid="{00000000-0005-0000-0000-00006EDB0000}"/>
    <cellStyle name="Followed Hyperlink 9" xfId="10282" hidden="1" xr:uid="{00000000-0005-0000-0000-00006FDB0000}"/>
    <cellStyle name="Followed Hyperlink 9" xfId="10881" hidden="1" xr:uid="{00000000-0005-0000-0000-000070DB0000}"/>
    <cellStyle name="Followed Hyperlink 9" xfId="10978" hidden="1" xr:uid="{00000000-0005-0000-0000-000071DB0000}"/>
    <cellStyle name="Followed Hyperlink 9" xfId="11004" hidden="1" xr:uid="{00000000-0005-0000-0000-000072DB0000}"/>
    <cellStyle name="Followed Hyperlink 9" xfId="9936" hidden="1" xr:uid="{00000000-0005-0000-0000-000073DB0000}"/>
    <cellStyle name="Followed Hyperlink 9" xfId="11049" hidden="1" xr:uid="{00000000-0005-0000-0000-000074DB0000}"/>
    <cellStyle name="Followed Hyperlink 9" xfId="11142" hidden="1" xr:uid="{00000000-0005-0000-0000-000075DB0000}"/>
    <cellStyle name="Followed Hyperlink 9" xfId="11168" hidden="1" xr:uid="{00000000-0005-0000-0000-000076DB0000}"/>
    <cellStyle name="Followed Hyperlink 9" xfId="10273" hidden="1" xr:uid="{00000000-0005-0000-0000-000077DB0000}"/>
    <cellStyle name="Followed Hyperlink 9" xfId="11210" hidden="1" xr:uid="{00000000-0005-0000-0000-000078DB0000}"/>
    <cellStyle name="Followed Hyperlink 9" xfId="11268" hidden="1" xr:uid="{00000000-0005-0000-0000-000079DB0000}"/>
    <cellStyle name="Followed Hyperlink 9" xfId="11294" hidden="1" xr:uid="{00000000-0005-0000-0000-00007ADB0000}"/>
    <cellStyle name="Followed Hyperlink 9" xfId="10771" hidden="1" xr:uid="{00000000-0005-0000-0000-00007BDB0000}"/>
    <cellStyle name="Followed Hyperlink 9" xfId="11336" hidden="1" xr:uid="{00000000-0005-0000-0000-00007CDB0000}"/>
    <cellStyle name="Followed Hyperlink 9" xfId="11394" hidden="1" xr:uid="{00000000-0005-0000-0000-00007DDB0000}"/>
    <cellStyle name="Followed Hyperlink 9" xfId="11420" hidden="1" xr:uid="{00000000-0005-0000-0000-00007EDB0000}"/>
    <cellStyle name="Followed Hyperlink 9" xfId="11086" hidden="1" xr:uid="{00000000-0005-0000-0000-00007FDB0000}"/>
    <cellStyle name="Followed Hyperlink 9" xfId="11462" hidden="1" xr:uid="{00000000-0005-0000-0000-000080DB0000}"/>
    <cellStyle name="Followed Hyperlink 9" xfId="11520" hidden="1" xr:uid="{00000000-0005-0000-0000-000081DB0000}"/>
    <cellStyle name="Followed Hyperlink 9" xfId="11546" hidden="1" xr:uid="{00000000-0005-0000-0000-000082DB0000}"/>
    <cellStyle name="Followed Hyperlink 9" xfId="11646" hidden="1" xr:uid="{00000000-0005-0000-0000-000083DB0000}"/>
    <cellStyle name="Followed Hyperlink 9" xfId="11672" hidden="1" xr:uid="{00000000-0005-0000-0000-000084DB0000}"/>
    <cellStyle name="Followed Hyperlink 9" xfId="11730" hidden="1" xr:uid="{00000000-0005-0000-0000-000085DB0000}"/>
    <cellStyle name="Followed Hyperlink 9" xfId="11756" hidden="1" xr:uid="{00000000-0005-0000-0000-000086DB0000}"/>
    <cellStyle name="Followed Hyperlink 9" xfId="11606" hidden="1" xr:uid="{00000000-0005-0000-0000-000087DB0000}"/>
    <cellStyle name="Followed Hyperlink 9" xfId="11798" hidden="1" xr:uid="{00000000-0005-0000-0000-000088DB0000}"/>
    <cellStyle name="Followed Hyperlink 9" xfId="11856" hidden="1" xr:uid="{00000000-0005-0000-0000-000089DB0000}"/>
    <cellStyle name="Followed Hyperlink 9" xfId="11882" hidden="1" xr:uid="{00000000-0005-0000-0000-00008ADB0000}"/>
    <cellStyle name="Followed Hyperlink 9" xfId="11977" hidden="1" xr:uid="{00000000-0005-0000-0000-00008BDB0000}"/>
    <cellStyle name="Followed Hyperlink 9" xfId="12003" hidden="1" xr:uid="{00000000-0005-0000-0000-00008CDB0000}"/>
    <cellStyle name="Followed Hyperlink 9" xfId="12061" hidden="1" xr:uid="{00000000-0005-0000-0000-00008DDB0000}"/>
    <cellStyle name="Followed Hyperlink 9" xfId="12087" hidden="1" xr:uid="{00000000-0005-0000-0000-00008EDB0000}"/>
    <cellStyle name="Followed Hyperlink 9" xfId="12236" hidden="1" xr:uid="{00000000-0005-0000-0000-00008FDB0000}"/>
    <cellStyle name="Followed Hyperlink 9" xfId="12262" hidden="1" xr:uid="{00000000-0005-0000-0000-000090DB0000}"/>
    <cellStyle name="Followed Hyperlink 9" xfId="12362" hidden="1" xr:uid="{00000000-0005-0000-0000-000091DB0000}"/>
    <cellStyle name="Followed Hyperlink 9" xfId="12388" hidden="1" xr:uid="{00000000-0005-0000-0000-000092DB0000}"/>
    <cellStyle name="Followed Hyperlink 9" xfId="12430" hidden="1" xr:uid="{00000000-0005-0000-0000-000093DB0000}"/>
    <cellStyle name="Followed Hyperlink 9" xfId="12531" hidden="1" xr:uid="{00000000-0005-0000-0000-000094DB0000}"/>
    <cellStyle name="Followed Hyperlink 9" xfId="12557" hidden="1" xr:uid="{00000000-0005-0000-0000-000095DB0000}"/>
    <cellStyle name="Followed Hyperlink 9" xfId="12137" hidden="1" xr:uid="{00000000-0005-0000-0000-000096DB0000}"/>
    <cellStyle name="Followed Hyperlink 9" xfId="36994" hidden="1" xr:uid="{00000000-0005-0000-0000-000044DB0000}"/>
    <cellStyle name="Followed Hyperlink 9" xfId="37087" hidden="1" xr:uid="{00000000-0005-0000-0000-000045DB0000}"/>
    <cellStyle name="Followed Hyperlink 9" xfId="37113" hidden="1" xr:uid="{00000000-0005-0000-0000-000046DB0000}"/>
    <cellStyle name="Followed Hyperlink 9" xfId="33536" hidden="1" xr:uid="{00000000-0005-0000-0000-000047DB0000}"/>
    <cellStyle name="Followed Hyperlink 9" xfId="28409" hidden="1" xr:uid="{00000000-0005-0000-0000-000048DB0000}"/>
    <cellStyle name="Followed Hyperlink 9" xfId="22530" hidden="1" xr:uid="{00000000-0005-0000-0000-000049DB0000}"/>
    <cellStyle name="Followed Hyperlink 9" xfId="9345" hidden="1" xr:uid="{00000000-0005-0000-0000-00004BDB0000}"/>
    <cellStyle name="Followed Hyperlink 9" xfId="9371" hidden="1" xr:uid="{00000000-0005-0000-0000-00004CDB0000}"/>
    <cellStyle name="Followed Hyperlink 9" xfId="9429" hidden="1" xr:uid="{00000000-0005-0000-0000-00004DDB0000}"/>
    <cellStyle name="Followed Hyperlink 9" xfId="9455" hidden="1" xr:uid="{00000000-0005-0000-0000-00004EDB0000}"/>
    <cellStyle name="Followed Hyperlink 9" xfId="9305" hidden="1" xr:uid="{00000000-0005-0000-0000-00004FDB0000}"/>
    <cellStyle name="Followed Hyperlink 9" xfId="9497" hidden="1" xr:uid="{00000000-0005-0000-0000-000050DB0000}"/>
    <cellStyle name="Followed Hyperlink 9" xfId="9555" hidden="1" xr:uid="{00000000-0005-0000-0000-000051DB0000}"/>
    <cellStyle name="Followed Hyperlink 9" xfId="9581" hidden="1" xr:uid="{00000000-0005-0000-0000-000052DB0000}"/>
    <cellStyle name="Followed Hyperlink 9" xfId="2541" hidden="1" xr:uid="{00000000-0005-0000-0000-000053DB0000}"/>
    <cellStyle name="Followed Hyperlink 9" xfId="2517" hidden="1" xr:uid="{00000000-0005-0000-0000-000054DB0000}"/>
    <cellStyle name="Followed Hyperlink 9" xfId="9672" hidden="1" xr:uid="{00000000-0005-0000-0000-000055DB0000}"/>
    <cellStyle name="Followed Hyperlink 9" xfId="9698" hidden="1" xr:uid="{00000000-0005-0000-0000-000056DB0000}"/>
    <cellStyle name="Followed Hyperlink 9" xfId="9847" hidden="1" xr:uid="{00000000-0005-0000-0000-000057DB0000}"/>
    <cellStyle name="Followed Hyperlink 9" xfId="9873" hidden="1" xr:uid="{00000000-0005-0000-0000-000058DB0000}"/>
    <cellStyle name="Followed Hyperlink 9" xfId="9973" hidden="1" xr:uid="{00000000-0005-0000-0000-000059DB0000}"/>
    <cellStyle name="Followed Hyperlink 9" xfId="9999" hidden="1" xr:uid="{00000000-0005-0000-0000-00005ADB0000}"/>
    <cellStyle name="Followed Hyperlink 9" xfId="10041" hidden="1" xr:uid="{00000000-0005-0000-0000-00005CDB0000}"/>
    <cellStyle name="Followed Hyperlink 9" xfId="10168" hidden="1" xr:uid="{00000000-0005-0000-0000-00005EDB0000}"/>
    <cellStyle name="Followed Hyperlink 9" xfId="9748" hidden="1" xr:uid="{00000000-0005-0000-0000-00005FDB0000}"/>
    <cellStyle name="Followed Hyperlink 9" xfId="10209" hidden="1" xr:uid="{00000000-0005-0000-0000-000060DB0000}"/>
    <cellStyle name="Followed Hyperlink 9" xfId="9245" hidden="1" xr:uid="{00000000-0005-0000-0000-00004ADB0000}"/>
    <cellStyle name="Followed Hyperlink 9" xfId="36038" hidden="1" xr:uid="{00000000-0005-0000-0000-000037DB0000}"/>
    <cellStyle name="Followed Hyperlink 9" xfId="36476" hidden="1" xr:uid="{00000000-0005-0000-0000-000038DB0000}"/>
    <cellStyle name="Followed Hyperlink 9" xfId="36535" hidden="1" xr:uid="{00000000-0005-0000-0000-000039DB0000}"/>
    <cellStyle name="Followed Hyperlink 9" xfId="36561" hidden="1" xr:uid="{00000000-0005-0000-0000-00003ADB0000}"/>
    <cellStyle name="Followed Hyperlink 9" xfId="36632" hidden="1" xr:uid="{00000000-0005-0000-0000-00003BDB0000}"/>
    <cellStyle name="Followed Hyperlink 9" xfId="36658" hidden="1" xr:uid="{00000000-0005-0000-0000-00003CDB0000}"/>
    <cellStyle name="Followed Hyperlink 9" xfId="36747" hidden="1" xr:uid="{00000000-0005-0000-0000-00003DDB0000}"/>
    <cellStyle name="Followed Hyperlink 9" xfId="36773" hidden="1" xr:uid="{00000000-0005-0000-0000-00003EDB0000}"/>
    <cellStyle name="Followed Hyperlink 9" xfId="36227" hidden="1" xr:uid="{00000000-0005-0000-0000-00003FDB0000}"/>
    <cellStyle name="Followed Hyperlink 9" xfId="36826" hidden="1" xr:uid="{00000000-0005-0000-0000-000040DB0000}"/>
    <cellStyle name="Followed Hyperlink 9" xfId="36923" hidden="1" xr:uid="{00000000-0005-0000-0000-000041DB0000}"/>
    <cellStyle name="Followed Hyperlink 9" xfId="36949" hidden="1" xr:uid="{00000000-0005-0000-0000-000042DB0000}"/>
    <cellStyle name="Followed Hyperlink 9" xfId="35881" hidden="1" xr:uid="{00000000-0005-0000-0000-000043DB0000}"/>
    <cellStyle name="Followed Hyperlink 9" xfId="36154" hidden="1" xr:uid="{00000000-0005-0000-0000-000030DB0000}"/>
    <cellStyle name="Followed Hyperlink 9" xfId="36255" hidden="1" xr:uid="{00000000-0005-0000-0000-000031DB0000}"/>
    <cellStyle name="Followed Hyperlink 9" xfId="36281" hidden="1" xr:uid="{00000000-0005-0000-0000-000032DB0000}"/>
    <cellStyle name="Followed Hyperlink 9" xfId="35854" hidden="1" xr:uid="{00000000-0005-0000-0000-000033DB0000}"/>
    <cellStyle name="Followed Hyperlink 9" xfId="36322" hidden="1" xr:uid="{00000000-0005-0000-0000-000034DB0000}"/>
    <cellStyle name="Followed Hyperlink 9" xfId="36393" hidden="1" xr:uid="{00000000-0005-0000-0000-000035DB0000}"/>
    <cellStyle name="Followed Hyperlink 9" xfId="36419" hidden="1" xr:uid="{00000000-0005-0000-0000-000036DB0000}"/>
    <cellStyle name="Followed Hyperlink 9" xfId="36087" hidden="1" xr:uid="{00000000-0005-0000-0000-00002DDB0000}"/>
    <cellStyle name="Followed Hyperlink 9" xfId="36113" hidden="1" xr:uid="{00000000-0005-0000-0000-00002EDB0000}"/>
    <cellStyle name="Followed Hyperlink 9" xfId="35693" hidden="1" xr:uid="{00000000-0005-0000-0000-00002FDB0000}"/>
    <cellStyle name="Followed Hyperlink 9" xfId="35752" hidden="1" xr:uid="{00000000-0005-0000-0000-00002BDB0000}"/>
    <cellStyle name="Followed Hyperlink 9" xfId="35986" hidden="1" xr:uid="{00000000-0005-0000-0000-00002CDB0000}"/>
    <cellStyle name="Followed Hyperlink 9" xfId="35944" hidden="1" xr:uid="{00000000-0005-0000-0000-00002ADB0000}"/>
    <cellStyle name="Followed Hyperlink 9" xfId="9807" hidden="1" xr:uid="{00000000-0005-0000-0000-00005BDB0000}"/>
    <cellStyle name="Followed Hyperlink 9" xfId="10802" hidden="1" xr:uid="{00000000-0005-0000-0000-00006DDB0000}"/>
    <cellStyle name="Followed Hyperlink 9" xfId="15014" hidden="1" xr:uid="{00000000-0005-0000-0000-0000D0DB0000}"/>
    <cellStyle name="Followed Hyperlink 9" xfId="2117" hidden="1" xr:uid="{00000000-0005-0000-0000-0000DCDC0000}"/>
    <cellStyle name="Followed Hyperlink 9" xfId="2984" hidden="1" xr:uid="{00000000-0005-0000-0000-00009BDC0000}"/>
    <cellStyle name="Followed Hyperlink 9" xfId="7027" hidden="1" xr:uid="{00000000-0005-0000-0000-00005ADC0000}"/>
    <cellStyle name="Followed Hyperlink 9" xfId="18076" hidden="1" xr:uid="{00000000-0005-0000-0000-000018DC0000}"/>
    <cellStyle name="Followed Hyperlink 9" xfId="37675" hidden="1" xr:uid="{00000000-0005-0000-0000-0000CBD70000}"/>
    <cellStyle name="Followed Hyperlink 9" xfId="37701" hidden="1" xr:uid="{00000000-0005-0000-0000-0000CCD70000}"/>
    <cellStyle name="Followed Hyperlink 9" xfId="37551" hidden="1" xr:uid="{00000000-0005-0000-0000-0000CDD70000}"/>
    <cellStyle name="Followed Hyperlink 9" xfId="37743" hidden="1" xr:uid="{00000000-0005-0000-0000-0000CED70000}"/>
    <cellStyle name="Followed Hyperlink 9" xfId="37801" hidden="1" xr:uid="{00000000-0005-0000-0000-0000CFD70000}"/>
    <cellStyle name="Followed Hyperlink 9" xfId="37827" hidden="1" xr:uid="{00000000-0005-0000-0000-0000D0D70000}"/>
    <cellStyle name="Followed Hyperlink 9" xfId="30787" hidden="1" xr:uid="{00000000-0005-0000-0000-0000D1D70000}"/>
    <cellStyle name="Followed Hyperlink 9" xfId="30763" hidden="1" xr:uid="{00000000-0005-0000-0000-0000D2D70000}"/>
    <cellStyle name="Followed Hyperlink 9" xfId="37918" hidden="1" xr:uid="{00000000-0005-0000-0000-0000D3D70000}"/>
    <cellStyle name="Followed Hyperlink 9" xfId="37944" hidden="1" xr:uid="{00000000-0005-0000-0000-0000D4D70000}"/>
    <cellStyle name="Followed Hyperlink 9" xfId="38093" hidden="1" xr:uid="{00000000-0005-0000-0000-0000D5D70000}"/>
    <cellStyle name="Followed Hyperlink 9" xfId="38119" hidden="1" xr:uid="{00000000-0005-0000-0000-0000D6D70000}"/>
    <cellStyle name="Followed Hyperlink 9" xfId="37339" hidden="1" xr:uid="{00000000-0005-0000-0000-0000C3D70000}"/>
    <cellStyle name="Followed Hyperlink 9" xfId="37365" hidden="1" xr:uid="{00000000-0005-0000-0000-0000C4D70000}"/>
    <cellStyle name="Followed Hyperlink 9" xfId="37031" hidden="1" xr:uid="{00000000-0005-0000-0000-0000C5D70000}"/>
    <cellStyle name="Followed Hyperlink 9" xfId="37407" hidden="1" xr:uid="{00000000-0005-0000-0000-0000C6D70000}"/>
    <cellStyle name="Followed Hyperlink 9" xfId="37465" hidden="1" xr:uid="{00000000-0005-0000-0000-0000C7D70000}"/>
    <cellStyle name="Followed Hyperlink 9" xfId="37491" hidden="1" xr:uid="{00000000-0005-0000-0000-0000C8D70000}"/>
    <cellStyle name="Followed Hyperlink 9" xfId="37591" hidden="1" xr:uid="{00000000-0005-0000-0000-0000C9D70000}"/>
    <cellStyle name="Followed Hyperlink 9" xfId="37239" hidden="1" xr:uid="{00000000-0005-0000-0000-0000C0D70000}"/>
    <cellStyle name="Followed Hyperlink 9" xfId="36716" hidden="1" xr:uid="{00000000-0005-0000-0000-0000C1D70000}"/>
    <cellStyle name="Followed Hyperlink 9" xfId="37281" hidden="1" xr:uid="{00000000-0005-0000-0000-0000C2D70000}"/>
    <cellStyle name="Followed Hyperlink 9" xfId="37155" hidden="1" xr:uid="{00000000-0005-0000-0000-0000BED70000}"/>
    <cellStyle name="Followed Hyperlink 9" xfId="37213" hidden="1" xr:uid="{00000000-0005-0000-0000-0000BFD70000}"/>
    <cellStyle name="Followed Hyperlink 9" xfId="36218" hidden="1" xr:uid="{00000000-0005-0000-0000-0000BDD70000}"/>
    <cellStyle name="Followed Hyperlink 9" xfId="39127" hidden="1" xr:uid="{00000000-0005-0000-0000-0000EED70000}"/>
    <cellStyle name="Followed Hyperlink 9" xfId="39792" hidden="1" xr:uid="{00000000-0005-0000-0000-0000FFD70000}"/>
    <cellStyle name="Followed Hyperlink 9" xfId="44092" hidden="1" xr:uid="{00000000-0005-0000-0000-000061D80000}"/>
    <cellStyle name="Followed Hyperlink 9" xfId="55304" hidden="1" xr:uid="{00000000-0005-0000-0000-000069D90000}"/>
    <cellStyle name="Followed Hyperlink 9" xfId="52605" hidden="1" xr:uid="{00000000-0005-0000-0000-000029D90000}"/>
    <cellStyle name="Followed Hyperlink 9" xfId="49851" hidden="1" xr:uid="{00000000-0005-0000-0000-0000E9D80000}"/>
    <cellStyle name="Followed Hyperlink 9" xfId="47074" hidden="1" xr:uid="{00000000-0005-0000-0000-0000A8D80000}"/>
    <cellStyle name="Followed Hyperlink 9" xfId="780" hidden="1" xr:uid="{00000000-0005-0000-0000-0000E4DC0000}"/>
    <cellStyle name="Followed Hyperlink 9" xfId="881" hidden="1" xr:uid="{00000000-0005-0000-0000-0000E5DC0000}"/>
    <cellStyle name="Followed Hyperlink 9" xfId="907" hidden="1" xr:uid="{00000000-0005-0000-0000-0000E6DC0000}"/>
    <cellStyle name="Followed Hyperlink 9" xfId="480" hidden="1" xr:uid="{00000000-0005-0000-0000-0000E7DC0000}"/>
    <cellStyle name="Followed Hyperlink 9" xfId="948" hidden="1" xr:uid="{00000000-0005-0000-0000-0000E8DC0000}"/>
    <cellStyle name="Followed Hyperlink 9" xfId="1019" hidden="1" xr:uid="{00000000-0005-0000-0000-0000E9DC0000}"/>
    <cellStyle name="Followed Hyperlink 9" xfId="1045" hidden="1" xr:uid="{00000000-0005-0000-0000-0000EADC0000}"/>
    <cellStyle name="Followed Hyperlink 9" xfId="664" hidden="1" xr:uid="{00000000-0005-0000-0000-0000EBDC0000}"/>
    <cellStyle name="Followed Hyperlink 9" xfId="1102" hidden="1" xr:uid="{00000000-0005-0000-0000-0000ECDC0000}"/>
    <cellStyle name="Followed Hyperlink 9" xfId="1161" hidden="1" xr:uid="{00000000-0005-0000-0000-0000EDDC0000}"/>
    <cellStyle name="Followed Hyperlink 9" xfId="1187" hidden="1" xr:uid="{00000000-0005-0000-0000-0000EEDC0000}"/>
    <cellStyle name="Followed Hyperlink 9" xfId="1258" hidden="1" xr:uid="{00000000-0005-0000-0000-0000EFDC0000}"/>
    <cellStyle name="Followed Hyperlink 9" xfId="444" hidden="1" xr:uid="{00000000-0005-0000-0000-0000F0DC0000}"/>
    <cellStyle name="Followed Hyperlink 9" xfId="544" hidden="1" xr:uid="{00000000-0005-0000-0000-0000F1DC0000}"/>
    <cellStyle name="Followed Hyperlink 9" xfId="570" hidden="1" xr:uid="{00000000-0005-0000-0000-0000F2DC0000}"/>
    <cellStyle name="Followed Hyperlink 9" xfId="378" hidden="1" xr:uid="{00000000-0005-0000-0000-0000F3DC0000}"/>
    <cellStyle name="Followed Hyperlink 9" xfId="612" hidden="1" xr:uid="{00000000-0005-0000-0000-0000F4DC0000}"/>
    <cellStyle name="Followed Hyperlink 9" xfId="713" hidden="1" xr:uid="{00000000-0005-0000-0000-0000F5DC0000}"/>
    <cellStyle name="Followed Hyperlink 9" xfId="739" hidden="1" xr:uid="{00000000-0005-0000-0000-0000F6DC0000}"/>
    <cellStyle name="Followed Hyperlink 9" xfId="243" hidden="1" xr:uid="{00000000-0005-0000-0000-0000F7DC0000}"/>
    <cellStyle name="Followed Hyperlink 9" xfId="269" hidden="1" xr:uid="{00000000-0005-0000-0000-0000F8DC0000}"/>
    <cellStyle name="Followed Hyperlink 9" xfId="418" hidden="1" xr:uid="{00000000-0005-0000-0000-0000F9DC0000}"/>
    <cellStyle name="Followed Hyperlink 9" xfId="117" hidden="1" xr:uid="{00000000-0005-0000-0000-0000FADC0000}"/>
    <cellStyle name="Followed Hyperlink 9" xfId="143" hidden="1" xr:uid="{00000000-0005-0000-0000-0000FBDC0000}"/>
    <cellStyle name="Followed Hyperlink 9" xfId="59" hidden="1" xr:uid="{00000000-0005-0000-0000-0000FCDC0000}"/>
    <cellStyle name="Followed Hyperlink 9" xfId="2217" hidden="1" xr:uid="{00000000-0005-0000-0000-0000DDDC0000}"/>
    <cellStyle name="Followed Hyperlink 9" xfId="3026" hidden="1" xr:uid="{00000000-0005-0000-0000-00009DDC0000}"/>
    <cellStyle name="Followed Hyperlink 9" xfId="7137" hidden="1" xr:uid="{00000000-0005-0000-0000-00005DDC0000}"/>
    <cellStyle name="Followed Hyperlink 9" xfId="18266" hidden="1" xr:uid="{00000000-0005-0000-0000-00001DDC0000}"/>
    <cellStyle name="Followed Hyperlink 9" xfId="15532" hidden="1" xr:uid="{00000000-0005-0000-0000-0000DDDB0000}"/>
    <cellStyle name="Followed Hyperlink 9" xfId="12863" hidden="1" xr:uid="{00000000-0005-0000-0000-00009DDB0000}"/>
    <cellStyle name="Followed Hyperlink 9" xfId="10142" hidden="1" xr:uid="{00000000-0005-0000-0000-00005DDB0000}"/>
    <cellStyle name="Followed Hyperlink 9" xfId="55692" hidden="1" xr:uid="{00000000-0005-0000-0000-000070D90000}"/>
    <cellStyle name="Followed Hyperlink 9" xfId="55718" hidden="1" xr:uid="{00000000-0005-0000-0000-000071D90000}"/>
    <cellStyle name="Followed Hyperlink 9" xfId="54650" hidden="1" xr:uid="{00000000-0005-0000-0000-000072D90000}"/>
    <cellStyle name="Followed Hyperlink 9" xfId="55763" hidden="1" xr:uid="{00000000-0005-0000-0000-000073D90000}"/>
    <cellStyle name="Followed Hyperlink 9" xfId="55856" hidden="1" xr:uid="{00000000-0005-0000-0000-000074D90000}"/>
    <cellStyle name="Followed Hyperlink 9" xfId="55882" hidden="1" xr:uid="{00000000-0005-0000-0000-000075D90000}"/>
    <cellStyle name="Followed Hyperlink 9" xfId="54987" hidden="1" xr:uid="{00000000-0005-0000-0000-000076D90000}"/>
    <cellStyle name="Followed Hyperlink 9" xfId="55924" hidden="1" xr:uid="{00000000-0005-0000-0000-000077D90000}"/>
    <cellStyle name="Followed Hyperlink 9" xfId="55982" hidden="1" xr:uid="{00000000-0005-0000-0000-000078D90000}"/>
    <cellStyle name="Followed Hyperlink 9" xfId="56008" hidden="1" xr:uid="{00000000-0005-0000-0000-000079D90000}"/>
    <cellStyle name="Followed Hyperlink 9" xfId="55485" hidden="1" xr:uid="{00000000-0005-0000-0000-00007AD90000}"/>
    <cellStyle name="Followed Hyperlink 9" xfId="56050" hidden="1" xr:uid="{00000000-0005-0000-0000-00007BD90000}"/>
    <cellStyle name="Followed Hyperlink 9" xfId="56108" hidden="1" xr:uid="{00000000-0005-0000-0000-00007CD90000}"/>
    <cellStyle name="Followed Hyperlink 9" xfId="56134" hidden="1" xr:uid="{00000000-0005-0000-0000-00007DD90000}"/>
    <cellStyle name="Followed Hyperlink 9" xfId="55800" hidden="1" xr:uid="{00000000-0005-0000-0000-00007ED90000}"/>
    <cellStyle name="Followed Hyperlink 9" xfId="56176" hidden="1" xr:uid="{00000000-0005-0000-0000-00007FD90000}"/>
    <cellStyle name="Followed Hyperlink 9" xfId="56234" hidden="1" xr:uid="{00000000-0005-0000-0000-000080D90000}"/>
    <cellStyle name="Followed Hyperlink 9" xfId="56260" hidden="1" xr:uid="{00000000-0005-0000-0000-000081D90000}"/>
    <cellStyle name="Followed Hyperlink 9" xfId="56360" hidden="1" xr:uid="{00000000-0005-0000-0000-000082D90000}"/>
    <cellStyle name="Followed Hyperlink 9" xfId="56386" hidden="1" xr:uid="{00000000-0005-0000-0000-000083D90000}"/>
    <cellStyle name="Followed Hyperlink 9" xfId="56444" hidden="1" xr:uid="{00000000-0005-0000-0000-000084D90000}"/>
    <cellStyle name="Followed Hyperlink 9" xfId="56470" hidden="1" xr:uid="{00000000-0005-0000-0000-000085D90000}"/>
    <cellStyle name="Followed Hyperlink 9" xfId="56320" hidden="1" xr:uid="{00000000-0005-0000-0000-000086D90000}"/>
    <cellStyle name="Followed Hyperlink 9" xfId="56512" hidden="1" xr:uid="{00000000-0005-0000-0000-000087D90000}"/>
    <cellStyle name="Followed Hyperlink 9" xfId="56570" hidden="1" xr:uid="{00000000-0005-0000-0000-000088D90000}"/>
    <cellStyle name="Followed Hyperlink 9" xfId="55401" hidden="1" xr:uid="{00000000-0005-0000-0000-000089D90000}"/>
    <cellStyle name="Followed Hyperlink 9" xfId="52305" hidden="1" xr:uid="{00000000-0005-0000-0000-00008AD90000}"/>
    <cellStyle name="Followed Hyperlink 9" xfId="49811" hidden="1" xr:uid="{00000000-0005-0000-0000-00008BD90000}"/>
    <cellStyle name="Followed Hyperlink 9" xfId="44898" hidden="1" xr:uid="{00000000-0005-0000-0000-00008CD90000}"/>
    <cellStyle name="Followed Hyperlink 9" xfId="44596" hidden="1" xr:uid="{00000000-0005-0000-0000-00008DD90000}"/>
    <cellStyle name="Followed Hyperlink 9" xfId="41406" hidden="1" xr:uid="{00000000-0005-0000-0000-00008ED90000}"/>
    <cellStyle name="Followed Hyperlink 9" xfId="38182" hidden="1" xr:uid="{00000000-0005-0000-0000-00008FD90000}"/>
    <cellStyle name="Followed Hyperlink 9" xfId="18492" hidden="1" xr:uid="{00000000-0005-0000-0000-000090D90000}"/>
    <cellStyle name="Followed Hyperlink 9" xfId="18518" hidden="1" xr:uid="{00000000-0005-0000-0000-000091D90000}"/>
    <cellStyle name="Followed Hyperlink 9" xfId="18184" hidden="1" xr:uid="{00000000-0005-0000-0000-000092D90000}"/>
    <cellStyle name="Followed Hyperlink 9" xfId="18560" hidden="1" xr:uid="{00000000-0005-0000-0000-000093D90000}"/>
    <cellStyle name="Followed Hyperlink 9" xfId="18618" hidden="1" xr:uid="{00000000-0005-0000-0000-000094D90000}"/>
    <cellStyle name="Followed Hyperlink 9" xfId="18644" hidden="1" xr:uid="{00000000-0005-0000-0000-000095D90000}"/>
    <cellStyle name="Followed Hyperlink 9" xfId="18744" hidden="1" xr:uid="{00000000-0005-0000-0000-000096D90000}"/>
    <cellStyle name="Followed Hyperlink 9" xfId="18770" hidden="1" xr:uid="{00000000-0005-0000-0000-000097D90000}"/>
    <cellStyle name="Followed Hyperlink 9" xfId="18828" hidden="1" xr:uid="{00000000-0005-0000-0000-000098D90000}"/>
    <cellStyle name="Followed Hyperlink 9" xfId="18854" hidden="1" xr:uid="{00000000-0005-0000-0000-000099D90000}"/>
    <cellStyle name="Followed Hyperlink 9" xfId="18704" hidden="1" xr:uid="{00000000-0005-0000-0000-00009AD90000}"/>
    <cellStyle name="Followed Hyperlink 9" xfId="18896" hidden="1" xr:uid="{00000000-0005-0000-0000-00009BD90000}"/>
    <cellStyle name="Followed Hyperlink 9" xfId="18954" hidden="1" xr:uid="{00000000-0005-0000-0000-00009CD90000}"/>
    <cellStyle name="Followed Hyperlink 9" xfId="16652" hidden="1" xr:uid="{00000000-0005-0000-0000-00009ED90000}"/>
    <cellStyle name="Followed Hyperlink 9" xfId="19017" hidden="1" xr:uid="{00000000-0005-0000-0000-00009FD90000}"/>
    <cellStyle name="Followed Hyperlink 9" xfId="19075" hidden="1" xr:uid="{00000000-0005-0000-0000-0000A0D90000}"/>
    <cellStyle name="Followed Hyperlink 9" xfId="19101" hidden="1" xr:uid="{00000000-0005-0000-0000-0000A1D90000}"/>
    <cellStyle name="Followed Hyperlink 9" xfId="19250" hidden="1" xr:uid="{00000000-0005-0000-0000-0000A2D90000}"/>
    <cellStyle name="Followed Hyperlink 9" xfId="19276" hidden="1" xr:uid="{00000000-0005-0000-0000-0000A3D90000}"/>
    <cellStyle name="Followed Hyperlink 9" xfId="19376" hidden="1" xr:uid="{00000000-0005-0000-0000-0000A4D90000}"/>
    <cellStyle name="Followed Hyperlink 9" xfId="19402" hidden="1" xr:uid="{00000000-0005-0000-0000-0000A5D90000}"/>
    <cellStyle name="Followed Hyperlink 9" xfId="19210" hidden="1" xr:uid="{00000000-0005-0000-0000-0000A6D90000}"/>
    <cellStyle name="Followed Hyperlink 9" xfId="19444" hidden="1" xr:uid="{00000000-0005-0000-0000-0000A7D90000}"/>
    <cellStyle name="Followed Hyperlink 9" xfId="19545" hidden="1" xr:uid="{00000000-0005-0000-0000-0000A8D90000}"/>
    <cellStyle name="Followed Hyperlink 9" xfId="19571" hidden="1" xr:uid="{00000000-0005-0000-0000-0000A9D90000}"/>
    <cellStyle name="Followed Hyperlink 9" xfId="19151" hidden="1" xr:uid="{00000000-0005-0000-0000-0000AAD90000}"/>
    <cellStyle name="Followed Hyperlink 9" xfId="19612" hidden="1" xr:uid="{00000000-0005-0000-0000-0000ABD90000}"/>
    <cellStyle name="Followed Hyperlink 9" xfId="19713" hidden="1" xr:uid="{00000000-0005-0000-0000-0000ACD90000}"/>
    <cellStyle name="Followed Hyperlink 9" xfId="19739" hidden="1" xr:uid="{00000000-0005-0000-0000-0000ADD90000}"/>
    <cellStyle name="Followed Hyperlink 9" xfId="19312" hidden="1" xr:uid="{00000000-0005-0000-0000-0000AED90000}"/>
    <cellStyle name="Followed Hyperlink 9" xfId="19780" hidden="1" xr:uid="{00000000-0005-0000-0000-0000AFD90000}"/>
    <cellStyle name="Followed Hyperlink 9" xfId="19851" hidden="1" xr:uid="{00000000-0005-0000-0000-0000B0D90000}"/>
    <cellStyle name="Followed Hyperlink 9" xfId="19877" hidden="1" xr:uid="{00000000-0005-0000-0000-0000B1D90000}"/>
    <cellStyle name="Followed Hyperlink 9" xfId="19496" hidden="1" xr:uid="{00000000-0005-0000-0000-0000B2D90000}"/>
    <cellStyle name="Followed Hyperlink 9" xfId="19934" hidden="1" xr:uid="{00000000-0005-0000-0000-0000B3D90000}"/>
    <cellStyle name="Followed Hyperlink 9" xfId="19993" hidden="1" xr:uid="{00000000-0005-0000-0000-0000B4D90000}"/>
    <cellStyle name="Followed Hyperlink 9" xfId="20019" hidden="1" xr:uid="{00000000-0005-0000-0000-0000B5D90000}"/>
    <cellStyle name="Followed Hyperlink 9" xfId="20090" hidden="1" xr:uid="{00000000-0005-0000-0000-0000B6D90000}"/>
    <cellStyle name="Followed Hyperlink 9" xfId="20116" hidden="1" xr:uid="{00000000-0005-0000-0000-0000B7D90000}"/>
    <cellStyle name="Followed Hyperlink 9" xfId="20205" hidden="1" xr:uid="{00000000-0005-0000-0000-0000B8D90000}"/>
    <cellStyle name="Followed Hyperlink 9" xfId="20231" hidden="1" xr:uid="{00000000-0005-0000-0000-0000B9D90000}"/>
    <cellStyle name="Followed Hyperlink 9" xfId="19685" hidden="1" xr:uid="{00000000-0005-0000-0000-0000BAD90000}"/>
    <cellStyle name="Followed Hyperlink 9" xfId="20284" hidden="1" xr:uid="{00000000-0005-0000-0000-0000BBD90000}"/>
    <cellStyle name="Followed Hyperlink 9" xfId="20381" hidden="1" xr:uid="{00000000-0005-0000-0000-0000BCD90000}"/>
    <cellStyle name="Followed Hyperlink 9" xfId="19339" hidden="1" xr:uid="{00000000-0005-0000-0000-0000BED90000}"/>
    <cellStyle name="Followed Hyperlink 9" xfId="20452" hidden="1" xr:uid="{00000000-0005-0000-0000-0000BFD90000}"/>
    <cellStyle name="Followed Hyperlink 9" xfId="20545" hidden="1" xr:uid="{00000000-0005-0000-0000-0000C0D90000}"/>
    <cellStyle name="Followed Hyperlink 9" xfId="20571" hidden="1" xr:uid="{00000000-0005-0000-0000-0000C1D90000}"/>
    <cellStyle name="Followed Hyperlink 9" xfId="19676" hidden="1" xr:uid="{00000000-0005-0000-0000-0000C2D90000}"/>
    <cellStyle name="Followed Hyperlink 9" xfId="20613" hidden="1" xr:uid="{00000000-0005-0000-0000-0000C3D90000}"/>
    <cellStyle name="Followed Hyperlink 9" xfId="20671" hidden="1" xr:uid="{00000000-0005-0000-0000-0000C4D90000}"/>
    <cellStyle name="Followed Hyperlink 9" xfId="20697" hidden="1" xr:uid="{00000000-0005-0000-0000-0000C5D90000}"/>
    <cellStyle name="Followed Hyperlink 9" xfId="20174" hidden="1" xr:uid="{00000000-0005-0000-0000-0000C6D90000}"/>
    <cellStyle name="Followed Hyperlink 9" xfId="20739" hidden="1" xr:uid="{00000000-0005-0000-0000-0000C7D90000}"/>
    <cellStyle name="Followed Hyperlink 9" xfId="20797" hidden="1" xr:uid="{00000000-0005-0000-0000-0000C8D90000}"/>
    <cellStyle name="Followed Hyperlink 9" xfId="20823" hidden="1" xr:uid="{00000000-0005-0000-0000-0000C9D90000}"/>
    <cellStyle name="Followed Hyperlink 9" xfId="20489" hidden="1" xr:uid="{00000000-0005-0000-0000-0000CAD90000}"/>
    <cellStyle name="Followed Hyperlink 9" xfId="20865" hidden="1" xr:uid="{00000000-0005-0000-0000-0000CBD90000}"/>
    <cellStyle name="Followed Hyperlink 9" xfId="20923" hidden="1" xr:uid="{00000000-0005-0000-0000-0000CCD90000}"/>
    <cellStyle name="Followed Hyperlink 9" xfId="20949" hidden="1" xr:uid="{00000000-0005-0000-0000-0000CDD90000}"/>
    <cellStyle name="Followed Hyperlink 9" xfId="21049" hidden="1" xr:uid="{00000000-0005-0000-0000-0000CED90000}"/>
    <cellStyle name="Followed Hyperlink 9" xfId="21075" hidden="1" xr:uid="{00000000-0005-0000-0000-0000CFD90000}"/>
    <cellStyle name="Followed Hyperlink 9" xfId="21133" hidden="1" xr:uid="{00000000-0005-0000-0000-0000D0D90000}"/>
    <cellStyle name="Followed Hyperlink 9" xfId="21159" hidden="1" xr:uid="{00000000-0005-0000-0000-0000D1D90000}"/>
    <cellStyle name="Followed Hyperlink 9" xfId="21009" hidden="1" xr:uid="{00000000-0005-0000-0000-0000D2D90000}"/>
    <cellStyle name="Followed Hyperlink 9" xfId="21201" hidden="1" xr:uid="{00000000-0005-0000-0000-0000D3D90000}"/>
    <cellStyle name="Followed Hyperlink 9" xfId="21259" hidden="1" xr:uid="{00000000-0005-0000-0000-0000D4D90000}"/>
    <cellStyle name="Followed Hyperlink 9" xfId="21285" hidden="1" xr:uid="{00000000-0005-0000-0000-0000D5D90000}"/>
    <cellStyle name="Followed Hyperlink 9" xfId="21347" hidden="1" xr:uid="{00000000-0005-0000-0000-0000D6D90000}"/>
    <cellStyle name="Followed Hyperlink 9" xfId="21373" hidden="1" xr:uid="{00000000-0005-0000-0000-0000D7D90000}"/>
    <cellStyle name="Followed Hyperlink 9" xfId="21431" hidden="1" xr:uid="{00000000-0005-0000-0000-0000D8D90000}"/>
    <cellStyle name="Followed Hyperlink 9" xfId="21457" hidden="1" xr:uid="{00000000-0005-0000-0000-0000D9D90000}"/>
    <cellStyle name="Followed Hyperlink 9" xfId="21606" hidden="1" xr:uid="{00000000-0005-0000-0000-0000DAD90000}"/>
    <cellStyle name="Followed Hyperlink 9" xfId="21632" hidden="1" xr:uid="{00000000-0005-0000-0000-0000DBD90000}"/>
    <cellStyle name="Followed Hyperlink 9" xfId="21732" hidden="1" xr:uid="{00000000-0005-0000-0000-0000DCD90000}"/>
    <cellStyle name="Followed Hyperlink 9" xfId="21566" hidden="1" xr:uid="{00000000-0005-0000-0000-0000DED90000}"/>
    <cellStyle name="Followed Hyperlink 9" xfId="21800" hidden="1" xr:uid="{00000000-0005-0000-0000-0000DFD90000}"/>
    <cellStyle name="Followed Hyperlink 9" xfId="21901" hidden="1" xr:uid="{00000000-0005-0000-0000-0000E0D90000}"/>
    <cellStyle name="Followed Hyperlink 9" xfId="21927" hidden="1" xr:uid="{00000000-0005-0000-0000-0000E1D90000}"/>
    <cellStyle name="Followed Hyperlink 9" xfId="21507" hidden="1" xr:uid="{00000000-0005-0000-0000-0000E2D90000}"/>
    <cellStyle name="Followed Hyperlink 9" xfId="21968" hidden="1" xr:uid="{00000000-0005-0000-0000-0000E3D90000}"/>
    <cellStyle name="Followed Hyperlink 9" xfId="22069" hidden="1" xr:uid="{00000000-0005-0000-0000-0000E4D90000}"/>
    <cellStyle name="Followed Hyperlink 9" xfId="22095" hidden="1" xr:uid="{00000000-0005-0000-0000-0000E5D90000}"/>
    <cellStyle name="Followed Hyperlink 9" xfId="21668" hidden="1" xr:uid="{00000000-0005-0000-0000-0000E6D90000}"/>
    <cellStyle name="Followed Hyperlink 9" xfId="22136" hidden="1" xr:uid="{00000000-0005-0000-0000-0000E7D90000}"/>
    <cellStyle name="Followed Hyperlink 9" xfId="22207" hidden="1" xr:uid="{00000000-0005-0000-0000-0000E8D90000}"/>
    <cellStyle name="Followed Hyperlink 9" xfId="22233" hidden="1" xr:uid="{00000000-0005-0000-0000-0000E9D90000}"/>
    <cellStyle name="Followed Hyperlink 9" xfId="21852" hidden="1" xr:uid="{00000000-0005-0000-0000-0000EAD90000}"/>
    <cellStyle name="Followed Hyperlink 9" xfId="22290" hidden="1" xr:uid="{00000000-0005-0000-0000-0000EBD90000}"/>
    <cellStyle name="Followed Hyperlink 9" xfId="22349" hidden="1" xr:uid="{00000000-0005-0000-0000-0000ECD90000}"/>
    <cellStyle name="Followed Hyperlink 9" xfId="22375" hidden="1" xr:uid="{00000000-0005-0000-0000-0000EDD90000}"/>
    <cellStyle name="Followed Hyperlink 9" xfId="22446" hidden="1" xr:uid="{00000000-0005-0000-0000-0000EED90000}"/>
    <cellStyle name="Followed Hyperlink 9" xfId="22472" hidden="1" xr:uid="{00000000-0005-0000-0000-0000EFD90000}"/>
    <cellStyle name="Followed Hyperlink 9" xfId="22561" hidden="1" xr:uid="{00000000-0005-0000-0000-0000F0D90000}"/>
    <cellStyle name="Followed Hyperlink 9" xfId="22587" hidden="1" xr:uid="{00000000-0005-0000-0000-0000F1D90000}"/>
    <cellStyle name="Followed Hyperlink 9" xfId="22041" hidden="1" xr:uid="{00000000-0005-0000-0000-0000F2D90000}"/>
    <cellStyle name="Followed Hyperlink 9" xfId="22640" hidden="1" xr:uid="{00000000-0005-0000-0000-0000F3D90000}"/>
    <cellStyle name="Followed Hyperlink 9" xfId="22737" hidden="1" xr:uid="{00000000-0005-0000-0000-0000F4D90000}"/>
    <cellStyle name="Followed Hyperlink 9" xfId="22763" hidden="1" xr:uid="{00000000-0005-0000-0000-0000F5D90000}"/>
    <cellStyle name="Followed Hyperlink 9" xfId="21695" hidden="1" xr:uid="{00000000-0005-0000-0000-0000F6D90000}"/>
    <cellStyle name="Followed Hyperlink 9" xfId="22808" hidden="1" xr:uid="{00000000-0005-0000-0000-0000F7D90000}"/>
    <cellStyle name="Followed Hyperlink 9" xfId="22901" hidden="1" xr:uid="{00000000-0005-0000-0000-0000F8D90000}"/>
    <cellStyle name="Followed Hyperlink 9" xfId="22927" hidden="1" xr:uid="{00000000-0005-0000-0000-0000F9D90000}"/>
    <cellStyle name="Followed Hyperlink 9" xfId="22032" hidden="1" xr:uid="{00000000-0005-0000-0000-0000FAD90000}"/>
    <cellStyle name="Followed Hyperlink 9" xfId="22969" hidden="1" xr:uid="{00000000-0005-0000-0000-0000FBD90000}"/>
    <cellStyle name="Followed Hyperlink 9" xfId="23027" hidden="1" xr:uid="{00000000-0005-0000-0000-0000FCD90000}"/>
    <cellStyle name="Followed Hyperlink 9" xfId="23053" hidden="1" xr:uid="{00000000-0005-0000-0000-0000FDD90000}"/>
    <cellStyle name="Followed Hyperlink 9" xfId="23095" hidden="1" xr:uid="{00000000-0005-0000-0000-0000FED90000}"/>
    <cellStyle name="Followed Hyperlink 9" xfId="23153" hidden="1" xr:uid="{00000000-0005-0000-0000-0000FFD90000}"/>
    <cellStyle name="Followed Hyperlink 9" xfId="23179" hidden="1" xr:uid="{00000000-0005-0000-0000-000000DA0000}"/>
    <cellStyle name="Followed Hyperlink 9" xfId="22845" hidden="1" xr:uid="{00000000-0005-0000-0000-000001DA0000}"/>
    <cellStyle name="Followed Hyperlink 9" xfId="23221" hidden="1" xr:uid="{00000000-0005-0000-0000-000002DA0000}"/>
    <cellStyle name="Followed Hyperlink 9" xfId="23279" hidden="1" xr:uid="{00000000-0005-0000-0000-000003DA0000}"/>
    <cellStyle name="Followed Hyperlink 9" xfId="23305" hidden="1" xr:uid="{00000000-0005-0000-0000-000004DA0000}"/>
    <cellStyle name="Followed Hyperlink 9" xfId="23405" hidden="1" xr:uid="{00000000-0005-0000-0000-000005DA0000}"/>
    <cellStyle name="Followed Hyperlink 9" xfId="23431" hidden="1" xr:uid="{00000000-0005-0000-0000-000006DA0000}"/>
    <cellStyle name="Followed Hyperlink 9" xfId="23489" hidden="1" xr:uid="{00000000-0005-0000-0000-000007DA0000}"/>
    <cellStyle name="Followed Hyperlink 9" xfId="23515" hidden="1" xr:uid="{00000000-0005-0000-0000-000008DA0000}"/>
    <cellStyle name="Followed Hyperlink 9" xfId="23365" hidden="1" xr:uid="{00000000-0005-0000-0000-000009DA0000}"/>
    <cellStyle name="Followed Hyperlink 9" xfId="23557" hidden="1" xr:uid="{00000000-0005-0000-0000-00000ADA0000}"/>
    <cellStyle name="Followed Hyperlink 9" xfId="23615" hidden="1" xr:uid="{00000000-0005-0000-0000-00000BDA0000}"/>
    <cellStyle name="Followed Hyperlink 9" xfId="23641" hidden="1" xr:uid="{00000000-0005-0000-0000-00000CDA0000}"/>
    <cellStyle name="Followed Hyperlink 9" xfId="23739" hidden="1" xr:uid="{00000000-0005-0000-0000-00000DDA0000}"/>
    <cellStyle name="Followed Hyperlink 9" xfId="23765" hidden="1" xr:uid="{00000000-0005-0000-0000-00000EDA0000}"/>
    <cellStyle name="Followed Hyperlink 9" xfId="23823" hidden="1" xr:uid="{00000000-0005-0000-0000-00000FDA0000}"/>
    <cellStyle name="Followed Hyperlink 9" xfId="23849" hidden="1" xr:uid="{00000000-0005-0000-0000-000010DA0000}"/>
    <cellStyle name="Followed Hyperlink 9" xfId="23998" hidden="1" xr:uid="{00000000-0005-0000-0000-000011DA0000}"/>
    <cellStyle name="Followed Hyperlink 9" xfId="24024" hidden="1" xr:uid="{00000000-0005-0000-0000-000012DA0000}"/>
    <cellStyle name="Followed Hyperlink 9" xfId="24124" hidden="1" xr:uid="{00000000-0005-0000-0000-000013DA0000}"/>
    <cellStyle name="Followed Hyperlink 9" xfId="24150" hidden="1" xr:uid="{00000000-0005-0000-0000-000014DA0000}"/>
    <cellStyle name="Followed Hyperlink 9" xfId="23958" hidden="1" xr:uid="{00000000-0005-0000-0000-000015DA0000}"/>
    <cellStyle name="Followed Hyperlink 9" xfId="24192" hidden="1" xr:uid="{00000000-0005-0000-0000-000016DA0000}"/>
    <cellStyle name="Followed Hyperlink 9" xfId="24293" hidden="1" xr:uid="{00000000-0005-0000-0000-000017DA0000}"/>
    <cellStyle name="Followed Hyperlink 9" xfId="24319" hidden="1" xr:uid="{00000000-0005-0000-0000-000018DA0000}"/>
    <cellStyle name="Followed Hyperlink 9" xfId="23899" hidden="1" xr:uid="{00000000-0005-0000-0000-000019DA0000}"/>
    <cellStyle name="Followed Hyperlink 9" xfId="24360" hidden="1" xr:uid="{00000000-0005-0000-0000-00001ADA0000}"/>
    <cellStyle name="Followed Hyperlink 9" xfId="24461" hidden="1" xr:uid="{00000000-0005-0000-0000-00001BDA0000}"/>
    <cellStyle name="Followed Hyperlink 9" xfId="24487" hidden="1" xr:uid="{00000000-0005-0000-0000-00001CDA0000}"/>
    <cellStyle name="Followed Hyperlink 9" xfId="24060" hidden="1" xr:uid="{00000000-0005-0000-0000-00001DDA0000}"/>
    <cellStyle name="Followed Hyperlink 9" xfId="24528" hidden="1" xr:uid="{00000000-0005-0000-0000-00001EDA0000}"/>
    <cellStyle name="Followed Hyperlink 9" xfId="24625" hidden="1" xr:uid="{00000000-0005-0000-0000-000020DA0000}"/>
    <cellStyle name="Followed Hyperlink 9" xfId="24244" hidden="1" xr:uid="{00000000-0005-0000-0000-000021DA0000}"/>
    <cellStyle name="Followed Hyperlink 9" xfId="24682" hidden="1" xr:uid="{00000000-0005-0000-0000-000022DA0000}"/>
    <cellStyle name="Followed Hyperlink 9" xfId="24741" hidden="1" xr:uid="{00000000-0005-0000-0000-000023DA0000}"/>
    <cellStyle name="Followed Hyperlink 9" xfId="24767" hidden="1" xr:uid="{00000000-0005-0000-0000-000024DA0000}"/>
    <cellStyle name="Followed Hyperlink 9" xfId="24838" hidden="1" xr:uid="{00000000-0005-0000-0000-000025DA0000}"/>
    <cellStyle name="Followed Hyperlink 9" xfId="24864" hidden="1" xr:uid="{00000000-0005-0000-0000-000026DA0000}"/>
    <cellStyle name="Followed Hyperlink 9" xfId="24953" hidden="1" xr:uid="{00000000-0005-0000-0000-000027DA0000}"/>
    <cellStyle name="Followed Hyperlink 9" xfId="24979" hidden="1" xr:uid="{00000000-0005-0000-0000-000028DA0000}"/>
    <cellStyle name="Followed Hyperlink 9" xfId="24433" hidden="1" xr:uid="{00000000-0005-0000-0000-000029DA0000}"/>
    <cellStyle name="Followed Hyperlink 9" xfId="25032" hidden="1" xr:uid="{00000000-0005-0000-0000-00002ADA0000}"/>
    <cellStyle name="Followed Hyperlink 9" xfId="25129" hidden="1" xr:uid="{00000000-0005-0000-0000-00002BDA0000}"/>
    <cellStyle name="Followed Hyperlink 9" xfId="25155" hidden="1" xr:uid="{00000000-0005-0000-0000-00002CDA0000}"/>
    <cellStyle name="Followed Hyperlink 9" xfId="24087" hidden="1" xr:uid="{00000000-0005-0000-0000-00002DDA0000}"/>
    <cellStyle name="Followed Hyperlink 9" xfId="25200" hidden="1" xr:uid="{00000000-0005-0000-0000-00002EDA0000}"/>
    <cellStyle name="Followed Hyperlink 9" xfId="25293" hidden="1" xr:uid="{00000000-0005-0000-0000-00002FDA0000}"/>
    <cellStyle name="Followed Hyperlink 9" xfId="25319" hidden="1" xr:uid="{00000000-0005-0000-0000-000030DA0000}"/>
    <cellStyle name="Followed Hyperlink 9" xfId="24424" hidden="1" xr:uid="{00000000-0005-0000-0000-000031DA0000}"/>
    <cellStyle name="Followed Hyperlink 9" xfId="25361" hidden="1" xr:uid="{00000000-0005-0000-0000-000032DA0000}"/>
    <cellStyle name="Followed Hyperlink 9" xfId="25419" hidden="1" xr:uid="{00000000-0005-0000-0000-000033DA0000}"/>
    <cellStyle name="Followed Hyperlink 9" xfId="25445" hidden="1" xr:uid="{00000000-0005-0000-0000-000034DA0000}"/>
    <cellStyle name="Followed Hyperlink 9" xfId="24922" hidden="1" xr:uid="{00000000-0005-0000-0000-000035DA0000}"/>
    <cellStyle name="Followed Hyperlink 9" xfId="25487" hidden="1" xr:uid="{00000000-0005-0000-0000-000036DA0000}"/>
    <cellStyle name="Followed Hyperlink 9" xfId="25545" hidden="1" xr:uid="{00000000-0005-0000-0000-000037DA0000}"/>
    <cellStyle name="Followed Hyperlink 9" xfId="25571" hidden="1" xr:uid="{00000000-0005-0000-0000-000038DA0000}"/>
    <cellStyle name="Followed Hyperlink 9" xfId="25237" hidden="1" xr:uid="{00000000-0005-0000-0000-000039DA0000}"/>
    <cellStyle name="Followed Hyperlink 9" xfId="25613" hidden="1" xr:uid="{00000000-0005-0000-0000-00003ADA0000}"/>
    <cellStyle name="Followed Hyperlink 9" xfId="25671" hidden="1" xr:uid="{00000000-0005-0000-0000-00003BDA0000}"/>
    <cellStyle name="Followed Hyperlink 9" xfId="25697" hidden="1" xr:uid="{00000000-0005-0000-0000-00003CDA0000}"/>
    <cellStyle name="Followed Hyperlink 9" xfId="25797" hidden="1" xr:uid="{00000000-0005-0000-0000-00003DDA0000}"/>
    <cellStyle name="Followed Hyperlink 9" xfId="25881" hidden="1" xr:uid="{00000000-0005-0000-0000-00003FDA0000}"/>
    <cellStyle name="Followed Hyperlink 9" xfId="25907" hidden="1" xr:uid="{00000000-0005-0000-0000-000040DA0000}"/>
    <cellStyle name="Followed Hyperlink 9" xfId="25757" hidden="1" xr:uid="{00000000-0005-0000-0000-000041DA0000}"/>
    <cellStyle name="Followed Hyperlink 9" xfId="25949" hidden="1" xr:uid="{00000000-0005-0000-0000-000042DA0000}"/>
    <cellStyle name="Followed Hyperlink 9" xfId="26007" hidden="1" xr:uid="{00000000-0005-0000-0000-000043DA0000}"/>
    <cellStyle name="Followed Hyperlink 9" xfId="26033" hidden="1" xr:uid="{00000000-0005-0000-0000-000044DA0000}"/>
    <cellStyle name="Followed Hyperlink 9" xfId="23694" hidden="1" xr:uid="{00000000-0005-0000-0000-000045DA0000}"/>
    <cellStyle name="Followed Hyperlink 9" xfId="26083" hidden="1" xr:uid="{00000000-0005-0000-0000-000046DA0000}"/>
    <cellStyle name="Followed Hyperlink 9" xfId="26141" hidden="1" xr:uid="{00000000-0005-0000-0000-000047DA0000}"/>
    <cellStyle name="Followed Hyperlink 9" xfId="26167" hidden="1" xr:uid="{00000000-0005-0000-0000-000048DA0000}"/>
    <cellStyle name="Followed Hyperlink 9" xfId="26316" hidden="1" xr:uid="{00000000-0005-0000-0000-000049DA0000}"/>
    <cellStyle name="Followed Hyperlink 9" xfId="26342" hidden="1" xr:uid="{00000000-0005-0000-0000-00004ADA0000}"/>
    <cellStyle name="Followed Hyperlink 9" xfId="26442" hidden="1" xr:uid="{00000000-0005-0000-0000-00004BDA0000}"/>
    <cellStyle name="Followed Hyperlink 9" xfId="26468" hidden="1" xr:uid="{00000000-0005-0000-0000-00004CDA0000}"/>
    <cellStyle name="Followed Hyperlink 9" xfId="26276" hidden="1" xr:uid="{00000000-0005-0000-0000-00004DDA0000}"/>
    <cellStyle name="Followed Hyperlink 9" xfId="26510" hidden="1" xr:uid="{00000000-0005-0000-0000-00004EDA0000}"/>
    <cellStyle name="Followed Hyperlink 9" xfId="26611" hidden="1" xr:uid="{00000000-0005-0000-0000-00004FDA0000}"/>
    <cellStyle name="Followed Hyperlink 9" xfId="26637" hidden="1" xr:uid="{00000000-0005-0000-0000-000050DA0000}"/>
    <cellStyle name="Followed Hyperlink 9" xfId="26217" hidden="1" xr:uid="{00000000-0005-0000-0000-000051DA0000}"/>
    <cellStyle name="Followed Hyperlink 9" xfId="26678" hidden="1" xr:uid="{00000000-0005-0000-0000-000052DA0000}"/>
    <cellStyle name="Followed Hyperlink 9" xfId="26779" hidden="1" xr:uid="{00000000-0005-0000-0000-000053DA0000}"/>
    <cellStyle name="Followed Hyperlink 9" xfId="26805" hidden="1" xr:uid="{00000000-0005-0000-0000-000054DA0000}"/>
    <cellStyle name="Followed Hyperlink 9" xfId="26378" hidden="1" xr:uid="{00000000-0005-0000-0000-000055DA0000}"/>
    <cellStyle name="Followed Hyperlink 9" xfId="26846" hidden="1" xr:uid="{00000000-0005-0000-0000-000056DA0000}"/>
    <cellStyle name="Followed Hyperlink 9" xfId="26917" hidden="1" xr:uid="{00000000-0005-0000-0000-000057DA0000}"/>
    <cellStyle name="Followed Hyperlink 9" xfId="26943" hidden="1" xr:uid="{00000000-0005-0000-0000-000058DA0000}"/>
    <cellStyle name="Followed Hyperlink 9" xfId="26562" hidden="1" xr:uid="{00000000-0005-0000-0000-000059DA0000}"/>
    <cellStyle name="Followed Hyperlink 9" xfId="27000" hidden="1" xr:uid="{00000000-0005-0000-0000-00005ADA0000}"/>
    <cellStyle name="Followed Hyperlink 9" xfId="27059" hidden="1" xr:uid="{00000000-0005-0000-0000-00005BDA0000}"/>
    <cellStyle name="Followed Hyperlink 9" xfId="27085" hidden="1" xr:uid="{00000000-0005-0000-0000-00005CDA0000}"/>
    <cellStyle name="Followed Hyperlink 9" xfId="27182" hidden="1" xr:uid="{00000000-0005-0000-0000-00005EDA0000}"/>
    <cellStyle name="Followed Hyperlink 9" xfId="27271" hidden="1" xr:uid="{00000000-0005-0000-0000-00005FDA0000}"/>
    <cellStyle name="Followed Hyperlink 9" xfId="27297" hidden="1" xr:uid="{00000000-0005-0000-0000-000060DA0000}"/>
    <cellStyle name="Followed Hyperlink 9" xfId="26751" hidden="1" xr:uid="{00000000-0005-0000-0000-000061DA0000}"/>
    <cellStyle name="Followed Hyperlink 9" xfId="27350" hidden="1" xr:uid="{00000000-0005-0000-0000-000062DA0000}"/>
    <cellStyle name="Followed Hyperlink 9" xfId="27447" hidden="1" xr:uid="{00000000-0005-0000-0000-000063DA0000}"/>
    <cellStyle name="Followed Hyperlink 9" xfId="27473" hidden="1" xr:uid="{00000000-0005-0000-0000-000064DA0000}"/>
    <cellStyle name="Followed Hyperlink 9" xfId="26405" hidden="1" xr:uid="{00000000-0005-0000-0000-000065DA0000}"/>
    <cellStyle name="Followed Hyperlink 9" xfId="27518" hidden="1" xr:uid="{00000000-0005-0000-0000-000066DA0000}"/>
    <cellStyle name="Followed Hyperlink 9" xfId="27611" hidden="1" xr:uid="{00000000-0005-0000-0000-000067DA0000}"/>
    <cellStyle name="Followed Hyperlink 9" xfId="27637" hidden="1" xr:uid="{00000000-0005-0000-0000-000068DA0000}"/>
    <cellStyle name="Followed Hyperlink 9" xfId="26742" hidden="1" xr:uid="{00000000-0005-0000-0000-000069DA0000}"/>
    <cellStyle name="Followed Hyperlink 9" xfId="27679" hidden="1" xr:uid="{00000000-0005-0000-0000-00006ADA0000}"/>
    <cellStyle name="Followed Hyperlink 9" xfId="27737" hidden="1" xr:uid="{00000000-0005-0000-0000-00006BDA0000}"/>
    <cellStyle name="Followed Hyperlink 9" xfId="27763" hidden="1" xr:uid="{00000000-0005-0000-0000-00006CDA0000}"/>
    <cellStyle name="Followed Hyperlink 9" xfId="27240" hidden="1" xr:uid="{00000000-0005-0000-0000-00006DDA0000}"/>
    <cellStyle name="Followed Hyperlink 9" xfId="27805" hidden="1" xr:uid="{00000000-0005-0000-0000-00006EDA0000}"/>
    <cellStyle name="Followed Hyperlink 9" xfId="27863" hidden="1" xr:uid="{00000000-0005-0000-0000-00006FDA0000}"/>
    <cellStyle name="Followed Hyperlink 9" xfId="27889" hidden="1" xr:uid="{00000000-0005-0000-0000-000070DA0000}"/>
    <cellStyle name="Followed Hyperlink 9" xfId="27555" hidden="1" xr:uid="{00000000-0005-0000-0000-000071DA0000}"/>
    <cellStyle name="Followed Hyperlink 9" xfId="27931" hidden="1" xr:uid="{00000000-0005-0000-0000-000072DA0000}"/>
    <cellStyle name="Followed Hyperlink 9" xfId="27989" hidden="1" xr:uid="{00000000-0005-0000-0000-000073DA0000}"/>
    <cellStyle name="Followed Hyperlink 9" xfId="28015" hidden="1" xr:uid="{00000000-0005-0000-0000-000074DA0000}"/>
    <cellStyle name="Followed Hyperlink 9" xfId="28115" hidden="1" xr:uid="{00000000-0005-0000-0000-000075DA0000}"/>
    <cellStyle name="Followed Hyperlink 9" xfId="28141" hidden="1" xr:uid="{00000000-0005-0000-0000-000076DA0000}"/>
    <cellStyle name="Followed Hyperlink 9" xfId="28199" hidden="1" xr:uid="{00000000-0005-0000-0000-000077DA0000}"/>
    <cellStyle name="Followed Hyperlink 9" xfId="28225" hidden="1" xr:uid="{00000000-0005-0000-0000-000078DA0000}"/>
    <cellStyle name="Followed Hyperlink 9" xfId="28075" hidden="1" xr:uid="{00000000-0005-0000-0000-000079DA0000}"/>
    <cellStyle name="Followed Hyperlink 9" xfId="28267" hidden="1" xr:uid="{00000000-0005-0000-0000-00007ADA0000}"/>
    <cellStyle name="Followed Hyperlink 9" xfId="28325" hidden="1" xr:uid="{00000000-0005-0000-0000-00007BDA0000}"/>
    <cellStyle name="Followed Hyperlink 9" xfId="28351" hidden="1" xr:uid="{00000000-0005-0000-0000-00007CDA0000}"/>
    <cellStyle name="Followed Hyperlink 9" xfId="28435" hidden="1" xr:uid="{00000000-0005-0000-0000-00007DDA0000}"/>
    <cellStyle name="Followed Hyperlink 9" xfId="28493" hidden="1" xr:uid="{00000000-0005-0000-0000-00007EDA0000}"/>
    <cellStyle name="Followed Hyperlink 9" xfId="28519" hidden="1" xr:uid="{00000000-0005-0000-0000-00007FDA0000}"/>
    <cellStyle name="Followed Hyperlink 9" xfId="28668" hidden="1" xr:uid="{00000000-0005-0000-0000-000080DA0000}"/>
    <cellStyle name="Followed Hyperlink 9" xfId="28694" hidden="1" xr:uid="{00000000-0005-0000-0000-000081DA0000}"/>
    <cellStyle name="Followed Hyperlink 9" xfId="28794" hidden="1" xr:uid="{00000000-0005-0000-0000-000082DA0000}"/>
    <cellStyle name="Followed Hyperlink 9" xfId="28820" hidden="1" xr:uid="{00000000-0005-0000-0000-000083DA0000}"/>
    <cellStyle name="Followed Hyperlink 9" xfId="28628" hidden="1" xr:uid="{00000000-0005-0000-0000-000084DA0000}"/>
    <cellStyle name="Followed Hyperlink 9" xfId="28862" hidden="1" xr:uid="{00000000-0005-0000-0000-000085DA0000}"/>
    <cellStyle name="Followed Hyperlink 9" xfId="28963" hidden="1" xr:uid="{00000000-0005-0000-0000-000086DA0000}"/>
    <cellStyle name="Followed Hyperlink 9" xfId="28989" hidden="1" xr:uid="{00000000-0005-0000-0000-000087DA0000}"/>
    <cellStyle name="Followed Hyperlink 9" xfId="28569" hidden="1" xr:uid="{00000000-0005-0000-0000-000088DA0000}"/>
    <cellStyle name="Followed Hyperlink 9" xfId="29030" hidden="1" xr:uid="{00000000-0005-0000-0000-000089DA0000}"/>
    <cellStyle name="Followed Hyperlink 9" xfId="29131" hidden="1" xr:uid="{00000000-0005-0000-0000-00008ADA0000}"/>
    <cellStyle name="Followed Hyperlink 9" xfId="29157" hidden="1" xr:uid="{00000000-0005-0000-0000-00008BDA0000}"/>
    <cellStyle name="Followed Hyperlink 9" xfId="28730" hidden="1" xr:uid="{00000000-0005-0000-0000-00008CDA0000}"/>
    <cellStyle name="Followed Hyperlink 9" xfId="29198" hidden="1" xr:uid="{00000000-0005-0000-0000-00008DDA0000}"/>
    <cellStyle name="Followed Hyperlink 9" xfId="29269" hidden="1" xr:uid="{00000000-0005-0000-0000-00008EDA0000}"/>
    <cellStyle name="Followed Hyperlink 9" xfId="29295" hidden="1" xr:uid="{00000000-0005-0000-0000-00008FDA0000}"/>
    <cellStyle name="Followed Hyperlink 9" xfId="28914" hidden="1" xr:uid="{00000000-0005-0000-0000-000090DA0000}"/>
    <cellStyle name="Followed Hyperlink 9" xfId="29352" hidden="1" xr:uid="{00000000-0005-0000-0000-000091DA0000}"/>
    <cellStyle name="Followed Hyperlink 9" xfId="29411" hidden="1" xr:uid="{00000000-0005-0000-0000-000092DA0000}"/>
    <cellStyle name="Followed Hyperlink 9" xfId="29437" hidden="1" xr:uid="{00000000-0005-0000-0000-000093DA0000}"/>
    <cellStyle name="Followed Hyperlink 9" xfId="29508" hidden="1" xr:uid="{00000000-0005-0000-0000-000094DA0000}"/>
    <cellStyle name="Followed Hyperlink 9" xfId="29534" hidden="1" xr:uid="{00000000-0005-0000-0000-000095DA0000}"/>
    <cellStyle name="Followed Hyperlink 9" xfId="29623" hidden="1" xr:uid="{00000000-0005-0000-0000-000096DA0000}"/>
    <cellStyle name="Followed Hyperlink 9" xfId="29649" hidden="1" xr:uid="{00000000-0005-0000-0000-000097DA0000}"/>
    <cellStyle name="Followed Hyperlink 9" xfId="29103" hidden="1" xr:uid="{00000000-0005-0000-0000-000098DA0000}"/>
    <cellStyle name="Followed Hyperlink 9" xfId="29702" hidden="1" xr:uid="{00000000-0005-0000-0000-000099DA0000}"/>
    <cellStyle name="Followed Hyperlink 9" xfId="29799" hidden="1" xr:uid="{00000000-0005-0000-0000-00009ADA0000}"/>
    <cellStyle name="Followed Hyperlink 9" xfId="29825" hidden="1" xr:uid="{00000000-0005-0000-0000-00009BDA0000}"/>
    <cellStyle name="Followed Hyperlink 9" xfId="28757" hidden="1" xr:uid="{00000000-0005-0000-0000-00009CDA0000}"/>
    <cellStyle name="Followed Hyperlink 9" xfId="29870" hidden="1" xr:uid="{00000000-0005-0000-0000-00009DDA0000}"/>
    <cellStyle name="Followed Hyperlink 9" xfId="29963" hidden="1" xr:uid="{00000000-0005-0000-0000-00009EDA0000}"/>
    <cellStyle name="Followed Hyperlink 9" xfId="29989" hidden="1" xr:uid="{00000000-0005-0000-0000-00009FDA0000}"/>
    <cellStyle name="Followed Hyperlink 9" xfId="29094" hidden="1" xr:uid="{00000000-0005-0000-0000-0000A0DA0000}"/>
    <cellStyle name="Followed Hyperlink 9" xfId="30089" hidden="1" xr:uid="{00000000-0005-0000-0000-0000A2DA0000}"/>
    <cellStyle name="Followed Hyperlink 9" xfId="30115" hidden="1" xr:uid="{00000000-0005-0000-0000-0000A3DA0000}"/>
    <cellStyle name="Followed Hyperlink 9" xfId="29592" hidden="1" xr:uid="{00000000-0005-0000-0000-0000A4DA0000}"/>
    <cellStyle name="Followed Hyperlink 9" xfId="30157" hidden="1" xr:uid="{00000000-0005-0000-0000-0000A5DA0000}"/>
    <cellStyle name="Followed Hyperlink 9" xfId="30215" hidden="1" xr:uid="{00000000-0005-0000-0000-0000A6DA0000}"/>
    <cellStyle name="Followed Hyperlink 9" xfId="30241" hidden="1" xr:uid="{00000000-0005-0000-0000-0000A7DA0000}"/>
    <cellStyle name="Followed Hyperlink 9" xfId="29907" hidden="1" xr:uid="{00000000-0005-0000-0000-0000A8DA0000}"/>
    <cellStyle name="Followed Hyperlink 9" xfId="30283" hidden="1" xr:uid="{00000000-0005-0000-0000-0000A9DA0000}"/>
    <cellStyle name="Followed Hyperlink 9" xfId="30341" hidden="1" xr:uid="{00000000-0005-0000-0000-0000AADA0000}"/>
    <cellStyle name="Followed Hyperlink 9" xfId="30367" hidden="1" xr:uid="{00000000-0005-0000-0000-0000ABDA0000}"/>
    <cellStyle name="Followed Hyperlink 9" xfId="30467" hidden="1" xr:uid="{00000000-0005-0000-0000-0000ACDA0000}"/>
    <cellStyle name="Followed Hyperlink 9" xfId="30493" hidden="1" xr:uid="{00000000-0005-0000-0000-0000ADDA0000}"/>
    <cellStyle name="Followed Hyperlink 9" xfId="30551" hidden="1" xr:uid="{00000000-0005-0000-0000-0000AEDA0000}"/>
    <cellStyle name="Followed Hyperlink 9" xfId="30577" hidden="1" xr:uid="{00000000-0005-0000-0000-0000AFDA0000}"/>
    <cellStyle name="Followed Hyperlink 9" xfId="30427" hidden="1" xr:uid="{00000000-0005-0000-0000-0000B0DA0000}"/>
    <cellStyle name="Followed Hyperlink 9" xfId="30619" hidden="1" xr:uid="{00000000-0005-0000-0000-0000B1DA0000}"/>
    <cellStyle name="Followed Hyperlink 9" xfId="30677" hidden="1" xr:uid="{00000000-0005-0000-0000-0000B2DA0000}"/>
    <cellStyle name="Followed Hyperlink 9" xfId="30703" hidden="1" xr:uid="{00000000-0005-0000-0000-0000B3DA0000}"/>
    <cellStyle name="Followed Hyperlink 9" xfId="30819" hidden="1" xr:uid="{00000000-0005-0000-0000-0000B4DA0000}"/>
    <cellStyle name="Followed Hyperlink 9" xfId="30845" hidden="1" xr:uid="{00000000-0005-0000-0000-0000B5DA0000}"/>
    <cellStyle name="Followed Hyperlink 9" xfId="30903" hidden="1" xr:uid="{00000000-0005-0000-0000-0000B6DA0000}"/>
    <cellStyle name="Followed Hyperlink 9" xfId="30929" hidden="1" xr:uid="{00000000-0005-0000-0000-0000B7DA0000}"/>
    <cellStyle name="Followed Hyperlink 9" xfId="31078" hidden="1" xr:uid="{00000000-0005-0000-0000-0000B8DA0000}"/>
    <cellStyle name="Followed Hyperlink 9" xfId="31104" hidden="1" xr:uid="{00000000-0005-0000-0000-0000B9DA0000}"/>
    <cellStyle name="Followed Hyperlink 9" xfId="31204" hidden="1" xr:uid="{00000000-0005-0000-0000-0000BADA0000}"/>
    <cellStyle name="Followed Hyperlink 9" xfId="31230" hidden="1" xr:uid="{00000000-0005-0000-0000-0000BBDA0000}"/>
    <cellStyle name="Followed Hyperlink 9" xfId="31038" hidden="1" xr:uid="{00000000-0005-0000-0000-0000BCDA0000}"/>
    <cellStyle name="Followed Hyperlink 9" xfId="31272" hidden="1" xr:uid="{00000000-0005-0000-0000-0000BDDA0000}"/>
    <cellStyle name="Followed Hyperlink 9" xfId="31373" hidden="1" xr:uid="{00000000-0005-0000-0000-0000BEDA0000}"/>
    <cellStyle name="Followed Hyperlink 9" xfId="30979" hidden="1" xr:uid="{00000000-0005-0000-0000-0000C0DA0000}"/>
    <cellStyle name="Followed Hyperlink 9" xfId="31440" hidden="1" xr:uid="{00000000-0005-0000-0000-0000C1DA0000}"/>
    <cellStyle name="Followed Hyperlink 9" xfId="31541" hidden="1" xr:uid="{00000000-0005-0000-0000-0000C2DA0000}"/>
    <cellStyle name="Followed Hyperlink 9" xfId="31567" hidden="1" xr:uid="{00000000-0005-0000-0000-0000C3DA0000}"/>
    <cellStyle name="Followed Hyperlink 9" xfId="31140" hidden="1" xr:uid="{00000000-0005-0000-0000-0000C4DA0000}"/>
    <cellStyle name="Followed Hyperlink 9" xfId="31608" hidden="1" xr:uid="{00000000-0005-0000-0000-0000C5DA0000}"/>
    <cellStyle name="Followed Hyperlink 9" xfId="31679" hidden="1" xr:uid="{00000000-0005-0000-0000-0000C6DA0000}"/>
    <cellStyle name="Followed Hyperlink 9" xfId="31705" hidden="1" xr:uid="{00000000-0005-0000-0000-0000C7DA0000}"/>
    <cellStyle name="Followed Hyperlink 9" xfId="31324" hidden="1" xr:uid="{00000000-0005-0000-0000-0000C8DA0000}"/>
    <cellStyle name="Followed Hyperlink 9" xfId="31762" hidden="1" xr:uid="{00000000-0005-0000-0000-0000C9DA0000}"/>
    <cellStyle name="Followed Hyperlink 9" xfId="31821" hidden="1" xr:uid="{00000000-0005-0000-0000-0000CADA0000}"/>
    <cellStyle name="Followed Hyperlink 9" xfId="31847" hidden="1" xr:uid="{00000000-0005-0000-0000-0000CBDA0000}"/>
    <cellStyle name="Followed Hyperlink 9" xfId="31918" hidden="1" xr:uid="{00000000-0005-0000-0000-0000CCDA0000}"/>
    <cellStyle name="Followed Hyperlink 9" xfId="31944" hidden="1" xr:uid="{00000000-0005-0000-0000-0000CDDA0000}"/>
    <cellStyle name="Followed Hyperlink 9" xfId="32033" hidden="1" xr:uid="{00000000-0005-0000-0000-0000CEDA0000}"/>
    <cellStyle name="Followed Hyperlink 9" xfId="32059" hidden="1" xr:uid="{00000000-0005-0000-0000-0000CFDA0000}"/>
    <cellStyle name="Followed Hyperlink 9" xfId="31513" hidden="1" xr:uid="{00000000-0005-0000-0000-0000D0DA0000}"/>
    <cellStyle name="Followed Hyperlink 9" xfId="32112" hidden="1" xr:uid="{00000000-0005-0000-0000-0000D1DA0000}"/>
    <cellStyle name="Followed Hyperlink 9" xfId="32209" hidden="1" xr:uid="{00000000-0005-0000-0000-0000D2DA0000}"/>
    <cellStyle name="Followed Hyperlink 9" xfId="32235" hidden="1" xr:uid="{00000000-0005-0000-0000-0000D3DA0000}"/>
    <cellStyle name="Followed Hyperlink 9" xfId="31167" hidden="1" xr:uid="{00000000-0005-0000-0000-0000D4DA0000}"/>
    <cellStyle name="Followed Hyperlink 9" xfId="32280" hidden="1" xr:uid="{00000000-0005-0000-0000-0000D5DA0000}"/>
    <cellStyle name="Followed Hyperlink 9" xfId="32373" hidden="1" xr:uid="{00000000-0005-0000-0000-0000D6DA0000}"/>
    <cellStyle name="Followed Hyperlink 9" xfId="32399" hidden="1" xr:uid="{00000000-0005-0000-0000-0000D7DA0000}"/>
    <cellStyle name="Followed Hyperlink 9" xfId="31504" hidden="1" xr:uid="{00000000-0005-0000-0000-0000D8DA0000}"/>
    <cellStyle name="Followed Hyperlink 9" xfId="32441" hidden="1" xr:uid="{00000000-0005-0000-0000-0000D9DA0000}"/>
    <cellStyle name="Followed Hyperlink 9" xfId="32499" hidden="1" xr:uid="{00000000-0005-0000-0000-0000DADA0000}"/>
    <cellStyle name="Followed Hyperlink 9" xfId="32525" hidden="1" xr:uid="{00000000-0005-0000-0000-0000DBDA0000}"/>
    <cellStyle name="Followed Hyperlink 9" xfId="32002" hidden="1" xr:uid="{00000000-0005-0000-0000-0000DCDA0000}"/>
    <cellStyle name="Followed Hyperlink 9" xfId="32625" hidden="1" xr:uid="{00000000-0005-0000-0000-0000DEDA0000}"/>
    <cellStyle name="Followed Hyperlink 9" xfId="32651" hidden="1" xr:uid="{00000000-0005-0000-0000-0000DFDA0000}"/>
    <cellStyle name="Followed Hyperlink 9" xfId="32317" hidden="1" xr:uid="{00000000-0005-0000-0000-0000E0DA0000}"/>
    <cellStyle name="Followed Hyperlink 9" xfId="32693" hidden="1" xr:uid="{00000000-0005-0000-0000-0000E1DA0000}"/>
    <cellStyle name="Followed Hyperlink 9" xfId="32751" hidden="1" xr:uid="{00000000-0005-0000-0000-0000E2DA0000}"/>
    <cellStyle name="Followed Hyperlink 9" xfId="32777" hidden="1" xr:uid="{00000000-0005-0000-0000-0000E3DA0000}"/>
    <cellStyle name="Followed Hyperlink 9" xfId="32877" hidden="1" xr:uid="{00000000-0005-0000-0000-0000E4DA0000}"/>
    <cellStyle name="Followed Hyperlink 9" xfId="32903" hidden="1" xr:uid="{00000000-0005-0000-0000-0000E5DA0000}"/>
    <cellStyle name="Followed Hyperlink 9" xfId="32961" hidden="1" xr:uid="{00000000-0005-0000-0000-0000E6DA0000}"/>
    <cellStyle name="Followed Hyperlink 9" xfId="32987" hidden="1" xr:uid="{00000000-0005-0000-0000-0000E7DA0000}"/>
    <cellStyle name="Followed Hyperlink 9" xfId="32837" hidden="1" xr:uid="{00000000-0005-0000-0000-0000E8DA0000}"/>
    <cellStyle name="Followed Hyperlink 9" xfId="33029" hidden="1" xr:uid="{00000000-0005-0000-0000-0000E9DA0000}"/>
    <cellStyle name="Followed Hyperlink 9" xfId="33087" hidden="1" xr:uid="{00000000-0005-0000-0000-0000EADA0000}"/>
    <cellStyle name="Followed Hyperlink 9" xfId="33113" hidden="1" xr:uid="{00000000-0005-0000-0000-0000EBDA0000}"/>
    <cellStyle name="Followed Hyperlink 9" xfId="33215" hidden="1" xr:uid="{00000000-0005-0000-0000-0000ECDA0000}"/>
    <cellStyle name="Followed Hyperlink 9" xfId="33241" hidden="1" xr:uid="{00000000-0005-0000-0000-0000EDDA0000}"/>
    <cellStyle name="Followed Hyperlink 9" xfId="33299" hidden="1" xr:uid="{00000000-0005-0000-0000-0000EEDA0000}"/>
    <cellStyle name="Followed Hyperlink 9" xfId="33325" hidden="1" xr:uid="{00000000-0005-0000-0000-0000EFDA0000}"/>
    <cellStyle name="Followed Hyperlink 9" xfId="30031" hidden="1" xr:uid="{00000000-0005-0000-0000-0000A1DA0000}"/>
    <cellStyle name="Followed Hyperlink 9" xfId="24599" hidden="1" xr:uid="{00000000-0005-0000-0000-00001FDA0000}"/>
    <cellStyle name="Followed Hyperlink 9" xfId="18980" hidden="1" xr:uid="{00000000-0005-0000-0000-00009DD90000}"/>
    <cellStyle name="Followed Hyperlink 9" xfId="54252" hidden="1" xr:uid="{00000000-0005-0000-0000-000051D90000}"/>
    <cellStyle name="Followed Hyperlink 9" xfId="54278" hidden="1" xr:uid="{00000000-0005-0000-0000-000052D90000}"/>
    <cellStyle name="Followed Hyperlink 9" xfId="51939" hidden="1" xr:uid="{00000000-0005-0000-0000-000053D90000}"/>
    <cellStyle name="Followed Hyperlink 9" xfId="54328" hidden="1" xr:uid="{00000000-0005-0000-0000-000054D90000}"/>
    <cellStyle name="Followed Hyperlink 9" xfId="54386" hidden="1" xr:uid="{00000000-0005-0000-0000-000055D90000}"/>
    <cellStyle name="Followed Hyperlink 9" xfId="54412" hidden="1" xr:uid="{00000000-0005-0000-0000-000056D90000}"/>
    <cellStyle name="Followed Hyperlink 9" xfId="54561" hidden="1" xr:uid="{00000000-0005-0000-0000-000057D90000}"/>
    <cellStyle name="Followed Hyperlink 9" xfId="54587" hidden="1" xr:uid="{00000000-0005-0000-0000-000058D90000}"/>
    <cellStyle name="Followed Hyperlink 9" xfId="54687" hidden="1" xr:uid="{00000000-0005-0000-0000-000059D90000}"/>
    <cellStyle name="Followed Hyperlink 9" xfId="54713" hidden="1" xr:uid="{00000000-0005-0000-0000-00005AD90000}"/>
    <cellStyle name="Followed Hyperlink 9" xfId="54521" hidden="1" xr:uid="{00000000-0005-0000-0000-00005BD90000}"/>
    <cellStyle name="Followed Hyperlink 9" xfId="54755" hidden="1" xr:uid="{00000000-0005-0000-0000-00005CD90000}"/>
    <cellStyle name="Followed Hyperlink 9" xfId="54856" hidden="1" xr:uid="{00000000-0005-0000-0000-00005DD90000}"/>
    <cellStyle name="Followed Hyperlink 9" xfId="54882" hidden="1" xr:uid="{00000000-0005-0000-0000-00005ED90000}"/>
    <cellStyle name="Followed Hyperlink 9" xfId="54462" hidden="1" xr:uid="{00000000-0005-0000-0000-00005FD90000}"/>
    <cellStyle name="Followed Hyperlink 9" xfId="54923" hidden="1" xr:uid="{00000000-0005-0000-0000-000060D90000}"/>
    <cellStyle name="Followed Hyperlink 9" xfId="55024" hidden="1" xr:uid="{00000000-0005-0000-0000-000061D90000}"/>
    <cellStyle name="Followed Hyperlink 9" xfId="55050" hidden="1" xr:uid="{00000000-0005-0000-0000-000062D90000}"/>
    <cellStyle name="Followed Hyperlink 9" xfId="54623" hidden="1" xr:uid="{00000000-0005-0000-0000-000063D90000}"/>
    <cellStyle name="Followed Hyperlink 9" xfId="55091" hidden="1" xr:uid="{00000000-0005-0000-0000-000064D90000}"/>
    <cellStyle name="Followed Hyperlink 9" xfId="55162" hidden="1" xr:uid="{00000000-0005-0000-0000-000065D90000}"/>
    <cellStyle name="Followed Hyperlink 9" xfId="55188" hidden="1" xr:uid="{00000000-0005-0000-0000-000066D90000}"/>
    <cellStyle name="Followed Hyperlink 9" xfId="54807" hidden="1" xr:uid="{00000000-0005-0000-0000-000067D90000}"/>
    <cellStyle name="Followed Hyperlink 9" xfId="55245" hidden="1" xr:uid="{00000000-0005-0000-0000-000068D90000}"/>
    <cellStyle name="Followed Hyperlink 9" xfId="55330" hidden="1" xr:uid="{00000000-0005-0000-0000-00006AD90000}"/>
    <cellStyle name="Followed Hyperlink 9" xfId="55427" hidden="1" xr:uid="{00000000-0005-0000-0000-00006BD90000}"/>
    <cellStyle name="Followed Hyperlink 9" xfId="55516" hidden="1" xr:uid="{00000000-0005-0000-0000-00006CD90000}"/>
    <cellStyle name="Followed Hyperlink 9" xfId="55542" hidden="1" xr:uid="{00000000-0005-0000-0000-00006DD90000}"/>
    <cellStyle name="Followed Hyperlink 9" xfId="54996" hidden="1" xr:uid="{00000000-0005-0000-0000-00006ED90000}"/>
    <cellStyle name="Followed Hyperlink 9" xfId="55595" hidden="1" xr:uid="{00000000-0005-0000-0000-00006FD90000}"/>
    <cellStyle name="Followed Hyperlink 9" xfId="49295" hidden="1" xr:uid="{00000000-0005-0000-0000-0000DDD80000}"/>
    <cellStyle name="Followed Hyperlink 9" xfId="41684" hidden="1" xr:uid="{00000000-0005-0000-0000-000029D80000}"/>
    <cellStyle name="Followed Hyperlink 9" xfId="41777" hidden="1" xr:uid="{00000000-0005-0000-0000-00002AD80000}"/>
    <cellStyle name="Followed Hyperlink 9" xfId="41803" hidden="1" xr:uid="{00000000-0005-0000-0000-00002BD80000}"/>
    <cellStyle name="Followed Hyperlink 9" xfId="40908" hidden="1" xr:uid="{00000000-0005-0000-0000-00002CD80000}"/>
    <cellStyle name="Followed Hyperlink 9" xfId="41845" hidden="1" xr:uid="{00000000-0005-0000-0000-00002DD80000}"/>
    <cellStyle name="Followed Hyperlink 9" xfId="41903" hidden="1" xr:uid="{00000000-0005-0000-0000-00002ED80000}"/>
    <cellStyle name="Followed Hyperlink 9" xfId="41929" hidden="1" xr:uid="{00000000-0005-0000-0000-00002FD80000}"/>
    <cellStyle name="Followed Hyperlink 9" xfId="41971" hidden="1" xr:uid="{00000000-0005-0000-0000-000030D80000}"/>
    <cellStyle name="Followed Hyperlink 9" xfId="42029" hidden="1" xr:uid="{00000000-0005-0000-0000-000031D80000}"/>
    <cellStyle name="Followed Hyperlink 9" xfId="42055" hidden="1" xr:uid="{00000000-0005-0000-0000-000032D80000}"/>
    <cellStyle name="Followed Hyperlink 9" xfId="41721" hidden="1" xr:uid="{00000000-0005-0000-0000-000033D80000}"/>
    <cellStyle name="Followed Hyperlink 9" xfId="42097" hidden="1" xr:uid="{00000000-0005-0000-0000-000034D80000}"/>
    <cellStyle name="Followed Hyperlink 9" xfId="42155" hidden="1" xr:uid="{00000000-0005-0000-0000-000035D80000}"/>
    <cellStyle name="Followed Hyperlink 9" xfId="42181" hidden="1" xr:uid="{00000000-0005-0000-0000-000036D80000}"/>
    <cellStyle name="Followed Hyperlink 9" xfId="42281" hidden="1" xr:uid="{00000000-0005-0000-0000-000037D80000}"/>
    <cellStyle name="Followed Hyperlink 9" xfId="42307" hidden="1" xr:uid="{00000000-0005-0000-0000-000038D80000}"/>
    <cellStyle name="Followed Hyperlink 9" xfId="42365" hidden="1" xr:uid="{00000000-0005-0000-0000-000039D80000}"/>
    <cellStyle name="Followed Hyperlink 9" xfId="42391" hidden="1" xr:uid="{00000000-0005-0000-0000-00003AD80000}"/>
    <cellStyle name="Followed Hyperlink 9" xfId="42241" hidden="1" xr:uid="{00000000-0005-0000-0000-00003BD80000}"/>
    <cellStyle name="Followed Hyperlink 9" xfId="42433" hidden="1" xr:uid="{00000000-0005-0000-0000-00003CD80000}"/>
    <cellStyle name="Followed Hyperlink 9" xfId="42491" hidden="1" xr:uid="{00000000-0005-0000-0000-00003DD80000}"/>
    <cellStyle name="Followed Hyperlink 9" xfId="42517" hidden="1" xr:uid="{00000000-0005-0000-0000-00003ED80000}"/>
    <cellStyle name="Followed Hyperlink 9" xfId="40178" hidden="1" xr:uid="{00000000-0005-0000-0000-00003FD80000}"/>
    <cellStyle name="Followed Hyperlink 9" xfId="42564" hidden="1" xr:uid="{00000000-0005-0000-0000-000040D80000}"/>
    <cellStyle name="Followed Hyperlink 9" xfId="42622" hidden="1" xr:uid="{00000000-0005-0000-0000-000041D80000}"/>
    <cellStyle name="Followed Hyperlink 9" xfId="42648" hidden="1" xr:uid="{00000000-0005-0000-0000-000042D80000}"/>
    <cellStyle name="Followed Hyperlink 9" xfId="42797" hidden="1" xr:uid="{00000000-0005-0000-0000-000043D80000}"/>
    <cellStyle name="Followed Hyperlink 9" xfId="42823" hidden="1" xr:uid="{00000000-0005-0000-0000-000044D80000}"/>
    <cellStyle name="Followed Hyperlink 9" xfId="42923" hidden="1" xr:uid="{00000000-0005-0000-0000-000045D80000}"/>
    <cellStyle name="Followed Hyperlink 9" xfId="42949" hidden="1" xr:uid="{00000000-0005-0000-0000-000046D80000}"/>
    <cellStyle name="Followed Hyperlink 9" xfId="42757" hidden="1" xr:uid="{00000000-0005-0000-0000-000047D80000}"/>
    <cellStyle name="Followed Hyperlink 9" xfId="42991" hidden="1" xr:uid="{00000000-0005-0000-0000-000048D80000}"/>
    <cellStyle name="Followed Hyperlink 9" xfId="43092" hidden="1" xr:uid="{00000000-0005-0000-0000-000049D80000}"/>
    <cellStyle name="Followed Hyperlink 9" xfId="43118" hidden="1" xr:uid="{00000000-0005-0000-0000-00004AD80000}"/>
    <cellStyle name="Followed Hyperlink 9" xfId="42698" hidden="1" xr:uid="{00000000-0005-0000-0000-00004BD80000}"/>
    <cellStyle name="Followed Hyperlink 9" xfId="43159" hidden="1" xr:uid="{00000000-0005-0000-0000-00004CD80000}"/>
    <cellStyle name="Followed Hyperlink 9" xfId="43260" hidden="1" xr:uid="{00000000-0005-0000-0000-00004DD80000}"/>
    <cellStyle name="Followed Hyperlink 9" xfId="43286" hidden="1" xr:uid="{00000000-0005-0000-0000-00004ED80000}"/>
    <cellStyle name="Followed Hyperlink 9" xfId="42859" hidden="1" xr:uid="{00000000-0005-0000-0000-00004FD80000}"/>
    <cellStyle name="Followed Hyperlink 9" xfId="43327" hidden="1" xr:uid="{00000000-0005-0000-0000-000050D80000}"/>
    <cellStyle name="Followed Hyperlink 9" xfId="43398" hidden="1" xr:uid="{00000000-0005-0000-0000-000051D80000}"/>
    <cellStyle name="Followed Hyperlink 9" xfId="43043" hidden="1" xr:uid="{00000000-0005-0000-0000-000053D80000}"/>
    <cellStyle name="Followed Hyperlink 9" xfId="43481" hidden="1" xr:uid="{00000000-0005-0000-0000-000054D80000}"/>
    <cellStyle name="Followed Hyperlink 9" xfId="43540" hidden="1" xr:uid="{00000000-0005-0000-0000-000055D80000}"/>
    <cellStyle name="Followed Hyperlink 9" xfId="43566" hidden="1" xr:uid="{00000000-0005-0000-0000-000056D80000}"/>
    <cellStyle name="Followed Hyperlink 9" xfId="43637" hidden="1" xr:uid="{00000000-0005-0000-0000-000057D80000}"/>
    <cellStyle name="Followed Hyperlink 9" xfId="43663" hidden="1" xr:uid="{00000000-0005-0000-0000-000058D80000}"/>
    <cellStyle name="Followed Hyperlink 9" xfId="43752" hidden="1" xr:uid="{00000000-0005-0000-0000-000059D80000}"/>
    <cellStyle name="Followed Hyperlink 9" xfId="43778" hidden="1" xr:uid="{00000000-0005-0000-0000-00005AD80000}"/>
    <cellStyle name="Followed Hyperlink 9" xfId="43232" hidden="1" xr:uid="{00000000-0005-0000-0000-00005BD80000}"/>
    <cellStyle name="Followed Hyperlink 9" xfId="43831" hidden="1" xr:uid="{00000000-0005-0000-0000-00005CD80000}"/>
    <cellStyle name="Followed Hyperlink 9" xfId="43928" hidden="1" xr:uid="{00000000-0005-0000-0000-00005DD80000}"/>
    <cellStyle name="Followed Hyperlink 9" xfId="43954" hidden="1" xr:uid="{00000000-0005-0000-0000-00005ED80000}"/>
    <cellStyle name="Followed Hyperlink 9" xfId="42886" hidden="1" xr:uid="{00000000-0005-0000-0000-00005FD80000}"/>
    <cellStyle name="Followed Hyperlink 9" xfId="43999" hidden="1" xr:uid="{00000000-0005-0000-0000-000060D80000}"/>
    <cellStyle name="Followed Hyperlink 9" xfId="44118" hidden="1" xr:uid="{00000000-0005-0000-0000-000062D80000}"/>
    <cellStyle name="Followed Hyperlink 9" xfId="43223" hidden="1" xr:uid="{00000000-0005-0000-0000-000063D80000}"/>
    <cellStyle name="Followed Hyperlink 9" xfId="44160" hidden="1" xr:uid="{00000000-0005-0000-0000-000064D80000}"/>
    <cellStyle name="Followed Hyperlink 9" xfId="44218" hidden="1" xr:uid="{00000000-0005-0000-0000-000065D80000}"/>
    <cellStyle name="Followed Hyperlink 9" xfId="44244" hidden="1" xr:uid="{00000000-0005-0000-0000-000066D80000}"/>
    <cellStyle name="Followed Hyperlink 9" xfId="43721" hidden="1" xr:uid="{00000000-0005-0000-0000-000067D80000}"/>
    <cellStyle name="Followed Hyperlink 9" xfId="44286" hidden="1" xr:uid="{00000000-0005-0000-0000-000068D80000}"/>
    <cellStyle name="Followed Hyperlink 9" xfId="44344" hidden="1" xr:uid="{00000000-0005-0000-0000-000069D80000}"/>
    <cellStyle name="Followed Hyperlink 9" xfId="44370" hidden="1" xr:uid="{00000000-0005-0000-0000-00006AD80000}"/>
    <cellStyle name="Followed Hyperlink 9" xfId="44036" hidden="1" xr:uid="{00000000-0005-0000-0000-00006BD80000}"/>
    <cellStyle name="Followed Hyperlink 9" xfId="44412" hidden="1" xr:uid="{00000000-0005-0000-0000-00006CD80000}"/>
    <cellStyle name="Followed Hyperlink 9" xfId="44470" hidden="1" xr:uid="{00000000-0005-0000-0000-00006DD80000}"/>
    <cellStyle name="Followed Hyperlink 9" xfId="44496" hidden="1" xr:uid="{00000000-0005-0000-0000-00006ED80000}"/>
    <cellStyle name="Followed Hyperlink 9" xfId="44622" hidden="1" xr:uid="{00000000-0005-0000-0000-00006FD80000}"/>
    <cellStyle name="Followed Hyperlink 9" xfId="44680" hidden="1" xr:uid="{00000000-0005-0000-0000-000070D80000}"/>
    <cellStyle name="Followed Hyperlink 9" xfId="44706" hidden="1" xr:uid="{00000000-0005-0000-0000-000071D80000}"/>
    <cellStyle name="Followed Hyperlink 9" xfId="44556" hidden="1" xr:uid="{00000000-0005-0000-0000-000072D80000}"/>
    <cellStyle name="Followed Hyperlink 9" xfId="44748" hidden="1" xr:uid="{00000000-0005-0000-0000-000073D80000}"/>
    <cellStyle name="Followed Hyperlink 9" xfId="44806" hidden="1" xr:uid="{00000000-0005-0000-0000-000074D80000}"/>
    <cellStyle name="Followed Hyperlink 9" xfId="44832" hidden="1" xr:uid="{00000000-0005-0000-0000-000075D80000}"/>
    <cellStyle name="Followed Hyperlink 9" xfId="44932" hidden="1" xr:uid="{00000000-0005-0000-0000-000076D80000}"/>
    <cellStyle name="Followed Hyperlink 9" xfId="44958" hidden="1" xr:uid="{00000000-0005-0000-0000-000077D80000}"/>
    <cellStyle name="Followed Hyperlink 9" xfId="45016" hidden="1" xr:uid="{00000000-0005-0000-0000-000078D80000}"/>
    <cellStyle name="Followed Hyperlink 9" xfId="45042" hidden="1" xr:uid="{00000000-0005-0000-0000-000079D80000}"/>
    <cellStyle name="Followed Hyperlink 9" xfId="45191" hidden="1" xr:uid="{00000000-0005-0000-0000-00007AD80000}"/>
    <cellStyle name="Followed Hyperlink 9" xfId="45217" hidden="1" xr:uid="{00000000-0005-0000-0000-00007BD80000}"/>
    <cellStyle name="Followed Hyperlink 9" xfId="45317" hidden="1" xr:uid="{00000000-0005-0000-0000-00007CD80000}"/>
    <cellStyle name="Followed Hyperlink 9" xfId="45343" hidden="1" xr:uid="{00000000-0005-0000-0000-00007DD80000}"/>
    <cellStyle name="Followed Hyperlink 9" xfId="45151" hidden="1" xr:uid="{00000000-0005-0000-0000-00007ED80000}"/>
    <cellStyle name="Followed Hyperlink 9" xfId="45385" hidden="1" xr:uid="{00000000-0005-0000-0000-00007FD80000}"/>
    <cellStyle name="Followed Hyperlink 9" xfId="45486" hidden="1" xr:uid="{00000000-0005-0000-0000-000080D80000}"/>
    <cellStyle name="Followed Hyperlink 9" xfId="45512" hidden="1" xr:uid="{00000000-0005-0000-0000-000081D80000}"/>
    <cellStyle name="Followed Hyperlink 9" xfId="45092" hidden="1" xr:uid="{00000000-0005-0000-0000-000082D80000}"/>
    <cellStyle name="Followed Hyperlink 9" xfId="45553" hidden="1" xr:uid="{00000000-0005-0000-0000-000083D80000}"/>
    <cellStyle name="Followed Hyperlink 9" xfId="45654" hidden="1" xr:uid="{00000000-0005-0000-0000-000084D80000}"/>
    <cellStyle name="Followed Hyperlink 9" xfId="45680" hidden="1" xr:uid="{00000000-0005-0000-0000-000085D80000}"/>
    <cellStyle name="Followed Hyperlink 9" xfId="45253" hidden="1" xr:uid="{00000000-0005-0000-0000-000086D80000}"/>
    <cellStyle name="Followed Hyperlink 9" xfId="45721" hidden="1" xr:uid="{00000000-0005-0000-0000-000087D80000}"/>
    <cellStyle name="Followed Hyperlink 9" xfId="45792" hidden="1" xr:uid="{00000000-0005-0000-0000-000088D80000}"/>
    <cellStyle name="Followed Hyperlink 9" xfId="45818" hidden="1" xr:uid="{00000000-0005-0000-0000-000089D80000}"/>
    <cellStyle name="Followed Hyperlink 9" xfId="45437" hidden="1" xr:uid="{00000000-0005-0000-0000-00008AD80000}"/>
    <cellStyle name="Followed Hyperlink 9" xfId="45875" hidden="1" xr:uid="{00000000-0005-0000-0000-00008BD80000}"/>
    <cellStyle name="Followed Hyperlink 9" xfId="45934" hidden="1" xr:uid="{00000000-0005-0000-0000-00008CD80000}"/>
    <cellStyle name="Followed Hyperlink 9" xfId="45960" hidden="1" xr:uid="{00000000-0005-0000-0000-00008DD80000}"/>
    <cellStyle name="Followed Hyperlink 9" xfId="46031" hidden="1" xr:uid="{00000000-0005-0000-0000-00008ED80000}"/>
    <cellStyle name="Followed Hyperlink 9" xfId="46057" hidden="1" xr:uid="{00000000-0005-0000-0000-00008FD80000}"/>
    <cellStyle name="Followed Hyperlink 9" xfId="46146" hidden="1" xr:uid="{00000000-0005-0000-0000-000090D80000}"/>
    <cellStyle name="Followed Hyperlink 9" xfId="46172" hidden="1" xr:uid="{00000000-0005-0000-0000-000091D80000}"/>
    <cellStyle name="Followed Hyperlink 9" xfId="45626" hidden="1" xr:uid="{00000000-0005-0000-0000-000092D80000}"/>
    <cellStyle name="Followed Hyperlink 9" xfId="46225" hidden="1" xr:uid="{00000000-0005-0000-0000-000093D80000}"/>
    <cellStyle name="Followed Hyperlink 9" xfId="46322" hidden="1" xr:uid="{00000000-0005-0000-0000-000094D80000}"/>
    <cellStyle name="Followed Hyperlink 9" xfId="39414" hidden="1" xr:uid="{00000000-0005-0000-0000-0000F3D70000}"/>
    <cellStyle name="Followed Hyperlink 9" xfId="38519" hidden="1" xr:uid="{00000000-0005-0000-0000-0000F4D70000}"/>
    <cellStyle name="Followed Hyperlink 9" xfId="39456" hidden="1" xr:uid="{00000000-0005-0000-0000-0000F5D70000}"/>
    <cellStyle name="Followed Hyperlink 9" xfId="39514" hidden="1" xr:uid="{00000000-0005-0000-0000-0000F6D70000}"/>
    <cellStyle name="Followed Hyperlink 9" xfId="39540" hidden="1" xr:uid="{00000000-0005-0000-0000-0000F7D70000}"/>
    <cellStyle name="Followed Hyperlink 9" xfId="39017" hidden="1" xr:uid="{00000000-0005-0000-0000-0000F8D70000}"/>
    <cellStyle name="Followed Hyperlink 9" xfId="39582" hidden="1" xr:uid="{00000000-0005-0000-0000-0000F9D70000}"/>
    <cellStyle name="Followed Hyperlink 9" xfId="39640" hidden="1" xr:uid="{00000000-0005-0000-0000-0000FAD70000}"/>
    <cellStyle name="Followed Hyperlink 9" xfId="39666" hidden="1" xr:uid="{00000000-0005-0000-0000-0000FBD70000}"/>
    <cellStyle name="Followed Hyperlink 9" xfId="39332" hidden="1" xr:uid="{00000000-0005-0000-0000-0000FCD70000}"/>
    <cellStyle name="Followed Hyperlink 9" xfId="39708" hidden="1" xr:uid="{00000000-0005-0000-0000-0000FDD70000}"/>
    <cellStyle name="Followed Hyperlink 9" xfId="39766" hidden="1" xr:uid="{00000000-0005-0000-0000-0000FED70000}"/>
    <cellStyle name="Followed Hyperlink 9" xfId="39892" hidden="1" xr:uid="{00000000-0005-0000-0000-000000D80000}"/>
    <cellStyle name="Followed Hyperlink 9" xfId="39918" hidden="1" xr:uid="{00000000-0005-0000-0000-000001D80000}"/>
    <cellStyle name="Followed Hyperlink 9" xfId="39976" hidden="1" xr:uid="{00000000-0005-0000-0000-000002D80000}"/>
    <cellStyle name="Followed Hyperlink 9" xfId="40002" hidden="1" xr:uid="{00000000-0005-0000-0000-000003D80000}"/>
    <cellStyle name="Followed Hyperlink 9" xfId="39852" hidden="1" xr:uid="{00000000-0005-0000-0000-000004D80000}"/>
    <cellStyle name="Followed Hyperlink 9" xfId="40044" hidden="1" xr:uid="{00000000-0005-0000-0000-000005D80000}"/>
    <cellStyle name="Followed Hyperlink 9" xfId="40102" hidden="1" xr:uid="{00000000-0005-0000-0000-000006D80000}"/>
    <cellStyle name="Followed Hyperlink 9" xfId="40128" hidden="1" xr:uid="{00000000-0005-0000-0000-000007D80000}"/>
    <cellStyle name="Followed Hyperlink 9" xfId="40223" hidden="1" xr:uid="{00000000-0005-0000-0000-000008D80000}"/>
    <cellStyle name="Followed Hyperlink 9" xfId="40249" hidden="1" xr:uid="{00000000-0005-0000-0000-000009D80000}"/>
    <cellStyle name="Followed Hyperlink 9" xfId="40307" hidden="1" xr:uid="{00000000-0005-0000-0000-00000AD80000}"/>
    <cellStyle name="Followed Hyperlink 9" xfId="40333" hidden="1" xr:uid="{00000000-0005-0000-0000-00000BD80000}"/>
    <cellStyle name="Followed Hyperlink 9" xfId="40482" hidden="1" xr:uid="{00000000-0005-0000-0000-00000CD80000}"/>
    <cellStyle name="Followed Hyperlink 9" xfId="40508" hidden="1" xr:uid="{00000000-0005-0000-0000-00000DD80000}"/>
    <cellStyle name="Followed Hyperlink 9" xfId="40608" hidden="1" xr:uid="{00000000-0005-0000-0000-00000ED80000}"/>
    <cellStyle name="Followed Hyperlink 9" xfId="40634" hidden="1" xr:uid="{00000000-0005-0000-0000-00000FD80000}"/>
    <cellStyle name="Followed Hyperlink 9" xfId="40442" hidden="1" xr:uid="{00000000-0005-0000-0000-000010D80000}"/>
    <cellStyle name="Followed Hyperlink 9" xfId="40676" hidden="1" xr:uid="{00000000-0005-0000-0000-000011D80000}"/>
    <cellStyle name="Followed Hyperlink 9" xfId="40777" hidden="1" xr:uid="{00000000-0005-0000-0000-000012D80000}"/>
    <cellStyle name="Followed Hyperlink 9" xfId="40803" hidden="1" xr:uid="{00000000-0005-0000-0000-000013D80000}"/>
    <cellStyle name="Followed Hyperlink 9" xfId="40383" hidden="1" xr:uid="{00000000-0005-0000-0000-000014D80000}"/>
    <cellStyle name="Followed Hyperlink 9" xfId="40844" hidden="1" xr:uid="{00000000-0005-0000-0000-000015D80000}"/>
    <cellStyle name="Followed Hyperlink 9" xfId="40945" hidden="1" xr:uid="{00000000-0005-0000-0000-000016D80000}"/>
    <cellStyle name="Followed Hyperlink 9" xfId="40971" hidden="1" xr:uid="{00000000-0005-0000-0000-000017D80000}"/>
    <cellStyle name="Followed Hyperlink 9" xfId="40544" hidden="1" xr:uid="{00000000-0005-0000-0000-000018D80000}"/>
    <cellStyle name="Followed Hyperlink 9" xfId="41012" hidden="1" xr:uid="{00000000-0005-0000-0000-000019D80000}"/>
    <cellStyle name="Followed Hyperlink 9" xfId="41083" hidden="1" xr:uid="{00000000-0005-0000-0000-00001AD80000}"/>
    <cellStyle name="Followed Hyperlink 9" xfId="41109" hidden="1" xr:uid="{00000000-0005-0000-0000-00001BD80000}"/>
    <cellStyle name="Followed Hyperlink 9" xfId="40728" hidden="1" xr:uid="{00000000-0005-0000-0000-00001CD80000}"/>
    <cellStyle name="Followed Hyperlink 9" xfId="41166" hidden="1" xr:uid="{00000000-0005-0000-0000-00001DD80000}"/>
    <cellStyle name="Followed Hyperlink 9" xfId="41225" hidden="1" xr:uid="{00000000-0005-0000-0000-00001ED80000}"/>
    <cellStyle name="Followed Hyperlink 9" xfId="41251" hidden="1" xr:uid="{00000000-0005-0000-0000-00001FD80000}"/>
    <cellStyle name="Followed Hyperlink 9" xfId="41322" hidden="1" xr:uid="{00000000-0005-0000-0000-000020D80000}"/>
    <cellStyle name="Followed Hyperlink 9" xfId="41348" hidden="1" xr:uid="{00000000-0005-0000-0000-000021D80000}"/>
    <cellStyle name="Followed Hyperlink 9" xfId="41437" hidden="1" xr:uid="{00000000-0005-0000-0000-000022D80000}"/>
    <cellStyle name="Followed Hyperlink 9" xfId="41463" hidden="1" xr:uid="{00000000-0005-0000-0000-000023D80000}"/>
    <cellStyle name="Followed Hyperlink 9" xfId="40917" hidden="1" xr:uid="{00000000-0005-0000-0000-000024D80000}"/>
    <cellStyle name="Followed Hyperlink 9" xfId="41516" hidden="1" xr:uid="{00000000-0005-0000-0000-000025D80000}"/>
    <cellStyle name="Followed Hyperlink 9" xfId="41613" hidden="1" xr:uid="{00000000-0005-0000-0000-000026D80000}"/>
    <cellStyle name="Followed Hyperlink 9" xfId="41639" hidden="1" xr:uid="{00000000-0005-0000-0000-000027D80000}"/>
    <cellStyle name="Followed Hyperlink 9" xfId="40571" hidden="1" xr:uid="{00000000-0005-0000-0000-000028D80000}"/>
    <cellStyle name="Followed Hyperlink 9" xfId="38219" hidden="1" xr:uid="{00000000-0005-0000-0000-0000D7D70000}"/>
    <cellStyle name="Followed Hyperlink 9" xfId="38245" hidden="1" xr:uid="{00000000-0005-0000-0000-0000D8D70000}"/>
    <cellStyle name="Followed Hyperlink 9" xfId="38053" hidden="1" xr:uid="{00000000-0005-0000-0000-0000D9D70000}"/>
    <cellStyle name="Followed Hyperlink 9" xfId="38287" hidden="1" xr:uid="{00000000-0005-0000-0000-0000DAD70000}"/>
    <cellStyle name="Followed Hyperlink 9" xfId="38388" hidden="1" xr:uid="{00000000-0005-0000-0000-0000DBD70000}"/>
    <cellStyle name="Followed Hyperlink 9" xfId="38414" hidden="1" xr:uid="{00000000-0005-0000-0000-0000DCD70000}"/>
    <cellStyle name="Followed Hyperlink 9" xfId="38455" hidden="1" xr:uid="{00000000-0005-0000-0000-0000DED70000}"/>
    <cellStyle name="Followed Hyperlink 9" xfId="38556" hidden="1" xr:uid="{00000000-0005-0000-0000-0000DFD70000}"/>
    <cellStyle name="Followed Hyperlink 9" xfId="38582" hidden="1" xr:uid="{00000000-0005-0000-0000-0000E0D70000}"/>
    <cellStyle name="Followed Hyperlink 9" xfId="38155" hidden="1" xr:uid="{00000000-0005-0000-0000-0000E1D70000}"/>
    <cellStyle name="Followed Hyperlink 9" xfId="38623" hidden="1" xr:uid="{00000000-0005-0000-0000-0000E2D70000}"/>
    <cellStyle name="Followed Hyperlink 9" xfId="38694" hidden="1" xr:uid="{00000000-0005-0000-0000-0000E3D70000}"/>
    <cellStyle name="Followed Hyperlink 9" xfId="38720" hidden="1" xr:uid="{00000000-0005-0000-0000-0000E4D70000}"/>
    <cellStyle name="Followed Hyperlink 9" xfId="38339" hidden="1" xr:uid="{00000000-0005-0000-0000-0000E5D70000}"/>
    <cellStyle name="Followed Hyperlink 9" xfId="38777" hidden="1" xr:uid="{00000000-0005-0000-0000-0000E6D70000}"/>
    <cellStyle name="Followed Hyperlink 9" xfId="38836" hidden="1" xr:uid="{00000000-0005-0000-0000-0000E7D70000}"/>
    <cellStyle name="Followed Hyperlink 9" xfId="38862" hidden="1" xr:uid="{00000000-0005-0000-0000-0000E8D70000}"/>
    <cellStyle name="Followed Hyperlink 9" xfId="38933" hidden="1" xr:uid="{00000000-0005-0000-0000-0000E9D70000}"/>
    <cellStyle name="Followed Hyperlink 9" xfId="38959" hidden="1" xr:uid="{00000000-0005-0000-0000-0000EAD70000}"/>
    <cellStyle name="Followed Hyperlink 9" xfId="39048" hidden="1" xr:uid="{00000000-0005-0000-0000-0000EBD70000}"/>
    <cellStyle name="Followed Hyperlink 9" xfId="39074" hidden="1" xr:uid="{00000000-0005-0000-0000-0000ECD70000}"/>
    <cellStyle name="Followed Hyperlink 9" xfId="38528" hidden="1" xr:uid="{00000000-0005-0000-0000-0000EDD70000}"/>
    <cellStyle name="Followed Hyperlink 9" xfId="39224" hidden="1" xr:uid="{00000000-0005-0000-0000-0000EFD70000}"/>
    <cellStyle name="Followed Hyperlink 9" xfId="39250" hidden="1" xr:uid="{00000000-0005-0000-0000-0000F0D70000}"/>
    <cellStyle name="Followed Hyperlink 9" xfId="39295" hidden="1" xr:uid="{00000000-0005-0000-0000-0000F1D70000}"/>
    <cellStyle name="Followed Hyperlink 9" xfId="39388" hidden="1" xr:uid="{00000000-0005-0000-0000-0000F2D70000}"/>
    <cellStyle name="Followed Hyperlink 9" xfId="37994" hidden="1" xr:uid="{00000000-0005-0000-0000-0000DDD70000}"/>
    <cellStyle name="Followed Hyperlink 9" xfId="37617" hidden="1" xr:uid="{00000000-0005-0000-0000-0000CAD70000}"/>
    <cellStyle name="Followed Hyperlink 9" xfId="43424" hidden="1" xr:uid="{00000000-0005-0000-0000-000052D80000}"/>
    <cellStyle name="Followed Hyperlink 9" xfId="49505" hidden="1" xr:uid="{00000000-0005-0000-0000-0000E3D80000}"/>
    <cellStyle name="Followed Hyperlink 9" xfId="49531" hidden="1" xr:uid="{00000000-0005-0000-0000-0000E4D80000}"/>
    <cellStyle name="Followed Hyperlink 9" xfId="49592" hidden="1" xr:uid="{00000000-0005-0000-0000-0000E5D80000}"/>
    <cellStyle name="Followed Hyperlink 9" xfId="49618" hidden="1" xr:uid="{00000000-0005-0000-0000-0000E6D80000}"/>
    <cellStyle name="Followed Hyperlink 9" xfId="49676" hidden="1" xr:uid="{00000000-0005-0000-0000-0000E7D80000}"/>
    <cellStyle name="Followed Hyperlink 9" xfId="49702" hidden="1" xr:uid="{00000000-0005-0000-0000-0000E8D80000}"/>
    <cellStyle name="Followed Hyperlink 9" xfId="49877" hidden="1" xr:uid="{00000000-0005-0000-0000-0000EAD80000}"/>
    <cellStyle name="Followed Hyperlink 9" xfId="49977" hidden="1" xr:uid="{00000000-0005-0000-0000-0000EBD80000}"/>
    <cellStyle name="Followed Hyperlink 9" xfId="50003" hidden="1" xr:uid="{00000000-0005-0000-0000-0000ECD80000}"/>
    <cellStyle name="Followed Hyperlink 9" xfId="50045" hidden="1" xr:uid="{00000000-0005-0000-0000-0000EDD80000}"/>
    <cellStyle name="Followed Hyperlink 9" xfId="50146" hidden="1" xr:uid="{00000000-0005-0000-0000-0000EED80000}"/>
    <cellStyle name="Followed Hyperlink 9" xfId="50172" hidden="1" xr:uid="{00000000-0005-0000-0000-0000EFD80000}"/>
    <cellStyle name="Followed Hyperlink 9" xfId="49752" hidden="1" xr:uid="{00000000-0005-0000-0000-0000F0D80000}"/>
    <cellStyle name="Followed Hyperlink 9" xfId="50213" hidden="1" xr:uid="{00000000-0005-0000-0000-0000F1D80000}"/>
    <cellStyle name="Followed Hyperlink 9" xfId="50314" hidden="1" xr:uid="{00000000-0005-0000-0000-0000F2D80000}"/>
    <cellStyle name="Followed Hyperlink 9" xfId="50340" hidden="1" xr:uid="{00000000-0005-0000-0000-0000F3D80000}"/>
    <cellStyle name="Followed Hyperlink 9" xfId="49913" hidden="1" xr:uid="{00000000-0005-0000-0000-0000F4D80000}"/>
    <cellStyle name="Followed Hyperlink 9" xfId="50381" hidden="1" xr:uid="{00000000-0005-0000-0000-0000F5D80000}"/>
    <cellStyle name="Followed Hyperlink 9" xfId="50452" hidden="1" xr:uid="{00000000-0005-0000-0000-0000F6D80000}"/>
    <cellStyle name="Followed Hyperlink 9" xfId="50478" hidden="1" xr:uid="{00000000-0005-0000-0000-0000F7D80000}"/>
    <cellStyle name="Followed Hyperlink 9" xfId="50097" hidden="1" xr:uid="{00000000-0005-0000-0000-0000F8D80000}"/>
    <cellStyle name="Followed Hyperlink 9" xfId="50535" hidden="1" xr:uid="{00000000-0005-0000-0000-0000F9D80000}"/>
    <cellStyle name="Followed Hyperlink 9" xfId="50594" hidden="1" xr:uid="{00000000-0005-0000-0000-0000FAD80000}"/>
    <cellStyle name="Followed Hyperlink 9" xfId="50620" hidden="1" xr:uid="{00000000-0005-0000-0000-0000FBD80000}"/>
    <cellStyle name="Followed Hyperlink 9" xfId="50691" hidden="1" xr:uid="{00000000-0005-0000-0000-0000FCD80000}"/>
    <cellStyle name="Followed Hyperlink 9" xfId="50717" hidden="1" xr:uid="{00000000-0005-0000-0000-0000FDD80000}"/>
    <cellStyle name="Followed Hyperlink 9" xfId="50806" hidden="1" xr:uid="{00000000-0005-0000-0000-0000FED80000}"/>
    <cellStyle name="Followed Hyperlink 9" xfId="50832" hidden="1" xr:uid="{00000000-0005-0000-0000-0000FFD80000}"/>
    <cellStyle name="Followed Hyperlink 9" xfId="50286" hidden="1" xr:uid="{00000000-0005-0000-0000-000000D90000}"/>
    <cellStyle name="Followed Hyperlink 9" xfId="50885" hidden="1" xr:uid="{00000000-0005-0000-0000-000001D90000}"/>
    <cellStyle name="Followed Hyperlink 9" xfId="50982" hidden="1" xr:uid="{00000000-0005-0000-0000-000002D90000}"/>
    <cellStyle name="Followed Hyperlink 9" xfId="51008" hidden="1" xr:uid="{00000000-0005-0000-0000-000003D90000}"/>
    <cellStyle name="Followed Hyperlink 9" xfId="49940" hidden="1" xr:uid="{00000000-0005-0000-0000-000004D90000}"/>
    <cellStyle name="Followed Hyperlink 9" xfId="51053" hidden="1" xr:uid="{00000000-0005-0000-0000-000005D90000}"/>
    <cellStyle name="Followed Hyperlink 9" xfId="51146" hidden="1" xr:uid="{00000000-0005-0000-0000-000006D90000}"/>
    <cellStyle name="Followed Hyperlink 9" xfId="51172" hidden="1" xr:uid="{00000000-0005-0000-0000-000007D90000}"/>
    <cellStyle name="Followed Hyperlink 9" xfId="50277" hidden="1" xr:uid="{00000000-0005-0000-0000-000008D90000}"/>
    <cellStyle name="Followed Hyperlink 9" xfId="51214" hidden="1" xr:uid="{00000000-0005-0000-0000-000009D90000}"/>
    <cellStyle name="Followed Hyperlink 9" xfId="51272" hidden="1" xr:uid="{00000000-0005-0000-0000-00000AD90000}"/>
    <cellStyle name="Followed Hyperlink 9" xfId="51298" hidden="1" xr:uid="{00000000-0005-0000-0000-00000BD90000}"/>
    <cellStyle name="Followed Hyperlink 9" xfId="50775" hidden="1" xr:uid="{00000000-0005-0000-0000-00000CD90000}"/>
    <cellStyle name="Followed Hyperlink 9" xfId="51340" hidden="1" xr:uid="{00000000-0005-0000-0000-00000DD90000}"/>
    <cellStyle name="Followed Hyperlink 9" xfId="51398" hidden="1" xr:uid="{00000000-0005-0000-0000-00000ED90000}"/>
    <cellStyle name="Followed Hyperlink 9" xfId="51424" hidden="1" xr:uid="{00000000-0005-0000-0000-00000FD90000}"/>
    <cellStyle name="Followed Hyperlink 9" xfId="51090" hidden="1" xr:uid="{00000000-0005-0000-0000-000010D90000}"/>
    <cellStyle name="Followed Hyperlink 9" xfId="51466" hidden="1" xr:uid="{00000000-0005-0000-0000-000011D90000}"/>
    <cellStyle name="Followed Hyperlink 9" xfId="51524" hidden="1" xr:uid="{00000000-0005-0000-0000-000012D90000}"/>
    <cellStyle name="Followed Hyperlink 9" xfId="51550" hidden="1" xr:uid="{00000000-0005-0000-0000-000013D90000}"/>
    <cellStyle name="Followed Hyperlink 9" xfId="51650" hidden="1" xr:uid="{00000000-0005-0000-0000-000014D90000}"/>
    <cellStyle name="Followed Hyperlink 9" xfId="51676" hidden="1" xr:uid="{00000000-0005-0000-0000-000015D90000}"/>
    <cellStyle name="Followed Hyperlink 9" xfId="51734" hidden="1" xr:uid="{00000000-0005-0000-0000-000016D90000}"/>
    <cellStyle name="Followed Hyperlink 9" xfId="51760" hidden="1" xr:uid="{00000000-0005-0000-0000-000017D90000}"/>
    <cellStyle name="Followed Hyperlink 9" xfId="51610" hidden="1" xr:uid="{00000000-0005-0000-0000-000018D90000}"/>
    <cellStyle name="Followed Hyperlink 9" xfId="51802" hidden="1" xr:uid="{00000000-0005-0000-0000-000019D90000}"/>
    <cellStyle name="Followed Hyperlink 9" xfId="51860" hidden="1" xr:uid="{00000000-0005-0000-0000-00001AD90000}"/>
    <cellStyle name="Followed Hyperlink 9" xfId="51886" hidden="1" xr:uid="{00000000-0005-0000-0000-00001BD90000}"/>
    <cellStyle name="Followed Hyperlink 9" xfId="51984" hidden="1" xr:uid="{00000000-0005-0000-0000-00001CD90000}"/>
    <cellStyle name="Followed Hyperlink 9" xfId="52010" hidden="1" xr:uid="{00000000-0005-0000-0000-00001DD90000}"/>
    <cellStyle name="Followed Hyperlink 9" xfId="52068" hidden="1" xr:uid="{00000000-0005-0000-0000-00001ED90000}"/>
    <cellStyle name="Followed Hyperlink 9" xfId="52094" hidden="1" xr:uid="{00000000-0005-0000-0000-00001FD90000}"/>
    <cellStyle name="Followed Hyperlink 9" xfId="52243" hidden="1" xr:uid="{00000000-0005-0000-0000-000020D90000}"/>
    <cellStyle name="Followed Hyperlink 9" xfId="52269" hidden="1" xr:uid="{00000000-0005-0000-0000-000021D90000}"/>
    <cellStyle name="Followed Hyperlink 9" xfId="52369" hidden="1" xr:uid="{00000000-0005-0000-0000-000022D90000}"/>
    <cellStyle name="Followed Hyperlink 9" xfId="52395" hidden="1" xr:uid="{00000000-0005-0000-0000-000023D90000}"/>
    <cellStyle name="Followed Hyperlink 9" xfId="52203" hidden="1" xr:uid="{00000000-0005-0000-0000-000024D90000}"/>
    <cellStyle name="Followed Hyperlink 9" xfId="52437" hidden="1" xr:uid="{00000000-0005-0000-0000-000025D90000}"/>
    <cellStyle name="Followed Hyperlink 9" xfId="52538" hidden="1" xr:uid="{00000000-0005-0000-0000-000026D90000}"/>
    <cellStyle name="Followed Hyperlink 9" xfId="52564" hidden="1" xr:uid="{00000000-0005-0000-0000-000027D90000}"/>
    <cellStyle name="Followed Hyperlink 9" xfId="52144" hidden="1" xr:uid="{00000000-0005-0000-0000-000028D90000}"/>
    <cellStyle name="Followed Hyperlink 9" xfId="52706" hidden="1" xr:uid="{00000000-0005-0000-0000-00002AD90000}"/>
    <cellStyle name="Followed Hyperlink 9" xfId="52732" hidden="1" xr:uid="{00000000-0005-0000-0000-00002BD90000}"/>
    <cellStyle name="Followed Hyperlink 9" xfId="52773" hidden="1" xr:uid="{00000000-0005-0000-0000-00002CD90000}"/>
    <cellStyle name="Followed Hyperlink 9" xfId="52844" hidden="1" xr:uid="{00000000-0005-0000-0000-00002DD90000}"/>
    <cellStyle name="Followed Hyperlink 9" xfId="52870" hidden="1" xr:uid="{00000000-0005-0000-0000-00002ED90000}"/>
    <cellStyle name="Followed Hyperlink 9" xfId="52489" hidden="1" xr:uid="{00000000-0005-0000-0000-00002FD90000}"/>
    <cellStyle name="Followed Hyperlink 9" xfId="52927" hidden="1" xr:uid="{00000000-0005-0000-0000-000030D90000}"/>
    <cellStyle name="Followed Hyperlink 9" xfId="52986" hidden="1" xr:uid="{00000000-0005-0000-0000-000031D90000}"/>
    <cellStyle name="Followed Hyperlink 9" xfId="53012" hidden="1" xr:uid="{00000000-0005-0000-0000-000032D90000}"/>
    <cellStyle name="Followed Hyperlink 9" xfId="53083" hidden="1" xr:uid="{00000000-0005-0000-0000-000033D90000}"/>
    <cellStyle name="Followed Hyperlink 9" xfId="53109" hidden="1" xr:uid="{00000000-0005-0000-0000-000034D90000}"/>
    <cellStyle name="Followed Hyperlink 9" xfId="53198" hidden="1" xr:uid="{00000000-0005-0000-0000-000035D90000}"/>
    <cellStyle name="Followed Hyperlink 9" xfId="53224" hidden="1" xr:uid="{00000000-0005-0000-0000-000036D90000}"/>
    <cellStyle name="Followed Hyperlink 9" xfId="52678" hidden="1" xr:uid="{00000000-0005-0000-0000-000037D90000}"/>
    <cellStyle name="Followed Hyperlink 9" xfId="53277" hidden="1" xr:uid="{00000000-0005-0000-0000-000038D90000}"/>
    <cellStyle name="Followed Hyperlink 9" xfId="53374" hidden="1" xr:uid="{00000000-0005-0000-0000-000039D90000}"/>
    <cellStyle name="Followed Hyperlink 9" xfId="53400" hidden="1" xr:uid="{00000000-0005-0000-0000-00003AD90000}"/>
    <cellStyle name="Followed Hyperlink 9" xfId="52332" hidden="1" xr:uid="{00000000-0005-0000-0000-00003BD90000}"/>
    <cellStyle name="Followed Hyperlink 9" xfId="53445" hidden="1" xr:uid="{00000000-0005-0000-0000-00003CD90000}"/>
    <cellStyle name="Followed Hyperlink 9" xfId="53538" hidden="1" xr:uid="{00000000-0005-0000-0000-00003DD90000}"/>
    <cellStyle name="Followed Hyperlink 9" xfId="53564" hidden="1" xr:uid="{00000000-0005-0000-0000-00003ED90000}"/>
    <cellStyle name="Followed Hyperlink 9" xfId="52669" hidden="1" xr:uid="{00000000-0005-0000-0000-00003FD90000}"/>
    <cellStyle name="Followed Hyperlink 9" xfId="53606" hidden="1" xr:uid="{00000000-0005-0000-0000-000040D90000}"/>
    <cellStyle name="Followed Hyperlink 9" xfId="53664" hidden="1" xr:uid="{00000000-0005-0000-0000-000041D90000}"/>
    <cellStyle name="Followed Hyperlink 9" xfId="53690" hidden="1" xr:uid="{00000000-0005-0000-0000-000042D90000}"/>
    <cellStyle name="Followed Hyperlink 9" xfId="53167" hidden="1" xr:uid="{00000000-0005-0000-0000-000043D90000}"/>
    <cellStyle name="Followed Hyperlink 9" xfId="53732" hidden="1" xr:uid="{00000000-0005-0000-0000-000044D90000}"/>
    <cellStyle name="Followed Hyperlink 9" xfId="53790" hidden="1" xr:uid="{00000000-0005-0000-0000-000045D90000}"/>
    <cellStyle name="Followed Hyperlink 9" xfId="53816" hidden="1" xr:uid="{00000000-0005-0000-0000-000046D90000}"/>
    <cellStyle name="Followed Hyperlink 9" xfId="53482" hidden="1" xr:uid="{00000000-0005-0000-0000-000047D90000}"/>
    <cellStyle name="Followed Hyperlink 9" xfId="53858" hidden="1" xr:uid="{00000000-0005-0000-0000-000048D90000}"/>
    <cellStyle name="Followed Hyperlink 9" xfId="53916" hidden="1" xr:uid="{00000000-0005-0000-0000-000049D90000}"/>
    <cellStyle name="Followed Hyperlink 9" xfId="53942" hidden="1" xr:uid="{00000000-0005-0000-0000-00004AD90000}"/>
    <cellStyle name="Followed Hyperlink 9" xfId="54042" hidden="1" xr:uid="{00000000-0005-0000-0000-00004BD90000}"/>
    <cellStyle name="Followed Hyperlink 9" xfId="54068" hidden="1" xr:uid="{00000000-0005-0000-0000-00004CD90000}"/>
    <cellStyle name="Followed Hyperlink 9" xfId="54126" hidden="1" xr:uid="{00000000-0005-0000-0000-00004DD90000}"/>
    <cellStyle name="Followed Hyperlink 9" xfId="54152" hidden="1" xr:uid="{00000000-0005-0000-0000-00004ED90000}"/>
    <cellStyle name="Followed Hyperlink 9" xfId="54002" hidden="1" xr:uid="{00000000-0005-0000-0000-00004FD90000}"/>
    <cellStyle name="Followed Hyperlink 9" xfId="54194" hidden="1" xr:uid="{00000000-0005-0000-0000-000050D90000}"/>
    <cellStyle name="Followed Hyperlink 9" xfId="47200" hidden="1" xr:uid="{00000000-0005-0000-0000-0000ACD80000}"/>
    <cellStyle name="Followed Hyperlink 9" xfId="47226" hidden="1" xr:uid="{00000000-0005-0000-0000-0000ADD80000}"/>
    <cellStyle name="Followed Hyperlink 9" xfId="47263" hidden="1" xr:uid="{00000000-0005-0000-0000-0000AED80000}"/>
    <cellStyle name="Followed Hyperlink 9" xfId="47321" hidden="1" xr:uid="{00000000-0005-0000-0000-0000AFD80000}"/>
    <cellStyle name="Followed Hyperlink 9" xfId="47347" hidden="1" xr:uid="{00000000-0005-0000-0000-0000B0D80000}"/>
    <cellStyle name="Followed Hyperlink 9" xfId="47496" hidden="1" xr:uid="{00000000-0005-0000-0000-0000B1D80000}"/>
    <cellStyle name="Followed Hyperlink 9" xfId="47522" hidden="1" xr:uid="{00000000-0005-0000-0000-0000B2D80000}"/>
    <cellStyle name="Followed Hyperlink 9" xfId="47622" hidden="1" xr:uid="{00000000-0005-0000-0000-0000B3D80000}"/>
    <cellStyle name="Followed Hyperlink 9" xfId="47648" hidden="1" xr:uid="{00000000-0005-0000-0000-0000B4D80000}"/>
    <cellStyle name="Followed Hyperlink 9" xfId="47456" hidden="1" xr:uid="{00000000-0005-0000-0000-0000B5D80000}"/>
    <cellStyle name="Followed Hyperlink 9" xfId="47690" hidden="1" xr:uid="{00000000-0005-0000-0000-0000B6D80000}"/>
    <cellStyle name="Followed Hyperlink 9" xfId="47791" hidden="1" xr:uid="{00000000-0005-0000-0000-0000B7D80000}"/>
    <cellStyle name="Followed Hyperlink 9" xfId="47817" hidden="1" xr:uid="{00000000-0005-0000-0000-0000B8D80000}"/>
    <cellStyle name="Followed Hyperlink 9" xfId="47397" hidden="1" xr:uid="{00000000-0005-0000-0000-0000B9D80000}"/>
    <cellStyle name="Followed Hyperlink 9" xfId="47858" hidden="1" xr:uid="{00000000-0005-0000-0000-0000BAD80000}"/>
    <cellStyle name="Followed Hyperlink 9" xfId="47959" hidden="1" xr:uid="{00000000-0005-0000-0000-0000BBD80000}"/>
    <cellStyle name="Followed Hyperlink 9" xfId="47985" hidden="1" xr:uid="{00000000-0005-0000-0000-0000BCD80000}"/>
    <cellStyle name="Followed Hyperlink 9" xfId="47558" hidden="1" xr:uid="{00000000-0005-0000-0000-0000BDD80000}"/>
    <cellStyle name="Followed Hyperlink 9" xfId="48026" hidden="1" xr:uid="{00000000-0005-0000-0000-0000BED80000}"/>
    <cellStyle name="Followed Hyperlink 9" xfId="48097" hidden="1" xr:uid="{00000000-0005-0000-0000-0000BFD80000}"/>
    <cellStyle name="Followed Hyperlink 9" xfId="48123" hidden="1" xr:uid="{00000000-0005-0000-0000-0000C0D80000}"/>
    <cellStyle name="Followed Hyperlink 9" xfId="47742" hidden="1" xr:uid="{00000000-0005-0000-0000-0000C1D80000}"/>
    <cellStyle name="Followed Hyperlink 9" xfId="48180" hidden="1" xr:uid="{00000000-0005-0000-0000-0000C2D80000}"/>
    <cellStyle name="Followed Hyperlink 9" xfId="48239" hidden="1" xr:uid="{00000000-0005-0000-0000-0000C3D80000}"/>
    <cellStyle name="Followed Hyperlink 9" xfId="48265" hidden="1" xr:uid="{00000000-0005-0000-0000-0000C4D80000}"/>
    <cellStyle name="Followed Hyperlink 9" xfId="48336" hidden="1" xr:uid="{00000000-0005-0000-0000-0000C5D80000}"/>
    <cellStyle name="Followed Hyperlink 9" xfId="48362" hidden="1" xr:uid="{00000000-0005-0000-0000-0000C6D80000}"/>
    <cellStyle name="Followed Hyperlink 9" xfId="48451" hidden="1" xr:uid="{00000000-0005-0000-0000-0000C7D80000}"/>
    <cellStyle name="Followed Hyperlink 9" xfId="48477" hidden="1" xr:uid="{00000000-0005-0000-0000-0000C8D80000}"/>
    <cellStyle name="Followed Hyperlink 9" xfId="47931" hidden="1" xr:uid="{00000000-0005-0000-0000-0000C9D80000}"/>
    <cellStyle name="Followed Hyperlink 9" xfId="48530" hidden="1" xr:uid="{00000000-0005-0000-0000-0000CAD80000}"/>
    <cellStyle name="Followed Hyperlink 9" xfId="48627" hidden="1" xr:uid="{00000000-0005-0000-0000-0000CBD80000}"/>
    <cellStyle name="Followed Hyperlink 9" xfId="48653" hidden="1" xr:uid="{00000000-0005-0000-0000-0000CCD80000}"/>
    <cellStyle name="Followed Hyperlink 9" xfId="47585" hidden="1" xr:uid="{00000000-0005-0000-0000-0000CDD80000}"/>
    <cellStyle name="Followed Hyperlink 9" xfId="48698" hidden="1" xr:uid="{00000000-0005-0000-0000-0000CED80000}"/>
    <cellStyle name="Followed Hyperlink 9" xfId="48791" hidden="1" xr:uid="{00000000-0005-0000-0000-0000CFD80000}"/>
    <cellStyle name="Followed Hyperlink 9" xfId="48817" hidden="1" xr:uid="{00000000-0005-0000-0000-0000D0D80000}"/>
    <cellStyle name="Followed Hyperlink 9" xfId="47922" hidden="1" xr:uid="{00000000-0005-0000-0000-0000D1D80000}"/>
    <cellStyle name="Followed Hyperlink 9" xfId="48859" hidden="1" xr:uid="{00000000-0005-0000-0000-0000D2D80000}"/>
    <cellStyle name="Followed Hyperlink 9" xfId="48917" hidden="1" xr:uid="{00000000-0005-0000-0000-0000D3D80000}"/>
    <cellStyle name="Followed Hyperlink 9" xfId="48943" hidden="1" xr:uid="{00000000-0005-0000-0000-0000D4D80000}"/>
    <cellStyle name="Followed Hyperlink 9" xfId="48420" hidden="1" xr:uid="{00000000-0005-0000-0000-0000D5D80000}"/>
    <cellStyle name="Followed Hyperlink 9" xfId="48985" hidden="1" xr:uid="{00000000-0005-0000-0000-0000D6D80000}"/>
    <cellStyle name="Followed Hyperlink 9" xfId="49043" hidden="1" xr:uid="{00000000-0005-0000-0000-0000D7D80000}"/>
    <cellStyle name="Followed Hyperlink 9" xfId="49069" hidden="1" xr:uid="{00000000-0005-0000-0000-0000D8D80000}"/>
    <cellStyle name="Followed Hyperlink 9" xfId="48735" hidden="1" xr:uid="{00000000-0005-0000-0000-0000D9D80000}"/>
    <cellStyle name="Followed Hyperlink 9" xfId="49111" hidden="1" xr:uid="{00000000-0005-0000-0000-0000DAD80000}"/>
    <cellStyle name="Followed Hyperlink 9" xfId="49169" hidden="1" xr:uid="{00000000-0005-0000-0000-0000DBD80000}"/>
    <cellStyle name="Followed Hyperlink 9" xfId="49195" hidden="1" xr:uid="{00000000-0005-0000-0000-0000DCD80000}"/>
    <cellStyle name="Followed Hyperlink 9" xfId="49321" hidden="1" xr:uid="{00000000-0005-0000-0000-0000DED80000}"/>
    <cellStyle name="Followed Hyperlink 9" xfId="49379" hidden="1" xr:uid="{00000000-0005-0000-0000-0000DFD80000}"/>
    <cellStyle name="Followed Hyperlink 9" xfId="49405" hidden="1" xr:uid="{00000000-0005-0000-0000-0000E0D80000}"/>
    <cellStyle name="Followed Hyperlink 9" xfId="49255" hidden="1" xr:uid="{00000000-0005-0000-0000-0000E1D80000}"/>
    <cellStyle name="Followed Hyperlink 9" xfId="49447" hidden="1" xr:uid="{00000000-0005-0000-0000-0000E2D80000}"/>
    <cellStyle name="Followed Hyperlink 9" xfId="35792" hidden="1" xr:uid="{00000000-0005-0000-0000-000027DB0000}"/>
    <cellStyle name="Followed Hyperlink 9" xfId="35818" hidden="1" xr:uid="{00000000-0005-0000-0000-000028DB0000}"/>
    <cellStyle name="Followed Hyperlink 9" xfId="35918" hidden="1" xr:uid="{00000000-0005-0000-0000-000029DB0000}"/>
    <cellStyle name="Followed Hyperlink 9" xfId="32567" hidden="1" xr:uid="{00000000-0005-0000-0000-0000DDDA0000}"/>
    <cellStyle name="Followed Hyperlink 9" xfId="27156" hidden="1" xr:uid="{00000000-0005-0000-0000-00005DDA0000}"/>
    <cellStyle name="Followed Hyperlink 9" xfId="21758" hidden="1" xr:uid="{00000000-0005-0000-0000-0000DDD90000}"/>
    <cellStyle name="Followed Hyperlink 9" xfId="45280" hidden="1" xr:uid="{00000000-0005-0000-0000-000096D80000}"/>
    <cellStyle name="Followed Hyperlink 9" xfId="46393" hidden="1" xr:uid="{00000000-0005-0000-0000-000097D80000}"/>
    <cellStyle name="Followed Hyperlink 9" xfId="46486" hidden="1" xr:uid="{00000000-0005-0000-0000-000098D80000}"/>
    <cellStyle name="Followed Hyperlink 9" xfId="46512" hidden="1" xr:uid="{00000000-0005-0000-0000-000099D80000}"/>
    <cellStyle name="Followed Hyperlink 9" xfId="45617" hidden="1" xr:uid="{00000000-0005-0000-0000-00009AD80000}"/>
    <cellStyle name="Followed Hyperlink 9" xfId="46554" hidden="1" xr:uid="{00000000-0005-0000-0000-00009BD80000}"/>
    <cellStyle name="Followed Hyperlink 9" xfId="46612" hidden="1" xr:uid="{00000000-0005-0000-0000-00009CD80000}"/>
    <cellStyle name="Followed Hyperlink 9" xfId="46638" hidden="1" xr:uid="{00000000-0005-0000-0000-00009DD80000}"/>
    <cellStyle name="Followed Hyperlink 9" xfId="46115" hidden="1" xr:uid="{00000000-0005-0000-0000-00009ED80000}"/>
    <cellStyle name="Followed Hyperlink 9" xfId="46680" hidden="1" xr:uid="{00000000-0005-0000-0000-00009FD80000}"/>
    <cellStyle name="Followed Hyperlink 9" xfId="46738" hidden="1" xr:uid="{00000000-0005-0000-0000-0000A0D80000}"/>
    <cellStyle name="Followed Hyperlink 9" xfId="46764" hidden="1" xr:uid="{00000000-0005-0000-0000-0000A1D80000}"/>
    <cellStyle name="Followed Hyperlink 9" xfId="46430" hidden="1" xr:uid="{00000000-0005-0000-0000-0000A2D80000}"/>
    <cellStyle name="Followed Hyperlink 9" xfId="46806" hidden="1" xr:uid="{00000000-0005-0000-0000-0000A3D80000}"/>
    <cellStyle name="Followed Hyperlink 9" xfId="46864" hidden="1" xr:uid="{00000000-0005-0000-0000-0000A4D80000}"/>
    <cellStyle name="Followed Hyperlink 9" xfId="46890" hidden="1" xr:uid="{00000000-0005-0000-0000-0000A5D80000}"/>
    <cellStyle name="Followed Hyperlink 9" xfId="46990" hidden="1" xr:uid="{00000000-0005-0000-0000-0000A6D80000}"/>
    <cellStyle name="Followed Hyperlink 9" xfId="47016" hidden="1" xr:uid="{00000000-0005-0000-0000-0000A7D80000}"/>
    <cellStyle name="Followed Hyperlink 9" xfId="47100" hidden="1" xr:uid="{00000000-0005-0000-0000-0000A9D80000}"/>
    <cellStyle name="Followed Hyperlink 9" xfId="46950" hidden="1" xr:uid="{00000000-0005-0000-0000-0000AAD80000}"/>
    <cellStyle name="Followed Hyperlink 9" xfId="47142" hidden="1" xr:uid="{00000000-0005-0000-0000-0000ABD80000}"/>
    <cellStyle name="Followed Hyperlink 9" xfId="46348" hidden="1" xr:uid="{00000000-0005-0000-0000-000095D80000}"/>
    <cellStyle name="Followed Hyperlink 9" xfId="35173" hidden="1" xr:uid="{00000000-0005-0000-0000-00001ADB0000}"/>
    <cellStyle name="Followed Hyperlink 9" xfId="35273" hidden="1" xr:uid="{00000000-0005-0000-0000-00001BDB0000}"/>
    <cellStyle name="Followed Hyperlink 9" xfId="35299" hidden="1" xr:uid="{00000000-0005-0000-0000-00001CDB0000}"/>
    <cellStyle name="Followed Hyperlink 9" xfId="35357" hidden="1" xr:uid="{00000000-0005-0000-0000-00001DDB0000}"/>
    <cellStyle name="Followed Hyperlink 9" xfId="35383" hidden="1" xr:uid="{00000000-0005-0000-0000-00001EDB0000}"/>
    <cellStyle name="Followed Hyperlink 9" xfId="35233" hidden="1" xr:uid="{00000000-0005-0000-0000-00001FDB0000}"/>
    <cellStyle name="Followed Hyperlink 9" xfId="35425" hidden="1" xr:uid="{00000000-0005-0000-0000-000020DB0000}"/>
    <cellStyle name="Followed Hyperlink 9" xfId="35483" hidden="1" xr:uid="{00000000-0005-0000-0000-000021DB0000}"/>
    <cellStyle name="Followed Hyperlink 9" xfId="35509" hidden="1" xr:uid="{00000000-0005-0000-0000-000022DB0000}"/>
    <cellStyle name="Followed Hyperlink 9" xfId="33170" hidden="1" xr:uid="{00000000-0005-0000-0000-000023DB0000}"/>
    <cellStyle name="Followed Hyperlink 9" xfId="35559" hidden="1" xr:uid="{00000000-0005-0000-0000-000024DB0000}"/>
    <cellStyle name="Followed Hyperlink 9" xfId="35617" hidden="1" xr:uid="{00000000-0005-0000-0000-000025DB0000}"/>
    <cellStyle name="Followed Hyperlink 9" xfId="35643" hidden="1" xr:uid="{00000000-0005-0000-0000-000026DB0000}"/>
    <cellStyle name="Followed Hyperlink 9" xfId="34398" hidden="1" xr:uid="{00000000-0005-0000-0000-000013DB0000}"/>
    <cellStyle name="Followed Hyperlink 9" xfId="34963" hidden="1" xr:uid="{00000000-0005-0000-0000-000014DB0000}"/>
    <cellStyle name="Followed Hyperlink 9" xfId="35021" hidden="1" xr:uid="{00000000-0005-0000-0000-000015DB0000}"/>
    <cellStyle name="Followed Hyperlink 9" xfId="35047" hidden="1" xr:uid="{00000000-0005-0000-0000-000016DB0000}"/>
    <cellStyle name="Followed Hyperlink 9" xfId="34713" hidden="1" xr:uid="{00000000-0005-0000-0000-000017DB0000}"/>
    <cellStyle name="Followed Hyperlink 9" xfId="35089" hidden="1" xr:uid="{00000000-0005-0000-0000-000018DB0000}"/>
    <cellStyle name="Followed Hyperlink 9" xfId="35147" hidden="1" xr:uid="{00000000-0005-0000-0000-000019DB0000}"/>
    <cellStyle name="Followed Hyperlink 9" xfId="34837" hidden="1" xr:uid="{00000000-0005-0000-0000-000010DB0000}"/>
    <cellStyle name="Followed Hyperlink 9" xfId="34895" hidden="1" xr:uid="{00000000-0005-0000-0000-000011DB0000}"/>
    <cellStyle name="Followed Hyperlink 9" xfId="34921" hidden="1" xr:uid="{00000000-0005-0000-0000-000012DB0000}"/>
    <cellStyle name="Followed Hyperlink 9" xfId="34795" hidden="1" xr:uid="{00000000-0005-0000-0000-00000EDB0000}"/>
    <cellStyle name="Followed Hyperlink 9" xfId="33900" hidden="1" xr:uid="{00000000-0005-0000-0000-00000FDB0000}"/>
    <cellStyle name="Followed Hyperlink 9" xfId="34769" hidden="1" xr:uid="{00000000-0005-0000-0000-00000DDB0000}"/>
    <cellStyle name="Followed Hyperlink 9" xfId="56596" xr:uid="{00000000-0005-0000-0000-0000FDDC0000}"/>
    <cellStyle name="Hyperlink" xfId="1" builtinId="8"/>
    <cellStyle name="Hyperlink 2" xfId="2491" xr:uid="{00000000-0005-0000-0000-0000FFDC0000}"/>
    <cellStyle name="Hyperlink 2 2" xfId="56631" xr:uid="{00000000-0005-0000-0000-000000DD0000}"/>
    <cellStyle name="Hyperlink 3" xfId="2489" xr:uid="{00000000-0005-0000-0000-000001DD0000}"/>
    <cellStyle name="Hyperlink 3 2" xfId="56632" xr:uid="{00000000-0005-0000-0000-000002DD0000}"/>
    <cellStyle name="Hyperlink 4" xfId="21320" xr:uid="{00000000-0005-0000-0000-000003DD0000}"/>
    <cellStyle name="Hyperlink 5" xfId="56633" xr:uid="{00000000-0005-0000-0000-000004DD0000}"/>
    <cellStyle name="Hyperlink 6" xfId="56650" xr:uid="{00000000-0005-0000-0000-000005DD0000}"/>
    <cellStyle name="Hyperlink 6 2" xfId="56652" xr:uid="{BF80CE19-01D8-45E8-BD68-A3DA4175D73E}"/>
    <cellStyle name="Normal" xfId="0" builtinId="0"/>
    <cellStyle name="Normal 10" xfId="56649" xr:uid="{00000000-0005-0000-0000-000007DD0000}"/>
    <cellStyle name="Normal 10 2 3" xfId="56654" xr:uid="{4D45598C-D4D2-4B89-9EE7-923A887AA7BD}"/>
    <cellStyle name="Normal 10 2 3 2" xfId="56655" xr:uid="{153719E9-7161-4577-9C3C-7EA35CEA5E4E}"/>
    <cellStyle name="Normal 2" xfId="2" xr:uid="{00000000-0005-0000-0000-000008DD0000}"/>
    <cellStyle name="Normal 2 2 2" xfId="56634" xr:uid="{00000000-0005-0000-0000-00000ADD0000}"/>
    <cellStyle name="Normal 2 2 2 2" xfId="56635" xr:uid="{00000000-0005-0000-0000-00000BDD0000}"/>
    <cellStyle name="Normal 2 2 2 2 2" xfId="56653" xr:uid="{50985B55-E8DF-4F08-B4A6-34FB83185E74}"/>
    <cellStyle name="Normal 2 2 2 3" xfId="56636" xr:uid="{00000000-0005-0000-0000-00000CDD0000}"/>
    <cellStyle name="Normal 2 2 3" xfId="56637" xr:uid="{00000000-0005-0000-0000-00000DDD0000}"/>
    <cellStyle name="Normal 2 3" xfId="8" xr:uid="{00000000-0005-0000-0000-00000EDD0000}"/>
    <cellStyle name="Normal 2 3 2" xfId="56638" xr:uid="{00000000-0005-0000-0000-00000FDD0000}"/>
    <cellStyle name="Normal 2 3 3" xfId="56639" xr:uid="{00000000-0005-0000-0000-000010DD0000}"/>
    <cellStyle name="Normal 2 4" xfId="56640" xr:uid="{00000000-0005-0000-0000-000011DD0000}"/>
    <cellStyle name="Normal 2 5" xfId="56647" xr:uid="{00000000-0005-0000-0000-000012DD0000}"/>
    <cellStyle name="Normal 3" xfId="2490" xr:uid="{00000000-0005-0000-0000-000013DD0000}"/>
    <cellStyle name="Normal 3 2" xfId="2492" xr:uid="{00000000-0005-0000-0000-000014DD0000}"/>
    <cellStyle name="Normal 3 2 2" xfId="2495" xr:uid="{00000000-0005-0000-0000-000015DD0000}"/>
    <cellStyle name="Normal 3 2 2 2" xfId="7299" xr:uid="{00000000-0005-0000-0000-000016DD0000}"/>
    <cellStyle name="Normal 3 2 2 2 2" xfId="35545" xr:uid="{00000000-0005-0000-0000-000017DD0000}"/>
    <cellStyle name="Normal 3 2 2 3" xfId="26069" xr:uid="{00000000-0005-0000-0000-000018DD0000}"/>
    <cellStyle name="Normal 3 2 2 3 2" xfId="54314" xr:uid="{00000000-0005-0000-0000-000019DD0000}"/>
    <cellStyle name="Normal 3 2 2 4" xfId="30741" xr:uid="{00000000-0005-0000-0000-00001ADD0000}"/>
    <cellStyle name="Normal 3 2 3" xfId="4906" xr:uid="{00000000-0005-0000-0000-00001BDD0000}"/>
    <cellStyle name="Normal 3 2 3 2" xfId="33152" xr:uid="{00000000-0005-0000-0000-00001CDD0000}"/>
    <cellStyle name="Normal 3 2 4" xfId="21322" xr:uid="{00000000-0005-0000-0000-00001DDD0000}"/>
    <cellStyle name="Normal 3 2 4 2" xfId="49567" xr:uid="{00000000-0005-0000-0000-00001EDD0000}"/>
    <cellStyle name="Normal 3 2 5" xfId="23677" xr:uid="{00000000-0005-0000-0000-00001FDD0000}"/>
    <cellStyle name="Normal 3 2 5 2" xfId="51922" xr:uid="{00000000-0005-0000-0000-000020DD0000}"/>
    <cellStyle name="Normal 3 2 6" xfId="30739" xr:uid="{00000000-0005-0000-0000-000021DD0000}"/>
    <cellStyle name="Normal 3 3" xfId="2496" xr:uid="{00000000-0005-0000-0000-000022DD0000}"/>
    <cellStyle name="Normal 3 3 2" xfId="7298" xr:uid="{00000000-0005-0000-0000-000023DD0000}"/>
    <cellStyle name="Normal 3 3 2 2" xfId="35544" xr:uid="{00000000-0005-0000-0000-000024DD0000}"/>
    <cellStyle name="Normal 3 3 3" xfId="26068" xr:uid="{00000000-0005-0000-0000-000025DD0000}"/>
    <cellStyle name="Normal 3 3 3 2" xfId="54313" xr:uid="{00000000-0005-0000-0000-000026DD0000}"/>
    <cellStyle name="Normal 3 3 4" xfId="30742" xr:uid="{00000000-0005-0000-0000-000027DD0000}"/>
    <cellStyle name="Normal 3 4" xfId="4904" xr:uid="{00000000-0005-0000-0000-000028DD0000}"/>
    <cellStyle name="Normal 3 4 2" xfId="33150" xr:uid="{00000000-0005-0000-0000-000029DD0000}"/>
    <cellStyle name="Normal 3 5" xfId="21321" xr:uid="{00000000-0005-0000-0000-00002ADD0000}"/>
    <cellStyle name="Normal 3 5 2" xfId="49566" xr:uid="{00000000-0005-0000-0000-00002BDD0000}"/>
    <cellStyle name="Normal 3 6" xfId="23676" xr:uid="{00000000-0005-0000-0000-00002CDD0000}"/>
    <cellStyle name="Normal 3 6 2" xfId="51921" xr:uid="{00000000-0005-0000-0000-00002DDD0000}"/>
    <cellStyle name="Normal 3 7" xfId="30738" xr:uid="{00000000-0005-0000-0000-00002EDD0000}"/>
    <cellStyle name="Normal 4" xfId="2493" xr:uid="{00000000-0005-0000-0000-00002FDD0000}"/>
    <cellStyle name="Normal 4 2" xfId="2497" xr:uid="{00000000-0005-0000-0000-000030DD0000}"/>
    <cellStyle name="Normal 4 2 2" xfId="7300" xr:uid="{00000000-0005-0000-0000-000031DD0000}"/>
    <cellStyle name="Normal 4 2 2 2" xfId="35546" xr:uid="{00000000-0005-0000-0000-000032DD0000}"/>
    <cellStyle name="Normal 4 2 3" xfId="26070" xr:uid="{00000000-0005-0000-0000-000033DD0000}"/>
    <cellStyle name="Normal 4 2 3 2" xfId="54315" xr:uid="{00000000-0005-0000-0000-000034DD0000}"/>
    <cellStyle name="Normal 4 2 4" xfId="30743" xr:uid="{00000000-0005-0000-0000-000035DD0000}"/>
    <cellStyle name="Normal 4 3" xfId="4907" xr:uid="{00000000-0005-0000-0000-000036DD0000}"/>
    <cellStyle name="Normal 4 3 2" xfId="33153" xr:uid="{00000000-0005-0000-0000-000037DD0000}"/>
    <cellStyle name="Normal 4 4" xfId="21323" xr:uid="{00000000-0005-0000-0000-000038DD0000}"/>
    <cellStyle name="Normal 4 4 2" xfId="49568" xr:uid="{00000000-0005-0000-0000-000039DD0000}"/>
    <cellStyle name="Normal 4 5" xfId="23678" xr:uid="{00000000-0005-0000-0000-00003ADD0000}"/>
    <cellStyle name="Normal 4 5 2" xfId="51923" xr:uid="{00000000-0005-0000-0000-00003BDD0000}"/>
    <cellStyle name="Normal 4 6" xfId="30740" xr:uid="{00000000-0005-0000-0000-00003CDD0000}"/>
    <cellStyle name="Normal 5" xfId="2494" xr:uid="{00000000-0005-0000-0000-00003DDD0000}"/>
    <cellStyle name="Normal 5 2" xfId="56641" xr:uid="{00000000-0005-0000-0000-00003EDD0000}"/>
    <cellStyle name="Normal 6" xfId="2488" xr:uid="{00000000-0005-0000-0000-00003FDD0000}"/>
    <cellStyle name="Normal 6 2" xfId="56642" xr:uid="{00000000-0005-0000-0000-000040DD0000}"/>
    <cellStyle name="Normal 7" xfId="56643" xr:uid="{00000000-0005-0000-0000-000041DD0000}"/>
    <cellStyle name="Normal 8" xfId="56644" xr:uid="{00000000-0005-0000-0000-000042DD0000}"/>
    <cellStyle name="Normal 9" xfId="56646" xr:uid="{00000000-0005-0000-0000-000043DD0000}"/>
    <cellStyle name="Normal_Test_TCRL_11_AV_0_90b" xfId="3" xr:uid="{00000000-0005-0000-0000-000044DD0000}"/>
    <cellStyle name="Normal_Test_TCRL_11_AV_0_90b 2" xfId="4" xr:uid="{00000000-0005-0000-0000-000045DD0000}"/>
    <cellStyle name="Normal_Test_TCRL_11_AV_0_90b 2 2" xfId="51" xr:uid="{00000000-0005-0000-0000-000046DD0000}"/>
    <cellStyle name="Normal_Test_TCRL_11_AV_0_90b 2 2 2" xfId="56648" xr:uid="{00000000-0005-0000-0000-000047DD0000}"/>
    <cellStyle name="Normal_Test_TCRL_11_AV_0_90b 2 3" xfId="56651" xr:uid="{3B8ABB44-DEFF-4215-93ED-CA49B09BC2D4}"/>
    <cellStyle name="Normal_Test_TCRL_BIP_0_90c" xfId="5" xr:uid="{00000000-0005-0000-0000-000049DD0000}"/>
    <cellStyle name="Normal_Test_TCRL_BIP_0_90c 2 2" xfId="56645" xr:uid="{00000000-0005-0000-0000-00004ADD0000}"/>
    <cellStyle name="Normal_VDP_TCRL_D10r00" xfId="6" xr:uid="{00000000-0005-0000-0000-00004BDD0000}"/>
    <cellStyle name="Normal_VDP_TCRL_D10r00 2" xfId="7" xr:uid="{00000000-0005-0000-0000-00004CDD0000}"/>
  </cellStyles>
  <dxfs count="31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0000FF"/>
      <color rgb="FFB1A0C7"/>
      <color rgb="FFFFD85B"/>
      <color rgb="FFFFFFFF"/>
      <color rgb="FFCCFFCC"/>
      <color rgb="FFFFFF99"/>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47" Type="http://schemas.openxmlformats.org/officeDocument/2006/relationships/customXml" Target="../customXml/item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bluetoothsig.sharepoint.com/sites/SpecificationDocumentManagement/Shared%20Documents/Test%20Documents/Maintenance/X2Core%20-%20TCRL%20pkg102/TCRL%20spreadsheets/MESH.MMDL.TCRL.p16r04_INCL%20BQRB%20CX.xlsx" TargetMode="External"/><Relationship Id="rId1" Type="http://schemas.openxmlformats.org/officeDocument/2006/relationships/externalLinkPath" Target="MESH.MMDL.TCRL.p16r04_INCL%20BQRB%20C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op"/>
      <sheetName val="Expedited Spec Update impact"/>
      <sheetName val="Deprecations"/>
      <sheetName val="Disclaimer"/>
      <sheetName val="Release Notes"/>
      <sheetName val="ALSNLCP"/>
      <sheetName val="BLCNLCP"/>
      <sheetName val="BSSNLCP"/>
      <sheetName val="DFUM"/>
      <sheetName val="DICNLCP"/>
      <sheetName val="ENMNLCP"/>
      <sheetName val="HVINLCP"/>
      <sheetName val="MBTM"/>
      <sheetName val="MCDB"/>
      <sheetName val="MESH"/>
      <sheetName val="MMDL (original)"/>
      <sheetName val="MMDL"/>
      <sheetName val="MMDL-Generics"/>
      <sheetName val="MMDL-Sensors"/>
      <sheetName val="MMDL-Time and Scenes"/>
      <sheetName val="MMDL-Lighting"/>
      <sheetName val="OCSNLCP"/>
      <sheetName val="TCID History"/>
    </sheetNames>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bluetooth.org/docman/handlers/DownloadDoc.ashx?doc_id=228307" TargetMode="External"/><Relationship Id="rId13" Type="http://schemas.openxmlformats.org/officeDocument/2006/relationships/hyperlink" Target="https://www.bluetooth.org/en-us/bluetooth-brand/bluetooth-brand" TargetMode="External"/><Relationship Id="rId18" Type="http://schemas.openxmlformats.org/officeDocument/2006/relationships/hyperlink" Target="https://www.bluetooth.com/specifications/tcrl/" TargetMode="External"/><Relationship Id="rId26" Type="http://schemas.openxmlformats.org/officeDocument/2006/relationships/hyperlink" Target="https://www.bluetooth.com/download/qprd-document/" TargetMode="External"/><Relationship Id="rId3" Type="http://schemas.openxmlformats.org/officeDocument/2006/relationships/hyperlink" Target="http://www.bluetooth.org/tse/" TargetMode="External"/><Relationship Id="rId21" Type="http://schemas.openxmlformats.org/officeDocument/2006/relationships/hyperlink" Target="https://qualification.bluetooth.com/" TargetMode="External"/><Relationship Id="rId7" Type="http://schemas.openxmlformats.org/officeDocument/2006/relationships/hyperlink" Target="https://www.bluetooth.org/pts/issues" TargetMode="External"/><Relationship Id="rId12" Type="http://schemas.openxmlformats.org/officeDocument/2006/relationships/hyperlink" Target="https://www.bluetooth.org/docman/handlers/DownloadDoc.ashx?doc_id=228307" TargetMode="External"/><Relationship Id="rId17" Type="http://schemas.openxmlformats.org/officeDocument/2006/relationships/hyperlink" Target="https://www.bluetooth.com/download/qprd-document/" TargetMode="External"/><Relationship Id="rId25" Type="http://schemas.openxmlformats.org/officeDocument/2006/relationships/hyperlink" Target="https://support.bluetooth.com/hc/en-us/requests/new" TargetMode="External"/><Relationship Id="rId2" Type="http://schemas.openxmlformats.org/officeDocument/2006/relationships/hyperlink" Target="http://www.bluetooth.org/ticketing/ticket.cfm?cat=14" TargetMode="External"/><Relationship Id="rId16" Type="http://schemas.openxmlformats.org/officeDocument/2006/relationships/hyperlink" Target="https://www.bluetooth.com/develop-with-bluetooth/marketing-branding" TargetMode="External"/><Relationship Id="rId20" Type="http://schemas.openxmlformats.org/officeDocument/2006/relationships/hyperlink" Target="https://www.bluetooth.org/docman/handlers/DownloadDoc.ashx?doc_id=25352" TargetMode="External"/><Relationship Id="rId29" Type="http://schemas.openxmlformats.org/officeDocument/2006/relationships/hyperlink" Target="https://www.bluetooth.com/download/qprd-document/" TargetMode="External"/><Relationship Id="rId1" Type="http://schemas.openxmlformats.org/officeDocument/2006/relationships/hyperlink" Target="http://www.bluetooth.org/ticketing/ticket.cfm?cat=40" TargetMode="External"/><Relationship Id="rId6" Type="http://schemas.openxmlformats.org/officeDocument/2006/relationships/hyperlink" Target="https://www.bluetooth.org/docman/handlers/downloaddoc.ashx?doc_id=221874" TargetMode="External"/><Relationship Id="rId11" Type="http://schemas.openxmlformats.org/officeDocument/2006/relationships/hyperlink" Target="https://www.bluetooth.org/Technical/Qualification/requirements.htm" TargetMode="External"/><Relationship Id="rId24" Type="http://schemas.openxmlformats.org/officeDocument/2006/relationships/hyperlink" Target="https://bluetooth.atlassian.net/jira/software/c/projects/ES/issues" TargetMode="External"/><Relationship Id="rId5" Type="http://schemas.openxmlformats.org/officeDocument/2006/relationships/hyperlink" Target="https://www.bluetooth.org/DocMan/handlers/DownloadDoc.ashx?doc_id=42633" TargetMode="External"/><Relationship Id="rId15" Type="http://schemas.openxmlformats.org/officeDocument/2006/relationships/hyperlink" Target="https://www.bluetooth.com/specifications/specs/" TargetMode="External"/><Relationship Id="rId23" Type="http://schemas.openxmlformats.org/officeDocument/2006/relationships/hyperlink" Target="https://support.bluetooth.com/hc/en-us/requests/new" TargetMode="External"/><Relationship Id="rId28" Type="http://schemas.openxmlformats.org/officeDocument/2006/relationships/hyperlink" Target="https://bluetooth.atlassian.net/jira/software/c/projects/ES/issues" TargetMode="External"/><Relationship Id="rId10" Type="http://schemas.openxmlformats.org/officeDocument/2006/relationships/hyperlink" Target="https://www.bluetooth.org/DocMan/handlers/DownloadDoc.ashx?doc_id=40972" TargetMode="External"/><Relationship Id="rId19" Type="http://schemas.openxmlformats.org/officeDocument/2006/relationships/hyperlink" Target="https://support.bluetooth.com/hc/en-us" TargetMode="External"/><Relationship Id="rId31" Type="http://schemas.openxmlformats.org/officeDocument/2006/relationships/printerSettings" Target="../printerSettings/printerSettings1.bin"/><Relationship Id="rId4" Type="http://schemas.openxmlformats.org/officeDocument/2006/relationships/hyperlink" Target="http://www.bluetooth.org/ticketing/ticket.cfm?cat=17" TargetMode="External"/><Relationship Id="rId9" Type="http://schemas.openxmlformats.org/officeDocument/2006/relationships/hyperlink" Target="https://www.bluetooth.org/Technical/Qualification/requirements.htm" TargetMode="External"/><Relationship Id="rId14" Type="http://schemas.openxmlformats.org/officeDocument/2006/relationships/hyperlink" Target="https://www.bluetooth.org/docman/handlers/downloaddoc.ashx?doc_id=554992" TargetMode="External"/><Relationship Id="rId22" Type="http://schemas.openxmlformats.org/officeDocument/2006/relationships/hyperlink" Target="https://bluetooth.atlassian.net/jira/your-work" TargetMode="External"/><Relationship Id="rId27" Type="http://schemas.openxmlformats.org/officeDocument/2006/relationships/hyperlink" Target="https://support.bluetooth.com/hc/en-us/requests/new" TargetMode="External"/><Relationship Id="rId30" Type="http://schemas.openxmlformats.org/officeDocument/2006/relationships/hyperlink" Target="ftp://ftp.ics.p11/"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www.bluetooth.org/docman/handlers/DownloadDoc.ashx?doc_id=228307" TargetMode="External"/><Relationship Id="rId13" Type="http://schemas.openxmlformats.org/officeDocument/2006/relationships/hyperlink" Target="https://btprodspecificationrefs.blob.core.windows.net/policy-documents/Core%20D&amp;W%20policy%20statement.pdf" TargetMode="External"/><Relationship Id="rId3" Type="http://schemas.openxmlformats.org/officeDocument/2006/relationships/hyperlink" Target="http://www.bluetooth.org/tse/" TargetMode="External"/><Relationship Id="rId7" Type="http://schemas.openxmlformats.org/officeDocument/2006/relationships/hyperlink" Target="https://www.bluetooth.org/pts/issues" TargetMode="External"/><Relationship Id="rId12" Type="http://schemas.openxmlformats.org/officeDocument/2006/relationships/hyperlink" Target="https://launchstudio.bluetooth.com/" TargetMode="External"/><Relationship Id="rId2" Type="http://schemas.openxmlformats.org/officeDocument/2006/relationships/hyperlink" Target="http://www.bluetooth.org/ticketing/ticket.cfm?cat=14" TargetMode="External"/><Relationship Id="rId16" Type="http://schemas.openxmlformats.org/officeDocument/2006/relationships/printerSettings" Target="../printerSettings/printerSettings2.bin"/><Relationship Id="rId1" Type="http://schemas.openxmlformats.org/officeDocument/2006/relationships/hyperlink" Target="http://www.bluetooth.org/ticketing/ticket.cfm?cat=40" TargetMode="External"/><Relationship Id="rId6" Type="http://schemas.openxmlformats.org/officeDocument/2006/relationships/hyperlink" Target="https://www.bluetooth.org/docman/handlers/downloaddoc.ashx?doc_id=221874" TargetMode="External"/><Relationship Id="rId11" Type="http://schemas.openxmlformats.org/officeDocument/2006/relationships/hyperlink" Target="https://www.bluetooth.com/specifications/specs/" TargetMode="External"/><Relationship Id="rId5" Type="http://schemas.openxmlformats.org/officeDocument/2006/relationships/hyperlink" Target="https://www.bluetooth.org/DocMan/handlers/DownloadDoc.ashx?doc_id=42633" TargetMode="External"/><Relationship Id="rId15" Type="http://schemas.openxmlformats.org/officeDocument/2006/relationships/hyperlink" Target="https://support.bluetooth.com/hc/en-us/articles/360049019692-Deprecation-and-Withdrawal-D-W-" TargetMode="External"/><Relationship Id="rId10" Type="http://schemas.openxmlformats.org/officeDocument/2006/relationships/hyperlink" Target="https://launchstudio.bluetooth.com/" TargetMode="External"/><Relationship Id="rId4" Type="http://schemas.openxmlformats.org/officeDocument/2006/relationships/hyperlink" Target="http://www.bluetooth.org/ticketing/ticket.cfm?cat=17" TargetMode="External"/><Relationship Id="rId9" Type="http://schemas.openxmlformats.org/officeDocument/2006/relationships/hyperlink" Target="https://www.bluetooth.org/DocMan/handlers/DownloadDoc.ashx?doc_id=40972" TargetMode="External"/><Relationship Id="rId14" Type="http://schemas.openxmlformats.org/officeDocument/2006/relationships/hyperlink" Target="https://support.bluetooth.com/hc/en-us/articles/360049491111-How-Do-Specification-Deprecation-or-Withdrawal-Impact-Members-Existing-Qualified-Products-"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7" tint="0.39997558519241921"/>
    <pageSetUpPr fitToPage="1"/>
  </sheetPr>
  <dimension ref="A1:L92"/>
  <sheetViews>
    <sheetView tabSelected="1" zoomScaleNormal="100" zoomScalePageLayoutView="70" workbookViewId="0">
      <selection sqref="A1:I1"/>
    </sheetView>
  </sheetViews>
  <sheetFormatPr defaultColWidth="8.5703125" defaultRowHeight="12.75" x14ac:dyDescent="0.2"/>
  <cols>
    <col min="1" max="1" width="23.140625" style="5" customWidth="1"/>
    <col min="2" max="2" width="44.5703125" style="5" customWidth="1"/>
    <col min="3" max="3" width="14.5703125" style="202" customWidth="1"/>
    <col min="4" max="4" width="16.5703125" style="24" customWidth="1"/>
    <col min="5" max="5" width="17.5703125" style="27" customWidth="1"/>
    <col min="6" max="6" width="19.140625" style="27" customWidth="1"/>
    <col min="7" max="7" width="18.85546875" style="27" customWidth="1" collapsed="1"/>
    <col min="8" max="8" width="19.140625" style="27" customWidth="1"/>
    <col min="9" max="9" width="35" style="27" customWidth="1"/>
    <col min="10" max="10" width="68.140625" style="5" customWidth="1"/>
    <col min="11" max="11" width="11.140625" style="5" customWidth="1"/>
    <col min="12" max="12" width="13.5703125" style="17" customWidth="1"/>
    <col min="13" max="13" width="8.140625" style="5" customWidth="1"/>
    <col min="14" max="16384" width="8.5703125" style="5"/>
  </cols>
  <sheetData>
    <row r="1" spans="1:9" ht="50.25" customHeight="1" x14ac:dyDescent="0.2">
      <c r="A1" s="1717" t="s">
        <v>0</v>
      </c>
      <c r="B1" s="1717"/>
      <c r="C1" s="1717"/>
      <c r="D1" s="1717"/>
      <c r="E1" s="1717"/>
      <c r="F1" s="1717"/>
      <c r="G1" s="1717"/>
      <c r="H1" s="1717"/>
      <c r="I1" s="1717"/>
    </row>
    <row r="2" spans="1:9" ht="35.25" customHeight="1" thickBot="1" x14ac:dyDescent="0.25">
      <c r="A2" s="1718" t="s">
        <v>1</v>
      </c>
      <c r="B2" s="1718"/>
      <c r="C2" s="1718"/>
      <c r="D2" s="1718"/>
      <c r="E2" s="1718"/>
      <c r="F2" s="1718"/>
      <c r="G2" s="1718"/>
      <c r="H2" s="1718"/>
      <c r="I2" s="1718"/>
    </row>
    <row r="3" spans="1:9" s="184" customFormat="1" ht="19.5" customHeight="1" thickBot="1" x14ac:dyDescent="0.25">
      <c r="A3" s="60" t="s">
        <v>2</v>
      </c>
      <c r="B3" s="969">
        <v>46070</v>
      </c>
      <c r="C3" s="1722" t="s">
        <v>3</v>
      </c>
      <c r="D3" s="1723"/>
      <c r="E3" s="1726" t="s">
        <v>4</v>
      </c>
      <c r="F3" s="1727"/>
      <c r="G3" s="1730" t="s">
        <v>5</v>
      </c>
      <c r="H3" s="1731"/>
      <c r="I3" s="189"/>
    </row>
    <row r="4" spans="1:9" ht="30" customHeight="1" thickBot="1" x14ac:dyDescent="0.25">
      <c r="A4" s="1720" t="s">
        <v>6</v>
      </c>
      <c r="B4" s="1721"/>
      <c r="C4" s="1724"/>
      <c r="D4" s="1725"/>
      <c r="E4" s="1728"/>
      <c r="F4" s="1729"/>
      <c r="G4" s="1732"/>
      <c r="H4" s="1733"/>
      <c r="I4" s="190"/>
    </row>
    <row r="5" spans="1:9" ht="27" customHeight="1" thickBot="1" x14ac:dyDescent="0.25">
      <c r="A5" s="951" t="s">
        <v>7</v>
      </c>
      <c r="B5" s="1690" t="s">
        <v>8</v>
      </c>
      <c r="C5" s="952" t="s">
        <v>9</v>
      </c>
      <c r="D5" s="953" t="s">
        <v>10</v>
      </c>
      <c r="E5" s="954" t="s">
        <v>11</v>
      </c>
      <c r="F5" s="955" t="s">
        <v>12</v>
      </c>
      <c r="G5" s="956" t="s">
        <v>11</v>
      </c>
      <c r="H5" s="957" t="s">
        <v>12</v>
      </c>
      <c r="I5" s="958" t="s">
        <v>13</v>
      </c>
    </row>
    <row r="6" spans="1:9" x14ac:dyDescent="0.2">
      <c r="A6" s="1910" t="s">
        <v>14</v>
      </c>
      <c r="B6" s="1911" t="s">
        <v>15</v>
      </c>
      <c r="C6" s="1912" t="s">
        <v>16</v>
      </c>
      <c r="D6" s="1913">
        <v>42353</v>
      </c>
      <c r="E6" s="1914" t="s">
        <v>17</v>
      </c>
      <c r="F6" s="1915" t="s">
        <v>18</v>
      </c>
      <c r="G6" s="1916" t="s">
        <v>17</v>
      </c>
      <c r="H6" s="1917" t="s">
        <v>19</v>
      </c>
      <c r="I6" s="188" t="s">
        <v>20</v>
      </c>
    </row>
    <row r="7" spans="1:9" ht="25.5" x14ac:dyDescent="0.2">
      <c r="A7" s="1910" t="s">
        <v>21</v>
      </c>
      <c r="B7" s="1911" t="s">
        <v>22</v>
      </c>
      <c r="C7" s="1918">
        <v>1.2</v>
      </c>
      <c r="D7" s="1913">
        <v>39188</v>
      </c>
      <c r="E7" s="1914" t="s">
        <v>23</v>
      </c>
      <c r="F7" s="1915" t="s">
        <v>24</v>
      </c>
      <c r="G7" s="1916" t="s">
        <v>23</v>
      </c>
      <c r="H7" s="1917" t="s">
        <v>25</v>
      </c>
      <c r="I7" s="188" t="s">
        <v>7191</v>
      </c>
    </row>
    <row r="8" spans="1:9" ht="25.5" x14ac:dyDescent="0.2">
      <c r="A8" s="1910" t="s">
        <v>26</v>
      </c>
      <c r="B8" s="1911" t="s">
        <v>27</v>
      </c>
      <c r="C8" s="1912" t="s">
        <v>28</v>
      </c>
      <c r="D8" s="1913">
        <v>43480</v>
      </c>
      <c r="E8" s="1914" t="s">
        <v>23</v>
      </c>
      <c r="F8" s="1915" t="s">
        <v>24</v>
      </c>
      <c r="G8" s="1916" t="s">
        <v>23</v>
      </c>
      <c r="H8" s="1917" t="s">
        <v>25</v>
      </c>
      <c r="I8" s="188" t="s">
        <v>7191</v>
      </c>
    </row>
    <row r="9" spans="1:9" ht="25.5" x14ac:dyDescent="0.2">
      <c r="A9" s="1919" t="s">
        <v>29</v>
      </c>
      <c r="B9" s="1911" t="s">
        <v>30</v>
      </c>
      <c r="C9" s="1918">
        <v>1.4</v>
      </c>
      <c r="D9" s="1913">
        <v>44733</v>
      </c>
      <c r="E9" s="1914" t="s">
        <v>23</v>
      </c>
      <c r="F9" s="1915" t="s">
        <v>24</v>
      </c>
      <c r="G9" s="1916" t="s">
        <v>23</v>
      </c>
      <c r="H9" s="1917" t="s">
        <v>25</v>
      </c>
      <c r="I9" s="188" t="s">
        <v>7191</v>
      </c>
    </row>
    <row r="10" spans="1:9" ht="25.5" x14ac:dyDescent="0.2">
      <c r="A10" s="1919" t="s">
        <v>31</v>
      </c>
      <c r="B10" s="1911" t="s">
        <v>32</v>
      </c>
      <c r="C10" s="1912" t="s">
        <v>33</v>
      </c>
      <c r="D10" s="1375">
        <v>45838</v>
      </c>
      <c r="E10" s="1914" t="s">
        <v>23</v>
      </c>
      <c r="F10" s="1915" t="s">
        <v>24</v>
      </c>
      <c r="G10" s="1916" t="s">
        <v>23</v>
      </c>
      <c r="H10" s="1917" t="s">
        <v>25</v>
      </c>
      <c r="I10" s="188" t="s">
        <v>7191</v>
      </c>
    </row>
    <row r="11" spans="1:9" ht="25.5" x14ac:dyDescent="0.2">
      <c r="A11" s="1910" t="s">
        <v>34</v>
      </c>
      <c r="B11" s="1911" t="s">
        <v>35</v>
      </c>
      <c r="C11" s="1912">
        <v>1.4</v>
      </c>
      <c r="D11" s="1913">
        <v>41114</v>
      </c>
      <c r="E11" s="1914" t="s">
        <v>36</v>
      </c>
      <c r="F11" s="1915" t="s">
        <v>37</v>
      </c>
      <c r="G11" s="1916" t="s">
        <v>36</v>
      </c>
      <c r="H11" s="1917" t="s">
        <v>38</v>
      </c>
      <c r="I11" s="188" t="s">
        <v>7192</v>
      </c>
    </row>
    <row r="12" spans="1:9" ht="25.5" x14ac:dyDescent="0.2">
      <c r="A12" s="1910" t="s">
        <v>39</v>
      </c>
      <c r="B12" s="1911" t="s">
        <v>40</v>
      </c>
      <c r="C12" s="1912">
        <v>1.3</v>
      </c>
      <c r="D12" s="1913">
        <v>41114</v>
      </c>
      <c r="E12" s="1914" t="s">
        <v>41</v>
      </c>
      <c r="F12" s="1915" t="s">
        <v>42</v>
      </c>
      <c r="G12" s="1916" t="s">
        <v>41</v>
      </c>
      <c r="H12" s="1917" t="s">
        <v>43</v>
      </c>
      <c r="I12" s="188" t="s">
        <v>7193</v>
      </c>
    </row>
    <row r="13" spans="1:9" x14ac:dyDescent="0.2">
      <c r="A13" s="1910" t="s">
        <v>44</v>
      </c>
      <c r="B13" s="1911" t="s">
        <v>45</v>
      </c>
      <c r="C13" s="1912">
        <v>1.5</v>
      </c>
      <c r="D13" s="1913">
        <v>41114</v>
      </c>
      <c r="E13" s="1920" t="s">
        <v>46</v>
      </c>
      <c r="F13" s="1921" t="s">
        <v>47</v>
      </c>
      <c r="G13" s="1922" t="s">
        <v>46</v>
      </c>
      <c r="H13" s="1923" t="s">
        <v>48</v>
      </c>
      <c r="I13" s="188" t="s">
        <v>20</v>
      </c>
    </row>
    <row r="14" spans="1:9" x14ac:dyDescent="0.2">
      <c r="A14" s="1924" t="s">
        <v>49</v>
      </c>
      <c r="B14" s="1911" t="s">
        <v>50</v>
      </c>
      <c r="C14" s="1925" t="s">
        <v>51</v>
      </c>
      <c r="D14" s="1926">
        <v>45566</v>
      </c>
      <c r="E14" s="1920" t="s">
        <v>46</v>
      </c>
      <c r="F14" s="1921" t="s">
        <v>47</v>
      </c>
      <c r="G14" s="1922" t="s">
        <v>46</v>
      </c>
      <c r="H14" s="1923" t="s">
        <v>48</v>
      </c>
      <c r="I14" s="188" t="s">
        <v>20</v>
      </c>
    </row>
    <row r="15" spans="1:9" x14ac:dyDescent="0.2">
      <c r="A15" s="1910" t="s">
        <v>52</v>
      </c>
      <c r="B15" s="1911" t="s">
        <v>53</v>
      </c>
      <c r="C15" s="1912" t="s">
        <v>54</v>
      </c>
      <c r="D15" s="1913">
        <v>43480</v>
      </c>
      <c r="E15" s="1920" t="s">
        <v>46</v>
      </c>
      <c r="F15" s="1921" t="s">
        <v>47</v>
      </c>
      <c r="G15" s="1922" t="s">
        <v>46</v>
      </c>
      <c r="H15" s="1923" t="s">
        <v>48</v>
      </c>
      <c r="I15" s="188" t="s">
        <v>20</v>
      </c>
    </row>
    <row r="16" spans="1:9" x14ac:dyDescent="0.2">
      <c r="A16" s="1927" t="s">
        <v>55</v>
      </c>
      <c r="B16" s="1928" t="s">
        <v>56</v>
      </c>
      <c r="C16" s="1929" t="s">
        <v>57</v>
      </c>
      <c r="D16" s="1930">
        <v>45566</v>
      </c>
      <c r="E16" s="1931" t="s">
        <v>46</v>
      </c>
      <c r="F16" s="1932" t="s">
        <v>47</v>
      </c>
      <c r="G16" s="1922" t="s">
        <v>46</v>
      </c>
      <c r="H16" s="1923" t="s">
        <v>48</v>
      </c>
      <c r="I16" s="188" t="s">
        <v>20</v>
      </c>
    </row>
    <row r="17" spans="1:9" x14ac:dyDescent="0.2">
      <c r="A17" s="1933" t="s">
        <v>58</v>
      </c>
      <c r="B17" s="1934" t="s">
        <v>59</v>
      </c>
      <c r="C17" s="1935" t="s">
        <v>60</v>
      </c>
      <c r="D17" s="1936">
        <v>43480</v>
      </c>
      <c r="E17" s="1937" t="s">
        <v>61</v>
      </c>
      <c r="F17" s="1938" t="s">
        <v>62</v>
      </c>
      <c r="G17" s="1939" t="s">
        <v>61</v>
      </c>
      <c r="H17" s="1940" t="s">
        <v>63</v>
      </c>
      <c r="I17" s="188" t="s">
        <v>20</v>
      </c>
    </row>
    <row r="18" spans="1:9" x14ac:dyDescent="0.2">
      <c r="A18" s="1910" t="s">
        <v>64</v>
      </c>
      <c r="B18" s="1911" t="s">
        <v>65</v>
      </c>
      <c r="C18" s="1912" t="s">
        <v>66</v>
      </c>
      <c r="D18" s="1913">
        <v>37672</v>
      </c>
      <c r="E18" s="1941" t="s">
        <v>67</v>
      </c>
      <c r="F18" s="1915" t="s">
        <v>68</v>
      </c>
      <c r="G18" s="1942" t="s">
        <v>67</v>
      </c>
      <c r="H18" s="1917" t="s">
        <v>69</v>
      </c>
      <c r="I18" s="188" t="s">
        <v>20</v>
      </c>
    </row>
    <row r="19" spans="1:9" x14ac:dyDescent="0.2">
      <c r="A19" s="1910" t="s">
        <v>70</v>
      </c>
      <c r="B19" s="1911" t="s">
        <v>71</v>
      </c>
      <c r="C19" s="1943">
        <v>1.2</v>
      </c>
      <c r="D19" s="1913">
        <v>38834</v>
      </c>
      <c r="E19" s="1914" t="s">
        <v>72</v>
      </c>
      <c r="F19" s="1915" t="s">
        <v>73</v>
      </c>
      <c r="G19" s="1916" t="s">
        <v>72</v>
      </c>
      <c r="H19" s="1917" t="s">
        <v>74</v>
      </c>
      <c r="I19" s="188" t="s">
        <v>20</v>
      </c>
    </row>
    <row r="20" spans="1:9" x14ac:dyDescent="0.2">
      <c r="A20" s="1910" t="s">
        <v>75</v>
      </c>
      <c r="B20" s="1911" t="s">
        <v>76</v>
      </c>
      <c r="C20" s="1943" t="s">
        <v>66</v>
      </c>
      <c r="D20" s="1913">
        <v>41900</v>
      </c>
      <c r="E20" s="1914" t="s">
        <v>77</v>
      </c>
      <c r="F20" s="1915" t="s">
        <v>78</v>
      </c>
      <c r="G20" s="1916" t="s">
        <v>77</v>
      </c>
      <c r="H20" s="1917" t="s">
        <v>79</v>
      </c>
      <c r="I20" s="188" t="s">
        <v>20</v>
      </c>
    </row>
    <row r="21" spans="1:9" x14ac:dyDescent="0.2">
      <c r="A21" s="1910" t="s">
        <v>80</v>
      </c>
      <c r="B21" s="1911" t="s">
        <v>81</v>
      </c>
      <c r="C21" s="1943" t="s">
        <v>82</v>
      </c>
      <c r="D21" s="1913">
        <v>43480</v>
      </c>
      <c r="E21" s="1914" t="s">
        <v>77</v>
      </c>
      <c r="F21" s="1915" t="s">
        <v>78</v>
      </c>
      <c r="G21" s="1916" t="s">
        <v>77</v>
      </c>
      <c r="H21" s="1917" t="s">
        <v>79</v>
      </c>
      <c r="I21" s="188" t="s">
        <v>20</v>
      </c>
    </row>
    <row r="22" spans="1:9" s="185" customFormat="1" x14ac:dyDescent="0.2">
      <c r="A22" s="1910" t="s">
        <v>83</v>
      </c>
      <c r="B22" s="1911" t="s">
        <v>84</v>
      </c>
      <c r="C22" s="1912">
        <v>1.2</v>
      </c>
      <c r="D22" s="1913">
        <v>38834</v>
      </c>
      <c r="E22" s="1914" t="s">
        <v>85</v>
      </c>
      <c r="F22" s="1944" t="s">
        <v>86</v>
      </c>
      <c r="G22" s="1916" t="s">
        <v>85</v>
      </c>
      <c r="H22" s="1945" t="s">
        <v>87</v>
      </c>
      <c r="I22" s="188" t="s">
        <v>20</v>
      </c>
    </row>
    <row r="23" spans="1:9" s="186" customFormat="1" x14ac:dyDescent="0.2">
      <c r="A23" s="1910" t="s">
        <v>88</v>
      </c>
      <c r="B23" s="1911" t="s">
        <v>89</v>
      </c>
      <c r="C23" s="1912">
        <v>1.3</v>
      </c>
      <c r="D23" s="1913">
        <v>39167</v>
      </c>
      <c r="E23" s="1914" t="s">
        <v>85</v>
      </c>
      <c r="F23" s="1944" t="s">
        <v>86</v>
      </c>
      <c r="G23" s="1916" t="s">
        <v>85</v>
      </c>
      <c r="H23" s="1945" t="s">
        <v>87</v>
      </c>
      <c r="I23" s="188" t="s">
        <v>20</v>
      </c>
    </row>
    <row r="24" spans="1:9" s="185" customFormat="1" ht="25.5" x14ac:dyDescent="0.2">
      <c r="A24" s="1910" t="s">
        <v>90</v>
      </c>
      <c r="B24" s="1911" t="s">
        <v>91</v>
      </c>
      <c r="C24" s="1912">
        <v>1.1000000000000001</v>
      </c>
      <c r="D24" s="1913">
        <v>36944</v>
      </c>
      <c r="E24" s="1941" t="s">
        <v>92</v>
      </c>
      <c r="F24" s="1915" t="s">
        <v>93</v>
      </c>
      <c r="G24" s="1942" t="s">
        <v>92</v>
      </c>
      <c r="H24" s="1917" t="s">
        <v>94</v>
      </c>
      <c r="I24" s="188" t="s">
        <v>7195</v>
      </c>
    </row>
    <row r="25" spans="1:9" s="185" customFormat="1" ht="25.5" x14ac:dyDescent="0.2">
      <c r="A25" s="1910" t="s">
        <v>95</v>
      </c>
      <c r="B25" s="1946" t="s">
        <v>96</v>
      </c>
      <c r="C25" s="1947">
        <v>1.2</v>
      </c>
      <c r="D25" s="1913">
        <v>41219</v>
      </c>
      <c r="E25" s="1948" t="s">
        <v>92</v>
      </c>
      <c r="F25" s="1949" t="s">
        <v>93</v>
      </c>
      <c r="G25" s="1942" t="s">
        <v>92</v>
      </c>
      <c r="H25" s="1917" t="s">
        <v>94</v>
      </c>
      <c r="I25" s="188" t="s">
        <v>7195</v>
      </c>
    </row>
    <row r="26" spans="1:9" s="185" customFormat="1" x14ac:dyDescent="0.2">
      <c r="A26" s="1950" t="s">
        <v>97</v>
      </c>
      <c r="B26" s="1951" t="s">
        <v>98</v>
      </c>
      <c r="C26" s="1952" t="s">
        <v>99</v>
      </c>
      <c r="D26" s="1913">
        <v>42353</v>
      </c>
      <c r="E26" s="1953" t="s">
        <v>100</v>
      </c>
      <c r="F26" s="1954" t="s">
        <v>101</v>
      </c>
      <c r="G26" s="1338" t="s">
        <v>100</v>
      </c>
      <c r="H26" s="1955" t="s">
        <v>102</v>
      </c>
      <c r="I26" s="188" t="s">
        <v>20</v>
      </c>
    </row>
    <row r="27" spans="1:9" s="185" customFormat="1" ht="25.5" x14ac:dyDescent="0.2">
      <c r="A27" s="1910" t="s">
        <v>103</v>
      </c>
      <c r="B27" s="1911" t="s">
        <v>104</v>
      </c>
      <c r="C27" s="1912">
        <v>1.3</v>
      </c>
      <c r="D27" s="1913">
        <v>41114</v>
      </c>
      <c r="E27" s="1914" t="s">
        <v>105</v>
      </c>
      <c r="F27" s="1954" t="s">
        <v>106</v>
      </c>
      <c r="G27" s="1956" t="s">
        <v>105</v>
      </c>
      <c r="H27" s="1957" t="s">
        <v>107</v>
      </c>
      <c r="I27" s="188" t="s">
        <v>7194</v>
      </c>
    </row>
    <row r="28" spans="1:9" s="185" customFormat="1" x14ac:dyDescent="0.2">
      <c r="A28" s="1910" t="s">
        <v>108</v>
      </c>
      <c r="B28" s="1934" t="s">
        <v>109</v>
      </c>
      <c r="C28" s="1912" t="s">
        <v>66</v>
      </c>
      <c r="D28" s="1913">
        <v>40981</v>
      </c>
      <c r="E28" s="1914" t="s">
        <v>110</v>
      </c>
      <c r="F28" s="1954" t="s">
        <v>111</v>
      </c>
      <c r="G28" s="1916" t="s">
        <v>110</v>
      </c>
      <c r="H28" s="1958" t="s">
        <v>112</v>
      </c>
      <c r="I28" s="188" t="s">
        <v>20</v>
      </c>
    </row>
    <row r="29" spans="1:9" s="185" customFormat="1" x14ac:dyDescent="0.2">
      <c r="A29" s="1910" t="s">
        <v>113</v>
      </c>
      <c r="B29" s="1934" t="s">
        <v>114</v>
      </c>
      <c r="C29" s="1912" t="s">
        <v>115</v>
      </c>
      <c r="D29" s="1913">
        <v>42353</v>
      </c>
      <c r="E29" s="1914" t="s">
        <v>116</v>
      </c>
      <c r="F29" s="1954" t="s">
        <v>117</v>
      </c>
      <c r="G29" s="1916" t="s">
        <v>116</v>
      </c>
      <c r="H29" s="1959" t="s">
        <v>117</v>
      </c>
      <c r="I29" s="188"/>
    </row>
    <row r="30" spans="1:9" s="185" customFormat="1" x14ac:dyDescent="0.2">
      <c r="A30" s="1910" t="s">
        <v>118</v>
      </c>
      <c r="B30" s="1934" t="s">
        <v>119</v>
      </c>
      <c r="C30" s="1912" t="s">
        <v>120</v>
      </c>
      <c r="D30" s="1913">
        <v>42353</v>
      </c>
      <c r="E30" s="1914" t="s">
        <v>121</v>
      </c>
      <c r="F30" s="1954" t="s">
        <v>117</v>
      </c>
      <c r="G30" s="1916" t="s">
        <v>121</v>
      </c>
      <c r="H30" s="1959" t="s">
        <v>117</v>
      </c>
      <c r="I30" s="188"/>
    </row>
    <row r="31" spans="1:9" s="185" customFormat="1" x14ac:dyDescent="0.2">
      <c r="A31" s="1910" t="s">
        <v>122</v>
      </c>
      <c r="B31" s="1934" t="s">
        <v>123</v>
      </c>
      <c r="C31" s="1912" t="s">
        <v>66</v>
      </c>
      <c r="D31" s="1913">
        <v>37644</v>
      </c>
      <c r="E31" s="1914" t="s">
        <v>124</v>
      </c>
      <c r="F31" s="1954" t="s">
        <v>125</v>
      </c>
      <c r="G31" s="1916" t="s">
        <v>124</v>
      </c>
      <c r="H31" s="1958" t="s">
        <v>126</v>
      </c>
      <c r="I31" s="188" t="s">
        <v>20</v>
      </c>
    </row>
    <row r="32" spans="1:9" s="185" customFormat="1" x14ac:dyDescent="0.2">
      <c r="A32" s="1910" t="s">
        <v>127</v>
      </c>
      <c r="B32" s="1911" t="s">
        <v>128</v>
      </c>
      <c r="C32" s="1912">
        <v>1.2</v>
      </c>
      <c r="D32" s="1913">
        <v>38834</v>
      </c>
      <c r="E32" s="1914" t="s">
        <v>124</v>
      </c>
      <c r="F32" s="1954" t="s">
        <v>125</v>
      </c>
      <c r="G32" s="1916" t="s">
        <v>124</v>
      </c>
      <c r="H32" s="1958" t="s">
        <v>126</v>
      </c>
      <c r="I32" s="188" t="s">
        <v>20</v>
      </c>
    </row>
    <row r="33" spans="1:9" s="185" customFormat="1" x14ac:dyDescent="0.2">
      <c r="A33" s="1910" t="s">
        <v>129</v>
      </c>
      <c r="B33" s="1911" t="s">
        <v>130</v>
      </c>
      <c r="C33" s="1912">
        <v>1.1000000000000001</v>
      </c>
      <c r="D33" s="1913">
        <v>41114</v>
      </c>
      <c r="E33" s="1914" t="s">
        <v>131</v>
      </c>
      <c r="F33" s="1954" t="s">
        <v>132</v>
      </c>
      <c r="G33" s="1916" t="s">
        <v>131</v>
      </c>
      <c r="H33" s="1958" t="s">
        <v>133</v>
      </c>
      <c r="I33" s="188" t="s">
        <v>20</v>
      </c>
    </row>
    <row r="34" spans="1:9" s="185" customFormat="1" ht="25.5" x14ac:dyDescent="0.2">
      <c r="A34" s="1910" t="s">
        <v>134</v>
      </c>
      <c r="B34" s="1934" t="s">
        <v>135</v>
      </c>
      <c r="C34" s="1912" t="s">
        <v>136</v>
      </c>
      <c r="D34" s="1913">
        <v>43480</v>
      </c>
      <c r="E34" s="1914" t="s">
        <v>137</v>
      </c>
      <c r="F34" s="1954" t="s">
        <v>138</v>
      </c>
      <c r="G34" s="1960" t="s">
        <v>139</v>
      </c>
      <c r="H34" s="1958" t="s">
        <v>140</v>
      </c>
      <c r="I34" s="188" t="s">
        <v>7197</v>
      </c>
    </row>
    <row r="35" spans="1:9" s="185" customFormat="1" ht="25.5" x14ac:dyDescent="0.2">
      <c r="A35" s="1910" t="s">
        <v>141</v>
      </c>
      <c r="B35" s="1934" t="s">
        <v>142</v>
      </c>
      <c r="C35" s="1912" t="s">
        <v>143</v>
      </c>
      <c r="D35" s="1913">
        <v>43935</v>
      </c>
      <c r="E35" s="1914" t="s">
        <v>137</v>
      </c>
      <c r="F35" s="1954" t="s">
        <v>138</v>
      </c>
      <c r="G35" s="1960" t="s">
        <v>139</v>
      </c>
      <c r="H35" s="1958" t="s">
        <v>140</v>
      </c>
      <c r="I35" s="188" t="s">
        <v>7197</v>
      </c>
    </row>
    <row r="36" spans="1:9" s="185" customFormat="1" ht="25.5" x14ac:dyDescent="0.2">
      <c r="A36" s="1910" t="s">
        <v>144</v>
      </c>
      <c r="B36" s="1934" t="s">
        <v>145</v>
      </c>
      <c r="C36" s="1912" t="s">
        <v>146</v>
      </c>
      <c r="D36" s="1913">
        <v>45181</v>
      </c>
      <c r="E36" s="1914" t="s">
        <v>137</v>
      </c>
      <c r="F36" s="1954" t="s">
        <v>138</v>
      </c>
      <c r="G36" s="1960" t="s">
        <v>139</v>
      </c>
      <c r="H36" s="1958" t="s">
        <v>140</v>
      </c>
      <c r="I36" s="188" t="s">
        <v>7197</v>
      </c>
    </row>
    <row r="37" spans="1:9" s="185" customFormat="1" ht="25.5" x14ac:dyDescent="0.2">
      <c r="A37" s="1910" t="s">
        <v>147</v>
      </c>
      <c r="B37" s="1934" t="s">
        <v>148</v>
      </c>
      <c r="C37" s="1912" t="s">
        <v>149</v>
      </c>
      <c r="D37" s="1913">
        <v>46006</v>
      </c>
      <c r="E37" s="1914" t="s">
        <v>137</v>
      </c>
      <c r="F37" s="1954" t="s">
        <v>138</v>
      </c>
      <c r="G37" s="1960" t="s">
        <v>139</v>
      </c>
      <c r="H37" s="1958" t="s">
        <v>140</v>
      </c>
      <c r="I37" s="188" t="s">
        <v>7197</v>
      </c>
    </row>
    <row r="38" spans="1:9" s="185" customFormat="1" ht="25.5" x14ac:dyDescent="0.2">
      <c r="A38" s="1910" t="s">
        <v>150</v>
      </c>
      <c r="B38" s="1911" t="s">
        <v>151</v>
      </c>
      <c r="C38" s="1943" t="s">
        <v>152</v>
      </c>
      <c r="D38" s="1913">
        <v>38681</v>
      </c>
      <c r="E38" s="1914" t="s">
        <v>153</v>
      </c>
      <c r="F38" s="1954" t="s">
        <v>154</v>
      </c>
      <c r="G38" s="1960" t="s">
        <v>155</v>
      </c>
      <c r="H38" s="1917" t="s">
        <v>156</v>
      </c>
      <c r="I38" s="188" t="s">
        <v>7196</v>
      </c>
    </row>
    <row r="39" spans="1:9" s="185" customFormat="1" x14ac:dyDescent="0.2">
      <c r="A39" s="1919" t="s">
        <v>157</v>
      </c>
      <c r="B39" s="1911" t="s">
        <v>158</v>
      </c>
      <c r="C39" s="1943" t="s">
        <v>159</v>
      </c>
      <c r="D39" s="1913">
        <v>42353</v>
      </c>
      <c r="E39" s="1914" t="s">
        <v>160</v>
      </c>
      <c r="F39" s="1915" t="s">
        <v>161</v>
      </c>
      <c r="G39" s="1960" t="s">
        <v>162</v>
      </c>
      <c r="H39" s="1917" t="s">
        <v>163</v>
      </c>
      <c r="I39" s="188" t="s">
        <v>20</v>
      </c>
    </row>
    <row r="40" spans="1:9" s="185" customFormat="1" x14ac:dyDescent="0.2">
      <c r="A40" s="1910" t="s">
        <v>164</v>
      </c>
      <c r="B40" s="1911" t="s">
        <v>165</v>
      </c>
      <c r="C40" s="1943" t="s">
        <v>166</v>
      </c>
      <c r="D40" s="1913">
        <v>45964</v>
      </c>
      <c r="E40" s="1914" t="s">
        <v>160</v>
      </c>
      <c r="F40" s="1915" t="s">
        <v>161</v>
      </c>
      <c r="G40" s="1960" t="s">
        <v>162</v>
      </c>
      <c r="H40" s="1917" t="s">
        <v>163</v>
      </c>
      <c r="I40" s="188" t="s">
        <v>20</v>
      </c>
    </row>
    <row r="41" spans="1:9" s="185" customFormat="1" ht="25.5" x14ac:dyDescent="0.2">
      <c r="A41" s="1910" t="s">
        <v>167</v>
      </c>
      <c r="B41" s="1911" t="s">
        <v>168</v>
      </c>
      <c r="C41" s="1912">
        <v>1.2</v>
      </c>
      <c r="D41" s="1913">
        <v>39800</v>
      </c>
      <c r="E41" s="1914" t="s">
        <v>169</v>
      </c>
      <c r="F41" s="1915" t="s">
        <v>170</v>
      </c>
      <c r="G41" s="1916" t="s">
        <v>169</v>
      </c>
      <c r="H41" s="1917" t="s">
        <v>171</v>
      </c>
      <c r="I41" s="188" t="s">
        <v>7198</v>
      </c>
    </row>
    <row r="42" spans="1:9" s="185" customFormat="1" x14ac:dyDescent="0.2">
      <c r="A42" s="1910" t="s">
        <v>172</v>
      </c>
      <c r="B42" s="1961" t="s">
        <v>173</v>
      </c>
      <c r="C42" s="1962" t="s">
        <v>174</v>
      </c>
      <c r="D42" s="1913">
        <v>43480</v>
      </c>
      <c r="E42" s="1914" t="s">
        <v>175</v>
      </c>
      <c r="F42" s="1915" t="s">
        <v>176</v>
      </c>
      <c r="G42" s="1939" t="s">
        <v>175</v>
      </c>
      <c r="H42" s="1917" t="s">
        <v>177</v>
      </c>
      <c r="I42" s="188" t="s">
        <v>20</v>
      </c>
    </row>
    <row r="43" spans="1:9" s="185" customFormat="1" x14ac:dyDescent="0.2">
      <c r="A43" s="1910" t="s">
        <v>178</v>
      </c>
      <c r="B43" s="1963" t="s">
        <v>179</v>
      </c>
      <c r="C43" s="1964" t="s">
        <v>28</v>
      </c>
      <c r="D43" s="1913">
        <v>45699</v>
      </c>
      <c r="E43" s="1914" t="s">
        <v>175</v>
      </c>
      <c r="F43" s="1915" t="s">
        <v>176</v>
      </c>
      <c r="G43" s="1939" t="s">
        <v>175</v>
      </c>
      <c r="H43" s="1917" t="s">
        <v>177</v>
      </c>
      <c r="I43" s="188" t="s">
        <v>20</v>
      </c>
    </row>
    <row r="44" spans="1:9" s="185" customFormat="1" x14ac:dyDescent="0.2">
      <c r="A44" s="1910" t="s">
        <v>180</v>
      </c>
      <c r="B44" s="1963" t="s">
        <v>181</v>
      </c>
      <c r="C44" s="1964" t="s">
        <v>182</v>
      </c>
      <c r="D44" s="1913">
        <v>43690</v>
      </c>
      <c r="E44" s="1914" t="s">
        <v>175</v>
      </c>
      <c r="F44" s="1915" t="s">
        <v>176</v>
      </c>
      <c r="G44" s="1939" t="s">
        <v>175</v>
      </c>
      <c r="H44" s="1917" t="s">
        <v>177</v>
      </c>
      <c r="I44" s="188" t="s">
        <v>20</v>
      </c>
    </row>
    <row r="45" spans="1:9" s="185" customFormat="1" x14ac:dyDescent="0.2">
      <c r="A45" s="1910" t="s">
        <v>183</v>
      </c>
      <c r="B45" s="1963" t="s">
        <v>184</v>
      </c>
      <c r="C45" s="1964" t="s">
        <v>185</v>
      </c>
      <c r="D45" s="1913">
        <v>45699</v>
      </c>
      <c r="E45" s="1914" t="s">
        <v>175</v>
      </c>
      <c r="F45" s="1915" t="s">
        <v>176</v>
      </c>
      <c r="G45" s="1939" t="s">
        <v>175</v>
      </c>
      <c r="H45" s="1917" t="s">
        <v>177</v>
      </c>
      <c r="I45" s="188" t="s">
        <v>20</v>
      </c>
    </row>
    <row r="46" spans="1:9" s="185" customFormat="1" ht="12" customHeight="1" x14ac:dyDescent="0.2">
      <c r="A46" s="1910" t="s">
        <v>186</v>
      </c>
      <c r="B46" s="1934" t="s">
        <v>187</v>
      </c>
      <c r="C46" s="1935" t="s">
        <v>66</v>
      </c>
      <c r="D46" s="1913">
        <v>39625</v>
      </c>
      <c r="E46" s="1914" t="s">
        <v>188</v>
      </c>
      <c r="F46" s="1915" t="s">
        <v>189</v>
      </c>
      <c r="G46" s="1916" t="s">
        <v>188</v>
      </c>
      <c r="H46" s="1917" t="s">
        <v>190</v>
      </c>
      <c r="I46" s="188" t="s">
        <v>20</v>
      </c>
    </row>
    <row r="47" spans="1:9" s="185" customFormat="1" ht="25.5" x14ac:dyDescent="0.2">
      <c r="A47" s="1910" t="s">
        <v>191</v>
      </c>
      <c r="B47" s="1934" t="s">
        <v>192</v>
      </c>
      <c r="C47" s="1912" t="s">
        <v>66</v>
      </c>
      <c r="D47" s="1913">
        <v>41457</v>
      </c>
      <c r="E47" s="1914" t="s">
        <v>193</v>
      </c>
      <c r="F47" s="1915" t="s">
        <v>194</v>
      </c>
      <c r="G47" s="1939" t="s">
        <v>193</v>
      </c>
      <c r="H47" s="1917" t="s">
        <v>195</v>
      </c>
      <c r="I47" s="188" t="s">
        <v>7199</v>
      </c>
    </row>
    <row r="48" spans="1:9" s="185" customFormat="1" x14ac:dyDescent="0.2">
      <c r="A48" s="1910" t="s">
        <v>196</v>
      </c>
      <c r="B48" s="1934" t="s">
        <v>197</v>
      </c>
      <c r="C48" s="1912">
        <v>1.1000000000000001</v>
      </c>
      <c r="D48" s="1913">
        <v>36944</v>
      </c>
      <c r="E48" s="1914" t="s">
        <v>198</v>
      </c>
      <c r="F48" s="1915" t="s">
        <v>199</v>
      </c>
      <c r="G48" s="1916" t="s">
        <v>198</v>
      </c>
      <c r="H48" s="1917" t="s">
        <v>200</v>
      </c>
      <c r="I48" s="188" t="s">
        <v>20</v>
      </c>
    </row>
    <row r="49" spans="1:9" s="185" customFormat="1" x14ac:dyDescent="0.2">
      <c r="A49" s="1910" t="s">
        <v>201</v>
      </c>
      <c r="B49" s="1911" t="s">
        <v>202</v>
      </c>
      <c r="C49" s="1912" t="s">
        <v>203</v>
      </c>
      <c r="D49" s="1913">
        <v>42353</v>
      </c>
      <c r="E49" s="1914" t="s">
        <v>198</v>
      </c>
      <c r="F49" s="1915" t="s">
        <v>199</v>
      </c>
      <c r="G49" s="1916" t="s">
        <v>198</v>
      </c>
      <c r="H49" s="1917" t="s">
        <v>200</v>
      </c>
      <c r="I49" s="188" t="s">
        <v>20</v>
      </c>
    </row>
    <row r="50" spans="1:9" s="185" customFormat="1" x14ac:dyDescent="0.2">
      <c r="A50" s="1910" t="s">
        <v>204</v>
      </c>
      <c r="B50" s="1911" t="s">
        <v>205</v>
      </c>
      <c r="C50" s="1943" t="s">
        <v>66</v>
      </c>
      <c r="D50" s="1913">
        <v>37672</v>
      </c>
      <c r="E50" s="1914" t="s">
        <v>206</v>
      </c>
      <c r="F50" s="1915" t="s">
        <v>207</v>
      </c>
      <c r="G50" s="1916" t="s">
        <v>206</v>
      </c>
      <c r="H50" s="1917" t="s">
        <v>208</v>
      </c>
      <c r="I50" s="188" t="s">
        <v>20</v>
      </c>
    </row>
    <row r="51" spans="1:9" s="187" customFormat="1" x14ac:dyDescent="0.2">
      <c r="A51" s="1910" t="s">
        <v>209</v>
      </c>
      <c r="B51" s="1911" t="s">
        <v>210</v>
      </c>
      <c r="C51" s="1943" t="s">
        <v>211</v>
      </c>
      <c r="D51" s="1913">
        <v>41583</v>
      </c>
      <c r="E51" s="1914" t="s">
        <v>212</v>
      </c>
      <c r="F51" s="1915" t="s">
        <v>213</v>
      </c>
      <c r="G51" s="1965" t="s">
        <v>212</v>
      </c>
      <c r="H51" s="1966" t="s">
        <v>214</v>
      </c>
      <c r="I51" s="188" t="s">
        <v>20</v>
      </c>
    </row>
    <row r="52" spans="1:9" s="187" customFormat="1" x14ac:dyDescent="0.2">
      <c r="A52" s="1910" t="s">
        <v>215</v>
      </c>
      <c r="B52" s="1911" t="s">
        <v>216</v>
      </c>
      <c r="C52" s="1943" t="s">
        <v>217</v>
      </c>
      <c r="D52" s="1913">
        <v>43480</v>
      </c>
      <c r="E52" s="1914" t="s">
        <v>212</v>
      </c>
      <c r="F52" s="1915" t="s">
        <v>213</v>
      </c>
      <c r="G52" s="1965" t="s">
        <v>212</v>
      </c>
      <c r="H52" s="1966" t="s">
        <v>214</v>
      </c>
      <c r="I52" s="188" t="s">
        <v>20</v>
      </c>
    </row>
    <row r="53" spans="1:9" s="186" customFormat="1" ht="25.5" x14ac:dyDescent="0.2">
      <c r="A53" s="1910" t="s">
        <v>218</v>
      </c>
      <c r="B53" s="1967" t="s">
        <v>219</v>
      </c>
      <c r="C53" s="1968" t="s">
        <v>220</v>
      </c>
      <c r="D53" s="1969">
        <v>36944</v>
      </c>
      <c r="E53" s="1948" t="s">
        <v>221</v>
      </c>
      <c r="F53" s="1954" t="s">
        <v>222</v>
      </c>
      <c r="G53" s="1970" t="s">
        <v>221</v>
      </c>
      <c r="H53" s="1971" t="s">
        <v>223</v>
      </c>
      <c r="I53" s="188" t="s">
        <v>7200</v>
      </c>
    </row>
    <row r="54" spans="1:9" s="186" customFormat="1" ht="25.5" x14ac:dyDescent="0.2">
      <c r="A54" s="1910" t="s">
        <v>224</v>
      </c>
      <c r="B54" s="1972" t="s">
        <v>225</v>
      </c>
      <c r="C54" s="1973">
        <v>1.2</v>
      </c>
      <c r="D54" s="1969">
        <v>41219</v>
      </c>
      <c r="E54" s="1914" t="s">
        <v>221</v>
      </c>
      <c r="F54" s="1974" t="s">
        <v>222</v>
      </c>
      <c r="G54" s="1970" t="s">
        <v>221</v>
      </c>
      <c r="H54" s="1971" t="s">
        <v>223</v>
      </c>
      <c r="I54" s="188" t="s">
        <v>7200</v>
      </c>
    </row>
    <row r="55" spans="1:9" x14ac:dyDescent="0.2">
      <c r="A55" s="1910" t="s">
        <v>226</v>
      </c>
      <c r="B55" s="1911" t="s">
        <v>227</v>
      </c>
      <c r="C55" s="1943" t="s">
        <v>159</v>
      </c>
      <c r="D55" s="1913">
        <v>42353</v>
      </c>
      <c r="E55" s="1914" t="s">
        <v>228</v>
      </c>
      <c r="F55" s="1915" t="s">
        <v>229</v>
      </c>
      <c r="G55" s="1916" t="s">
        <v>228</v>
      </c>
      <c r="H55" s="1917" t="s">
        <v>230</v>
      </c>
      <c r="I55" s="188" t="s">
        <v>20</v>
      </c>
    </row>
    <row r="56" spans="1:9" s="186" customFormat="1" ht="25.5" x14ac:dyDescent="0.2">
      <c r="A56" s="1910" t="s">
        <v>231</v>
      </c>
      <c r="B56" s="1911" t="s">
        <v>232</v>
      </c>
      <c r="C56" s="1912">
        <v>1.2</v>
      </c>
      <c r="D56" s="1913">
        <v>41114</v>
      </c>
      <c r="E56" s="1914" t="s">
        <v>233</v>
      </c>
      <c r="F56" s="1954" t="s">
        <v>234</v>
      </c>
      <c r="G56" s="1916" t="s">
        <v>233</v>
      </c>
      <c r="H56" s="1958" t="s">
        <v>235</v>
      </c>
      <c r="I56" s="188" t="s">
        <v>7201</v>
      </c>
    </row>
    <row r="57" spans="1:9" s="186" customFormat="1" x14ac:dyDescent="0.2">
      <c r="A57" s="1910" t="s">
        <v>236</v>
      </c>
      <c r="B57" s="1934" t="s">
        <v>237</v>
      </c>
      <c r="C57" s="1935" t="s">
        <v>203</v>
      </c>
      <c r="D57" s="1913">
        <v>42353</v>
      </c>
      <c r="E57" s="1914" t="s">
        <v>238</v>
      </c>
      <c r="F57" s="1954" t="s">
        <v>239</v>
      </c>
      <c r="G57" s="1965" t="s">
        <v>238</v>
      </c>
      <c r="H57" s="1958" t="s">
        <v>240</v>
      </c>
      <c r="I57" s="188" t="s">
        <v>20</v>
      </c>
    </row>
    <row r="58" spans="1:9" ht="13.5" thickBot="1" x14ac:dyDescent="0.25">
      <c r="A58" s="1975" t="s">
        <v>241</v>
      </c>
      <c r="B58" s="1976" t="s">
        <v>242</v>
      </c>
      <c r="C58" s="1977">
        <v>1.1000000000000001</v>
      </c>
      <c r="D58" s="1978">
        <v>41114</v>
      </c>
      <c r="E58" s="1979" t="s">
        <v>243</v>
      </c>
      <c r="F58" s="1980" t="s">
        <v>244</v>
      </c>
      <c r="G58" s="1981" t="s">
        <v>243</v>
      </c>
      <c r="H58" s="1982" t="s">
        <v>245</v>
      </c>
      <c r="I58" s="994" t="s">
        <v>20</v>
      </c>
    </row>
    <row r="59" spans="1:9" x14ac:dyDescent="0.2">
      <c r="B59" s="7"/>
      <c r="C59" s="203"/>
    </row>
    <row r="60" spans="1:9" s="204" customFormat="1" ht="15.75" x14ac:dyDescent="0.2">
      <c r="A60" s="204" t="s">
        <v>246</v>
      </c>
      <c r="B60" s="205"/>
      <c r="C60" s="206"/>
      <c r="D60" s="207"/>
      <c r="E60" s="208"/>
      <c r="F60" s="208"/>
      <c r="G60" s="208"/>
      <c r="H60" s="208"/>
      <c r="I60" s="208"/>
    </row>
    <row r="61" spans="1:9" x14ac:dyDescent="0.2">
      <c r="B61" s="7"/>
      <c r="C61" s="203"/>
    </row>
    <row r="62" spans="1:9" ht="39" customHeight="1" x14ac:dyDescent="0.2">
      <c r="A62" s="1734" t="s">
        <v>247</v>
      </c>
      <c r="B62" s="1735"/>
      <c r="C62" s="1735"/>
      <c r="D62" s="1735"/>
      <c r="E62" s="1735"/>
      <c r="F62" s="1735"/>
      <c r="G62" s="1735"/>
      <c r="H62" s="1735"/>
      <c r="I62" s="1128"/>
    </row>
    <row r="63" spans="1:9" ht="38.1" customHeight="1" x14ac:dyDescent="0.2">
      <c r="A63" s="1736" t="s">
        <v>248</v>
      </c>
      <c r="B63" s="1736"/>
      <c r="C63" s="1736"/>
      <c r="D63" s="1736"/>
      <c r="E63" s="1736"/>
      <c r="F63" s="1736"/>
      <c r="G63" s="1736"/>
      <c r="H63" s="1736"/>
      <c r="I63" s="1128"/>
    </row>
    <row r="64" spans="1:9" x14ac:dyDescent="0.2">
      <c r="A64" s="554"/>
      <c r="B64" s="554"/>
      <c r="C64" s="554"/>
      <c r="D64" s="554"/>
      <c r="E64" s="554"/>
      <c r="F64" s="554"/>
      <c r="G64" s="554"/>
      <c r="H64" s="554"/>
      <c r="I64" s="1128"/>
    </row>
    <row r="65" spans="1:9" x14ac:dyDescent="0.2">
      <c r="A65" s="1719" t="s">
        <v>249</v>
      </c>
      <c r="B65" s="1719"/>
      <c r="C65" s="1719"/>
      <c r="D65" s="1719"/>
      <c r="E65" s="1719"/>
      <c r="F65" s="1719"/>
      <c r="G65" s="1719"/>
      <c r="H65" s="1719"/>
      <c r="I65" s="1719"/>
    </row>
    <row r="66" spans="1:9" x14ac:dyDescent="0.2">
      <c r="A66" s="187"/>
      <c r="B66" s="1714" t="s">
        <v>250</v>
      </c>
      <c r="C66" s="1714"/>
      <c r="D66" s="1714"/>
      <c r="E66" s="1714"/>
      <c r="F66" s="1714"/>
      <c r="G66" s="1714"/>
      <c r="H66" s="1714"/>
      <c r="I66" s="1714"/>
    </row>
    <row r="67" spans="1:9" s="187" customFormat="1" ht="12.75" customHeight="1" x14ac:dyDescent="0.2">
      <c r="B67" s="1714" t="s">
        <v>251</v>
      </c>
      <c r="C67" s="1714"/>
      <c r="D67" s="1714"/>
      <c r="E67" s="1714"/>
      <c r="F67" s="1714"/>
      <c r="G67" s="1714"/>
      <c r="H67" s="1714"/>
      <c r="I67" s="1714"/>
    </row>
    <row r="68" spans="1:9" s="187" customFormat="1" x14ac:dyDescent="0.2">
      <c r="B68" s="1676" t="s">
        <v>252</v>
      </c>
      <c r="C68" s="1676"/>
      <c r="D68" s="1676"/>
      <c r="E68" s="1676"/>
      <c r="F68" s="1676"/>
      <c r="G68" s="1676"/>
      <c r="H68" s="1676"/>
      <c r="I68" s="1676"/>
    </row>
    <row r="69" spans="1:9" ht="13.5" thickBot="1" x14ac:dyDescent="0.25">
      <c r="A69" s="187"/>
      <c r="B69" s="1676"/>
      <c r="C69" s="1676"/>
      <c r="D69" s="1676"/>
      <c r="E69" s="1676"/>
      <c r="F69" s="1676"/>
      <c r="G69" s="1676"/>
      <c r="H69" s="1676"/>
      <c r="I69" s="1676"/>
    </row>
    <row r="70" spans="1:9" ht="18" customHeight="1" thickBot="1" x14ac:dyDescent="0.25">
      <c r="A70" s="741" t="s">
        <v>253</v>
      </c>
      <c r="B70" s="742"/>
      <c r="C70" s="743"/>
      <c r="D70" s="743"/>
      <c r="E70" s="743"/>
      <c r="F70" s="1129"/>
      <c r="G70" s="970"/>
      <c r="H70" s="327"/>
      <c r="I70" s="327"/>
    </row>
    <row r="71" spans="1:9" x14ac:dyDescent="0.2">
      <c r="A71" s="1130"/>
      <c r="B71" s="968" t="s">
        <v>254</v>
      </c>
      <c r="C71" s="1670"/>
      <c r="D71" s="1670"/>
      <c r="E71" s="1715"/>
      <c r="F71" s="1715"/>
      <c r="G71" s="1716"/>
      <c r="H71" s="327"/>
      <c r="I71" s="327"/>
    </row>
    <row r="72" spans="1:9" x14ac:dyDescent="0.2">
      <c r="A72" s="1131"/>
      <c r="B72" s="967" t="s">
        <v>255</v>
      </c>
      <c r="C72" s="1671"/>
      <c r="D72" s="1671"/>
      <c r="E72" s="1737"/>
      <c r="F72" s="1737"/>
      <c r="G72" s="1738"/>
      <c r="H72" s="327"/>
      <c r="I72" s="327"/>
    </row>
    <row r="73" spans="1:9" ht="25.5" customHeight="1" thickBot="1" x14ac:dyDescent="0.25">
      <c r="A73" s="1132"/>
      <c r="B73" s="1744" t="s">
        <v>256</v>
      </c>
      <c r="C73" s="1745"/>
      <c r="D73" s="1745"/>
      <c r="E73" s="1745"/>
      <c r="F73" s="1745"/>
      <c r="G73" s="1746"/>
      <c r="H73" s="327"/>
      <c r="I73" s="327"/>
    </row>
    <row r="74" spans="1:9" ht="12.75" customHeight="1" thickBot="1" x14ac:dyDescent="0.25">
      <c r="B74" s="328"/>
      <c r="C74" s="203"/>
      <c r="E74" s="24"/>
      <c r="F74" s="24"/>
      <c r="H74" s="24"/>
      <c r="I74" s="24"/>
    </row>
    <row r="75" spans="1:9" customFormat="1" ht="12.75" customHeight="1" x14ac:dyDescent="0.2">
      <c r="A75" s="1739"/>
      <c r="B75" s="1740"/>
      <c r="C75" s="1740"/>
      <c r="D75" s="1740"/>
      <c r="E75" s="1740"/>
      <c r="F75" s="1740"/>
      <c r="G75" s="1741"/>
      <c r="H75" s="19"/>
    </row>
    <row r="76" spans="1:9" customFormat="1" ht="14.25" customHeight="1" x14ac:dyDescent="0.2">
      <c r="A76" s="1747" t="s">
        <v>257</v>
      </c>
      <c r="B76" s="1748"/>
      <c r="C76" s="1748"/>
      <c r="D76" s="1748"/>
      <c r="E76" s="1748"/>
      <c r="F76" s="1748"/>
      <c r="G76" s="1749"/>
      <c r="H76" s="19"/>
    </row>
    <row r="77" spans="1:9" customFormat="1" x14ac:dyDescent="0.2">
      <c r="A77" s="1742" t="s">
        <v>258</v>
      </c>
      <c r="B77" s="1743"/>
      <c r="C77" s="966" t="s">
        <v>259</v>
      </c>
      <c r="D77" s="1133"/>
      <c r="E77" s="1133"/>
      <c r="F77" s="1133"/>
      <c r="G77" s="1134"/>
      <c r="H77" s="352"/>
    </row>
    <row r="78" spans="1:9" customFormat="1" x14ac:dyDescent="0.2">
      <c r="A78" s="1742" t="s">
        <v>260</v>
      </c>
      <c r="B78" s="1743"/>
      <c r="C78" s="966" t="s">
        <v>261</v>
      </c>
      <c r="D78" s="1133"/>
      <c r="E78" s="1135"/>
      <c r="F78" s="1135"/>
      <c r="G78" s="1136"/>
      <c r="H78" s="19"/>
    </row>
    <row r="79" spans="1:9" customFormat="1" x14ac:dyDescent="0.2">
      <c r="A79" s="1742" t="s">
        <v>262</v>
      </c>
      <c r="B79" s="1743"/>
      <c r="C79" s="965" t="s">
        <v>263</v>
      </c>
      <c r="D79" s="1133"/>
      <c r="E79" s="1133"/>
      <c r="F79" s="1133"/>
      <c r="G79" s="1134"/>
      <c r="H79" s="19"/>
    </row>
    <row r="80" spans="1:9" customFormat="1" x14ac:dyDescent="0.2">
      <c r="A80" s="1742" t="s">
        <v>264</v>
      </c>
      <c r="B80" s="1743"/>
      <c r="C80" s="965" t="s">
        <v>265</v>
      </c>
      <c r="D80" s="1133"/>
      <c r="E80" s="1133"/>
      <c r="F80" s="1133"/>
      <c r="G80" s="1137"/>
      <c r="H80" s="19"/>
    </row>
    <row r="81" spans="1:8" customFormat="1" x14ac:dyDescent="0.2">
      <c r="A81" s="1672" t="s">
        <v>266</v>
      </c>
      <c r="B81" s="1672"/>
      <c r="C81" s="1133"/>
      <c r="D81" s="1133"/>
      <c r="E81" s="1133"/>
      <c r="F81" s="1133"/>
      <c r="G81" s="1137"/>
      <c r="H81" s="19"/>
    </row>
    <row r="82" spans="1:8" ht="13.5" thickBot="1" x14ac:dyDescent="0.25">
      <c r="A82" s="1750"/>
      <c r="B82" s="1751"/>
      <c r="C82" s="1751"/>
      <c r="D82" s="1751"/>
      <c r="E82" s="1751"/>
      <c r="F82" s="1751"/>
      <c r="G82" s="1752"/>
    </row>
    <row r="83" spans="1:8" customFormat="1" ht="21" customHeight="1" x14ac:dyDescent="0.2">
      <c r="A83" s="1753" t="s">
        <v>267</v>
      </c>
      <c r="B83" s="1754"/>
      <c r="C83" s="1754"/>
      <c r="D83" s="1754"/>
      <c r="E83" s="1754"/>
      <c r="F83" s="1754"/>
      <c r="G83" s="1755"/>
    </row>
    <row r="84" spans="1:8" customFormat="1" ht="18.75" customHeight="1" x14ac:dyDescent="0.2">
      <c r="A84" s="237" t="s">
        <v>268</v>
      </c>
      <c r="B84" s="1756" t="s">
        <v>269</v>
      </c>
      <c r="C84" s="1757"/>
      <c r="D84" s="1757"/>
      <c r="E84" s="1757"/>
      <c r="F84" s="1758"/>
      <c r="G84" s="1106" t="s">
        <v>270</v>
      </c>
    </row>
    <row r="85" spans="1:8" customFormat="1" ht="27.75" customHeight="1" x14ac:dyDescent="0.2">
      <c r="A85" s="238" t="s">
        <v>271</v>
      </c>
      <c r="B85" s="1759" t="s">
        <v>272</v>
      </c>
      <c r="C85" s="1760"/>
      <c r="D85" s="1760"/>
      <c r="E85" s="1760"/>
      <c r="F85" s="1761"/>
      <c r="G85" s="1107" t="s">
        <v>273</v>
      </c>
    </row>
    <row r="86" spans="1:8" customFormat="1" ht="15" customHeight="1" x14ac:dyDescent="0.2">
      <c r="A86" s="239"/>
      <c r="B86" s="1762" t="s">
        <v>274</v>
      </c>
      <c r="C86" s="1760"/>
      <c r="D86" s="1760"/>
      <c r="E86" s="1760"/>
      <c r="F86" s="1761"/>
      <c r="G86" s="1107" t="s">
        <v>275</v>
      </c>
    </row>
    <row r="87" spans="1:8" customFormat="1" ht="24.75" customHeight="1" x14ac:dyDescent="0.2">
      <c r="A87" s="240"/>
      <c r="B87" s="1763" t="s">
        <v>276</v>
      </c>
      <c r="C87" s="1764"/>
      <c r="D87" s="1764"/>
      <c r="E87" s="1764"/>
      <c r="F87" s="1765"/>
      <c r="G87" s="1108" t="s">
        <v>277</v>
      </c>
    </row>
    <row r="88" spans="1:8" customFormat="1" ht="29.25" customHeight="1" x14ac:dyDescent="0.2">
      <c r="A88" s="238" t="s">
        <v>278</v>
      </c>
      <c r="B88" s="1759" t="s">
        <v>272</v>
      </c>
      <c r="C88" s="1760"/>
      <c r="D88" s="1760"/>
      <c r="E88" s="1760"/>
      <c r="F88" s="1761"/>
      <c r="G88" s="1108" t="s">
        <v>273</v>
      </c>
    </row>
    <row r="89" spans="1:8" customFormat="1" ht="27" customHeight="1" x14ac:dyDescent="0.2">
      <c r="A89" s="239"/>
      <c r="B89" s="1759" t="s">
        <v>279</v>
      </c>
      <c r="C89" s="1760"/>
      <c r="D89" s="1760"/>
      <c r="E89" s="1760"/>
      <c r="F89" s="1761"/>
      <c r="G89" s="1108" t="s">
        <v>275</v>
      </c>
    </row>
    <row r="90" spans="1:8" customFormat="1" ht="26.25" customHeight="1" x14ac:dyDescent="0.2">
      <c r="A90" s="240"/>
      <c r="B90" s="1763" t="s">
        <v>280</v>
      </c>
      <c r="C90" s="1764"/>
      <c r="D90" s="1764"/>
      <c r="E90" s="1764"/>
      <c r="F90" s="1765"/>
      <c r="G90" s="1108" t="s">
        <v>277</v>
      </c>
    </row>
    <row r="91" spans="1:8" customFormat="1" ht="27.75" customHeight="1" x14ac:dyDescent="0.2">
      <c r="A91" s="1766" t="s">
        <v>281</v>
      </c>
      <c r="B91" s="1759" t="s">
        <v>272</v>
      </c>
      <c r="C91" s="1760"/>
      <c r="D91" s="1760"/>
      <c r="E91" s="1760"/>
      <c r="F91" s="1761"/>
      <c r="G91" s="1108" t="s">
        <v>273</v>
      </c>
    </row>
    <row r="92" spans="1:8" customFormat="1" ht="16.5" customHeight="1" thickBot="1" x14ac:dyDescent="0.25">
      <c r="A92" s="1767"/>
      <c r="B92" s="1768" t="s">
        <v>282</v>
      </c>
      <c r="C92" s="1769"/>
      <c r="D92" s="1769"/>
      <c r="E92" s="1769"/>
      <c r="F92" s="1770"/>
      <c r="G92" s="1109" t="s">
        <v>275</v>
      </c>
    </row>
  </sheetData>
  <customSheetViews>
    <customSheetView guid="{A33C1C9E-F5AA-4869-97C7-0397660B5D2A}" scale="85" fitToPage="1">
      <selection activeCell="B85" sqref="B85"/>
      <pageMargins left="0" right="0" top="0" bottom="0" header="0" footer="0"/>
      <pageSetup paperSize="9" scale="51" fitToHeight="2" orientation="landscape"/>
      <headerFooter alignWithMargins="0">
        <oddHeader>&amp;CBluetooth Test Case Reference List</oddHeader>
        <oddFooter xml:space="preserve">&amp;LFile:    &amp;F
Table: &amp;A
Page: &amp;P of &amp;N
</oddFooter>
      </headerFooter>
    </customSheetView>
    <customSheetView guid="{4CBBD20A-FF67-4AF8-9E81-C02921C6B2B0}" showPageBreaks="1" fitToPage="1" topLeftCell="A9">
      <selection activeCell="H25" sqref="H25"/>
      <pageMargins left="0" right="0" top="0" bottom="0" header="0" footer="0"/>
      <pageSetup paperSize="9" scale="53" fitToHeight="2" orientation="landscape"/>
      <headerFooter alignWithMargins="0">
        <oddHeader>&amp;CBluetooth Test Case Reference List</oddHeader>
        <oddFooter xml:space="preserve">&amp;LFile:    &amp;F
Table: &amp;A
Page: &amp;P of &amp;N
</oddFooter>
      </headerFooter>
    </customSheetView>
    <customSheetView guid="{052324F0-5C4E-4B48-A7D4-A2732DF57382}" scale="75" showPageBreaks="1" hiddenColumns="1" showRuler="0">
      <selection activeCell="P36" sqref="P36"/>
      <pageMargins left="0" right="0" top="0" bottom="0" header="0" footer="0"/>
      <pageSetup paperSize="9" scale="80" orientation="landscape"/>
      <headerFooter alignWithMargins="0">
        <oddHeader>&amp;CBluetooth Test Case Reference List</oddHeader>
        <oddFooter xml:space="preserve">&amp;LFile:    &amp;F
Table: &amp;A
Page: &amp;P of &amp;N
</oddFooter>
      </headerFooter>
    </customSheetView>
    <customSheetView guid="{68731C68-F374-4316-B8D9-90D7D9EA7629}" fitToPage="1" topLeftCell="D17">
      <selection activeCell="K25" sqref="K25"/>
      <pageMargins left="0" right="0" top="0" bottom="0" header="0" footer="0"/>
      <pageSetup paperSize="9" scale="51" fitToHeight="2" orientation="landscape"/>
      <headerFooter alignWithMargins="0">
        <oddHeader>&amp;CBluetooth Test Case Reference List</oddHeader>
        <oddFooter xml:space="preserve">&amp;LFile:    &amp;F
Table: &amp;A
Page: &amp;P of &amp;N
</oddFooter>
      </headerFooter>
    </customSheetView>
  </customSheetViews>
  <mergeCells count="32">
    <mergeCell ref="B89:F89"/>
    <mergeCell ref="B90:F90"/>
    <mergeCell ref="A91:A92"/>
    <mergeCell ref="B91:F91"/>
    <mergeCell ref="B92:F92"/>
    <mergeCell ref="B84:F84"/>
    <mergeCell ref="B85:F85"/>
    <mergeCell ref="B86:F86"/>
    <mergeCell ref="B87:F87"/>
    <mergeCell ref="B88:F88"/>
    <mergeCell ref="A78:B78"/>
    <mergeCell ref="A79:B79"/>
    <mergeCell ref="A80:B80"/>
    <mergeCell ref="A82:G82"/>
    <mergeCell ref="A83:G83"/>
    <mergeCell ref="E72:G72"/>
    <mergeCell ref="A75:G75"/>
    <mergeCell ref="A77:B77"/>
    <mergeCell ref="B73:G73"/>
    <mergeCell ref="B67:I67"/>
    <mergeCell ref="A76:G76"/>
    <mergeCell ref="B66:I66"/>
    <mergeCell ref="E71:G71"/>
    <mergeCell ref="A1:I1"/>
    <mergeCell ref="A2:I2"/>
    <mergeCell ref="A65:I65"/>
    <mergeCell ref="A4:B4"/>
    <mergeCell ref="C3:D4"/>
    <mergeCell ref="E3:F4"/>
    <mergeCell ref="G3:H4"/>
    <mergeCell ref="A62:H62"/>
    <mergeCell ref="A63:H63"/>
  </mergeCells>
  <phoneticPr fontId="0" type="noConversion"/>
  <conditionalFormatting sqref="F34">
    <cfRule type="colorScale" priority="777">
      <colorScale>
        <cfvo type="min"/>
        <cfvo type="max"/>
        <color rgb="FFFF7128"/>
        <color rgb="FFFFEF9C"/>
      </colorScale>
    </cfRule>
    <cfRule type="dataBar" priority="778">
      <dataBar>
        <cfvo type="min"/>
        <cfvo type="max"/>
        <color rgb="FF638EC6"/>
      </dataBar>
      <extLst>
        <ext xmlns:x14="http://schemas.microsoft.com/office/spreadsheetml/2009/9/main" uri="{B025F937-C7B1-47D3-B67F-A62EFF666E3E}">
          <x14:id>{6455BF47-9D65-4ED8-B98F-D62033B2C8CB}</x14:id>
        </ext>
      </extLst>
    </cfRule>
    <cfRule type="dataBar" priority="779">
      <dataBar>
        <cfvo type="min"/>
        <cfvo type="max"/>
        <color rgb="FF638EC6"/>
      </dataBar>
      <extLst>
        <ext xmlns:x14="http://schemas.microsoft.com/office/spreadsheetml/2009/9/main" uri="{B025F937-C7B1-47D3-B67F-A62EFF666E3E}">
          <x14:id>{C74816AD-991C-45D9-892D-842DE433AFE9}</x14:id>
        </ext>
      </extLst>
    </cfRule>
    <cfRule type="colorScale" priority="780">
      <colorScale>
        <cfvo type="min"/>
        <cfvo type="percentile" val="50"/>
        <cfvo type="max"/>
        <color rgb="FFF8696B"/>
        <color rgb="FFFFEB84"/>
        <color rgb="FF63BE7B"/>
      </colorScale>
    </cfRule>
  </conditionalFormatting>
  <conditionalFormatting sqref="F35:F37">
    <cfRule type="colorScale" priority="33">
      <colorScale>
        <cfvo type="min"/>
        <cfvo type="max"/>
        <color rgb="FFFF7128"/>
        <color rgb="FFFFEF9C"/>
      </colorScale>
    </cfRule>
    <cfRule type="dataBar" priority="34">
      <dataBar>
        <cfvo type="min"/>
        <cfvo type="max"/>
        <color rgb="FF638EC6"/>
      </dataBar>
      <extLst>
        <ext xmlns:x14="http://schemas.microsoft.com/office/spreadsheetml/2009/9/main" uri="{B025F937-C7B1-47D3-B67F-A62EFF666E3E}">
          <x14:id>{BDA6D660-24FA-4BCF-9F68-857533FAC88C}</x14:id>
        </ext>
      </extLst>
    </cfRule>
    <cfRule type="dataBar" priority="35">
      <dataBar>
        <cfvo type="min"/>
        <cfvo type="max"/>
        <color rgb="FF638EC6"/>
      </dataBar>
      <extLst>
        <ext xmlns:x14="http://schemas.microsoft.com/office/spreadsheetml/2009/9/main" uri="{B025F937-C7B1-47D3-B67F-A62EFF666E3E}">
          <x14:id>{1CCD830F-82DE-44B7-852C-BEF96058EBE1}</x14:id>
        </ext>
      </extLst>
    </cfRule>
    <cfRule type="colorScale" priority="36">
      <colorScale>
        <cfvo type="min"/>
        <cfvo type="percentile" val="50"/>
        <cfvo type="max"/>
        <color rgb="FFF8696B"/>
        <color rgb="FFFFEB84"/>
        <color rgb="FF63BE7B"/>
      </colorScale>
    </cfRule>
  </conditionalFormatting>
  <conditionalFormatting sqref="F38">
    <cfRule type="colorScale" priority="1">
      <colorScale>
        <cfvo type="min"/>
        <cfvo type="max"/>
        <color rgb="FFFF7128"/>
        <color rgb="FFFFEF9C"/>
      </colorScale>
    </cfRule>
    <cfRule type="dataBar" priority="2">
      <dataBar>
        <cfvo type="min"/>
        <cfvo type="max"/>
        <color rgb="FF638EC6"/>
      </dataBar>
      <extLst>
        <ext xmlns:x14="http://schemas.microsoft.com/office/spreadsheetml/2009/9/main" uri="{B025F937-C7B1-47D3-B67F-A62EFF666E3E}">
          <x14:id>{C6FB0E30-1475-4680-98C1-B00B64CA8F43}</x14:id>
        </ext>
      </extLst>
    </cfRule>
    <cfRule type="dataBar" priority="3">
      <dataBar>
        <cfvo type="min"/>
        <cfvo type="max"/>
        <color rgb="FF638EC6"/>
      </dataBar>
      <extLst>
        <ext xmlns:x14="http://schemas.microsoft.com/office/spreadsheetml/2009/9/main" uri="{B025F937-C7B1-47D3-B67F-A62EFF666E3E}">
          <x14:id>{7A6A8C0C-09AF-4933-9EF5-789AB31E98FF}</x14:id>
        </ext>
      </extLst>
    </cfRule>
    <cfRule type="colorScale" priority="4">
      <colorScale>
        <cfvo type="min"/>
        <cfvo type="percentile" val="50"/>
        <cfvo type="max"/>
        <color rgb="FFF8696B"/>
        <color rgb="FFFFEB84"/>
        <color rgb="FF63BE7B"/>
      </colorScale>
    </cfRule>
  </conditionalFormatting>
  <conditionalFormatting sqref="H34:H37">
    <cfRule type="colorScale" priority="9">
      <colorScale>
        <cfvo type="min"/>
        <cfvo type="max"/>
        <color rgb="FFFF7128"/>
        <color rgb="FFFFEF9C"/>
      </colorScale>
    </cfRule>
    <cfRule type="dataBar" priority="10">
      <dataBar>
        <cfvo type="min"/>
        <cfvo type="max"/>
        <color rgb="FF638EC6"/>
      </dataBar>
      <extLst>
        <ext xmlns:x14="http://schemas.microsoft.com/office/spreadsheetml/2009/9/main" uri="{B025F937-C7B1-47D3-B67F-A62EFF666E3E}">
          <x14:id>{4AED2C2C-0B0F-4F3A-934B-5EE611CD987A}</x14:id>
        </ext>
      </extLst>
    </cfRule>
    <cfRule type="dataBar" priority="11">
      <dataBar>
        <cfvo type="min"/>
        <cfvo type="max"/>
        <color rgb="FF638EC6"/>
      </dataBar>
      <extLst>
        <ext xmlns:x14="http://schemas.microsoft.com/office/spreadsheetml/2009/9/main" uri="{B025F937-C7B1-47D3-B67F-A62EFF666E3E}">
          <x14:id>{3176104D-F3C1-4DB0-A24B-E1E4CCD8A046}</x14:id>
        </ext>
      </extLst>
    </cfRule>
    <cfRule type="colorScale" priority="12">
      <colorScale>
        <cfvo type="min"/>
        <cfvo type="percentile" val="50"/>
        <cfvo type="max"/>
        <color rgb="FFF8696B"/>
        <color rgb="FFFFEB84"/>
        <color rgb="FF63BE7B"/>
      </colorScale>
    </cfRule>
  </conditionalFormatting>
  <hyperlinks>
    <hyperlink ref="A18" location="BNEP!A1" display="BNEP" xr:uid="{00000000-0004-0000-0000-000001000000}"/>
    <hyperlink ref="A24" location="DUN!A1" display="DUN 1.1" xr:uid="{00000000-0004-0000-0000-000003000000}"/>
    <hyperlink ref="A50" location="PAN!A1" display="PAN" xr:uid="{00000000-0004-0000-0000-000004000000}"/>
    <hyperlink ref="A31" location="HCRP!A1" display="HCRP 1.0" xr:uid="{00000000-0004-0000-0000-000005000000}"/>
    <hyperlink ref="A38" location="HID!A1" display="HID" xr:uid="{00000000-0004-0000-0000-000006000000}"/>
    <hyperlink ref="A19" location="BPP!A1" display="BPP 1.2" xr:uid="{00000000-0004-0000-0000-000007000000}"/>
    <hyperlink ref="A32" location="HCRP!A1" display="HCRP 1.2" xr:uid="{00000000-0004-0000-0000-000008000000}"/>
    <hyperlink ref="A22" location="DID!A1" display="DID 1.2" xr:uid="{00000000-0004-0000-0000-000009000000}"/>
    <hyperlink ref="A23" location="DID!A1" display="DID 1.3" xr:uid="{00000000-0004-0000-0000-00000A000000}"/>
    <hyperlink ref="A7" location="A2DP!A1" display="A2DP 1.2" xr:uid="{00000000-0004-0000-0000-00000B000000}"/>
    <hyperlink ref="A46" location="MCAP!A1" display="MCAP" xr:uid="{00000000-0004-0000-0000-00000C000000}"/>
    <hyperlink ref="A53" location="RFCOMM!A1" display="RFCOMM 1.1" xr:uid="{00000000-0004-0000-0000-00000D000000}"/>
    <hyperlink ref="A41" location="HSP!A1" display="HSP 1.2" xr:uid="{00000000-0004-0000-0000-00000E000000}"/>
    <hyperlink ref="A58" location="VDP!A1" display="VDP 1.1" xr:uid="{00000000-0004-0000-0000-00000F000000}"/>
    <hyperlink ref="A51" location="PBAP!A1" display="PBAP 1.1.1" xr:uid="{00000000-0004-0000-0000-000010000000}"/>
    <hyperlink ref="A28" location="GNSS!A1" display="GNSS" xr:uid="{00000000-0004-0000-0000-000011000000}"/>
    <hyperlink ref="F112" r:id="rId1" display="http://www.bluetooth.org/ticketing/ticket.cfm?cat=40" xr:uid="{00000000-0004-0000-0000-000012000000}"/>
    <hyperlink ref="F113" r:id="rId2" display="http://www.bluetooth.org/ticketing/ticket.cfm?cat=14" xr:uid="{00000000-0004-0000-0000-000013000000}"/>
    <hyperlink ref="F110" r:id="rId3" display="http://www.bluetooth.org/tse/" xr:uid="{00000000-0004-0000-0000-000014000000}"/>
    <hyperlink ref="F111" r:id="rId4" display="http://www.bluetooth.org/ticketing/ticket.cfm?cat=17" xr:uid="{00000000-0004-0000-0000-000015000000}"/>
    <hyperlink ref="F109" r:id="rId5" display="https://www.bluetooth.org/DocMan/handlers/DownloadDoc.ashx?doc_id=42633" xr:uid="{00000000-0004-0000-0000-000016000000}"/>
    <hyperlink ref="F108" r:id="rId6" display="https://www.bluetooth.org/docman/handlers/downloaddoc.ashx?doc_id=221874 " xr:uid="{00000000-0004-0000-0000-000017000000}"/>
    <hyperlink ref="F107" r:id="rId7" display="https://www.bluetooth.org/pts/issues" xr:uid="{00000000-0004-0000-0000-00001A000000}"/>
    <hyperlink ref="F106" r:id="rId8" display="https://www.bluetooth.org/docman/handlers/DownloadDoc.ashx?doc_id=228307" xr:uid="{00000000-0004-0000-0000-00001B000000}"/>
    <hyperlink ref="C93" r:id="rId9" display="https://www.bluetooth.org/Technical/Qualification/requirements.htm" xr:uid="{00000000-0004-0000-0000-00001D000000}"/>
    <hyperlink ref="A11" location="AVCTP!A1" display="AVCTP 1.4" xr:uid="{00000000-0004-0000-0000-00001E000000}"/>
    <hyperlink ref="A12" location="AVDTP!A1" display="AVDTP 1.3" xr:uid="{00000000-0004-0000-0000-00001F000000}"/>
    <hyperlink ref="A13" location="AVRCP!A1" display="AVRCP 1.5" xr:uid="{00000000-0004-0000-0000-000020000000}"/>
    <hyperlink ref="A27" location="GAVDP!A1" display="GAVDP 1.3" xr:uid="{00000000-0004-0000-0000-000021000000}"/>
    <hyperlink ref="A56" location="SPP!A1" display="SPP 1.2" xr:uid="{00000000-0004-0000-0000-000022000000}"/>
    <hyperlink ref="A33" location="HDP!A1" display="HDP 1.1" xr:uid="{00000000-0004-0000-0000-000023000000}"/>
    <hyperlink ref="A25" location="DUN!A1" display="DUN 1.2" xr:uid="{00000000-0004-0000-0000-000025000000}"/>
    <hyperlink ref="A54" location="RFCOMM!A1" display="RFCOMM 1.2" xr:uid="{00000000-0004-0000-0000-000026000000}"/>
    <hyperlink ref="A47" location="MPS!A1" display="MPS" xr:uid="{00000000-0004-0000-0000-000027000000}"/>
    <hyperlink ref="A48" location="OPP!A1" display="OPP 1.1" xr:uid="{00000000-0004-0000-0000-000028000000}"/>
    <hyperlink ref="A29" location="GOEP!A1" display="GOEP 2.1.1" xr:uid="{00000000-0004-0000-0000-000029000000}"/>
    <hyperlink ref="A39" location="'HID11'!A1" display="HID11" xr:uid="{00000000-0004-0000-0000-00002A000000}"/>
    <hyperlink ref="A49" location="OPP!A1" display="OPP 1.2.1" xr:uid="{00000000-0004-0000-0000-00002B000000}"/>
    <hyperlink ref="A55" location="SAP!A1" display="SAP 1.1.1" xr:uid="{00000000-0004-0000-0000-00002C000000}"/>
    <hyperlink ref="A57" location="SYNC!A1" display="SYNC 1.2.1" xr:uid="{00000000-0004-0000-0000-00002D000000}"/>
    <hyperlink ref="A20" location="CTN!A1" display="CTN" xr:uid="{00000000-0004-0000-0000-00002E000000}"/>
    <hyperlink ref="A30" location="GPP!A1" display="GPP 1.0.1" xr:uid="{00000000-0004-0000-0000-00002F000000}"/>
    <hyperlink ref="A6" location="'3DSP'!A1" display="3DSP 1.0.3" xr:uid="{00000000-0004-0000-0000-000030000000}"/>
    <hyperlink ref="A15" location="AVRCP!A1" display="AVRCP 1.6.2" xr:uid="{00000000-0004-0000-0000-000031000000}"/>
    <hyperlink ref="A8" location="A2DP!A1" display="A2DP 1.3.2" xr:uid="{00000000-0004-0000-0000-000032000000}"/>
    <hyperlink ref="A17" location="BIP!A1" display="BIP 1.2.1" xr:uid="{00000000-0004-0000-0000-000033000000}"/>
    <hyperlink ref="A21" location="CTN!A1" display="CTN" xr:uid="{00000000-0004-0000-0000-000034000000}"/>
    <hyperlink ref="A34" location="HFP!A1" display="HFP 1.7.2" xr:uid="{00000000-0004-0000-0000-000035000000}"/>
    <hyperlink ref="A42" location="MAP!A1" display="MAP 1.3.1" xr:uid="{00000000-0004-0000-0000-000036000000}"/>
    <hyperlink ref="A52" location="PBAP!A1" display="PBAP 1.2.3" xr:uid="{00000000-0004-0000-0000-000037000000}"/>
    <hyperlink ref="A44" location="MAP!A1" display="MAP 1.4.2" xr:uid="{00000000-0004-0000-0000-000047000000}"/>
    <hyperlink ref="A35" location="HFP!A1" display="HFP 1.8" xr:uid="{00000000-0004-0000-0000-000048000000}"/>
    <hyperlink ref="A9" location="A2DP!A1" display="A2DP 1.3.2" xr:uid="{00000000-0004-0000-0000-000049000000}"/>
    <hyperlink ref="A26" location="FTP!A1" display="FTP 1.3.1" xr:uid="{7DB14ADF-5E1D-4735-96B2-66511BAF07B7}"/>
    <hyperlink ref="A36" location="HFP!A1" display="HFP 1.9" xr:uid="{CF8BCD7A-04D3-45E2-AB42-66030DA19261}"/>
    <hyperlink ref="A77" r:id="rId10" display="Program Reference Document (PRD)" xr:uid="{936C84B0-F401-4A98-B3D1-A0B8ACEA8EAB}"/>
    <hyperlink ref="A78" r:id="rId11" display="Test Requirements" xr:uid="{FB01E5BA-DE40-4296-A030-67C0ABBDF46F}"/>
    <hyperlink ref="A79" r:id="rId12" xr:uid="{91876330-F20C-45FD-8FE2-4B2EAEC1FD9C}"/>
    <hyperlink ref="A80" r:id="rId13" xr:uid="{C7230B98-58F9-4123-BC41-3C77C0E4BCB9}"/>
    <hyperlink ref="C78" r:id="rId14" xr:uid="{65D0657C-0D7E-4224-B308-73DB7A50DFDB}"/>
    <hyperlink ref="A78:B78" r:id="rId15" display="Specifications and Test Documents List" xr:uid="{AF61D079-059B-4596-A1A5-AEF867580680}"/>
    <hyperlink ref="A80:B80" r:id="rId16" display="Bluetooth Brand Guide" xr:uid="{ABCE6676-0E28-437F-9F01-C55F17F37FA6}"/>
    <hyperlink ref="A77:B77" r:id="rId17" display="Qualification Program Reference Document (QPRD)" xr:uid="{71572AA9-681F-4CA4-9B24-4FBCF01EAAB8}"/>
    <hyperlink ref="A81" r:id="rId18" xr:uid="{BF8CADC7-6722-4B1E-96B2-C0381C46C451}"/>
    <hyperlink ref="C79" r:id="rId19" xr:uid="{C2574D48-D765-4CE8-B5CD-D436E596C1E1}"/>
    <hyperlink ref="C80" r:id="rId20" xr:uid="{477C5B0B-A6DD-405B-96F7-2597F8BC66DB}"/>
    <hyperlink ref="C77" r:id="rId21" xr:uid="{A122D453-26C8-4D90-9C7F-C65058DD9A83}"/>
    <hyperlink ref="G92" r:id="rId22" xr:uid="{5DB6E7A9-BE6D-48A1-898D-A1238D9CCB63}"/>
    <hyperlink ref="G91" r:id="rId23" xr:uid="{9B6278C9-A9CA-4C24-98F1-CBE43AEAA22C}"/>
    <hyperlink ref="G86" r:id="rId24" xr:uid="{5FF83253-32DC-474E-8228-3CD5841970B2}"/>
    <hyperlink ref="G85" r:id="rId25" xr:uid="{529C55C8-4495-4844-A45F-37EE4433B668}"/>
    <hyperlink ref="G87" r:id="rId26" xr:uid="{C684898B-F1A2-4525-8839-D46E9531E246}"/>
    <hyperlink ref="G88" r:id="rId27" xr:uid="{31FEE4C1-2827-43EC-BA8C-46BED85BD62B}"/>
    <hyperlink ref="G89" r:id="rId28" xr:uid="{A6D82C60-32D9-421B-A044-A32E5EFA98D0}"/>
    <hyperlink ref="G90" r:id="rId29" xr:uid="{B59FF93F-5742-4FB0-B733-3C46AF3CEDF5}"/>
    <hyperlink ref="A14" location="AVRCP!A1" display="AVRCP 1.5.1" xr:uid="{D153059F-EC34-4549-AE32-5341626AA293}"/>
    <hyperlink ref="A16" location="AVRCP!A1" display="AVRCP 1.6.3" xr:uid="{8F616137-EA39-4039-90BA-4B5A38A999BA}"/>
    <hyperlink ref="A43" location="MAP!A1" display="MAP 1.3.2" xr:uid="{E3102E63-6298-40AA-827E-4ADC6E238D4A}"/>
    <hyperlink ref="A45" location="MAP!A1" display="MAP 1.4.3" xr:uid="{3BEB3990-AFEF-43D5-9256-B1CA3E82280D}"/>
    <hyperlink ref="A10" location="A2DP!A1" display="A2DP 1.3.2" xr:uid="{B27AC3CC-1FDF-42B4-8792-7BBE215250E4}"/>
    <hyperlink ref="A40" location="'HID11'!A1" display="HID11 1.1.2" xr:uid="{A31B475C-83DA-4717-B5AF-946369C6ABEF}"/>
    <hyperlink ref="A37" location="HFP!A1" display="HFP 1.8" xr:uid="{B163FBBC-6EEF-4925-AD54-DDF46D5E17AC}"/>
    <hyperlink ref="H26" r:id="rId30" xr:uid="{49AC13B8-6460-4711-A62D-DFE66DBF584D}"/>
  </hyperlinks>
  <pageMargins left="0.28000000000000003" right="0.49" top="0.42" bottom="0.72" header="0.3" footer="0.19685039370078741"/>
  <pageSetup paperSize="9" scale="38" fitToHeight="0" orientation="portrait" r:id="rId31"/>
  <headerFooter alignWithMargins="0">
    <oddHeader>&amp;CBluetooth Test Case Reference List</oddHeader>
    <oddFooter xml:space="preserve">&amp;LFile:    &amp;F
Table: &amp;A
Page: &amp;P of &amp;N
</oddFooter>
  </headerFooter>
  <ignoredErrors>
    <ignoredError sqref="C50 C11 C22:C25 C27:C28 C38 C46:C48 C18 C41 C31:C33 C12 C13 C19:C20 C35:C37" numberStoredAsText="1"/>
  </ignoredErrors>
  <extLst>
    <ext xmlns:x14="http://schemas.microsoft.com/office/spreadsheetml/2009/9/main" uri="{78C0D931-6437-407d-A8EE-F0AAD7539E65}">
      <x14:conditionalFormattings>
        <x14:conditionalFormatting xmlns:xm="http://schemas.microsoft.com/office/excel/2006/main">
          <x14:cfRule type="dataBar" id="{6455BF47-9D65-4ED8-B98F-D62033B2C8CB}">
            <x14:dataBar minLength="0" maxLength="100" negativeBarColorSameAsPositive="1" axisPosition="none">
              <x14:cfvo type="min"/>
              <x14:cfvo type="max"/>
            </x14:dataBar>
          </x14:cfRule>
          <x14:cfRule type="dataBar" id="{C74816AD-991C-45D9-892D-842DE433AFE9}">
            <x14:dataBar minLength="0" maxLength="100" negativeBarColorSameAsPositive="1" axisPosition="none">
              <x14:cfvo type="min"/>
              <x14:cfvo type="max"/>
            </x14:dataBar>
          </x14:cfRule>
          <xm:sqref>F34</xm:sqref>
        </x14:conditionalFormatting>
        <x14:conditionalFormatting xmlns:xm="http://schemas.microsoft.com/office/excel/2006/main">
          <x14:cfRule type="dataBar" id="{BDA6D660-24FA-4BCF-9F68-857533FAC88C}">
            <x14:dataBar minLength="0" maxLength="100" negativeBarColorSameAsPositive="1" axisPosition="none">
              <x14:cfvo type="min"/>
              <x14:cfvo type="max"/>
            </x14:dataBar>
          </x14:cfRule>
          <x14:cfRule type="dataBar" id="{1CCD830F-82DE-44B7-852C-BEF96058EBE1}">
            <x14:dataBar minLength="0" maxLength="100" negativeBarColorSameAsPositive="1" axisPosition="none">
              <x14:cfvo type="min"/>
              <x14:cfvo type="max"/>
            </x14:dataBar>
          </x14:cfRule>
          <xm:sqref>F35:F37</xm:sqref>
        </x14:conditionalFormatting>
        <x14:conditionalFormatting xmlns:xm="http://schemas.microsoft.com/office/excel/2006/main">
          <x14:cfRule type="dataBar" id="{C6FB0E30-1475-4680-98C1-B00B64CA8F43}">
            <x14:dataBar minLength="0" maxLength="100" negativeBarColorSameAsPositive="1" axisPosition="none">
              <x14:cfvo type="min"/>
              <x14:cfvo type="max"/>
            </x14:dataBar>
          </x14:cfRule>
          <x14:cfRule type="dataBar" id="{7A6A8C0C-09AF-4933-9EF5-789AB31E98FF}">
            <x14:dataBar minLength="0" maxLength="100" negativeBarColorSameAsPositive="1" axisPosition="none">
              <x14:cfvo type="min"/>
              <x14:cfvo type="max"/>
            </x14:dataBar>
          </x14:cfRule>
          <xm:sqref>F38</xm:sqref>
        </x14:conditionalFormatting>
        <x14:conditionalFormatting xmlns:xm="http://schemas.microsoft.com/office/excel/2006/main">
          <x14:cfRule type="dataBar" id="{4AED2C2C-0B0F-4F3A-934B-5EE611CD987A}">
            <x14:dataBar minLength="0" maxLength="100" negativeBarColorSameAsPositive="1" axisPosition="none">
              <x14:cfvo type="min"/>
              <x14:cfvo type="max"/>
            </x14:dataBar>
          </x14:cfRule>
          <x14:cfRule type="dataBar" id="{3176104D-F3C1-4DB0-A24B-E1E4CCD8A046}">
            <x14:dataBar minLength="0" maxLength="100" negativeBarColorSameAsPositive="1" axisPosition="none">
              <x14:cfvo type="min"/>
              <x14:cfvo type="max"/>
            </x14:dataBar>
          </x14:cfRule>
          <xm:sqref>H34:H37</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63438-02DC-4880-A935-D831D58FD607}">
  <sheetPr>
    <tabColor rgb="FFB1A0C7"/>
    <pageSetUpPr fitToPage="1"/>
  </sheetPr>
  <dimension ref="A1:L133"/>
  <sheetViews>
    <sheetView zoomScaleNormal="100" workbookViewId="0">
      <selection sqref="A1:I1"/>
    </sheetView>
  </sheetViews>
  <sheetFormatPr defaultColWidth="8.5703125" defaultRowHeight="12.75" x14ac:dyDescent="0.2"/>
  <cols>
    <col min="1" max="1" width="25.7109375" style="1388" customWidth="1"/>
    <col min="2" max="2" width="44.5703125" style="1388" customWidth="1"/>
    <col min="3" max="3" width="14.5703125" style="1393" customWidth="1"/>
    <col min="4" max="5" width="16.5703125" style="1395" customWidth="1"/>
    <col min="6" max="6" width="17.5703125" style="1389" customWidth="1"/>
    <col min="7" max="7" width="19.42578125" style="1389" customWidth="1"/>
    <col min="8" max="8" width="30.28515625" style="1389" customWidth="1"/>
    <col min="9" max="9" width="19.42578125" style="1390" customWidth="1" collapsed="1"/>
    <col min="10" max="10" width="54.5703125" style="1388" customWidth="1"/>
    <col min="11" max="11" width="11.42578125" style="1388" customWidth="1"/>
    <col min="12" max="12" width="13.5703125" style="1467" customWidth="1"/>
    <col min="13" max="13" width="8.42578125" style="1388" customWidth="1"/>
    <col min="14" max="16384" width="8.5703125" style="1388"/>
  </cols>
  <sheetData>
    <row r="1" spans="1:9" ht="26.25" x14ac:dyDescent="0.2">
      <c r="A1" s="1776" t="s">
        <v>283</v>
      </c>
      <c r="B1" s="1776"/>
      <c r="C1" s="1776"/>
      <c r="D1" s="1776"/>
      <c r="E1" s="1776"/>
      <c r="F1" s="1776"/>
      <c r="G1" s="1776"/>
      <c r="H1" s="1776"/>
      <c r="I1" s="1776"/>
    </row>
    <row r="2" spans="1:9" ht="56.65" customHeight="1" thickBot="1" x14ac:dyDescent="0.25">
      <c r="A2" s="1777" t="s">
        <v>284</v>
      </c>
      <c r="B2" s="1778"/>
      <c r="C2" s="1778"/>
      <c r="D2" s="1778"/>
      <c r="E2" s="1778"/>
      <c r="F2" s="1778"/>
      <c r="G2" s="1778"/>
      <c r="H2" s="1674"/>
      <c r="I2" s="1674"/>
    </row>
    <row r="3" spans="1:9" ht="28.15" customHeight="1" x14ac:dyDescent="0.2">
      <c r="A3" s="1779" t="s">
        <v>285</v>
      </c>
      <c r="B3" s="1780"/>
      <c r="C3" s="1780"/>
      <c r="D3" s="1780"/>
      <c r="E3" s="1780"/>
      <c r="F3" s="1780"/>
      <c r="G3" s="1781"/>
    </row>
    <row r="4" spans="1:9" x14ac:dyDescent="0.2">
      <c r="A4" s="1782" t="s">
        <v>286</v>
      </c>
      <c r="B4" s="1783"/>
      <c r="C4" s="1783"/>
      <c r="D4" s="1783"/>
      <c r="E4" s="1783"/>
      <c r="F4" s="1783"/>
      <c r="G4" s="1784"/>
    </row>
    <row r="5" spans="1:9" x14ac:dyDescent="0.2">
      <c r="A5" s="1785" t="s">
        <v>287</v>
      </c>
      <c r="B5" s="1786"/>
      <c r="C5" s="1786"/>
      <c r="D5" s="1786"/>
      <c r="E5" s="1786"/>
      <c r="F5" s="1786"/>
      <c r="G5" s="1787"/>
    </row>
    <row r="6" spans="1:9" x14ac:dyDescent="0.2">
      <c r="A6" s="1785" t="s">
        <v>288</v>
      </c>
      <c r="B6" s="1786"/>
      <c r="C6" s="1786"/>
      <c r="D6" s="1786"/>
      <c r="E6" s="1786"/>
      <c r="F6" s="1786"/>
      <c r="G6" s="1787"/>
    </row>
    <row r="7" spans="1:9" x14ac:dyDescent="0.2">
      <c r="A7" s="1785" t="s">
        <v>289</v>
      </c>
      <c r="B7" s="1786"/>
      <c r="C7" s="1786"/>
      <c r="D7" s="1786"/>
      <c r="E7" s="1786"/>
      <c r="F7" s="1786"/>
      <c r="G7" s="1787"/>
    </row>
    <row r="8" spans="1:9" ht="13.5" thickBot="1" x14ac:dyDescent="0.25">
      <c r="A8" s="1789" t="s">
        <v>290</v>
      </c>
      <c r="B8" s="1790"/>
      <c r="C8" s="1790"/>
      <c r="D8" s="1790"/>
      <c r="E8" s="1790"/>
      <c r="F8" s="1790"/>
      <c r="G8" s="1791"/>
    </row>
    <row r="9" spans="1:9" ht="18.75" thickBot="1" x14ac:dyDescent="0.25">
      <c r="A9" s="1391"/>
      <c r="B9" s="1392"/>
      <c r="D9" s="1394"/>
      <c r="E9" s="1394"/>
      <c r="I9" s="1395"/>
    </row>
    <row r="10" spans="1:9" ht="39" customHeight="1" thickBot="1" x14ac:dyDescent="0.25">
      <c r="A10" s="1396" t="s">
        <v>291</v>
      </c>
      <c r="B10" s="1699">
        <v>46070</v>
      </c>
      <c r="C10" s="1397"/>
      <c r="D10" s="1397" t="s">
        <v>292</v>
      </c>
      <c r="E10" s="1397" t="s">
        <v>293</v>
      </c>
      <c r="F10" s="1792" t="s">
        <v>294</v>
      </c>
      <c r="G10" s="1793"/>
      <c r="H10" s="1771" t="s">
        <v>295</v>
      </c>
      <c r="I10" s="1673"/>
    </row>
    <row r="11" spans="1:9" s="1400" customFormat="1" ht="15.75" thickBot="1" x14ac:dyDescent="0.25">
      <c r="A11" s="1773" t="s">
        <v>6</v>
      </c>
      <c r="B11" s="1774"/>
      <c r="C11" s="1398"/>
      <c r="D11" s="1398"/>
      <c r="E11" s="1398"/>
      <c r="F11" s="1794"/>
      <c r="G11" s="1795"/>
      <c r="H11" s="1772"/>
      <c r="I11" s="1399"/>
    </row>
    <row r="12" spans="1:9" ht="31.15" customHeight="1" thickBot="1" x14ac:dyDescent="0.25">
      <c r="A12" s="1401" t="s">
        <v>7</v>
      </c>
      <c r="B12" s="1402" t="s">
        <v>8</v>
      </c>
      <c r="C12" s="1403" t="s">
        <v>9</v>
      </c>
      <c r="D12" s="1404" t="s">
        <v>296</v>
      </c>
      <c r="E12" s="1405" t="s">
        <v>297</v>
      </c>
      <c r="F12" s="1406" t="s">
        <v>11</v>
      </c>
      <c r="G12" s="1407" t="s">
        <v>12</v>
      </c>
      <c r="H12" s="1408"/>
      <c r="I12" s="1408" t="s">
        <v>13</v>
      </c>
    </row>
    <row r="13" spans="1:9" x14ac:dyDescent="0.2">
      <c r="A13" s="1409" t="s">
        <v>298</v>
      </c>
      <c r="B13" s="1410" t="s">
        <v>299</v>
      </c>
      <c r="C13" s="1411" t="s">
        <v>300</v>
      </c>
      <c r="D13" s="1412">
        <v>41956</v>
      </c>
      <c r="E13" s="1413">
        <v>43493</v>
      </c>
      <c r="F13" s="1414" t="s">
        <v>301</v>
      </c>
      <c r="G13" s="1415" t="s">
        <v>301</v>
      </c>
      <c r="H13" s="1416" t="s">
        <v>302</v>
      </c>
      <c r="I13" s="1416"/>
    </row>
    <row r="14" spans="1:9" x14ac:dyDescent="0.2">
      <c r="A14" s="1417" t="s">
        <v>303</v>
      </c>
      <c r="B14" s="1410" t="s">
        <v>304</v>
      </c>
      <c r="C14" s="1411" t="s">
        <v>305</v>
      </c>
      <c r="D14" s="1413">
        <v>43493</v>
      </c>
      <c r="E14" s="1413">
        <v>44013</v>
      </c>
      <c r="F14" s="1418" t="s">
        <v>301</v>
      </c>
      <c r="G14" s="1419" t="s">
        <v>301</v>
      </c>
      <c r="H14" s="1416" t="s">
        <v>306</v>
      </c>
      <c r="I14" s="1416"/>
    </row>
    <row r="15" spans="1:9" x14ac:dyDescent="0.2">
      <c r="A15" s="1417" t="s">
        <v>307</v>
      </c>
      <c r="B15" s="1410" t="s">
        <v>308</v>
      </c>
      <c r="C15" s="1411" t="s">
        <v>309</v>
      </c>
      <c r="D15" s="1413">
        <v>43493</v>
      </c>
      <c r="E15" s="1413">
        <v>44013</v>
      </c>
      <c r="F15" s="1418" t="s">
        <v>301</v>
      </c>
      <c r="G15" s="1419" t="s">
        <v>301</v>
      </c>
      <c r="H15" s="1416" t="s">
        <v>306</v>
      </c>
      <c r="I15" s="1416"/>
    </row>
    <row r="16" spans="1:9" x14ac:dyDescent="0.2">
      <c r="A16" s="1417" t="s">
        <v>310</v>
      </c>
      <c r="B16" s="1410" t="s">
        <v>311</v>
      </c>
      <c r="C16" s="1411" t="s">
        <v>310</v>
      </c>
      <c r="D16" s="1413">
        <v>43493</v>
      </c>
      <c r="E16" s="1413">
        <v>44593</v>
      </c>
      <c r="F16" s="1418" t="s">
        <v>301</v>
      </c>
      <c r="G16" s="1419" t="s">
        <v>301</v>
      </c>
      <c r="H16" s="1416" t="s">
        <v>306</v>
      </c>
      <c r="I16" s="1416"/>
    </row>
    <row r="17" spans="1:9" x14ac:dyDescent="0.2">
      <c r="A17" s="1417">
        <v>4.0999999999999996</v>
      </c>
      <c r="B17" s="1410" t="s">
        <v>312</v>
      </c>
      <c r="C17" s="1411" t="s">
        <v>313</v>
      </c>
      <c r="D17" s="1413">
        <v>43493</v>
      </c>
      <c r="E17" s="1413">
        <v>44958</v>
      </c>
      <c r="F17" s="1418" t="s">
        <v>301</v>
      </c>
      <c r="G17" s="1419" t="s">
        <v>301</v>
      </c>
      <c r="H17" s="1416" t="s">
        <v>306</v>
      </c>
      <c r="I17" s="1416"/>
    </row>
    <row r="18" spans="1:9" x14ac:dyDescent="0.2">
      <c r="A18" s="1417">
        <v>4.2</v>
      </c>
      <c r="B18" s="1410" t="s">
        <v>314</v>
      </c>
      <c r="C18" s="1411" t="s">
        <v>315</v>
      </c>
      <c r="D18" s="1413">
        <v>46054</v>
      </c>
      <c r="E18" s="1413">
        <v>47880</v>
      </c>
      <c r="F18" s="1700" t="s">
        <v>301</v>
      </c>
      <c r="G18" s="1701" t="s">
        <v>301</v>
      </c>
      <c r="H18" s="1664" t="s">
        <v>316</v>
      </c>
      <c r="I18" s="1416"/>
    </row>
    <row r="19" spans="1:9" x14ac:dyDescent="0.2">
      <c r="A19" s="1420">
        <v>5</v>
      </c>
      <c r="B19" s="1410" t="s">
        <v>317</v>
      </c>
      <c r="C19" s="1411" t="s">
        <v>318</v>
      </c>
      <c r="D19" s="1413">
        <v>46419</v>
      </c>
      <c r="E19" s="1413">
        <v>48245</v>
      </c>
      <c r="F19" s="1418" t="s">
        <v>319</v>
      </c>
      <c r="G19" s="1419" t="s">
        <v>319</v>
      </c>
      <c r="H19" s="1416" t="s">
        <v>319</v>
      </c>
      <c r="I19" s="1416"/>
    </row>
    <row r="20" spans="1:9" x14ac:dyDescent="0.2">
      <c r="A20" s="1417">
        <v>5.0999999999999996</v>
      </c>
      <c r="B20" s="1410" t="s">
        <v>320</v>
      </c>
      <c r="C20" s="1411" t="s">
        <v>321</v>
      </c>
      <c r="D20" s="1413">
        <v>47150</v>
      </c>
      <c r="E20" s="1413">
        <v>48976</v>
      </c>
      <c r="F20" s="1418" t="s">
        <v>319</v>
      </c>
      <c r="G20" s="1419" t="s">
        <v>319</v>
      </c>
      <c r="H20" s="1416" t="s">
        <v>319</v>
      </c>
      <c r="I20" s="1416"/>
    </row>
    <row r="21" spans="1:9" x14ac:dyDescent="0.2">
      <c r="A21" s="1420">
        <v>5.2</v>
      </c>
      <c r="B21" s="1410" t="s">
        <v>322</v>
      </c>
      <c r="C21" s="1411" t="s">
        <v>323</v>
      </c>
      <c r="D21" s="1413">
        <v>47515</v>
      </c>
      <c r="E21" s="1413">
        <v>49341</v>
      </c>
      <c r="F21" s="1418" t="s">
        <v>319</v>
      </c>
      <c r="G21" s="1419" t="s">
        <v>319</v>
      </c>
      <c r="H21" s="1416" t="s">
        <v>319</v>
      </c>
      <c r="I21" s="1416"/>
    </row>
    <row r="22" spans="1:9" x14ac:dyDescent="0.2">
      <c r="A22" s="1420">
        <v>5.3</v>
      </c>
      <c r="B22" s="1410" t="s">
        <v>324</v>
      </c>
      <c r="C22" s="1411" t="s">
        <v>325</v>
      </c>
      <c r="D22" s="1413">
        <v>48030</v>
      </c>
      <c r="E22" s="1413">
        <v>49857</v>
      </c>
      <c r="F22" s="1418" t="s">
        <v>319</v>
      </c>
      <c r="G22" s="1419" t="s">
        <v>319</v>
      </c>
      <c r="H22" s="1416" t="s">
        <v>319</v>
      </c>
      <c r="I22" s="1416"/>
    </row>
    <row r="23" spans="1:9" x14ac:dyDescent="0.2">
      <c r="A23" s="1420">
        <v>5.4</v>
      </c>
      <c r="B23" s="1410" t="s">
        <v>326</v>
      </c>
      <c r="C23" s="1411" t="s">
        <v>327</v>
      </c>
      <c r="D23" s="1413">
        <v>48611</v>
      </c>
      <c r="E23" s="1413">
        <v>50437</v>
      </c>
      <c r="F23" s="1418" t="s">
        <v>319</v>
      </c>
      <c r="G23" s="1419" t="s">
        <v>319</v>
      </c>
      <c r="H23" s="1416" t="s">
        <v>319</v>
      </c>
      <c r="I23" s="1416"/>
    </row>
    <row r="24" spans="1:9" x14ac:dyDescent="0.2">
      <c r="A24" s="1420">
        <v>6</v>
      </c>
      <c r="B24" s="1410" t="s">
        <v>328</v>
      </c>
      <c r="C24" s="1411" t="s">
        <v>329</v>
      </c>
      <c r="D24" s="1413">
        <v>49341</v>
      </c>
      <c r="E24" s="1413">
        <v>51167</v>
      </c>
      <c r="F24" s="1418" t="s">
        <v>319</v>
      </c>
      <c r="G24" s="1419" t="s">
        <v>319</v>
      </c>
      <c r="H24" s="1416" t="s">
        <v>319</v>
      </c>
      <c r="I24" s="1416"/>
    </row>
    <row r="25" spans="1:9" x14ac:dyDescent="0.2">
      <c r="A25" s="1417" t="s">
        <v>330</v>
      </c>
      <c r="B25" s="1410" t="s">
        <v>331</v>
      </c>
      <c r="C25" s="1411" t="s">
        <v>66</v>
      </c>
      <c r="D25" s="1413">
        <v>41751</v>
      </c>
      <c r="E25" s="1413">
        <v>44593</v>
      </c>
      <c r="F25" s="1421" t="s">
        <v>332</v>
      </c>
      <c r="G25" s="1422" t="s">
        <v>333</v>
      </c>
      <c r="H25" s="1416" t="s">
        <v>334</v>
      </c>
      <c r="I25" s="1416"/>
    </row>
    <row r="26" spans="1:9" x14ac:dyDescent="0.2">
      <c r="A26" s="1417" t="s">
        <v>335</v>
      </c>
      <c r="B26" s="1410" t="s">
        <v>336</v>
      </c>
      <c r="C26" s="1411" t="s">
        <v>82</v>
      </c>
      <c r="D26" s="1413">
        <v>44228</v>
      </c>
      <c r="E26" s="1413">
        <v>44593</v>
      </c>
      <c r="F26" s="1418" t="s">
        <v>337</v>
      </c>
      <c r="G26" s="1419" t="s">
        <v>338</v>
      </c>
      <c r="H26" s="1416" t="s">
        <v>339</v>
      </c>
      <c r="I26" s="1416"/>
    </row>
    <row r="27" spans="1:9" x14ac:dyDescent="0.2">
      <c r="A27" s="1417" t="s">
        <v>340</v>
      </c>
      <c r="B27" s="1410" t="s">
        <v>341</v>
      </c>
      <c r="C27" s="1411" t="s">
        <v>342</v>
      </c>
      <c r="D27" s="1413">
        <v>44228</v>
      </c>
      <c r="E27" s="1413">
        <v>44593</v>
      </c>
      <c r="F27" s="1418" t="s">
        <v>337</v>
      </c>
      <c r="G27" s="1419" t="s">
        <v>338</v>
      </c>
      <c r="H27" s="1416" t="s">
        <v>339</v>
      </c>
      <c r="I27" s="1416"/>
    </row>
    <row r="28" spans="1:9" x14ac:dyDescent="0.2">
      <c r="A28" s="1417" t="s">
        <v>343</v>
      </c>
      <c r="B28" s="1410" t="s">
        <v>344</v>
      </c>
      <c r="C28" s="1411" t="s">
        <v>66</v>
      </c>
      <c r="D28" s="1413">
        <v>44593</v>
      </c>
      <c r="E28" s="1413">
        <v>44958</v>
      </c>
      <c r="F28" s="1418" t="s">
        <v>345</v>
      </c>
      <c r="G28" s="1419" t="s">
        <v>346</v>
      </c>
      <c r="H28" s="1423" t="s">
        <v>347</v>
      </c>
      <c r="I28" s="1423"/>
    </row>
    <row r="29" spans="1:9" x14ac:dyDescent="0.2">
      <c r="A29" s="1417" t="s">
        <v>21</v>
      </c>
      <c r="B29" s="1410" t="s">
        <v>348</v>
      </c>
      <c r="C29" s="1411" t="s">
        <v>349</v>
      </c>
      <c r="D29" s="1413">
        <v>46784</v>
      </c>
      <c r="E29" s="1413">
        <v>47515</v>
      </c>
      <c r="F29" s="1418" t="s">
        <v>319</v>
      </c>
      <c r="G29" s="1419" t="s">
        <v>319</v>
      </c>
      <c r="H29" s="1416" t="s">
        <v>319</v>
      </c>
      <c r="I29" s="1424"/>
    </row>
    <row r="30" spans="1:9" x14ac:dyDescent="0.2">
      <c r="A30" s="1417" t="s">
        <v>350</v>
      </c>
      <c r="B30" s="1410" t="s">
        <v>351</v>
      </c>
      <c r="C30" s="1411" t="s">
        <v>352</v>
      </c>
      <c r="D30" s="1413">
        <v>44228</v>
      </c>
      <c r="E30" s="1413">
        <v>45323</v>
      </c>
      <c r="F30" s="1418" t="s">
        <v>353</v>
      </c>
      <c r="G30" s="1419" t="s">
        <v>354</v>
      </c>
      <c r="H30" s="1416" t="s">
        <v>339</v>
      </c>
      <c r="I30" s="1416"/>
    </row>
    <row r="31" spans="1:9" x14ac:dyDescent="0.2">
      <c r="A31" s="1417" t="s">
        <v>355</v>
      </c>
      <c r="B31" s="1410" t="s">
        <v>356</v>
      </c>
      <c r="C31" s="1411" t="s">
        <v>174</v>
      </c>
      <c r="D31" s="1413">
        <v>44228</v>
      </c>
      <c r="E31" s="1413">
        <v>45323</v>
      </c>
      <c r="F31" s="1418" t="s">
        <v>353</v>
      </c>
      <c r="G31" s="1419" t="s">
        <v>354</v>
      </c>
      <c r="H31" s="1416" t="s">
        <v>339</v>
      </c>
      <c r="I31" s="1416"/>
    </row>
    <row r="32" spans="1:9" x14ac:dyDescent="0.2">
      <c r="A32" s="1417" t="s">
        <v>357</v>
      </c>
      <c r="B32" s="1410" t="s">
        <v>358</v>
      </c>
      <c r="C32" s="1411" t="s">
        <v>66</v>
      </c>
      <c r="D32" s="1413">
        <v>44593</v>
      </c>
      <c r="E32" s="1413">
        <v>44958</v>
      </c>
      <c r="F32" s="1418" t="s">
        <v>359</v>
      </c>
      <c r="G32" s="1419" t="s">
        <v>360</v>
      </c>
      <c r="H32" s="1423" t="s">
        <v>347</v>
      </c>
      <c r="I32" s="1423"/>
    </row>
    <row r="33" spans="1:9" x14ac:dyDescent="0.2">
      <c r="A33" s="1417" t="s">
        <v>361</v>
      </c>
      <c r="B33" s="1410" t="s">
        <v>362</v>
      </c>
      <c r="C33" s="1411" t="s">
        <v>349</v>
      </c>
      <c r="D33" s="1413">
        <v>44593</v>
      </c>
      <c r="E33" s="1413">
        <v>44958</v>
      </c>
      <c r="F33" s="1418" t="s">
        <v>359</v>
      </c>
      <c r="G33" s="1419" t="s">
        <v>360</v>
      </c>
      <c r="H33" s="1423" t="s">
        <v>347</v>
      </c>
      <c r="I33" s="1423"/>
    </row>
    <row r="34" spans="1:9" x14ac:dyDescent="0.2">
      <c r="A34" s="1417" t="s">
        <v>363</v>
      </c>
      <c r="B34" s="1410" t="s">
        <v>364</v>
      </c>
      <c r="C34" s="1411">
        <v>1.3</v>
      </c>
      <c r="D34" s="1413">
        <v>41479</v>
      </c>
      <c r="E34" s="1413">
        <v>44958</v>
      </c>
      <c r="F34" s="1421" t="s">
        <v>365</v>
      </c>
      <c r="G34" s="1422" t="s">
        <v>366</v>
      </c>
      <c r="H34" s="1416" t="s">
        <v>334</v>
      </c>
      <c r="I34" s="1423"/>
    </row>
    <row r="35" spans="1:9" x14ac:dyDescent="0.2">
      <c r="A35" s="1417" t="s">
        <v>367</v>
      </c>
      <c r="B35" s="1410" t="s">
        <v>368</v>
      </c>
      <c r="C35" s="1411" t="s">
        <v>66</v>
      </c>
      <c r="D35" s="1413">
        <v>44593</v>
      </c>
      <c r="E35" s="1413">
        <v>44958</v>
      </c>
      <c r="F35" s="1418" t="s">
        <v>369</v>
      </c>
      <c r="G35" s="1419" t="s">
        <v>370</v>
      </c>
      <c r="H35" s="1423" t="s">
        <v>347</v>
      </c>
      <c r="I35" s="1423"/>
    </row>
    <row r="36" spans="1:9" x14ac:dyDescent="0.2">
      <c r="A36" s="1417" t="s">
        <v>371</v>
      </c>
      <c r="B36" s="1410" t="s">
        <v>372</v>
      </c>
      <c r="C36" s="1411" t="s">
        <v>349</v>
      </c>
      <c r="D36" s="1413">
        <v>44958</v>
      </c>
      <c r="E36" s="1413">
        <v>45323</v>
      </c>
      <c r="F36" s="1418" t="s">
        <v>369</v>
      </c>
      <c r="G36" s="1419" t="s">
        <v>370</v>
      </c>
      <c r="H36" s="1423" t="s">
        <v>373</v>
      </c>
      <c r="I36" s="1423"/>
    </row>
    <row r="37" spans="1:9" x14ac:dyDescent="0.2">
      <c r="A37" s="1417" t="s">
        <v>374</v>
      </c>
      <c r="B37" s="1410" t="s">
        <v>375</v>
      </c>
      <c r="C37" s="1411" t="s">
        <v>66</v>
      </c>
      <c r="D37" s="1413">
        <v>44593</v>
      </c>
      <c r="E37" s="1413">
        <v>44958</v>
      </c>
      <c r="F37" s="1418" t="s">
        <v>376</v>
      </c>
      <c r="G37" s="1419" t="s">
        <v>377</v>
      </c>
      <c r="H37" s="1423" t="s">
        <v>347</v>
      </c>
      <c r="I37" s="1423"/>
    </row>
    <row r="38" spans="1:9" x14ac:dyDescent="0.2">
      <c r="A38" s="1417" t="s">
        <v>378</v>
      </c>
      <c r="B38" s="1410" t="s">
        <v>379</v>
      </c>
      <c r="C38" s="1411" t="s">
        <v>352</v>
      </c>
      <c r="D38" s="1413">
        <v>44958</v>
      </c>
      <c r="E38" s="1413">
        <v>46419</v>
      </c>
      <c r="F38" s="1418" t="s">
        <v>376</v>
      </c>
      <c r="G38" s="1419" t="s">
        <v>377</v>
      </c>
      <c r="H38" s="1423" t="s">
        <v>373</v>
      </c>
      <c r="I38" s="1423"/>
    </row>
    <row r="39" spans="1:9" ht="13.15" customHeight="1" x14ac:dyDescent="0.2">
      <c r="A39" s="1417" t="s">
        <v>380</v>
      </c>
      <c r="B39" s="1410" t="s">
        <v>381</v>
      </c>
      <c r="C39" s="1411">
        <v>1.4</v>
      </c>
      <c r="D39" s="1413">
        <v>41479</v>
      </c>
      <c r="E39" s="1413">
        <v>44958</v>
      </c>
      <c r="F39" s="1421" t="s">
        <v>382</v>
      </c>
      <c r="G39" s="1422" t="s">
        <v>383</v>
      </c>
      <c r="H39" s="1416" t="s">
        <v>334</v>
      </c>
      <c r="I39" s="1423"/>
    </row>
    <row r="40" spans="1:9" ht="13.15" customHeight="1" x14ac:dyDescent="0.2">
      <c r="A40" s="1417" t="s">
        <v>384</v>
      </c>
      <c r="B40" s="1410" t="s">
        <v>385</v>
      </c>
      <c r="C40" s="1411" t="s">
        <v>386</v>
      </c>
      <c r="D40" s="1413">
        <v>44228</v>
      </c>
      <c r="E40" s="1413">
        <v>45323</v>
      </c>
      <c r="F40" s="1421" t="s">
        <v>376</v>
      </c>
      <c r="G40" s="1422" t="s">
        <v>377</v>
      </c>
      <c r="H40" s="1416" t="s">
        <v>339</v>
      </c>
      <c r="I40" s="1416"/>
    </row>
    <row r="41" spans="1:9" ht="13.15" customHeight="1" x14ac:dyDescent="0.2">
      <c r="A41" s="1417" t="s">
        <v>387</v>
      </c>
      <c r="B41" s="1410" t="s">
        <v>388</v>
      </c>
      <c r="C41" s="1411" t="s">
        <v>389</v>
      </c>
      <c r="D41" s="1413">
        <v>44228</v>
      </c>
      <c r="E41" s="1413">
        <v>45323</v>
      </c>
      <c r="F41" s="1421" t="s">
        <v>376</v>
      </c>
      <c r="G41" s="1422" t="s">
        <v>377</v>
      </c>
      <c r="H41" s="1416" t="s">
        <v>339</v>
      </c>
      <c r="I41" s="1416"/>
    </row>
    <row r="42" spans="1:9" ht="13.15" customHeight="1" x14ac:dyDescent="0.2">
      <c r="A42" s="1281" t="s">
        <v>390</v>
      </c>
      <c r="B42" s="1410" t="s">
        <v>391</v>
      </c>
      <c r="C42" s="1411" t="s">
        <v>66</v>
      </c>
      <c r="D42" s="1413">
        <v>45689</v>
      </c>
      <c r="E42" s="1413">
        <v>46419</v>
      </c>
      <c r="F42" s="1702" t="s">
        <v>392</v>
      </c>
      <c r="G42" s="1703" t="s">
        <v>393</v>
      </c>
      <c r="H42" s="1416" t="s">
        <v>394</v>
      </c>
      <c r="I42" s="1416"/>
    </row>
    <row r="43" spans="1:9" ht="13.15" customHeight="1" x14ac:dyDescent="0.2">
      <c r="A43" s="1704" t="s">
        <v>395</v>
      </c>
      <c r="B43" s="1705" t="s">
        <v>396</v>
      </c>
      <c r="C43" s="1660" t="s">
        <v>66</v>
      </c>
      <c r="D43" s="1661">
        <v>47150</v>
      </c>
      <c r="E43" s="1661">
        <v>47880</v>
      </c>
      <c r="F43" s="1662" t="s">
        <v>319</v>
      </c>
      <c r="G43" s="1663" t="s">
        <v>319</v>
      </c>
      <c r="H43" s="1664" t="s">
        <v>319</v>
      </c>
      <c r="I43" s="1416"/>
    </row>
    <row r="44" spans="1:9" ht="13.15" customHeight="1" x14ac:dyDescent="0.2">
      <c r="A44" s="1417" t="s">
        <v>397</v>
      </c>
      <c r="B44" s="1410" t="s">
        <v>398</v>
      </c>
      <c r="C44" s="1411" t="s">
        <v>66</v>
      </c>
      <c r="D44" s="1413">
        <v>44228</v>
      </c>
      <c r="E44" s="1413">
        <v>44958</v>
      </c>
      <c r="F44" s="1421" t="s">
        <v>399</v>
      </c>
      <c r="G44" s="1422" t="s">
        <v>400</v>
      </c>
      <c r="H44" s="1416" t="s">
        <v>339</v>
      </c>
      <c r="I44" s="1416"/>
    </row>
    <row r="45" spans="1:9" ht="13.15" customHeight="1" x14ac:dyDescent="0.2">
      <c r="A45" s="1417" t="s">
        <v>401</v>
      </c>
      <c r="B45" s="1410" t="s">
        <v>402</v>
      </c>
      <c r="C45" s="1411" t="s">
        <v>82</v>
      </c>
      <c r="D45" s="1413">
        <v>44958</v>
      </c>
      <c r="E45" s="1413">
        <v>45689</v>
      </c>
      <c r="F45" s="1418" t="s">
        <v>403</v>
      </c>
      <c r="G45" s="1419" t="s">
        <v>404</v>
      </c>
      <c r="H45" s="1423" t="s">
        <v>373</v>
      </c>
      <c r="I45" s="1416"/>
    </row>
    <row r="46" spans="1:9" x14ac:dyDescent="0.2">
      <c r="A46" s="1417" t="s">
        <v>405</v>
      </c>
      <c r="B46" s="1410" t="s">
        <v>406</v>
      </c>
      <c r="C46" s="1411">
        <v>1.1000000000000001</v>
      </c>
      <c r="D46" s="1413">
        <v>41479</v>
      </c>
      <c r="E46" s="1413">
        <v>44958</v>
      </c>
      <c r="F46" s="1421" t="s">
        <v>407</v>
      </c>
      <c r="G46" s="1282" t="s">
        <v>408</v>
      </c>
      <c r="H46" s="1416" t="s">
        <v>334</v>
      </c>
      <c r="I46" s="1423"/>
    </row>
    <row r="47" spans="1:9" x14ac:dyDescent="0.2">
      <c r="A47" s="1417" t="s">
        <v>409</v>
      </c>
      <c r="B47" s="1410" t="s">
        <v>410</v>
      </c>
      <c r="C47" s="1411" t="s">
        <v>349</v>
      </c>
      <c r="D47" s="1413">
        <v>44228</v>
      </c>
      <c r="E47" s="1413">
        <v>44958</v>
      </c>
      <c r="F47" s="1421" t="s">
        <v>399</v>
      </c>
      <c r="G47" s="1422" t="s">
        <v>400</v>
      </c>
      <c r="H47" s="1416" t="s">
        <v>339</v>
      </c>
      <c r="I47" s="1416"/>
    </row>
    <row r="48" spans="1:9" x14ac:dyDescent="0.2">
      <c r="A48" s="1417" t="s">
        <v>411</v>
      </c>
      <c r="B48" s="1410" t="s">
        <v>412</v>
      </c>
      <c r="C48" s="1411" t="s">
        <v>66</v>
      </c>
      <c r="D48" s="1413">
        <v>44958</v>
      </c>
      <c r="E48" s="1413">
        <v>45323</v>
      </c>
      <c r="F48" s="1418" t="s">
        <v>413</v>
      </c>
      <c r="G48" s="1419" t="s">
        <v>414</v>
      </c>
      <c r="H48" s="1416" t="s">
        <v>415</v>
      </c>
      <c r="I48" s="1416"/>
    </row>
    <row r="49" spans="1:9" x14ac:dyDescent="0.2">
      <c r="A49" s="1417" t="s">
        <v>416</v>
      </c>
      <c r="B49" s="1410" t="s">
        <v>417</v>
      </c>
      <c r="C49" s="1411" t="s">
        <v>82</v>
      </c>
      <c r="D49" s="1413">
        <v>46784</v>
      </c>
      <c r="E49" s="1413">
        <v>47515</v>
      </c>
      <c r="F49" s="1418" t="s">
        <v>319</v>
      </c>
      <c r="G49" s="1419" t="s">
        <v>319</v>
      </c>
      <c r="H49" s="1416" t="s">
        <v>319</v>
      </c>
      <c r="I49" s="1424"/>
    </row>
    <row r="50" spans="1:9" x14ac:dyDescent="0.2">
      <c r="A50" s="1417" t="s">
        <v>418</v>
      </c>
      <c r="B50" s="1410" t="s">
        <v>419</v>
      </c>
      <c r="C50" s="1411" t="s">
        <v>420</v>
      </c>
      <c r="D50" s="1413">
        <v>44958</v>
      </c>
      <c r="E50" s="1413">
        <v>45689</v>
      </c>
      <c r="F50" s="1418" t="s">
        <v>413</v>
      </c>
      <c r="G50" s="1419" t="s">
        <v>414</v>
      </c>
      <c r="H50" s="1416" t="s">
        <v>415</v>
      </c>
      <c r="I50" s="1416"/>
    </row>
    <row r="51" spans="1:9" x14ac:dyDescent="0.2">
      <c r="A51" s="1417" t="s">
        <v>421</v>
      </c>
      <c r="B51" s="1410" t="s">
        <v>422</v>
      </c>
      <c r="C51" s="1411" t="s">
        <v>66</v>
      </c>
      <c r="D51" s="1413">
        <v>44958</v>
      </c>
      <c r="E51" s="1413">
        <v>45323</v>
      </c>
      <c r="F51" s="1418" t="s">
        <v>423</v>
      </c>
      <c r="G51" s="1419" t="s">
        <v>424</v>
      </c>
      <c r="H51" s="1416" t="s">
        <v>415</v>
      </c>
      <c r="I51" s="1416"/>
    </row>
    <row r="52" spans="1:9" x14ac:dyDescent="0.2">
      <c r="A52" s="1417" t="s">
        <v>425</v>
      </c>
      <c r="B52" s="1410" t="s">
        <v>426</v>
      </c>
      <c r="C52" s="1411" t="s">
        <v>420</v>
      </c>
      <c r="D52" s="1413">
        <v>44958</v>
      </c>
      <c r="E52" s="1413">
        <v>45689</v>
      </c>
      <c r="F52" s="1418" t="s">
        <v>423</v>
      </c>
      <c r="G52" s="1419" t="s">
        <v>424</v>
      </c>
      <c r="H52" s="1416" t="s">
        <v>415</v>
      </c>
      <c r="I52" s="1416"/>
    </row>
    <row r="53" spans="1:9" x14ac:dyDescent="0.2">
      <c r="A53" s="1417" t="s">
        <v>427</v>
      </c>
      <c r="B53" s="1706" t="s">
        <v>428</v>
      </c>
      <c r="C53" s="1411" t="s">
        <v>66</v>
      </c>
      <c r="D53" s="1413">
        <v>44958</v>
      </c>
      <c r="E53" s="1413">
        <v>45689</v>
      </c>
      <c r="F53" s="1418" t="s">
        <v>429</v>
      </c>
      <c r="G53" s="1419" t="s">
        <v>430</v>
      </c>
      <c r="H53" s="1416" t="s">
        <v>415</v>
      </c>
      <c r="I53" s="1416"/>
    </row>
    <row r="54" spans="1:9" x14ac:dyDescent="0.2">
      <c r="A54" s="1417" t="s">
        <v>431</v>
      </c>
      <c r="B54" s="1410" t="s">
        <v>432</v>
      </c>
      <c r="C54" s="1411" t="s">
        <v>66</v>
      </c>
      <c r="D54" s="1413">
        <v>44958</v>
      </c>
      <c r="E54" s="1413">
        <v>45689</v>
      </c>
      <c r="F54" s="1418" t="s">
        <v>433</v>
      </c>
      <c r="G54" s="1419" t="s">
        <v>434</v>
      </c>
      <c r="H54" s="1423" t="s">
        <v>373</v>
      </c>
      <c r="I54" s="1416"/>
    </row>
    <row r="55" spans="1:9" x14ac:dyDescent="0.2">
      <c r="A55" s="1417" t="s">
        <v>435</v>
      </c>
      <c r="B55" s="1410" t="s">
        <v>436</v>
      </c>
      <c r="C55" s="1411" t="s">
        <v>66</v>
      </c>
      <c r="D55" s="1413">
        <v>44228</v>
      </c>
      <c r="E55" s="1413">
        <v>44593</v>
      </c>
      <c r="F55" s="1421" t="s">
        <v>437</v>
      </c>
      <c r="G55" s="1422" t="s">
        <v>438</v>
      </c>
      <c r="H55" s="1416" t="s">
        <v>439</v>
      </c>
      <c r="I55" s="1416"/>
    </row>
    <row r="56" spans="1:9" x14ac:dyDescent="0.2">
      <c r="A56" s="1417" t="s">
        <v>440</v>
      </c>
      <c r="B56" s="1410" t="s">
        <v>441</v>
      </c>
      <c r="C56" s="1411" t="s">
        <v>82</v>
      </c>
      <c r="D56" s="1413">
        <v>44958</v>
      </c>
      <c r="E56" s="1413">
        <v>45689</v>
      </c>
      <c r="F56" s="1418" t="s">
        <v>442</v>
      </c>
      <c r="G56" s="1419" t="s">
        <v>443</v>
      </c>
      <c r="H56" s="1416" t="s">
        <v>415</v>
      </c>
      <c r="I56" s="1416"/>
    </row>
    <row r="57" spans="1:9" x14ac:dyDescent="0.2">
      <c r="A57" s="1417" t="s">
        <v>444</v>
      </c>
      <c r="B57" s="1410" t="s">
        <v>445</v>
      </c>
      <c r="C57" s="1411" t="s">
        <v>66</v>
      </c>
      <c r="D57" s="1413">
        <v>44228</v>
      </c>
      <c r="E57" s="1413">
        <v>44593</v>
      </c>
      <c r="F57" s="1421" t="s">
        <v>446</v>
      </c>
      <c r="G57" s="1422" t="s">
        <v>447</v>
      </c>
      <c r="H57" s="1416" t="s">
        <v>439</v>
      </c>
      <c r="I57" s="1416"/>
    </row>
    <row r="58" spans="1:9" x14ac:dyDescent="0.2">
      <c r="A58" s="1417" t="s">
        <v>448</v>
      </c>
      <c r="B58" s="1410" t="s">
        <v>449</v>
      </c>
      <c r="C58" s="1411" t="s">
        <v>82</v>
      </c>
      <c r="D58" s="1413">
        <v>44958</v>
      </c>
      <c r="E58" s="1413">
        <v>45689</v>
      </c>
      <c r="F58" s="1418" t="s">
        <v>450</v>
      </c>
      <c r="G58" s="1419" t="s">
        <v>451</v>
      </c>
      <c r="H58" s="1416" t="s">
        <v>415</v>
      </c>
      <c r="I58" s="1416"/>
    </row>
    <row r="59" spans="1:9" x14ac:dyDescent="0.2">
      <c r="A59" s="1417" t="s">
        <v>452</v>
      </c>
      <c r="B59" s="1410" t="s">
        <v>453</v>
      </c>
      <c r="C59" s="1411" t="s">
        <v>66</v>
      </c>
      <c r="D59" s="1413">
        <v>44593</v>
      </c>
      <c r="E59" s="1413">
        <v>44958</v>
      </c>
      <c r="F59" s="1418" t="s">
        <v>454</v>
      </c>
      <c r="G59" s="1419" t="s">
        <v>455</v>
      </c>
      <c r="H59" s="1423" t="s">
        <v>456</v>
      </c>
      <c r="I59" s="1416"/>
    </row>
    <row r="60" spans="1:9" x14ac:dyDescent="0.2">
      <c r="A60" s="1417" t="s">
        <v>457</v>
      </c>
      <c r="B60" s="1410" t="s">
        <v>458</v>
      </c>
      <c r="C60" s="1411" t="s">
        <v>66</v>
      </c>
      <c r="D60" s="1413">
        <v>44593</v>
      </c>
      <c r="E60" s="1413">
        <v>44958</v>
      </c>
      <c r="F60" s="1418" t="s">
        <v>459</v>
      </c>
      <c r="G60" s="1419" t="s">
        <v>460</v>
      </c>
      <c r="H60" s="1423" t="s">
        <v>456</v>
      </c>
      <c r="I60" s="1416"/>
    </row>
    <row r="61" spans="1:9" x14ac:dyDescent="0.2">
      <c r="A61" s="1281" t="s">
        <v>461</v>
      </c>
      <c r="B61" s="1410" t="s">
        <v>462</v>
      </c>
      <c r="C61" s="1411" t="s">
        <v>66</v>
      </c>
      <c r="D61" s="1413">
        <v>45689</v>
      </c>
      <c r="E61" s="1413">
        <v>46419</v>
      </c>
      <c r="F61" s="1707" t="s">
        <v>463</v>
      </c>
      <c r="G61" s="1708" t="s">
        <v>464</v>
      </c>
      <c r="H61" s="1416" t="s">
        <v>394</v>
      </c>
      <c r="I61" s="1416"/>
    </row>
    <row r="62" spans="1:9" x14ac:dyDescent="0.2">
      <c r="A62" s="1281" t="s">
        <v>465</v>
      </c>
      <c r="B62" s="1410" t="s">
        <v>466</v>
      </c>
      <c r="C62" s="1411" t="s">
        <v>66</v>
      </c>
      <c r="D62" s="1413">
        <v>45689</v>
      </c>
      <c r="E62" s="1413">
        <v>46419</v>
      </c>
      <c r="F62" s="1707" t="s">
        <v>467</v>
      </c>
      <c r="G62" s="1708" t="s">
        <v>468</v>
      </c>
      <c r="H62" s="1416" t="s">
        <v>394</v>
      </c>
      <c r="I62" s="1416"/>
    </row>
    <row r="63" spans="1:9" x14ac:dyDescent="0.2">
      <c r="A63" s="1417" t="s">
        <v>75</v>
      </c>
      <c r="B63" s="1410" t="s">
        <v>76</v>
      </c>
      <c r="C63" s="1411" t="s">
        <v>66</v>
      </c>
      <c r="D63" s="1413">
        <v>46784</v>
      </c>
      <c r="E63" s="1413">
        <v>47515</v>
      </c>
      <c r="F63" s="1418" t="s">
        <v>319</v>
      </c>
      <c r="G63" s="1419" t="s">
        <v>319</v>
      </c>
      <c r="H63" s="1416" t="s">
        <v>319</v>
      </c>
      <c r="I63" s="1424"/>
    </row>
    <row r="64" spans="1:9" x14ac:dyDescent="0.2">
      <c r="A64" s="1417" t="s">
        <v>469</v>
      </c>
      <c r="B64" s="1410" t="s">
        <v>470</v>
      </c>
      <c r="C64" s="1411" t="s">
        <v>66</v>
      </c>
      <c r="D64" s="1413">
        <v>44593</v>
      </c>
      <c r="E64" s="1413">
        <v>44958</v>
      </c>
      <c r="F64" s="1418" t="s">
        <v>471</v>
      </c>
      <c r="G64" s="1419" t="s">
        <v>472</v>
      </c>
      <c r="H64" s="1423" t="s">
        <v>456</v>
      </c>
      <c r="I64" s="1416"/>
    </row>
    <row r="65" spans="1:9" x14ac:dyDescent="0.2">
      <c r="A65" s="1417" t="s">
        <v>83</v>
      </c>
      <c r="B65" s="1410" t="s">
        <v>84</v>
      </c>
      <c r="C65" s="1411">
        <v>1.2</v>
      </c>
      <c r="D65" s="1413">
        <v>46784</v>
      </c>
      <c r="E65" s="1413">
        <v>47515</v>
      </c>
      <c r="F65" s="1418" t="s">
        <v>319</v>
      </c>
      <c r="G65" s="1419" t="s">
        <v>319</v>
      </c>
      <c r="H65" s="1416" t="s">
        <v>319</v>
      </c>
      <c r="I65" s="1424"/>
    </row>
    <row r="66" spans="1:9" x14ac:dyDescent="0.2">
      <c r="A66" s="1417" t="s">
        <v>473</v>
      </c>
      <c r="B66" s="1410" t="s">
        <v>474</v>
      </c>
      <c r="C66" s="1411" t="s">
        <v>66</v>
      </c>
      <c r="D66" s="1413">
        <v>40876</v>
      </c>
      <c r="E66" s="1413">
        <v>44958</v>
      </c>
      <c r="F66" s="1418" t="s">
        <v>475</v>
      </c>
      <c r="G66" s="1419" t="s">
        <v>476</v>
      </c>
      <c r="H66" s="1416" t="s">
        <v>477</v>
      </c>
      <c r="I66" s="1416"/>
    </row>
    <row r="67" spans="1:9" x14ac:dyDescent="0.2">
      <c r="A67" s="1417" t="s">
        <v>478</v>
      </c>
      <c r="B67" s="1410" t="s">
        <v>479</v>
      </c>
      <c r="C67" s="1411" t="s">
        <v>420</v>
      </c>
      <c r="D67" s="1413">
        <v>44593</v>
      </c>
      <c r="E67" s="1413">
        <v>44958</v>
      </c>
      <c r="F67" s="1418" t="s">
        <v>480</v>
      </c>
      <c r="G67" s="1419" t="s">
        <v>481</v>
      </c>
      <c r="H67" s="1423" t="s">
        <v>347</v>
      </c>
      <c r="I67" s="1416"/>
    </row>
    <row r="68" spans="1:9" x14ac:dyDescent="0.2">
      <c r="A68" s="1417" t="s">
        <v>482</v>
      </c>
      <c r="B68" s="1410" t="s">
        <v>483</v>
      </c>
      <c r="C68" s="1411">
        <v>1.2</v>
      </c>
      <c r="D68" s="1413">
        <v>41479</v>
      </c>
      <c r="E68" s="1413">
        <v>44593</v>
      </c>
      <c r="F68" s="1425" t="s">
        <v>484</v>
      </c>
      <c r="G68" s="1426" t="s">
        <v>485</v>
      </c>
      <c r="H68" s="1416" t="s">
        <v>334</v>
      </c>
      <c r="I68" s="1423"/>
    </row>
    <row r="69" spans="1:9" x14ac:dyDescent="0.2">
      <c r="A69" s="1417" t="s">
        <v>486</v>
      </c>
      <c r="B69" s="1410" t="s">
        <v>487</v>
      </c>
      <c r="C69" s="1411" t="s">
        <v>352</v>
      </c>
      <c r="D69" s="1413">
        <v>44228</v>
      </c>
      <c r="E69" s="1413">
        <v>44593</v>
      </c>
      <c r="F69" s="1418" t="s">
        <v>480</v>
      </c>
      <c r="G69" s="1419" t="s">
        <v>488</v>
      </c>
      <c r="H69" s="1416" t="s">
        <v>339</v>
      </c>
      <c r="I69" s="1423"/>
    </row>
    <row r="70" spans="1:9" x14ac:dyDescent="0.2">
      <c r="A70" s="1417" t="s">
        <v>489</v>
      </c>
      <c r="B70" s="1427" t="s">
        <v>490</v>
      </c>
      <c r="C70" s="1411" t="s">
        <v>66</v>
      </c>
      <c r="D70" s="1413">
        <v>44593</v>
      </c>
      <c r="E70" s="1413">
        <v>44958</v>
      </c>
      <c r="F70" s="1418" t="s">
        <v>491</v>
      </c>
      <c r="G70" s="1419" t="s">
        <v>492</v>
      </c>
      <c r="H70" s="1423" t="s">
        <v>347</v>
      </c>
      <c r="I70" s="1423"/>
    </row>
    <row r="71" spans="1:9" x14ac:dyDescent="0.2">
      <c r="A71" s="1417" t="s">
        <v>493</v>
      </c>
      <c r="B71" s="1427" t="s">
        <v>494</v>
      </c>
      <c r="C71" s="1411" t="s">
        <v>349</v>
      </c>
      <c r="D71" s="1413">
        <v>44593</v>
      </c>
      <c r="E71" s="1413">
        <v>46419</v>
      </c>
      <c r="F71" s="1418" t="s">
        <v>491</v>
      </c>
      <c r="G71" s="1419" t="s">
        <v>492</v>
      </c>
      <c r="H71" s="1423" t="s">
        <v>347</v>
      </c>
      <c r="I71" s="1423"/>
    </row>
    <row r="72" spans="1:9" x14ac:dyDescent="0.2">
      <c r="A72" s="1417" t="s">
        <v>495</v>
      </c>
      <c r="B72" s="1706" t="s">
        <v>496</v>
      </c>
      <c r="C72" s="1411" t="s">
        <v>66</v>
      </c>
      <c r="D72" s="1413">
        <v>44958</v>
      </c>
      <c r="E72" s="1413">
        <v>45689</v>
      </c>
      <c r="F72" s="1418" t="s">
        <v>497</v>
      </c>
      <c r="G72" s="1419" t="s">
        <v>498</v>
      </c>
      <c r="H72" s="1416" t="s">
        <v>415</v>
      </c>
      <c r="I72" s="1423"/>
    </row>
    <row r="73" spans="1:9" x14ac:dyDescent="0.2">
      <c r="A73" s="1417" t="s">
        <v>499</v>
      </c>
      <c r="B73" s="1706" t="s">
        <v>500</v>
      </c>
      <c r="C73" s="1411" t="s">
        <v>66</v>
      </c>
      <c r="D73" s="1413">
        <v>44958</v>
      </c>
      <c r="E73" s="1413">
        <v>45689</v>
      </c>
      <c r="F73" s="1418" t="s">
        <v>501</v>
      </c>
      <c r="G73" s="1419" t="s">
        <v>502</v>
      </c>
      <c r="H73" s="1416" t="s">
        <v>415</v>
      </c>
      <c r="I73" s="1423"/>
    </row>
    <row r="74" spans="1:9" x14ac:dyDescent="0.2">
      <c r="A74" s="1417" t="s">
        <v>503</v>
      </c>
      <c r="B74" s="1427" t="s">
        <v>504</v>
      </c>
      <c r="C74" s="1411" t="s">
        <v>300</v>
      </c>
      <c r="D74" s="1413">
        <v>41479</v>
      </c>
      <c r="E74" s="1428" t="s">
        <v>505</v>
      </c>
      <c r="F74" s="1421" t="s">
        <v>506</v>
      </c>
      <c r="G74" s="1429" t="s">
        <v>117</v>
      </c>
      <c r="H74" s="1416" t="s">
        <v>334</v>
      </c>
      <c r="I74" s="1423"/>
    </row>
    <row r="75" spans="1:9" x14ac:dyDescent="0.2">
      <c r="A75" s="1417" t="s">
        <v>507</v>
      </c>
      <c r="B75" s="1427" t="s">
        <v>508</v>
      </c>
      <c r="C75" s="1411" t="s">
        <v>305</v>
      </c>
      <c r="D75" s="1413">
        <v>44228</v>
      </c>
      <c r="E75" s="1413">
        <v>44593</v>
      </c>
      <c r="F75" s="1421" t="s">
        <v>509</v>
      </c>
      <c r="G75" s="1429" t="s">
        <v>117</v>
      </c>
      <c r="H75" s="1416" t="s">
        <v>339</v>
      </c>
      <c r="I75" s="1423"/>
    </row>
    <row r="76" spans="1:9" x14ac:dyDescent="0.2">
      <c r="A76" s="1417" t="s">
        <v>510</v>
      </c>
      <c r="B76" s="1427" t="s">
        <v>511</v>
      </c>
      <c r="C76" s="1411" t="s">
        <v>66</v>
      </c>
      <c r="D76" s="1413">
        <v>44228</v>
      </c>
      <c r="E76" s="1413">
        <v>44593</v>
      </c>
      <c r="F76" s="1421" t="s">
        <v>512</v>
      </c>
      <c r="G76" s="1429" t="s">
        <v>117</v>
      </c>
      <c r="H76" s="1416" t="s">
        <v>339</v>
      </c>
      <c r="I76" s="1423"/>
    </row>
    <row r="77" spans="1:9" x14ac:dyDescent="0.2">
      <c r="A77" s="1417" t="s">
        <v>513</v>
      </c>
      <c r="B77" s="1410" t="s">
        <v>514</v>
      </c>
      <c r="C77" s="1411" t="s">
        <v>66</v>
      </c>
      <c r="D77" s="1413">
        <v>41479</v>
      </c>
      <c r="E77" s="1413">
        <v>45689</v>
      </c>
      <c r="F77" s="1421" t="s">
        <v>515</v>
      </c>
      <c r="G77" s="1429" t="s">
        <v>516</v>
      </c>
      <c r="H77" s="1416" t="s">
        <v>334</v>
      </c>
      <c r="I77" s="1423"/>
    </row>
    <row r="78" spans="1:9" x14ac:dyDescent="0.2">
      <c r="A78" s="1417" t="s">
        <v>129</v>
      </c>
      <c r="B78" s="1427" t="s">
        <v>130</v>
      </c>
      <c r="C78" s="1411">
        <v>1.1000000000000001</v>
      </c>
      <c r="D78" s="1413">
        <v>46784</v>
      </c>
      <c r="E78" s="1413">
        <v>47515</v>
      </c>
      <c r="F78" s="1418" t="s">
        <v>319</v>
      </c>
      <c r="G78" s="1419" t="s">
        <v>319</v>
      </c>
      <c r="H78" s="1416" t="s">
        <v>319</v>
      </c>
      <c r="I78" s="1424"/>
    </row>
    <row r="79" spans="1:9" x14ac:dyDescent="0.2">
      <c r="A79" s="1417" t="s">
        <v>517</v>
      </c>
      <c r="B79" s="1427" t="s">
        <v>518</v>
      </c>
      <c r="C79" s="1411" t="s">
        <v>519</v>
      </c>
      <c r="D79" s="1413">
        <v>44228</v>
      </c>
      <c r="E79" s="1413">
        <v>44958</v>
      </c>
      <c r="F79" s="1421" t="s">
        <v>520</v>
      </c>
      <c r="G79" s="1429" t="s">
        <v>521</v>
      </c>
      <c r="H79" s="1416" t="s">
        <v>339</v>
      </c>
      <c r="I79" s="1423"/>
    </row>
    <row r="80" spans="1:9" x14ac:dyDescent="0.2">
      <c r="A80" s="1417" t="s">
        <v>522</v>
      </c>
      <c r="B80" s="1427" t="s">
        <v>523</v>
      </c>
      <c r="C80" s="1411" t="s">
        <v>51</v>
      </c>
      <c r="D80" s="1413">
        <v>44593</v>
      </c>
      <c r="E80" s="1413">
        <v>44958</v>
      </c>
      <c r="F80" s="1418" t="s">
        <v>524</v>
      </c>
      <c r="G80" s="1419" t="s">
        <v>521</v>
      </c>
      <c r="H80" s="1423" t="s">
        <v>347</v>
      </c>
      <c r="I80" s="1423"/>
    </row>
    <row r="81" spans="1:9" x14ac:dyDescent="0.2">
      <c r="A81" s="1417" t="s">
        <v>525</v>
      </c>
      <c r="B81" s="1427" t="s">
        <v>526</v>
      </c>
      <c r="C81" s="1411" t="s">
        <v>386</v>
      </c>
      <c r="D81" s="1413">
        <v>44228</v>
      </c>
      <c r="E81" s="1413">
        <v>44958</v>
      </c>
      <c r="F81" s="1421" t="s">
        <v>520</v>
      </c>
      <c r="G81" s="1429" t="s">
        <v>521</v>
      </c>
      <c r="H81" s="1416" t="s">
        <v>339</v>
      </c>
      <c r="I81" s="1423"/>
    </row>
    <row r="82" spans="1:9" x14ac:dyDescent="0.2">
      <c r="A82" s="1417" t="s">
        <v>527</v>
      </c>
      <c r="B82" s="1427" t="s">
        <v>528</v>
      </c>
      <c r="C82" s="1411" t="s">
        <v>389</v>
      </c>
      <c r="D82" s="1413">
        <v>44593</v>
      </c>
      <c r="E82" s="1413">
        <v>45323</v>
      </c>
      <c r="F82" s="1418" t="s">
        <v>524</v>
      </c>
      <c r="G82" s="1419" t="s">
        <v>521</v>
      </c>
      <c r="H82" s="1423" t="s">
        <v>347</v>
      </c>
      <c r="I82" s="1423"/>
    </row>
    <row r="83" spans="1:9" x14ac:dyDescent="0.2">
      <c r="A83" s="1417" t="s">
        <v>529</v>
      </c>
      <c r="B83" s="1427" t="s">
        <v>530</v>
      </c>
      <c r="C83" s="1411" t="s">
        <v>531</v>
      </c>
      <c r="D83" s="1413">
        <v>44228</v>
      </c>
      <c r="E83" s="1413">
        <v>45323</v>
      </c>
      <c r="F83" s="1421" t="s">
        <v>520</v>
      </c>
      <c r="G83" s="1429" t="s">
        <v>521</v>
      </c>
      <c r="H83" s="1416" t="s">
        <v>339</v>
      </c>
      <c r="I83" s="1423"/>
    </row>
    <row r="84" spans="1:9" x14ac:dyDescent="0.2">
      <c r="A84" s="1417" t="s">
        <v>532</v>
      </c>
      <c r="B84" s="1427" t="s">
        <v>533</v>
      </c>
      <c r="C84" s="1411" t="s">
        <v>534</v>
      </c>
      <c r="D84" s="1413">
        <v>44228</v>
      </c>
      <c r="E84" s="1413">
        <v>45323</v>
      </c>
      <c r="F84" s="1421" t="s">
        <v>520</v>
      </c>
      <c r="G84" s="1429" t="s">
        <v>521</v>
      </c>
      <c r="H84" s="1416" t="s">
        <v>339</v>
      </c>
      <c r="I84" s="1423"/>
    </row>
    <row r="85" spans="1:9" x14ac:dyDescent="0.2">
      <c r="A85" s="1658" t="s">
        <v>134</v>
      </c>
      <c r="B85" s="1659" t="s">
        <v>535</v>
      </c>
      <c r="C85" s="1660" t="s">
        <v>136</v>
      </c>
      <c r="D85" s="1661">
        <v>47150</v>
      </c>
      <c r="E85" s="1661">
        <v>47880</v>
      </c>
      <c r="F85" s="1662" t="s">
        <v>319</v>
      </c>
      <c r="G85" s="1663" t="s">
        <v>319</v>
      </c>
      <c r="H85" s="1664" t="s">
        <v>319</v>
      </c>
      <c r="I85" s="1423"/>
    </row>
    <row r="86" spans="1:9" x14ac:dyDescent="0.2">
      <c r="A86" s="1417" t="s">
        <v>536</v>
      </c>
      <c r="B86" s="1427" t="s">
        <v>537</v>
      </c>
      <c r="C86" s="1411" t="s">
        <v>420</v>
      </c>
      <c r="D86" s="1413">
        <v>44228</v>
      </c>
      <c r="E86" s="1413">
        <v>45323</v>
      </c>
      <c r="F86" s="1421" t="s">
        <v>538</v>
      </c>
      <c r="G86" s="1429" t="s">
        <v>539</v>
      </c>
      <c r="H86" s="1416" t="s">
        <v>339</v>
      </c>
      <c r="I86" s="1423"/>
    </row>
    <row r="87" spans="1:9" x14ac:dyDescent="0.2">
      <c r="A87" s="1417" t="s">
        <v>540</v>
      </c>
      <c r="B87" s="1427" t="s">
        <v>541</v>
      </c>
      <c r="C87" s="1411">
        <v>1.1000000000000001</v>
      </c>
      <c r="D87" s="1413">
        <v>45689</v>
      </c>
      <c r="E87" s="1413">
        <v>46419</v>
      </c>
      <c r="F87" s="1418" t="s">
        <v>542</v>
      </c>
      <c r="G87" s="1430" t="s">
        <v>543</v>
      </c>
      <c r="H87" s="1416" t="s">
        <v>544</v>
      </c>
      <c r="I87" s="1423"/>
    </row>
    <row r="88" spans="1:9" x14ac:dyDescent="0.2">
      <c r="A88" s="1417" t="s">
        <v>545</v>
      </c>
      <c r="B88" s="1706" t="s">
        <v>546</v>
      </c>
      <c r="C88" s="1411" t="s">
        <v>66</v>
      </c>
      <c r="D88" s="1413">
        <v>44958</v>
      </c>
      <c r="E88" s="1413">
        <v>45689</v>
      </c>
      <c r="F88" s="1418" t="s">
        <v>547</v>
      </c>
      <c r="G88" s="1419" t="s">
        <v>548</v>
      </c>
      <c r="H88" s="1416" t="s">
        <v>415</v>
      </c>
      <c r="I88" s="1423"/>
    </row>
    <row r="89" spans="1:9" x14ac:dyDescent="0.2">
      <c r="A89" s="1417" t="s">
        <v>549</v>
      </c>
      <c r="B89" s="1706" t="s">
        <v>550</v>
      </c>
      <c r="C89" s="1411" t="s">
        <v>82</v>
      </c>
      <c r="D89" s="1413">
        <v>46784</v>
      </c>
      <c r="E89" s="1413">
        <v>47515</v>
      </c>
      <c r="F89" s="1418" t="s">
        <v>319</v>
      </c>
      <c r="G89" s="1419" t="s">
        <v>319</v>
      </c>
      <c r="H89" s="1416" t="s">
        <v>319</v>
      </c>
      <c r="I89" s="1424"/>
    </row>
    <row r="90" spans="1:9" x14ac:dyDescent="0.2">
      <c r="A90" s="1417" t="s">
        <v>551</v>
      </c>
      <c r="B90" s="1706" t="s">
        <v>552</v>
      </c>
      <c r="C90" s="1411" t="s">
        <v>66</v>
      </c>
      <c r="D90" s="1413">
        <v>44958</v>
      </c>
      <c r="E90" s="1413">
        <v>45689</v>
      </c>
      <c r="F90" s="1418" t="s">
        <v>553</v>
      </c>
      <c r="G90" s="1419" t="s">
        <v>554</v>
      </c>
      <c r="H90" s="1416" t="s">
        <v>415</v>
      </c>
      <c r="I90" s="1423"/>
    </row>
    <row r="91" spans="1:9" x14ac:dyDescent="0.2">
      <c r="A91" s="1417" t="s">
        <v>555</v>
      </c>
      <c r="B91" s="1706" t="s">
        <v>556</v>
      </c>
      <c r="C91" s="1411" t="s">
        <v>82</v>
      </c>
      <c r="D91" s="1413">
        <v>46784</v>
      </c>
      <c r="E91" s="1413">
        <v>47515</v>
      </c>
      <c r="F91" s="1418" t="s">
        <v>319</v>
      </c>
      <c r="G91" s="1419" t="s">
        <v>319</v>
      </c>
      <c r="H91" s="1416" t="s">
        <v>319</v>
      </c>
      <c r="I91" s="1424"/>
    </row>
    <row r="92" spans="1:9" x14ac:dyDescent="0.2">
      <c r="A92" s="1417" t="s">
        <v>557</v>
      </c>
      <c r="B92" s="1709" t="s">
        <v>558</v>
      </c>
      <c r="C92" s="1431" t="s">
        <v>66</v>
      </c>
      <c r="D92" s="1413">
        <v>46784</v>
      </c>
      <c r="E92" s="1413">
        <v>47515</v>
      </c>
      <c r="F92" s="1418" t="s">
        <v>319</v>
      </c>
      <c r="G92" s="1419" t="s">
        <v>319</v>
      </c>
      <c r="H92" s="1416" t="s">
        <v>319</v>
      </c>
      <c r="I92" s="1424"/>
    </row>
    <row r="93" spans="1:9" x14ac:dyDescent="0.2">
      <c r="A93" s="1417" t="s">
        <v>559</v>
      </c>
      <c r="B93" s="1427" t="s">
        <v>560</v>
      </c>
      <c r="C93" s="1411" t="s">
        <v>66</v>
      </c>
      <c r="D93" s="1413">
        <v>42201</v>
      </c>
      <c r="E93" s="1413">
        <v>44958</v>
      </c>
      <c r="F93" s="1421" t="s">
        <v>561</v>
      </c>
      <c r="G93" s="1422" t="s">
        <v>562</v>
      </c>
      <c r="H93" s="1416" t="s">
        <v>334</v>
      </c>
      <c r="I93" s="1423"/>
    </row>
    <row r="94" spans="1:9" x14ac:dyDescent="0.2">
      <c r="A94" s="1417" t="s">
        <v>563</v>
      </c>
      <c r="B94" s="1427" t="s">
        <v>564</v>
      </c>
      <c r="C94" s="1411" t="s">
        <v>420</v>
      </c>
      <c r="D94" s="1413">
        <v>44958</v>
      </c>
      <c r="E94" s="1413">
        <v>45323</v>
      </c>
      <c r="F94" s="1418" t="s">
        <v>565</v>
      </c>
      <c r="G94" s="1419" t="s">
        <v>566</v>
      </c>
      <c r="H94" s="1423" t="s">
        <v>373</v>
      </c>
      <c r="I94" s="1423"/>
    </row>
    <row r="95" spans="1:9" x14ac:dyDescent="0.2">
      <c r="A95" s="1417" t="s">
        <v>567</v>
      </c>
      <c r="B95" s="1427" t="s">
        <v>568</v>
      </c>
      <c r="C95" s="1411" t="s">
        <v>349</v>
      </c>
      <c r="D95" s="1413">
        <v>44228</v>
      </c>
      <c r="E95" s="1413">
        <v>45323</v>
      </c>
      <c r="F95" s="1421" t="s">
        <v>569</v>
      </c>
      <c r="G95" s="1422" t="s">
        <v>570</v>
      </c>
      <c r="H95" s="1416" t="s">
        <v>339</v>
      </c>
      <c r="I95" s="1423"/>
    </row>
    <row r="96" spans="1:9" x14ac:dyDescent="0.2">
      <c r="A96" s="1417" t="s">
        <v>571</v>
      </c>
      <c r="B96" s="1427" t="s">
        <v>572</v>
      </c>
      <c r="C96" s="1411" t="s">
        <v>60</v>
      </c>
      <c r="D96" s="1413">
        <v>44228</v>
      </c>
      <c r="E96" s="1413">
        <v>45323</v>
      </c>
      <c r="F96" s="1421" t="s">
        <v>569</v>
      </c>
      <c r="G96" s="1422" t="s">
        <v>570</v>
      </c>
      <c r="H96" s="1416" t="s">
        <v>339</v>
      </c>
      <c r="I96" s="1423"/>
    </row>
    <row r="97" spans="1:9" x14ac:dyDescent="0.2">
      <c r="A97" s="1417" t="s">
        <v>573</v>
      </c>
      <c r="B97" s="1427" t="s">
        <v>574</v>
      </c>
      <c r="C97" s="1411" t="s">
        <v>575</v>
      </c>
      <c r="D97" s="1413">
        <v>44958</v>
      </c>
      <c r="E97" s="1413">
        <v>45323</v>
      </c>
      <c r="F97" s="1418" t="s">
        <v>565</v>
      </c>
      <c r="G97" s="1419" t="s">
        <v>566</v>
      </c>
      <c r="H97" s="1423" t="s">
        <v>373</v>
      </c>
      <c r="I97" s="1423"/>
    </row>
    <row r="98" spans="1:9" x14ac:dyDescent="0.2">
      <c r="A98" s="1417" t="s">
        <v>576</v>
      </c>
      <c r="B98" s="1427" t="s">
        <v>577</v>
      </c>
      <c r="C98" s="1411" t="s">
        <v>352</v>
      </c>
      <c r="D98" s="1413">
        <v>44228</v>
      </c>
      <c r="E98" s="1413">
        <v>45323</v>
      </c>
      <c r="F98" s="1421" t="s">
        <v>569</v>
      </c>
      <c r="G98" s="1422" t="s">
        <v>570</v>
      </c>
      <c r="H98" s="1416" t="s">
        <v>339</v>
      </c>
      <c r="I98" s="1423"/>
    </row>
    <row r="99" spans="1:9" x14ac:dyDescent="0.2">
      <c r="A99" s="1417" t="s">
        <v>172</v>
      </c>
      <c r="B99" s="1427" t="s">
        <v>173</v>
      </c>
      <c r="C99" s="1411" t="s">
        <v>174</v>
      </c>
      <c r="D99" s="1413">
        <v>46784</v>
      </c>
      <c r="E99" s="1413">
        <v>47515</v>
      </c>
      <c r="F99" s="1418" t="s">
        <v>319</v>
      </c>
      <c r="G99" s="1419" t="s">
        <v>319</v>
      </c>
      <c r="H99" s="1416" t="s">
        <v>319</v>
      </c>
      <c r="I99" s="1424"/>
    </row>
    <row r="100" spans="1:9" x14ac:dyDescent="0.2">
      <c r="A100" s="1417" t="s">
        <v>578</v>
      </c>
      <c r="B100" s="1427" t="s">
        <v>579</v>
      </c>
      <c r="C100" s="1411" t="s">
        <v>580</v>
      </c>
      <c r="D100" s="1413">
        <v>44228</v>
      </c>
      <c r="E100" s="1413">
        <v>45323</v>
      </c>
      <c r="F100" s="1421" t="s">
        <v>569</v>
      </c>
      <c r="G100" s="1422" t="s">
        <v>570</v>
      </c>
      <c r="H100" s="1416" t="s">
        <v>339</v>
      </c>
      <c r="I100" s="1423"/>
    </row>
    <row r="101" spans="1:9" x14ac:dyDescent="0.2">
      <c r="A101" s="1417" t="s">
        <v>581</v>
      </c>
      <c r="B101" s="1427" t="s">
        <v>582</v>
      </c>
      <c r="C101" s="1411" t="s">
        <v>33</v>
      </c>
      <c r="D101" s="1413">
        <v>43789</v>
      </c>
      <c r="E101" s="1413">
        <v>45323</v>
      </c>
      <c r="F101" s="1421" t="s">
        <v>583</v>
      </c>
      <c r="G101" s="1422" t="s">
        <v>584</v>
      </c>
      <c r="H101" s="1423" t="s">
        <v>585</v>
      </c>
      <c r="I101" s="1423"/>
    </row>
    <row r="102" spans="1:9" x14ac:dyDescent="0.2">
      <c r="A102" s="1417" t="s">
        <v>586</v>
      </c>
      <c r="B102" s="1427" t="s">
        <v>187</v>
      </c>
      <c r="C102" s="1411" t="s">
        <v>66</v>
      </c>
      <c r="D102" s="1413">
        <v>46784</v>
      </c>
      <c r="E102" s="1413">
        <v>47515</v>
      </c>
      <c r="F102" s="1418" t="s">
        <v>319</v>
      </c>
      <c r="G102" s="1419" t="s">
        <v>319</v>
      </c>
      <c r="H102" s="1416" t="s">
        <v>319</v>
      </c>
      <c r="I102" s="1424"/>
    </row>
    <row r="103" spans="1:9" x14ac:dyDescent="0.2">
      <c r="A103" s="1281" t="s">
        <v>587</v>
      </c>
      <c r="B103" s="1427" t="s">
        <v>588</v>
      </c>
      <c r="C103" s="1431" t="s">
        <v>66</v>
      </c>
      <c r="D103" s="1413">
        <v>45689</v>
      </c>
      <c r="E103" s="1413">
        <v>47515</v>
      </c>
      <c r="F103" s="1710" t="s">
        <v>589</v>
      </c>
      <c r="G103" s="1711" t="s">
        <v>590</v>
      </c>
      <c r="H103" s="1416" t="s">
        <v>591</v>
      </c>
      <c r="I103" s="1424"/>
    </row>
    <row r="104" spans="1:9" x14ac:dyDescent="0.2">
      <c r="A104" s="1417" t="s">
        <v>592</v>
      </c>
      <c r="B104" s="1427" t="s">
        <v>593</v>
      </c>
      <c r="C104" s="1411" t="s">
        <v>349</v>
      </c>
      <c r="D104" s="1413">
        <v>44228</v>
      </c>
      <c r="E104" s="1413">
        <v>45323</v>
      </c>
      <c r="F104" s="1421" t="s">
        <v>594</v>
      </c>
      <c r="G104" s="1422" t="s">
        <v>595</v>
      </c>
      <c r="H104" s="1416" t="s">
        <v>339</v>
      </c>
      <c r="I104" s="1423"/>
    </row>
    <row r="105" spans="1:9" x14ac:dyDescent="0.2">
      <c r="A105" s="1281" t="s">
        <v>596</v>
      </c>
      <c r="B105" s="1427" t="s">
        <v>597</v>
      </c>
      <c r="C105" s="1431" t="s">
        <v>66</v>
      </c>
      <c r="D105" s="1413">
        <v>45689</v>
      </c>
      <c r="E105" s="1413">
        <v>46419</v>
      </c>
      <c r="F105" s="1712" t="s">
        <v>598</v>
      </c>
      <c r="G105" s="1713" t="s">
        <v>599</v>
      </c>
      <c r="H105" s="1416" t="s">
        <v>394</v>
      </c>
      <c r="I105" s="1423"/>
    </row>
    <row r="106" spans="1:9" x14ac:dyDescent="0.2">
      <c r="A106" s="1417" t="s">
        <v>600</v>
      </c>
      <c r="B106" s="1410" t="s">
        <v>601</v>
      </c>
      <c r="C106" s="1431" t="s">
        <v>66</v>
      </c>
      <c r="D106" s="1413">
        <v>42327</v>
      </c>
      <c r="E106" s="1413">
        <v>44958</v>
      </c>
      <c r="F106" s="1421" t="s">
        <v>602</v>
      </c>
      <c r="G106" s="1422" t="s">
        <v>603</v>
      </c>
      <c r="H106" s="1416" t="s">
        <v>334</v>
      </c>
      <c r="I106" s="1423"/>
    </row>
    <row r="107" spans="1:9" x14ac:dyDescent="0.2">
      <c r="A107" s="1417" t="s">
        <v>604</v>
      </c>
      <c r="B107" s="1410" t="s">
        <v>605</v>
      </c>
      <c r="C107" s="1431">
        <v>1.1000000000000001</v>
      </c>
      <c r="D107" s="1413">
        <v>42327</v>
      </c>
      <c r="E107" s="1413">
        <v>44958</v>
      </c>
      <c r="F107" s="1421" t="s">
        <v>602</v>
      </c>
      <c r="G107" s="1422" t="s">
        <v>603</v>
      </c>
      <c r="H107" s="1416" t="s">
        <v>334</v>
      </c>
      <c r="I107" s="1423"/>
    </row>
    <row r="108" spans="1:9" x14ac:dyDescent="0.2">
      <c r="A108" s="1417" t="s">
        <v>209</v>
      </c>
      <c r="B108" s="1410" t="s">
        <v>210</v>
      </c>
      <c r="C108" s="1431" t="s">
        <v>211</v>
      </c>
      <c r="D108" s="1413">
        <v>46784</v>
      </c>
      <c r="E108" s="1413">
        <v>47515</v>
      </c>
      <c r="F108" s="1418" t="s">
        <v>319</v>
      </c>
      <c r="G108" s="1419" t="s">
        <v>319</v>
      </c>
      <c r="H108" s="1416" t="s">
        <v>319</v>
      </c>
      <c r="I108" s="1424"/>
    </row>
    <row r="109" spans="1:9" x14ac:dyDescent="0.2">
      <c r="A109" s="1417" t="s">
        <v>606</v>
      </c>
      <c r="B109" s="1410" t="s">
        <v>607</v>
      </c>
      <c r="C109" s="1411" t="s">
        <v>349</v>
      </c>
      <c r="D109" s="1413">
        <v>44228</v>
      </c>
      <c r="E109" s="1413">
        <v>45323</v>
      </c>
      <c r="F109" s="1421" t="s">
        <v>608</v>
      </c>
      <c r="G109" s="1422" t="s">
        <v>609</v>
      </c>
      <c r="H109" s="1416" t="s">
        <v>339</v>
      </c>
      <c r="I109" s="1423"/>
    </row>
    <row r="110" spans="1:9" x14ac:dyDescent="0.2">
      <c r="A110" s="1417" t="s">
        <v>610</v>
      </c>
      <c r="B110" s="1410" t="s">
        <v>611</v>
      </c>
      <c r="C110" s="1411" t="s">
        <v>60</v>
      </c>
      <c r="D110" s="1413">
        <v>44228</v>
      </c>
      <c r="E110" s="1413">
        <v>45323</v>
      </c>
      <c r="F110" s="1421" t="s">
        <v>608</v>
      </c>
      <c r="G110" s="1422" t="s">
        <v>609</v>
      </c>
      <c r="H110" s="1416" t="s">
        <v>339</v>
      </c>
      <c r="I110" s="1423"/>
    </row>
    <row r="111" spans="1:9" x14ac:dyDescent="0.2">
      <c r="A111" s="1417" t="s">
        <v>612</v>
      </c>
      <c r="B111" s="1706" t="s">
        <v>613</v>
      </c>
      <c r="C111" s="1411" t="s">
        <v>66</v>
      </c>
      <c r="D111" s="1413">
        <v>44958</v>
      </c>
      <c r="E111" s="1413">
        <v>45689</v>
      </c>
      <c r="F111" s="1418" t="s">
        <v>614</v>
      </c>
      <c r="G111" s="1419" t="s">
        <v>615</v>
      </c>
      <c r="H111" s="1416" t="s">
        <v>415</v>
      </c>
      <c r="I111" s="1423"/>
    </row>
    <row r="112" spans="1:9" x14ac:dyDescent="0.2">
      <c r="A112" s="1417" t="s">
        <v>616</v>
      </c>
      <c r="B112" s="1706" t="s">
        <v>617</v>
      </c>
      <c r="C112" s="1411" t="s">
        <v>66</v>
      </c>
      <c r="D112" s="1413">
        <v>44958</v>
      </c>
      <c r="E112" s="1413">
        <v>45689</v>
      </c>
      <c r="F112" s="1418" t="s">
        <v>618</v>
      </c>
      <c r="G112" s="1419" t="s">
        <v>619</v>
      </c>
      <c r="H112" s="1416" t="s">
        <v>415</v>
      </c>
      <c r="I112" s="1423"/>
    </row>
    <row r="113" spans="1:9" x14ac:dyDescent="0.2">
      <c r="A113" s="1417" t="s">
        <v>620</v>
      </c>
      <c r="B113" s="1427" t="s">
        <v>621</v>
      </c>
      <c r="C113" s="1431" t="s">
        <v>66</v>
      </c>
      <c r="D113" s="1413">
        <v>44228</v>
      </c>
      <c r="E113" s="1413">
        <v>44593</v>
      </c>
      <c r="F113" s="1421" t="s">
        <v>622</v>
      </c>
      <c r="G113" s="1422" t="s">
        <v>623</v>
      </c>
      <c r="H113" s="1416" t="s">
        <v>439</v>
      </c>
      <c r="I113" s="1423"/>
    </row>
    <row r="114" spans="1:9" x14ac:dyDescent="0.2">
      <c r="A114" s="1417" t="s">
        <v>624</v>
      </c>
      <c r="B114" s="1706" t="s">
        <v>625</v>
      </c>
      <c r="C114" s="1411" t="s">
        <v>66</v>
      </c>
      <c r="D114" s="1413">
        <v>44958</v>
      </c>
      <c r="E114" s="1413">
        <v>45689</v>
      </c>
      <c r="F114" s="1418" t="s">
        <v>626</v>
      </c>
      <c r="G114" s="1419" t="s">
        <v>627</v>
      </c>
      <c r="H114" s="1416" t="s">
        <v>415</v>
      </c>
      <c r="I114" s="1423"/>
    </row>
    <row r="115" spans="1:9" x14ac:dyDescent="0.2">
      <c r="A115" s="1417" t="s">
        <v>628</v>
      </c>
      <c r="B115" s="1706" t="s">
        <v>629</v>
      </c>
      <c r="C115" s="1411" t="s">
        <v>66</v>
      </c>
      <c r="D115" s="1413">
        <v>44958</v>
      </c>
      <c r="E115" s="1413">
        <v>45689</v>
      </c>
      <c r="F115" s="1418" t="s">
        <v>630</v>
      </c>
      <c r="G115" s="1419" t="s">
        <v>631</v>
      </c>
      <c r="H115" s="1416" t="s">
        <v>415</v>
      </c>
      <c r="I115" s="1423"/>
    </row>
    <row r="116" spans="1:9" x14ac:dyDescent="0.2">
      <c r="A116" s="1417" t="s">
        <v>632</v>
      </c>
      <c r="B116" s="1427" t="s">
        <v>633</v>
      </c>
      <c r="C116" s="1431" t="s">
        <v>66</v>
      </c>
      <c r="D116" s="1413">
        <v>44228</v>
      </c>
      <c r="E116" s="1413">
        <v>44958</v>
      </c>
      <c r="F116" s="1421" t="s">
        <v>634</v>
      </c>
      <c r="G116" s="1422" t="s">
        <v>635</v>
      </c>
      <c r="H116" s="1416" t="s">
        <v>339</v>
      </c>
      <c r="I116" s="1423"/>
    </row>
    <row r="117" spans="1:9" x14ac:dyDescent="0.2">
      <c r="A117" s="1417" t="s">
        <v>636</v>
      </c>
      <c r="B117" s="1427" t="s">
        <v>637</v>
      </c>
      <c r="C117" s="1432" t="s">
        <v>420</v>
      </c>
      <c r="D117" s="1413">
        <v>44228</v>
      </c>
      <c r="E117" s="1413">
        <v>44593</v>
      </c>
      <c r="F117" s="1421" t="s">
        <v>634</v>
      </c>
      <c r="G117" s="1422" t="s">
        <v>635</v>
      </c>
      <c r="H117" s="1416" t="s">
        <v>339</v>
      </c>
      <c r="I117" s="1423"/>
    </row>
    <row r="118" spans="1:9" x14ac:dyDescent="0.2">
      <c r="A118" s="1417" t="s">
        <v>638</v>
      </c>
      <c r="B118" s="1427" t="s">
        <v>639</v>
      </c>
      <c r="C118" s="1433">
        <v>1.1000000000000001</v>
      </c>
      <c r="D118" s="1413">
        <v>41886</v>
      </c>
      <c r="E118" s="1428" t="s">
        <v>505</v>
      </c>
      <c r="F118" s="1434" t="s">
        <v>640</v>
      </c>
      <c r="G118" s="1429" t="s">
        <v>641</v>
      </c>
      <c r="H118" s="1416" t="s">
        <v>334</v>
      </c>
      <c r="I118" s="1423"/>
    </row>
    <row r="119" spans="1:9" x14ac:dyDescent="0.2">
      <c r="A119" s="1417" t="s">
        <v>642</v>
      </c>
      <c r="B119" s="1427" t="s">
        <v>643</v>
      </c>
      <c r="C119" s="1433">
        <v>1.2</v>
      </c>
      <c r="D119" s="1413">
        <v>41886</v>
      </c>
      <c r="E119" s="1428" t="s">
        <v>505</v>
      </c>
      <c r="F119" s="1434" t="s">
        <v>640</v>
      </c>
      <c r="G119" s="1429" t="s">
        <v>641</v>
      </c>
      <c r="H119" s="1416" t="s">
        <v>334</v>
      </c>
      <c r="I119" s="1423"/>
    </row>
    <row r="120" spans="1:9" x14ac:dyDescent="0.2">
      <c r="A120" s="1417" t="s">
        <v>644</v>
      </c>
      <c r="B120" s="1410" t="s">
        <v>645</v>
      </c>
      <c r="C120" s="1411">
        <v>1.1000000000000001</v>
      </c>
      <c r="D120" s="1413">
        <v>41479</v>
      </c>
      <c r="E120" s="1428" t="s">
        <v>505</v>
      </c>
      <c r="F120" s="1421" t="s">
        <v>646</v>
      </c>
      <c r="G120" s="1429" t="s">
        <v>647</v>
      </c>
      <c r="H120" s="1416" t="s">
        <v>334</v>
      </c>
      <c r="I120" s="1423"/>
    </row>
    <row r="121" spans="1:9" x14ac:dyDescent="0.2">
      <c r="A121" s="1417" t="s">
        <v>648</v>
      </c>
      <c r="B121" s="1410" t="s">
        <v>649</v>
      </c>
      <c r="C121" s="1411">
        <v>1.1000000000000001</v>
      </c>
      <c r="D121" s="1435">
        <v>41479</v>
      </c>
      <c r="E121" s="1413">
        <v>44593</v>
      </c>
      <c r="F121" s="1436" t="s">
        <v>650</v>
      </c>
      <c r="G121" s="1437" t="s">
        <v>651</v>
      </c>
      <c r="H121" s="1416" t="s">
        <v>334</v>
      </c>
      <c r="I121" s="1438"/>
    </row>
    <row r="122" spans="1:9" x14ac:dyDescent="0.2">
      <c r="A122" s="1439" t="s">
        <v>652</v>
      </c>
      <c r="B122" s="1410" t="s">
        <v>653</v>
      </c>
      <c r="C122" s="1411" t="s">
        <v>349</v>
      </c>
      <c r="D122" s="1413">
        <v>44228</v>
      </c>
      <c r="E122" s="1413">
        <v>44593</v>
      </c>
      <c r="F122" s="1436" t="s">
        <v>654</v>
      </c>
      <c r="G122" s="1437" t="s">
        <v>655</v>
      </c>
      <c r="H122" s="1440" t="s">
        <v>339</v>
      </c>
      <c r="I122" s="1438"/>
    </row>
    <row r="123" spans="1:9" x14ac:dyDescent="0.2">
      <c r="A123" s="1439" t="s">
        <v>656</v>
      </c>
      <c r="B123" s="1441" t="s">
        <v>657</v>
      </c>
      <c r="C123" s="1442" t="s">
        <v>66</v>
      </c>
      <c r="D123" s="1435">
        <v>46784</v>
      </c>
      <c r="E123" s="1435">
        <v>47515</v>
      </c>
      <c r="F123" s="1436" t="s">
        <v>319</v>
      </c>
      <c r="G123" s="1443" t="s">
        <v>319</v>
      </c>
      <c r="H123" s="1444" t="s">
        <v>319</v>
      </c>
      <c r="I123" s="1424"/>
    </row>
    <row r="124" spans="1:9" x14ac:dyDescent="0.2">
      <c r="A124" s="1439" t="s">
        <v>658</v>
      </c>
      <c r="B124" s="1445" t="s">
        <v>659</v>
      </c>
      <c r="C124" s="1446" t="s">
        <v>66</v>
      </c>
      <c r="D124" s="1447">
        <v>44958</v>
      </c>
      <c r="E124" s="1448">
        <v>45323</v>
      </c>
      <c r="F124" s="1421" t="s">
        <v>660</v>
      </c>
      <c r="G124" s="1422" t="s">
        <v>661</v>
      </c>
      <c r="H124" s="1449" t="s">
        <v>415</v>
      </c>
      <c r="I124" s="1450"/>
    </row>
    <row r="125" spans="1:9" ht="13.5" thickBot="1" x14ac:dyDescent="0.25">
      <c r="A125" s="1451" t="s">
        <v>662</v>
      </c>
      <c r="B125" s="1452" t="s">
        <v>663</v>
      </c>
      <c r="C125" s="1453" t="s">
        <v>66</v>
      </c>
      <c r="D125" s="1454">
        <v>45689</v>
      </c>
      <c r="E125" s="1455">
        <v>46419</v>
      </c>
      <c r="F125" s="1456" t="s">
        <v>664</v>
      </c>
      <c r="G125" s="1457" t="s">
        <v>665</v>
      </c>
      <c r="H125" s="1458" t="s">
        <v>544</v>
      </c>
      <c r="I125" s="1459"/>
    </row>
    <row r="126" spans="1:9" x14ac:dyDescent="0.2">
      <c r="B126" s="1392"/>
      <c r="C126" s="1460"/>
      <c r="I126" s="1389"/>
    </row>
    <row r="127" spans="1:9" ht="15.75" x14ac:dyDescent="0.2">
      <c r="A127" s="1461" t="s">
        <v>666</v>
      </c>
      <c r="B127" s="1462"/>
      <c r="C127" s="1463"/>
      <c r="D127" s="1464"/>
      <c r="E127" s="1464"/>
      <c r="F127" s="1465"/>
      <c r="G127" s="1465"/>
      <c r="H127" s="1465"/>
    </row>
    <row r="128" spans="1:9" s="1461" customFormat="1" ht="15.75" x14ac:dyDescent="0.2">
      <c r="A128" s="1388"/>
      <c r="B128" s="1392"/>
      <c r="C128" s="1460"/>
      <c r="D128" s="1395"/>
      <c r="E128" s="1395"/>
      <c r="F128" s="1389"/>
      <c r="G128" s="1389"/>
      <c r="H128" s="1389"/>
      <c r="I128" s="1466"/>
    </row>
    <row r="129" spans="1:8" x14ac:dyDescent="0.2">
      <c r="A129" s="1775" t="s">
        <v>249</v>
      </c>
      <c r="B129" s="1775"/>
      <c r="C129" s="1775"/>
      <c r="D129" s="1775"/>
      <c r="E129" s="1775"/>
      <c r="F129" s="1775"/>
      <c r="G129" s="1775"/>
      <c r="H129" s="1775"/>
    </row>
    <row r="130" spans="1:8" x14ac:dyDescent="0.2">
      <c r="B130" s="1788" t="s">
        <v>667</v>
      </c>
      <c r="C130" s="1788"/>
      <c r="D130" s="1788"/>
      <c r="E130" s="1788"/>
      <c r="F130" s="1788"/>
      <c r="G130" s="1788"/>
      <c r="H130" s="1675"/>
    </row>
    <row r="131" spans="1:8" x14ac:dyDescent="0.2">
      <c r="B131" s="1788" t="s">
        <v>668</v>
      </c>
      <c r="C131" s="1788"/>
      <c r="D131" s="1788"/>
      <c r="E131" s="1788"/>
      <c r="F131" s="1788"/>
      <c r="G131" s="1788"/>
      <c r="H131" s="1675"/>
    </row>
    <row r="132" spans="1:8" x14ac:dyDescent="0.2">
      <c r="B132" s="1788" t="s">
        <v>669</v>
      </c>
      <c r="C132" s="1788"/>
      <c r="D132" s="1788"/>
      <c r="E132" s="1788"/>
      <c r="F132" s="1788"/>
      <c r="G132" s="1788"/>
      <c r="H132" s="1675"/>
    </row>
    <row r="133" spans="1:8" x14ac:dyDescent="0.2">
      <c r="B133" s="1392" t="s">
        <v>670</v>
      </c>
      <c r="C133" s="1460"/>
      <c r="F133" s="1395"/>
      <c r="G133" s="1395"/>
      <c r="H133" s="1395"/>
    </row>
  </sheetData>
  <mergeCells count="15">
    <mergeCell ref="B130:G130"/>
    <mergeCell ref="B131:G131"/>
    <mergeCell ref="B132:G132"/>
    <mergeCell ref="A7:G7"/>
    <mergeCell ref="A8:G8"/>
    <mergeCell ref="F10:G11"/>
    <mergeCell ref="H10:H11"/>
    <mergeCell ref="A11:B11"/>
    <mergeCell ref="A129:H129"/>
    <mergeCell ref="A1:I1"/>
    <mergeCell ref="A2:G2"/>
    <mergeCell ref="A3:G3"/>
    <mergeCell ref="A4:G4"/>
    <mergeCell ref="A5:G5"/>
    <mergeCell ref="A6:G6"/>
  </mergeCells>
  <hyperlinks>
    <hyperlink ref="G156" r:id="rId1" display="http://www.bluetooth.org/ticketing/ticket.cfm?cat=40" xr:uid="{31146378-806C-4612-A075-4081FAFABBC8}"/>
    <hyperlink ref="G157" r:id="rId2" display="http://www.bluetooth.org/ticketing/ticket.cfm?cat=14" xr:uid="{BEB774B4-F5F8-47B0-AF75-DC8151DF7B09}"/>
    <hyperlink ref="G154" r:id="rId3" display="http://www.bluetooth.org/tse/" xr:uid="{A1C7BD37-BA0B-4C92-B2BB-547E44A289D1}"/>
    <hyperlink ref="G155" r:id="rId4" display="http://www.bluetooth.org/ticketing/ticket.cfm?cat=17" xr:uid="{FDF38F52-3151-46B9-AE32-4D02439D52F8}"/>
    <hyperlink ref="G153" r:id="rId5" display="https://www.bluetooth.org/DocMan/handlers/DownloadDoc.ashx?doc_id=42633" xr:uid="{34F57D41-978E-4662-9B23-DFE73CF04D37}"/>
    <hyperlink ref="G152" r:id="rId6" display="https://www.bluetooth.org/docman/handlers/downloaddoc.ashx?doc_id=221874 " xr:uid="{A472F30A-2099-4346-9BE8-E71DEAA61845}"/>
    <hyperlink ref="G151" r:id="rId7" display="https://www.bluetooth.org/pts/issues" xr:uid="{9B349A2B-3110-4E2E-BF1A-93E06EE17B74}"/>
    <hyperlink ref="G150" r:id="rId8" display="https://www.bluetooth.org/docman/handlers/DownloadDoc.ashx?doc_id=228307" xr:uid="{0497D65F-5BB5-46EC-8591-314E7E5FF96D}"/>
    <hyperlink ref="A5" r:id="rId9" display="Program Reference Document (PRD)" xr:uid="{E790FAC2-05D1-4F5F-8E25-AD1B1FAC7E7A}"/>
    <hyperlink ref="A7" r:id="rId10" display="Launch Studio" xr:uid="{0C726937-05A2-4F6A-9CF6-56B7A178237B}"/>
    <hyperlink ref="A5:B5" r:id="rId11" display="Specifications List" xr:uid="{58F73964-C766-4777-BD7B-23630A969EAD}"/>
    <hyperlink ref="A8" r:id="rId12" display="Launch Studio" xr:uid="{AA8BF6EE-A353-45E8-AD92-3C385F49E573}"/>
    <hyperlink ref="A6" r:id="rId13" xr:uid="{4A5A841B-76EF-4F1E-87E7-23C41BD1171B}"/>
    <hyperlink ref="A7:G7" r:id="rId14" display="KBA - How Do Specification Deprecation or Withdrawal Impact Members Existing Qualified Products?" xr:uid="{0E3207F7-6AEA-43E7-9110-070DA55EDCA2}"/>
    <hyperlink ref="A8:G8" r:id="rId15" display="KBA - Deprecation and Withdrawal (D&amp;W)" xr:uid="{3F84A8A5-3374-404E-869C-6950D326BE2F}"/>
  </hyperlinks>
  <pageMargins left="0.28000000000000003" right="0.49" top="0.42" bottom="0.72" header="0.3" footer="0.19685039370078741"/>
  <pageSetup paperSize="9" scale="46" fitToHeight="0" orientation="portrait" r:id="rId16"/>
  <headerFooter alignWithMargins="0">
    <oddHeader>&amp;CBluetooth Test Case Reference List</oddHeader>
    <oddFooter xml:space="preserve">&amp;LFile:    &amp;F
Table: &amp;A
Page: &amp;P of &amp;N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3">
    <tabColor theme="1" tint="0.499984740745262"/>
  </sheetPr>
  <dimension ref="A1:A3"/>
  <sheetViews>
    <sheetView zoomScaleNormal="100" zoomScalePageLayoutView="70" workbookViewId="0"/>
  </sheetViews>
  <sheetFormatPr defaultColWidth="8.5703125" defaultRowHeight="12.75" x14ac:dyDescent="0.2"/>
  <cols>
    <col min="1" max="1" width="137" customWidth="1"/>
  </cols>
  <sheetData>
    <row r="1" spans="1:1" ht="17.850000000000001" customHeight="1" x14ac:dyDescent="0.2">
      <c r="A1" s="959" t="s">
        <v>671</v>
      </c>
    </row>
    <row r="2" spans="1:1" s="11" customFormat="1" ht="232.5" customHeight="1" x14ac:dyDescent="0.2">
      <c r="A2" s="924" t="s">
        <v>672</v>
      </c>
    </row>
    <row r="3" spans="1:1" s="11" customFormat="1" ht="29.25" customHeight="1" x14ac:dyDescent="0.2">
      <c r="A3" s="417" t="s">
        <v>673</v>
      </c>
    </row>
  </sheetData>
  <customSheetViews>
    <customSheetView guid="{A33C1C9E-F5AA-4869-97C7-0397660B5D2A}" scale="70">
      <selection activeCell="A4" sqref="A4"/>
      <pageMargins left="0" right="0" top="0" bottom="0" header="0" footer="0"/>
      <pageSetup paperSize="9" orientation="portrait"/>
      <headerFooter alignWithMargins="0">
        <oddHeader>&amp;CBluetooth Test Case Reference List</oddHeader>
      </headerFooter>
    </customSheetView>
    <customSheetView guid="{4CBBD20A-FF67-4AF8-9E81-C02921C6B2B0}" showPageBreaks="1">
      <selection activeCell="A9" sqref="A9"/>
      <pageMargins left="0" right="0" top="0" bottom="0" header="0" footer="0"/>
      <pageSetup paperSize="9" orientation="portrait"/>
      <headerFooter alignWithMargins="0">
        <oddHeader>&amp;CBluetooth Test Case Reference List</oddHeader>
      </headerFooter>
    </customSheetView>
    <customSheetView guid="{68731C68-F374-4316-B8D9-90D7D9EA7629}">
      <pageMargins left="0" right="0" top="0" bottom="0" header="0" footer="0"/>
      <pageSetup paperSize="9" orientation="portrait"/>
      <headerFooter alignWithMargins="0">
        <oddHeader>&amp;CBluetooth Test Case Reference List</oddHeader>
      </headerFooter>
    </customSheetView>
  </customSheetViews>
  <phoneticPr fontId="0" type="noConversion"/>
  <pageMargins left="0.75" right="0.75" top="1" bottom="1" header="0.5" footer="0.5"/>
  <pageSetup paperSize="9" orientation="portrait"/>
  <headerFooter alignWithMargins="0">
    <oddHeader>&amp;CBluetooth Test Case Reference List</oddHeader>
  </headerFooter>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B1A0C7"/>
  </sheetPr>
  <dimension ref="A1:E49"/>
  <sheetViews>
    <sheetView zoomScaleNormal="100" workbookViewId="0"/>
  </sheetViews>
  <sheetFormatPr defaultRowHeight="12.75" x14ac:dyDescent="0.2"/>
  <cols>
    <col min="1" max="1" width="10.140625" customWidth="1"/>
    <col min="2" max="2" width="9.140625" bestFit="1" customWidth="1"/>
    <col min="3" max="3" width="17.28515625" customWidth="1"/>
    <col min="4" max="4" width="15" customWidth="1"/>
    <col min="5" max="5" width="80.85546875" style="65" customWidth="1"/>
  </cols>
  <sheetData>
    <row r="1" spans="1:5" ht="26.25" x14ac:dyDescent="0.4">
      <c r="A1" s="696" t="s">
        <v>674</v>
      </c>
      <c r="B1" s="247"/>
      <c r="C1" s="247"/>
      <c r="D1" s="247"/>
      <c r="E1" s="1665"/>
    </row>
    <row r="2" spans="1:5" ht="20.25" x14ac:dyDescent="0.3">
      <c r="A2" s="1797" t="s">
        <v>675</v>
      </c>
      <c r="B2" s="1797"/>
      <c r="C2" s="1797"/>
      <c r="D2" s="1797"/>
      <c r="E2" s="1797"/>
    </row>
    <row r="3" spans="1:5" s="4" customFormat="1" ht="39.75" customHeight="1" x14ac:dyDescent="0.2">
      <c r="A3" s="1796" t="s">
        <v>676</v>
      </c>
      <c r="B3" s="1796"/>
      <c r="C3" s="1796"/>
      <c r="D3" s="1796"/>
      <c r="E3" s="1796"/>
    </row>
    <row r="4" spans="1:5" s="4" customFormat="1" ht="13.5" thickBot="1" x14ac:dyDescent="0.25">
      <c r="A4" s="1676"/>
      <c r="B4" s="1676"/>
      <c r="C4" s="1676"/>
      <c r="D4" s="1676"/>
      <c r="E4" s="327"/>
    </row>
    <row r="5" spans="1:5" ht="13.5" thickBot="1" x14ac:dyDescent="0.25">
      <c r="A5" s="960" t="s">
        <v>677</v>
      </c>
      <c r="B5" s="960" t="s">
        <v>678</v>
      </c>
      <c r="C5" s="960" t="s">
        <v>679</v>
      </c>
      <c r="D5" s="961" t="s">
        <v>680</v>
      </c>
      <c r="E5" s="1666" t="s">
        <v>681</v>
      </c>
    </row>
    <row r="6" spans="1:5" ht="39" customHeight="1" x14ac:dyDescent="0.2">
      <c r="A6" s="1668">
        <v>28346</v>
      </c>
      <c r="B6" s="1560" t="s">
        <v>682</v>
      </c>
      <c r="C6" s="1560" t="s">
        <v>12</v>
      </c>
      <c r="D6" s="1560">
        <v>1</v>
      </c>
      <c r="E6" s="1561" t="s">
        <v>683</v>
      </c>
    </row>
    <row r="7" spans="1:5" ht="13.5" customHeight="1" x14ac:dyDescent="0.2">
      <c r="A7" s="1655"/>
      <c r="B7" s="1560" t="s">
        <v>684</v>
      </c>
      <c r="C7" s="1560" t="s">
        <v>12</v>
      </c>
      <c r="D7" s="1560">
        <v>1</v>
      </c>
      <c r="E7" s="1561" t="s">
        <v>685</v>
      </c>
    </row>
    <row r="8" spans="1:5" x14ac:dyDescent="0.2">
      <c r="A8" s="1655"/>
      <c r="B8" s="1560" t="s">
        <v>686</v>
      </c>
      <c r="C8" s="1560" t="s">
        <v>12</v>
      </c>
      <c r="D8" s="1560">
        <v>1</v>
      </c>
      <c r="E8" s="1561" t="s">
        <v>685</v>
      </c>
    </row>
    <row r="9" spans="1:5" x14ac:dyDescent="0.2">
      <c r="A9" s="1655"/>
      <c r="B9" s="1560" t="s">
        <v>687</v>
      </c>
      <c r="C9" s="1560" t="s">
        <v>12</v>
      </c>
      <c r="D9" s="1560">
        <v>1</v>
      </c>
      <c r="E9" s="1561" t="s">
        <v>685</v>
      </c>
    </row>
    <row r="10" spans="1:5" x14ac:dyDescent="0.2">
      <c r="A10" s="1655"/>
      <c r="B10" s="1560" t="s">
        <v>688</v>
      </c>
      <c r="C10" s="1560" t="s">
        <v>12</v>
      </c>
      <c r="D10" s="1560">
        <v>1</v>
      </c>
      <c r="E10" s="1561" t="s">
        <v>685</v>
      </c>
    </row>
    <row r="11" spans="1:5" x14ac:dyDescent="0.2">
      <c r="A11" s="1655"/>
      <c r="B11" s="1560" t="s">
        <v>64</v>
      </c>
      <c r="C11" s="1560" t="s">
        <v>12</v>
      </c>
      <c r="D11" s="1560">
        <v>1</v>
      </c>
      <c r="E11" s="1561" t="s">
        <v>685</v>
      </c>
    </row>
    <row r="12" spans="1:5" x14ac:dyDescent="0.2">
      <c r="A12" s="1655"/>
      <c r="B12" s="1560" t="s">
        <v>689</v>
      </c>
      <c r="C12" s="1560" t="s">
        <v>12</v>
      </c>
      <c r="D12" s="1560">
        <v>1</v>
      </c>
      <c r="E12" s="1561" t="s">
        <v>685</v>
      </c>
    </row>
    <row r="13" spans="1:5" x14ac:dyDescent="0.2">
      <c r="A13" s="1655"/>
      <c r="B13" s="1560" t="s">
        <v>690</v>
      </c>
      <c r="C13" s="1560" t="s">
        <v>12</v>
      </c>
      <c r="D13" s="1560">
        <v>1</v>
      </c>
      <c r="E13" s="1561" t="s">
        <v>685</v>
      </c>
    </row>
    <row r="14" spans="1:5" x14ac:dyDescent="0.2">
      <c r="A14" s="1655"/>
      <c r="B14" s="1560" t="s">
        <v>691</v>
      </c>
      <c r="C14" s="1560" t="s">
        <v>12</v>
      </c>
      <c r="D14" s="1560">
        <v>1</v>
      </c>
      <c r="E14" s="1561" t="s">
        <v>685</v>
      </c>
    </row>
    <row r="15" spans="1:5" x14ac:dyDescent="0.2">
      <c r="A15" s="1655"/>
      <c r="B15" s="1560" t="s">
        <v>692</v>
      </c>
      <c r="C15" s="1560" t="s">
        <v>12</v>
      </c>
      <c r="D15" s="1560">
        <v>1</v>
      </c>
      <c r="E15" s="1561" t="s">
        <v>685</v>
      </c>
    </row>
    <row r="16" spans="1:5" x14ac:dyDescent="0.2">
      <c r="A16" s="1655"/>
      <c r="B16" s="1560" t="s">
        <v>693</v>
      </c>
      <c r="C16" s="1560" t="s">
        <v>12</v>
      </c>
      <c r="D16" s="1560">
        <v>1</v>
      </c>
      <c r="E16" s="1561" t="s">
        <v>685</v>
      </c>
    </row>
    <row r="17" spans="1:5" x14ac:dyDescent="0.2">
      <c r="A17" s="1655"/>
      <c r="B17" s="1560" t="s">
        <v>694</v>
      </c>
      <c r="C17" s="1560" t="s">
        <v>12</v>
      </c>
      <c r="D17" s="1560">
        <v>1</v>
      </c>
      <c r="E17" s="1561" t="s">
        <v>685</v>
      </c>
    </row>
    <row r="18" spans="1:5" x14ac:dyDescent="0.2">
      <c r="A18" s="1655"/>
      <c r="B18" s="1560" t="s">
        <v>108</v>
      </c>
      <c r="C18" s="1560" t="s">
        <v>12</v>
      </c>
      <c r="D18" s="1560">
        <v>1</v>
      </c>
      <c r="E18" s="1561" t="s">
        <v>685</v>
      </c>
    </row>
    <row r="19" spans="1:5" x14ac:dyDescent="0.2">
      <c r="A19" s="1655"/>
      <c r="B19" s="1560" t="s">
        <v>695</v>
      </c>
      <c r="C19" s="1560" t="s">
        <v>12</v>
      </c>
      <c r="D19" s="1560">
        <v>1</v>
      </c>
      <c r="E19" s="1561" t="s">
        <v>685</v>
      </c>
    </row>
    <row r="20" spans="1:5" x14ac:dyDescent="0.2">
      <c r="A20" s="1655"/>
      <c r="B20" s="1560" t="s">
        <v>696</v>
      </c>
      <c r="C20" s="1560" t="s">
        <v>12</v>
      </c>
      <c r="D20" s="1560">
        <v>1</v>
      </c>
      <c r="E20" s="1561" t="s">
        <v>685</v>
      </c>
    </row>
    <row r="21" spans="1:5" x14ac:dyDescent="0.2">
      <c r="A21" s="1655"/>
      <c r="B21" s="1560" t="s">
        <v>150</v>
      </c>
      <c r="C21" s="1560" t="s">
        <v>12</v>
      </c>
      <c r="D21" s="1560">
        <v>1</v>
      </c>
      <c r="E21" s="1561" t="s">
        <v>685</v>
      </c>
    </row>
    <row r="22" spans="1:5" x14ac:dyDescent="0.2">
      <c r="A22" s="1655"/>
      <c r="B22" s="1560" t="s">
        <v>697</v>
      </c>
      <c r="C22" s="1560" t="s">
        <v>12</v>
      </c>
      <c r="D22" s="1560">
        <v>1</v>
      </c>
      <c r="E22" s="1561" t="s">
        <v>685</v>
      </c>
    </row>
    <row r="23" spans="1:5" x14ac:dyDescent="0.2">
      <c r="A23" s="1655"/>
      <c r="B23" s="1560" t="s">
        <v>698</v>
      </c>
      <c r="C23" s="1560" t="s">
        <v>12</v>
      </c>
      <c r="D23" s="1560">
        <v>1</v>
      </c>
      <c r="E23" s="1561" t="s">
        <v>685</v>
      </c>
    </row>
    <row r="24" spans="1:5" x14ac:dyDescent="0.2">
      <c r="A24" s="1655"/>
      <c r="B24" s="1560" t="s">
        <v>699</v>
      </c>
      <c r="C24" s="1560" t="s">
        <v>12</v>
      </c>
      <c r="D24" s="1560">
        <v>1</v>
      </c>
      <c r="E24" s="1561" t="s">
        <v>685</v>
      </c>
    </row>
    <row r="25" spans="1:5" x14ac:dyDescent="0.2">
      <c r="A25" s="1655"/>
      <c r="B25" s="1560" t="s">
        <v>186</v>
      </c>
      <c r="C25" s="1560" t="s">
        <v>12</v>
      </c>
      <c r="D25" s="1560">
        <v>1</v>
      </c>
      <c r="E25" s="1561" t="s">
        <v>685</v>
      </c>
    </row>
    <row r="26" spans="1:5" x14ac:dyDescent="0.2">
      <c r="A26" s="1655"/>
      <c r="B26" s="1560" t="s">
        <v>700</v>
      </c>
      <c r="C26" s="1560" t="s">
        <v>12</v>
      </c>
      <c r="D26" s="1560">
        <v>1</v>
      </c>
      <c r="E26" s="1561" t="s">
        <v>685</v>
      </c>
    </row>
    <row r="27" spans="1:5" x14ac:dyDescent="0.2">
      <c r="A27" s="1655"/>
      <c r="B27" s="1560" t="s">
        <v>204</v>
      </c>
      <c r="C27" s="1560" t="s">
        <v>12</v>
      </c>
      <c r="D27" s="1560">
        <v>1</v>
      </c>
      <c r="E27" s="1561" t="s">
        <v>685</v>
      </c>
    </row>
    <row r="28" spans="1:5" x14ac:dyDescent="0.2">
      <c r="A28" s="1655"/>
      <c r="B28" s="1560" t="s">
        <v>701</v>
      </c>
      <c r="C28" s="1560" t="s">
        <v>12</v>
      </c>
      <c r="D28" s="1560">
        <v>1</v>
      </c>
      <c r="E28" s="1561" t="s">
        <v>685</v>
      </c>
    </row>
    <row r="29" spans="1:5" x14ac:dyDescent="0.2">
      <c r="A29" s="1655"/>
      <c r="B29" s="1560" t="s">
        <v>702</v>
      </c>
      <c r="C29" s="1560" t="s">
        <v>12</v>
      </c>
      <c r="D29" s="1560">
        <v>1</v>
      </c>
      <c r="E29" s="1561" t="s">
        <v>685</v>
      </c>
    </row>
    <row r="30" spans="1:5" x14ac:dyDescent="0.2">
      <c r="A30" s="1655"/>
      <c r="B30" s="1560" t="s">
        <v>703</v>
      </c>
      <c r="C30" s="1560" t="s">
        <v>12</v>
      </c>
      <c r="D30" s="1560">
        <v>1</v>
      </c>
      <c r="E30" s="1561" t="s">
        <v>685</v>
      </c>
    </row>
    <row r="31" spans="1:5" x14ac:dyDescent="0.2">
      <c r="A31" s="1655"/>
      <c r="B31" s="1560" t="s">
        <v>704</v>
      </c>
      <c r="C31" s="1560" t="s">
        <v>12</v>
      </c>
      <c r="D31" s="1560">
        <v>1</v>
      </c>
      <c r="E31" s="1561" t="s">
        <v>685</v>
      </c>
    </row>
    <row r="32" spans="1:5" x14ac:dyDescent="0.2">
      <c r="A32" s="1655"/>
      <c r="B32" s="1560" t="s">
        <v>705</v>
      </c>
      <c r="C32" s="1560" t="s">
        <v>12</v>
      </c>
      <c r="D32" s="1560">
        <v>1</v>
      </c>
      <c r="E32" s="1561" t="s">
        <v>685</v>
      </c>
    </row>
    <row r="33" spans="1:5" x14ac:dyDescent="0.2">
      <c r="A33" s="1654"/>
      <c r="B33" s="1560" t="s">
        <v>706</v>
      </c>
      <c r="C33" s="1560" t="s">
        <v>12</v>
      </c>
      <c r="D33" s="1560">
        <v>1</v>
      </c>
      <c r="E33" s="1561" t="s">
        <v>685</v>
      </c>
    </row>
    <row r="34" spans="1:5" ht="52.5" customHeight="1" x14ac:dyDescent="0.2">
      <c r="A34" s="978">
        <v>28247</v>
      </c>
      <c r="B34" s="978" t="s">
        <v>707</v>
      </c>
      <c r="C34" s="978" t="s">
        <v>708</v>
      </c>
      <c r="D34" s="979">
        <v>2</v>
      </c>
      <c r="E34" s="1029" t="s">
        <v>709</v>
      </c>
    </row>
    <row r="35" spans="1:5" ht="78" customHeight="1" x14ac:dyDescent="0.2">
      <c r="A35" s="978">
        <v>28245</v>
      </c>
      <c r="B35" s="978" t="s">
        <v>684</v>
      </c>
      <c r="C35" s="978" t="s">
        <v>708</v>
      </c>
      <c r="D35" s="979">
        <v>2</v>
      </c>
      <c r="E35" s="1029" t="s">
        <v>710</v>
      </c>
    </row>
    <row r="36" spans="1:5" ht="27.6" customHeight="1" x14ac:dyDescent="0.2">
      <c r="A36" s="978">
        <v>28246</v>
      </c>
      <c r="B36" s="978" t="s">
        <v>686</v>
      </c>
      <c r="C36" s="978" t="s">
        <v>708</v>
      </c>
      <c r="D36" s="978">
        <v>2</v>
      </c>
      <c r="E36" s="1029" t="s">
        <v>711</v>
      </c>
    </row>
    <row r="37" spans="1:5" ht="65.099999999999994" customHeight="1" x14ac:dyDescent="0.2">
      <c r="A37" s="1386">
        <v>28258</v>
      </c>
      <c r="B37" s="978" t="s">
        <v>692</v>
      </c>
      <c r="C37" s="1387" t="s">
        <v>708</v>
      </c>
      <c r="D37" s="1386">
        <v>2</v>
      </c>
      <c r="E37" s="1029" t="s">
        <v>712</v>
      </c>
    </row>
    <row r="38" spans="1:5" x14ac:dyDescent="0.2">
      <c r="A38" s="1386">
        <v>28221</v>
      </c>
      <c r="B38" s="1386" t="s">
        <v>694</v>
      </c>
      <c r="C38" s="1387" t="s">
        <v>12</v>
      </c>
      <c r="D38" s="1386">
        <v>1</v>
      </c>
      <c r="E38" s="1029" t="s">
        <v>713</v>
      </c>
    </row>
    <row r="39" spans="1:5" ht="51" x14ac:dyDescent="0.2">
      <c r="A39" s="1386">
        <v>28248</v>
      </c>
      <c r="B39" s="1386" t="s">
        <v>694</v>
      </c>
      <c r="C39" s="1387" t="s">
        <v>708</v>
      </c>
      <c r="D39" s="1386">
        <v>2</v>
      </c>
      <c r="E39" s="1029" t="s">
        <v>714</v>
      </c>
    </row>
    <row r="40" spans="1:5" x14ac:dyDescent="0.2">
      <c r="A40" s="1386">
        <v>28611</v>
      </c>
      <c r="B40" s="978" t="s">
        <v>719</v>
      </c>
      <c r="C40" s="1387" t="s">
        <v>720</v>
      </c>
      <c r="D40" s="1386">
        <v>1</v>
      </c>
      <c r="E40" s="1029" t="s">
        <v>721</v>
      </c>
    </row>
    <row r="41" spans="1:5" ht="76.5" x14ac:dyDescent="0.2">
      <c r="A41" s="1386">
        <v>28236</v>
      </c>
      <c r="B41" s="978" t="s">
        <v>719</v>
      </c>
      <c r="C41" s="1387" t="s">
        <v>722</v>
      </c>
      <c r="D41" s="1386">
        <v>2</v>
      </c>
      <c r="E41" s="1029" t="s">
        <v>723</v>
      </c>
    </row>
    <row r="42" spans="1:5" ht="38.25" x14ac:dyDescent="0.2">
      <c r="A42" s="1386">
        <v>28128</v>
      </c>
      <c r="B42" s="1386" t="s">
        <v>150</v>
      </c>
      <c r="C42" s="1387" t="s">
        <v>715</v>
      </c>
      <c r="D42" s="1386">
        <v>2</v>
      </c>
      <c r="E42" s="1029" t="s">
        <v>716</v>
      </c>
    </row>
    <row r="43" spans="1:5" ht="78.95" customHeight="1" x14ac:dyDescent="0.2">
      <c r="A43" s="1386">
        <v>28239</v>
      </c>
      <c r="B43" s="978" t="s">
        <v>150</v>
      </c>
      <c r="C43" s="1387" t="s">
        <v>708</v>
      </c>
      <c r="D43" s="1386">
        <v>2</v>
      </c>
      <c r="E43" s="1029" t="s">
        <v>717</v>
      </c>
    </row>
    <row r="44" spans="1:5" ht="51" customHeight="1" x14ac:dyDescent="0.2">
      <c r="A44" s="1386">
        <v>28129</v>
      </c>
      <c r="B44" s="978" t="s">
        <v>697</v>
      </c>
      <c r="C44" s="1387" t="s">
        <v>715</v>
      </c>
      <c r="D44" s="1386">
        <v>2</v>
      </c>
      <c r="E44" s="1029" t="s">
        <v>718</v>
      </c>
    </row>
    <row r="45" spans="1:5" ht="78.599999999999994" customHeight="1" x14ac:dyDescent="0.2">
      <c r="A45" s="1386">
        <v>28238</v>
      </c>
      <c r="B45" s="978" t="s">
        <v>698</v>
      </c>
      <c r="C45" s="1387" t="s">
        <v>708</v>
      </c>
      <c r="D45" s="1386">
        <v>2</v>
      </c>
      <c r="E45" s="1029" t="s">
        <v>724</v>
      </c>
    </row>
    <row r="46" spans="1:5" ht="39.950000000000003" customHeight="1" x14ac:dyDescent="0.2">
      <c r="A46" s="1386">
        <v>28127</v>
      </c>
      <c r="B46" s="978" t="s">
        <v>191</v>
      </c>
      <c r="C46" s="1387" t="s">
        <v>12</v>
      </c>
      <c r="D46" s="1386">
        <v>2</v>
      </c>
      <c r="E46" s="1029" t="s">
        <v>725</v>
      </c>
    </row>
    <row r="47" spans="1:5" ht="51" customHeight="1" x14ac:dyDescent="0.2">
      <c r="A47" s="1386">
        <v>28253</v>
      </c>
      <c r="B47" s="978" t="s">
        <v>191</v>
      </c>
      <c r="C47" s="1387" t="s">
        <v>708</v>
      </c>
      <c r="D47" s="1386">
        <v>2</v>
      </c>
      <c r="E47" s="1029" t="s">
        <v>726</v>
      </c>
    </row>
    <row r="48" spans="1:5" ht="13.5" customHeight="1" x14ac:dyDescent="0.2">
      <c r="A48" s="1386">
        <v>28242</v>
      </c>
      <c r="B48" s="978" t="s">
        <v>702</v>
      </c>
      <c r="C48" s="1387" t="s">
        <v>708</v>
      </c>
      <c r="D48" s="1386">
        <v>2</v>
      </c>
      <c r="E48" s="1029" t="s">
        <v>727</v>
      </c>
    </row>
    <row r="49" spans="1:5" ht="13.5" thickBot="1" x14ac:dyDescent="0.25">
      <c r="A49" s="1379">
        <v>28243</v>
      </c>
      <c r="B49" s="1189" t="s">
        <v>704</v>
      </c>
      <c r="C49" s="1380" t="s">
        <v>708</v>
      </c>
      <c r="D49" s="1379">
        <v>2</v>
      </c>
      <c r="E49" s="1667" t="s">
        <v>728</v>
      </c>
    </row>
  </sheetData>
  <mergeCells count="2">
    <mergeCell ref="A3:E3"/>
    <mergeCell ref="A2:E2"/>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B1A0C7"/>
    <pageSetUpPr fitToPage="1"/>
  </sheetPr>
  <dimension ref="A1:K50"/>
  <sheetViews>
    <sheetView zoomScaleNormal="100" zoomScalePageLayoutView="70" workbookViewId="0">
      <selection sqref="A1:B1"/>
    </sheetView>
  </sheetViews>
  <sheetFormatPr defaultColWidth="11.140625" defaultRowHeight="12.75" x14ac:dyDescent="0.2"/>
  <cols>
    <col min="1" max="1" width="32" style="94" customWidth="1"/>
    <col min="2" max="2" width="55.140625" style="94" customWidth="1"/>
    <col min="3" max="3" width="17.5703125" style="392" customWidth="1"/>
    <col min="4" max="4" width="16.5703125" style="79" customWidth="1"/>
    <col min="5" max="5" width="15.5703125" style="79" customWidth="1"/>
    <col min="6" max="6" width="15.5703125" style="80" customWidth="1"/>
    <col min="7" max="7" width="24.5703125" style="84" customWidth="1"/>
    <col min="8" max="8" width="15.5703125" style="79" customWidth="1"/>
    <col min="9" max="9" width="19.5703125" style="79" customWidth="1"/>
    <col min="10" max="10" width="20.85546875" style="80" customWidth="1"/>
    <col min="11" max="11" width="22.140625" style="80" customWidth="1"/>
    <col min="12" max="12" width="11.140625" style="80"/>
    <col min="13" max="13" width="31.5703125" style="80" customWidth="1"/>
    <col min="14" max="14" width="73.5703125" style="80" customWidth="1"/>
    <col min="15" max="16384" width="11.140625" style="80"/>
  </cols>
  <sheetData>
    <row r="1" spans="1:11" ht="21" customHeight="1" thickBot="1" x14ac:dyDescent="0.25">
      <c r="A1" s="1798" t="s">
        <v>729</v>
      </c>
      <c r="B1" s="1798"/>
      <c r="C1" s="1677"/>
      <c r="D1" s="1799"/>
      <c r="E1" s="1799"/>
      <c r="F1" s="1799"/>
      <c r="G1" s="1799"/>
    </row>
    <row r="2" spans="1:11" ht="21" customHeight="1" thickBot="1" x14ac:dyDescent="0.25">
      <c r="A2" s="1800" t="str">
        <f>Top!B6</f>
        <v>3D Synchronization Profile 1.0.3</v>
      </c>
      <c r="B2" s="1800"/>
      <c r="C2" s="1678"/>
      <c r="D2" s="320" t="s">
        <v>730</v>
      </c>
      <c r="E2" s="321" t="str">
        <f>Top!E6</f>
        <v>3DSP.TS.p5</v>
      </c>
      <c r="F2" s="321"/>
      <c r="G2" s="552"/>
      <c r="H2" s="320" t="s">
        <v>11</v>
      </c>
      <c r="I2" s="552" t="str">
        <f>Top!G6</f>
        <v>3DSP.TS.p5</v>
      </c>
      <c r="J2" s="320" t="s">
        <v>731</v>
      </c>
      <c r="K2" s="1373">
        <v>45474</v>
      </c>
    </row>
    <row r="3" spans="1:11" ht="18" customHeight="1" thickBot="1" x14ac:dyDescent="0.25">
      <c r="A3" s="53" t="s">
        <v>732</v>
      </c>
      <c r="B3" s="53">
        <f>rel_date</f>
        <v>46070</v>
      </c>
      <c r="D3" s="320" t="s">
        <v>733</v>
      </c>
      <c r="E3" s="321" t="str">
        <f>Top!F6</f>
        <v>3DSP.ICS.p8</v>
      </c>
      <c r="F3" s="321"/>
      <c r="G3" s="552"/>
      <c r="H3" s="762" t="s">
        <v>12</v>
      </c>
      <c r="I3" s="1567" t="str">
        <f>Top!H6</f>
        <v>3DSP.ICS.p9</v>
      </c>
      <c r="J3" s="762" t="s">
        <v>731</v>
      </c>
      <c r="K3" s="1566">
        <f>rel_date</f>
        <v>46070</v>
      </c>
    </row>
    <row r="4" spans="1:11" ht="14.25" customHeight="1" thickBot="1" x14ac:dyDescent="0.25">
      <c r="A4" s="1802" t="s">
        <v>734</v>
      </c>
      <c r="B4" s="1803"/>
      <c r="C4" s="1683"/>
      <c r="D4" s="1804" t="s">
        <v>735</v>
      </c>
      <c r="E4" s="1805"/>
      <c r="F4" s="1805"/>
      <c r="G4" s="1806"/>
      <c r="H4" s="1804" t="s">
        <v>736</v>
      </c>
      <c r="I4" s="1805"/>
      <c r="J4" s="1805"/>
      <c r="K4" s="1806"/>
    </row>
    <row r="5" spans="1:11" s="106" customFormat="1" ht="39" customHeight="1" thickBot="1" x14ac:dyDescent="0.25">
      <c r="A5" s="1121" t="s">
        <v>737</v>
      </c>
      <c r="B5" s="1122" t="s">
        <v>738</v>
      </c>
      <c r="C5" s="1123" t="s">
        <v>739</v>
      </c>
      <c r="D5" s="1124" t="s">
        <v>740</v>
      </c>
      <c r="E5" s="1124" t="s">
        <v>741</v>
      </c>
      <c r="F5" s="1110" t="s">
        <v>742</v>
      </c>
      <c r="G5" s="1125" t="s">
        <v>743</v>
      </c>
      <c r="H5" s="1126" t="s">
        <v>740</v>
      </c>
      <c r="I5" s="1124" t="s">
        <v>741</v>
      </c>
      <c r="J5" s="1110" t="s">
        <v>742</v>
      </c>
      <c r="K5" s="1125" t="s">
        <v>744</v>
      </c>
    </row>
    <row r="6" spans="1:11" s="473" customFormat="1" x14ac:dyDescent="0.2">
      <c r="A6" s="860" t="s">
        <v>745</v>
      </c>
      <c r="B6" s="987" t="s">
        <v>746</v>
      </c>
      <c r="C6" s="428" t="s">
        <v>747</v>
      </c>
      <c r="D6" s="484"/>
      <c r="E6" s="686">
        <v>45564</v>
      </c>
      <c r="F6" s="549"/>
      <c r="G6" s="491"/>
      <c r="H6" s="210"/>
      <c r="I6" s="1174">
        <v>45564</v>
      </c>
      <c r="J6" s="1285"/>
      <c r="K6" s="980"/>
    </row>
    <row r="7" spans="1:11" s="473" customFormat="1" x14ac:dyDescent="0.2">
      <c r="A7" s="862" t="s">
        <v>12</v>
      </c>
      <c r="B7" s="1152" t="s">
        <v>748</v>
      </c>
      <c r="C7" s="424" t="s">
        <v>749</v>
      </c>
      <c r="D7" s="101"/>
      <c r="E7" s="687">
        <v>45936</v>
      </c>
      <c r="F7" s="101"/>
      <c r="G7" s="100" t="s">
        <v>750</v>
      </c>
      <c r="H7" s="281"/>
      <c r="I7" s="1499">
        <f>$B$3+90</f>
        <v>46160</v>
      </c>
      <c r="J7" s="439"/>
      <c r="K7" s="440" t="s">
        <v>751</v>
      </c>
    </row>
    <row r="8" spans="1:11" s="82" customFormat="1" x14ac:dyDescent="0.2">
      <c r="A8" s="410" t="s">
        <v>752</v>
      </c>
      <c r="B8" s="987" t="s">
        <v>753</v>
      </c>
      <c r="C8" s="326"/>
      <c r="D8" s="97" t="s">
        <v>754</v>
      </c>
      <c r="E8" s="687">
        <v>45564</v>
      </c>
      <c r="F8" s="98" t="s">
        <v>755</v>
      </c>
      <c r="G8" s="566"/>
      <c r="H8" s="209" t="s">
        <v>754</v>
      </c>
      <c r="I8" s="1174">
        <v>45564</v>
      </c>
      <c r="J8" s="281" t="s">
        <v>755</v>
      </c>
      <c r="K8" s="572"/>
    </row>
    <row r="9" spans="1:11" s="82" customFormat="1" x14ac:dyDescent="0.2">
      <c r="A9" s="410" t="s">
        <v>756</v>
      </c>
      <c r="B9" s="1152" t="s">
        <v>757</v>
      </c>
      <c r="C9" s="326"/>
      <c r="D9" s="89" t="s">
        <v>754</v>
      </c>
      <c r="E9" s="687">
        <v>45564</v>
      </c>
      <c r="F9" s="98" t="s">
        <v>755</v>
      </c>
      <c r="G9" s="100"/>
      <c r="H9" s="212" t="s">
        <v>754</v>
      </c>
      <c r="I9" s="1174">
        <v>45564</v>
      </c>
      <c r="J9" s="281" t="s">
        <v>755</v>
      </c>
      <c r="K9" s="201"/>
    </row>
    <row r="10" spans="1:11" s="82" customFormat="1" x14ac:dyDescent="0.2">
      <c r="A10" s="410" t="s">
        <v>758</v>
      </c>
      <c r="B10" s="1152" t="s">
        <v>759</v>
      </c>
      <c r="C10" s="326"/>
      <c r="D10" s="89" t="s">
        <v>754</v>
      </c>
      <c r="E10" s="687">
        <v>45564</v>
      </c>
      <c r="F10" s="98" t="s">
        <v>755</v>
      </c>
      <c r="G10" s="100"/>
      <c r="H10" s="212" t="s">
        <v>754</v>
      </c>
      <c r="I10" s="1174">
        <v>45564</v>
      </c>
      <c r="J10" s="281" t="s">
        <v>755</v>
      </c>
      <c r="K10" s="201"/>
    </row>
    <row r="11" spans="1:11" s="82" customFormat="1" x14ac:dyDescent="0.2">
      <c r="A11" s="410" t="s">
        <v>760</v>
      </c>
      <c r="B11" s="1152" t="s">
        <v>761</v>
      </c>
      <c r="C11" s="326"/>
      <c r="D11" s="89" t="s">
        <v>754</v>
      </c>
      <c r="E11" s="687">
        <v>45564</v>
      </c>
      <c r="F11" s="98" t="s">
        <v>755</v>
      </c>
      <c r="G11" s="100"/>
      <c r="H11" s="212" t="s">
        <v>754</v>
      </c>
      <c r="I11" s="1174">
        <v>45564</v>
      </c>
      <c r="J11" s="281" t="s">
        <v>755</v>
      </c>
      <c r="K11" s="201"/>
    </row>
    <row r="12" spans="1:11" s="82" customFormat="1" x14ac:dyDescent="0.2">
      <c r="A12" s="410" t="s">
        <v>762</v>
      </c>
      <c r="B12" s="1152" t="s">
        <v>763</v>
      </c>
      <c r="C12" s="326"/>
      <c r="D12" s="89" t="s">
        <v>754</v>
      </c>
      <c r="E12" s="687">
        <v>45564</v>
      </c>
      <c r="F12" s="101" t="s">
        <v>755</v>
      </c>
      <c r="G12" s="100"/>
      <c r="H12" s="212" t="s">
        <v>754</v>
      </c>
      <c r="I12" s="1174">
        <v>45564</v>
      </c>
      <c r="J12" s="281" t="s">
        <v>755</v>
      </c>
      <c r="K12" s="201"/>
    </row>
    <row r="13" spans="1:11" s="82" customFormat="1" x14ac:dyDescent="0.2">
      <c r="A13" s="868" t="s">
        <v>764</v>
      </c>
      <c r="B13" s="1190" t="s">
        <v>765</v>
      </c>
      <c r="C13" s="326"/>
      <c r="D13" s="89" t="s">
        <v>766</v>
      </c>
      <c r="E13" s="687">
        <v>45564</v>
      </c>
      <c r="F13" s="101" t="s">
        <v>755</v>
      </c>
      <c r="G13" s="100"/>
      <c r="H13" s="212" t="s">
        <v>766</v>
      </c>
      <c r="I13" s="1174">
        <v>45564</v>
      </c>
      <c r="J13" s="281" t="s">
        <v>755</v>
      </c>
      <c r="K13" s="201"/>
    </row>
    <row r="14" spans="1:11" s="82" customFormat="1" x14ac:dyDescent="0.2">
      <c r="A14" s="410" t="s">
        <v>767</v>
      </c>
      <c r="B14" s="1152" t="s">
        <v>768</v>
      </c>
      <c r="C14" s="326"/>
      <c r="D14" s="89" t="s">
        <v>766</v>
      </c>
      <c r="E14" s="687">
        <v>45564</v>
      </c>
      <c r="F14" s="101" t="s">
        <v>755</v>
      </c>
      <c r="G14" s="100"/>
      <c r="H14" s="212" t="s">
        <v>766</v>
      </c>
      <c r="I14" s="1174">
        <v>45564</v>
      </c>
      <c r="J14" s="281" t="s">
        <v>755</v>
      </c>
      <c r="K14" s="201"/>
    </row>
    <row r="15" spans="1:11" s="82" customFormat="1" x14ac:dyDescent="0.2">
      <c r="A15" s="410" t="s">
        <v>769</v>
      </c>
      <c r="B15" s="1152" t="s">
        <v>770</v>
      </c>
      <c r="C15" s="326"/>
      <c r="D15" s="89" t="s">
        <v>754</v>
      </c>
      <c r="E15" s="687">
        <v>45564</v>
      </c>
      <c r="F15" s="101" t="s">
        <v>755</v>
      </c>
      <c r="G15" s="102"/>
      <c r="H15" s="212" t="s">
        <v>754</v>
      </c>
      <c r="I15" s="1174">
        <v>45564</v>
      </c>
      <c r="J15" s="281" t="s">
        <v>755</v>
      </c>
      <c r="K15" s="224"/>
    </row>
    <row r="16" spans="1:11" s="82" customFormat="1" x14ac:dyDescent="0.2">
      <c r="A16" s="410" t="s">
        <v>771</v>
      </c>
      <c r="B16" s="1152" t="s">
        <v>772</v>
      </c>
      <c r="C16" s="326"/>
      <c r="D16" s="89" t="s">
        <v>754</v>
      </c>
      <c r="E16" s="687">
        <v>45564</v>
      </c>
      <c r="F16" s="101" t="s">
        <v>755</v>
      </c>
      <c r="G16" s="102"/>
      <c r="H16" s="212" t="s">
        <v>754</v>
      </c>
      <c r="I16" s="1174">
        <v>45564</v>
      </c>
      <c r="J16" s="281" t="s">
        <v>755</v>
      </c>
      <c r="K16" s="224"/>
    </row>
    <row r="17" spans="1:11" s="82" customFormat="1" x14ac:dyDescent="0.2">
      <c r="A17" s="410" t="s">
        <v>773</v>
      </c>
      <c r="B17" s="1152" t="s">
        <v>774</v>
      </c>
      <c r="C17" s="326"/>
      <c r="D17" s="89" t="s">
        <v>754</v>
      </c>
      <c r="E17" s="687">
        <v>45564</v>
      </c>
      <c r="F17" s="101" t="s">
        <v>755</v>
      </c>
      <c r="G17" s="100"/>
      <c r="H17" s="212" t="s">
        <v>754</v>
      </c>
      <c r="I17" s="1174">
        <v>45564</v>
      </c>
      <c r="J17" s="281" t="s">
        <v>755</v>
      </c>
      <c r="K17" s="201"/>
    </row>
    <row r="18" spans="1:11" s="82" customFormat="1" x14ac:dyDescent="0.2">
      <c r="A18" s="410" t="s">
        <v>775</v>
      </c>
      <c r="B18" s="1152" t="s">
        <v>776</v>
      </c>
      <c r="C18" s="326"/>
      <c r="D18" s="89" t="s">
        <v>754</v>
      </c>
      <c r="E18" s="687">
        <v>45564</v>
      </c>
      <c r="F18" s="101" t="s">
        <v>755</v>
      </c>
      <c r="G18" s="100"/>
      <c r="H18" s="212" t="s">
        <v>754</v>
      </c>
      <c r="I18" s="1174">
        <v>45564</v>
      </c>
      <c r="J18" s="281" t="s">
        <v>755</v>
      </c>
      <c r="K18" s="201"/>
    </row>
    <row r="19" spans="1:11" s="82" customFormat="1" x14ac:dyDescent="0.2">
      <c r="A19" s="410" t="s">
        <v>777</v>
      </c>
      <c r="B19" s="1152" t="s">
        <v>778</v>
      </c>
      <c r="C19" s="326"/>
      <c r="D19" s="89" t="s">
        <v>754</v>
      </c>
      <c r="E19" s="687">
        <v>45564</v>
      </c>
      <c r="F19" s="101" t="s">
        <v>755</v>
      </c>
      <c r="G19" s="100"/>
      <c r="H19" s="212" t="s">
        <v>754</v>
      </c>
      <c r="I19" s="1174">
        <v>45564</v>
      </c>
      <c r="J19" s="281" t="s">
        <v>755</v>
      </c>
      <c r="K19" s="201"/>
    </row>
    <row r="20" spans="1:11" s="82" customFormat="1" x14ac:dyDescent="0.2">
      <c r="A20" s="410" t="s">
        <v>779</v>
      </c>
      <c r="B20" s="1152" t="s">
        <v>780</v>
      </c>
      <c r="C20" s="326"/>
      <c r="D20" s="89" t="s">
        <v>754</v>
      </c>
      <c r="E20" s="687">
        <v>45564</v>
      </c>
      <c r="F20" s="101" t="s">
        <v>755</v>
      </c>
      <c r="G20" s="100"/>
      <c r="H20" s="212" t="s">
        <v>754</v>
      </c>
      <c r="I20" s="1174">
        <v>45564</v>
      </c>
      <c r="J20" s="281" t="s">
        <v>755</v>
      </c>
      <c r="K20" s="201"/>
    </row>
    <row r="21" spans="1:11" s="82" customFormat="1" x14ac:dyDescent="0.2">
      <c r="A21" s="410" t="s">
        <v>781</v>
      </c>
      <c r="B21" s="1152" t="s">
        <v>782</v>
      </c>
      <c r="C21" s="435" t="s">
        <v>747</v>
      </c>
      <c r="D21" s="89"/>
      <c r="E21" s="687"/>
      <c r="F21" s="101"/>
      <c r="G21" s="102"/>
      <c r="H21" s="212"/>
      <c r="I21" s="1174"/>
      <c r="J21" s="281"/>
      <c r="K21" s="223"/>
    </row>
    <row r="22" spans="1:11" s="82" customFormat="1" x14ac:dyDescent="0.2">
      <c r="A22" s="410" t="s">
        <v>783</v>
      </c>
      <c r="B22" s="1152" t="s">
        <v>784</v>
      </c>
      <c r="C22" s="435" t="s">
        <v>747</v>
      </c>
      <c r="D22" s="89" t="s">
        <v>754</v>
      </c>
      <c r="E22" s="687">
        <v>45654</v>
      </c>
      <c r="F22" s="101" t="s">
        <v>755</v>
      </c>
      <c r="G22" s="102"/>
      <c r="H22" s="556" t="s">
        <v>754</v>
      </c>
      <c r="I22" s="1283">
        <v>45654</v>
      </c>
      <c r="J22" s="281" t="s">
        <v>755</v>
      </c>
      <c r="K22" s="224"/>
    </row>
    <row r="23" spans="1:11" s="82" customFormat="1" x14ac:dyDescent="0.2">
      <c r="A23" s="410" t="s">
        <v>785</v>
      </c>
      <c r="B23" s="1152" t="s">
        <v>786</v>
      </c>
      <c r="C23" s="435" t="s">
        <v>747</v>
      </c>
      <c r="D23" s="89" t="s">
        <v>754</v>
      </c>
      <c r="E23" s="687">
        <v>45654</v>
      </c>
      <c r="F23" s="101" t="s">
        <v>755</v>
      </c>
      <c r="G23" s="102"/>
      <c r="H23" s="556" t="s">
        <v>754</v>
      </c>
      <c r="I23" s="1283">
        <v>45654</v>
      </c>
      <c r="J23" s="281" t="s">
        <v>755</v>
      </c>
      <c r="K23" s="224"/>
    </row>
    <row r="24" spans="1:11" s="82" customFormat="1" x14ac:dyDescent="0.2">
      <c r="A24" s="410" t="s">
        <v>787</v>
      </c>
      <c r="B24" s="1152" t="s">
        <v>788</v>
      </c>
      <c r="C24" s="435" t="s">
        <v>747</v>
      </c>
      <c r="D24" s="89" t="s">
        <v>754</v>
      </c>
      <c r="E24" s="687">
        <v>45654</v>
      </c>
      <c r="F24" s="101" t="s">
        <v>755</v>
      </c>
      <c r="G24" s="102"/>
      <c r="H24" s="556" t="s">
        <v>754</v>
      </c>
      <c r="I24" s="1283">
        <v>45654</v>
      </c>
      <c r="J24" s="281" t="s">
        <v>755</v>
      </c>
      <c r="K24" s="224"/>
    </row>
    <row r="25" spans="1:11" s="82" customFormat="1" x14ac:dyDescent="0.2">
      <c r="A25" s="410" t="s">
        <v>789</v>
      </c>
      <c r="B25" s="1152" t="s">
        <v>790</v>
      </c>
      <c r="C25" s="326"/>
      <c r="D25" s="89" t="s">
        <v>754</v>
      </c>
      <c r="E25" s="687">
        <v>45564</v>
      </c>
      <c r="F25" s="101" t="s">
        <v>755</v>
      </c>
      <c r="G25" s="100"/>
      <c r="H25" s="212" t="s">
        <v>754</v>
      </c>
      <c r="I25" s="1174">
        <v>45564</v>
      </c>
      <c r="J25" s="281" t="s">
        <v>755</v>
      </c>
      <c r="K25" s="201"/>
    </row>
    <row r="26" spans="1:11" s="82" customFormat="1" x14ac:dyDescent="0.2">
      <c r="A26" s="410" t="s">
        <v>791</v>
      </c>
      <c r="B26" s="1152" t="s">
        <v>792</v>
      </c>
      <c r="C26" s="326"/>
      <c r="D26" s="89" t="s">
        <v>754</v>
      </c>
      <c r="E26" s="687">
        <v>45564</v>
      </c>
      <c r="F26" s="101" t="s">
        <v>755</v>
      </c>
      <c r="G26" s="100"/>
      <c r="H26" s="212" t="s">
        <v>754</v>
      </c>
      <c r="I26" s="1174">
        <v>45564</v>
      </c>
      <c r="J26" s="281" t="s">
        <v>755</v>
      </c>
      <c r="K26" s="201"/>
    </row>
    <row r="27" spans="1:11" s="82" customFormat="1" ht="14.45" customHeight="1" x14ac:dyDescent="0.2">
      <c r="A27" s="410" t="s">
        <v>793</v>
      </c>
      <c r="B27" s="1152" t="s">
        <v>794</v>
      </c>
      <c r="C27" s="326"/>
      <c r="D27" s="89" t="s">
        <v>754</v>
      </c>
      <c r="E27" s="687">
        <v>45564</v>
      </c>
      <c r="F27" s="101" t="s">
        <v>755</v>
      </c>
      <c r="G27" s="100"/>
      <c r="H27" s="212" t="s">
        <v>754</v>
      </c>
      <c r="I27" s="1174">
        <v>45564</v>
      </c>
      <c r="J27" s="281" t="s">
        <v>755</v>
      </c>
      <c r="K27" s="201"/>
    </row>
    <row r="28" spans="1:11" s="82" customFormat="1" x14ac:dyDescent="0.2">
      <c r="A28" s="410" t="s">
        <v>795</v>
      </c>
      <c r="B28" s="1152" t="s">
        <v>796</v>
      </c>
      <c r="C28" s="326"/>
      <c r="D28" s="89" t="s">
        <v>754</v>
      </c>
      <c r="E28" s="687">
        <v>45564</v>
      </c>
      <c r="F28" s="101" t="s">
        <v>755</v>
      </c>
      <c r="G28" s="100"/>
      <c r="H28" s="212" t="s">
        <v>754</v>
      </c>
      <c r="I28" s="1174">
        <v>45564</v>
      </c>
      <c r="J28" s="281" t="s">
        <v>755</v>
      </c>
      <c r="K28" s="201"/>
    </row>
    <row r="29" spans="1:11" s="82" customFormat="1" x14ac:dyDescent="0.2">
      <c r="A29" s="410" t="s">
        <v>797</v>
      </c>
      <c r="B29" s="1152" t="s">
        <v>798</v>
      </c>
      <c r="C29" s="326"/>
      <c r="D29" s="89" t="s">
        <v>754</v>
      </c>
      <c r="E29" s="687">
        <v>45564</v>
      </c>
      <c r="F29" s="98" t="s">
        <v>755</v>
      </c>
      <c r="G29" s="100"/>
      <c r="H29" s="212" t="s">
        <v>754</v>
      </c>
      <c r="I29" s="1174">
        <v>45564</v>
      </c>
      <c r="J29" s="281" t="s">
        <v>755</v>
      </c>
      <c r="K29" s="201"/>
    </row>
    <row r="30" spans="1:11" s="82" customFormat="1" x14ac:dyDescent="0.2">
      <c r="A30" s="410" t="s">
        <v>799</v>
      </c>
      <c r="B30" s="1152" t="s">
        <v>800</v>
      </c>
      <c r="C30" s="326"/>
      <c r="D30" s="89" t="s">
        <v>754</v>
      </c>
      <c r="E30" s="687">
        <v>45564</v>
      </c>
      <c r="F30" s="98" t="s">
        <v>755</v>
      </c>
      <c r="G30" s="100"/>
      <c r="H30" s="212" t="s">
        <v>754</v>
      </c>
      <c r="I30" s="1174">
        <v>45564</v>
      </c>
      <c r="J30" s="281" t="s">
        <v>755</v>
      </c>
      <c r="K30" s="201"/>
    </row>
    <row r="31" spans="1:11" s="82" customFormat="1" ht="25.5" x14ac:dyDescent="0.2">
      <c r="A31" s="410" t="s">
        <v>801</v>
      </c>
      <c r="B31" s="1152" t="s">
        <v>802</v>
      </c>
      <c r="C31" s="326"/>
      <c r="D31" s="89" t="s">
        <v>754</v>
      </c>
      <c r="E31" s="687">
        <v>45564</v>
      </c>
      <c r="F31" s="98" t="s">
        <v>755</v>
      </c>
      <c r="G31" s="100"/>
      <c r="H31" s="212" t="s">
        <v>754</v>
      </c>
      <c r="I31" s="1174">
        <v>45564</v>
      </c>
      <c r="J31" s="281" t="s">
        <v>755</v>
      </c>
      <c r="K31" s="201"/>
    </row>
    <row r="32" spans="1:11" s="82" customFormat="1" ht="25.5" x14ac:dyDescent="0.2">
      <c r="A32" s="410" t="s">
        <v>803</v>
      </c>
      <c r="B32" s="1152" t="s">
        <v>804</v>
      </c>
      <c r="C32" s="326"/>
      <c r="D32" s="89" t="s">
        <v>754</v>
      </c>
      <c r="E32" s="687">
        <v>45564</v>
      </c>
      <c r="F32" s="98" t="s">
        <v>755</v>
      </c>
      <c r="G32" s="100"/>
      <c r="H32" s="212" t="s">
        <v>754</v>
      </c>
      <c r="I32" s="1174">
        <v>45564</v>
      </c>
      <c r="J32" s="281" t="s">
        <v>755</v>
      </c>
      <c r="K32" s="201"/>
    </row>
    <row r="33" spans="1:11" s="82" customFormat="1" ht="25.5" x14ac:dyDescent="0.2">
      <c r="A33" s="410" t="s">
        <v>805</v>
      </c>
      <c r="B33" s="1152" t="s">
        <v>806</v>
      </c>
      <c r="C33" s="326"/>
      <c r="D33" s="89" t="s">
        <v>754</v>
      </c>
      <c r="E33" s="687">
        <v>45564</v>
      </c>
      <c r="F33" s="98" t="s">
        <v>755</v>
      </c>
      <c r="G33" s="100"/>
      <c r="H33" s="212" t="s">
        <v>754</v>
      </c>
      <c r="I33" s="1174">
        <v>45564</v>
      </c>
      <c r="J33" s="281" t="s">
        <v>755</v>
      </c>
      <c r="K33" s="201"/>
    </row>
    <row r="34" spans="1:11" s="82" customFormat="1" x14ac:dyDescent="0.2">
      <c r="A34" s="410" t="s">
        <v>807</v>
      </c>
      <c r="B34" s="1152" t="s">
        <v>808</v>
      </c>
      <c r="C34" s="326"/>
      <c r="D34" s="89" t="s">
        <v>754</v>
      </c>
      <c r="E34" s="687">
        <v>45564</v>
      </c>
      <c r="F34" s="101" t="s">
        <v>755</v>
      </c>
      <c r="G34" s="100"/>
      <c r="H34" s="212" t="s">
        <v>754</v>
      </c>
      <c r="I34" s="1174">
        <v>45564</v>
      </c>
      <c r="J34" s="281" t="s">
        <v>755</v>
      </c>
      <c r="K34" s="201"/>
    </row>
    <row r="35" spans="1:11" s="82" customFormat="1" x14ac:dyDescent="0.2">
      <c r="A35" s="410" t="s">
        <v>809</v>
      </c>
      <c r="B35" s="1191" t="s">
        <v>810</v>
      </c>
      <c r="C35" s="393"/>
      <c r="D35" s="89" t="s">
        <v>754</v>
      </c>
      <c r="E35" s="687">
        <v>45564</v>
      </c>
      <c r="F35" s="101" t="s">
        <v>755</v>
      </c>
      <c r="G35" s="100"/>
      <c r="H35" s="212" t="s">
        <v>754</v>
      </c>
      <c r="I35" s="1174">
        <v>45564</v>
      </c>
      <c r="J35" s="281" t="s">
        <v>755</v>
      </c>
      <c r="K35" s="201"/>
    </row>
    <row r="36" spans="1:11" s="82" customFormat="1" x14ac:dyDescent="0.2">
      <c r="A36" s="410" t="s">
        <v>811</v>
      </c>
      <c r="B36" s="1152" t="s">
        <v>812</v>
      </c>
      <c r="C36" s="411"/>
      <c r="D36" s="89" t="s">
        <v>754</v>
      </c>
      <c r="E36" s="687">
        <v>45564</v>
      </c>
      <c r="F36" s="101" t="s">
        <v>755</v>
      </c>
      <c r="G36" s="100"/>
      <c r="H36" s="212" t="s">
        <v>754</v>
      </c>
      <c r="I36" s="1174">
        <v>45564</v>
      </c>
      <c r="J36" s="281" t="s">
        <v>755</v>
      </c>
      <c r="K36" s="201"/>
    </row>
    <row r="37" spans="1:11" s="82" customFormat="1" x14ac:dyDescent="0.2">
      <c r="A37" s="410" t="s">
        <v>813</v>
      </c>
      <c r="B37" s="1152" t="s">
        <v>814</v>
      </c>
      <c r="C37" s="326"/>
      <c r="D37" s="89" t="s">
        <v>754</v>
      </c>
      <c r="E37" s="687">
        <v>45564</v>
      </c>
      <c r="F37" s="101" t="s">
        <v>755</v>
      </c>
      <c r="G37" s="100"/>
      <c r="H37" s="212" t="s">
        <v>754</v>
      </c>
      <c r="I37" s="1174">
        <v>45564</v>
      </c>
      <c r="J37" s="281" t="s">
        <v>755</v>
      </c>
      <c r="K37" s="201"/>
    </row>
    <row r="38" spans="1:11" s="82" customFormat="1" x14ac:dyDescent="0.2">
      <c r="A38" s="410" t="s">
        <v>815</v>
      </c>
      <c r="B38" s="1152" t="s">
        <v>816</v>
      </c>
      <c r="C38" s="326"/>
      <c r="D38" s="89" t="s">
        <v>754</v>
      </c>
      <c r="E38" s="687">
        <v>45564</v>
      </c>
      <c r="F38" s="101" t="s">
        <v>755</v>
      </c>
      <c r="G38" s="100"/>
      <c r="H38" s="212" t="s">
        <v>754</v>
      </c>
      <c r="I38" s="1174">
        <v>45564</v>
      </c>
      <c r="J38" s="281" t="s">
        <v>755</v>
      </c>
      <c r="K38" s="201"/>
    </row>
    <row r="39" spans="1:11" s="82" customFormat="1" x14ac:dyDescent="0.2">
      <c r="A39" s="868" t="s">
        <v>817</v>
      </c>
      <c r="B39" s="1190" t="s">
        <v>818</v>
      </c>
      <c r="C39" s="326"/>
      <c r="D39" s="89" t="s">
        <v>754</v>
      </c>
      <c r="E39" s="687">
        <v>45564</v>
      </c>
      <c r="F39" s="101" t="s">
        <v>755</v>
      </c>
      <c r="G39" s="100"/>
      <c r="H39" s="212" t="s">
        <v>754</v>
      </c>
      <c r="I39" s="1174">
        <v>45564</v>
      </c>
      <c r="J39" s="281" t="s">
        <v>755</v>
      </c>
      <c r="K39" s="201"/>
    </row>
    <row r="40" spans="1:11" s="82" customFormat="1" x14ac:dyDescent="0.2">
      <c r="A40" s="410" t="s">
        <v>819</v>
      </c>
      <c r="B40" s="1152" t="s">
        <v>820</v>
      </c>
      <c r="C40" s="326"/>
      <c r="D40" s="89" t="s">
        <v>754</v>
      </c>
      <c r="E40" s="687">
        <v>45564</v>
      </c>
      <c r="F40" s="101" t="s">
        <v>755</v>
      </c>
      <c r="G40" s="102"/>
      <c r="H40" s="212" t="s">
        <v>754</v>
      </c>
      <c r="I40" s="1174">
        <v>45564</v>
      </c>
      <c r="J40" s="281" t="s">
        <v>755</v>
      </c>
      <c r="K40" s="224"/>
    </row>
    <row r="41" spans="1:11" s="82" customFormat="1" x14ac:dyDescent="0.2">
      <c r="A41" s="410" t="s">
        <v>821</v>
      </c>
      <c r="B41" s="1152" t="s">
        <v>822</v>
      </c>
      <c r="C41" s="326"/>
      <c r="D41" s="89" t="s">
        <v>754</v>
      </c>
      <c r="E41" s="687">
        <v>45564</v>
      </c>
      <c r="F41" s="101" t="s">
        <v>755</v>
      </c>
      <c r="G41" s="102"/>
      <c r="H41" s="212" t="s">
        <v>754</v>
      </c>
      <c r="I41" s="1174">
        <v>45564</v>
      </c>
      <c r="J41" s="281" t="s">
        <v>755</v>
      </c>
      <c r="K41" s="224"/>
    </row>
    <row r="42" spans="1:11" s="82" customFormat="1" x14ac:dyDescent="0.2">
      <c r="A42" s="410" t="s">
        <v>823</v>
      </c>
      <c r="B42" s="1152" t="s">
        <v>824</v>
      </c>
      <c r="C42" s="326"/>
      <c r="D42" s="89" t="s">
        <v>754</v>
      </c>
      <c r="E42" s="687">
        <v>45564</v>
      </c>
      <c r="F42" s="101" t="s">
        <v>755</v>
      </c>
      <c r="G42" s="102"/>
      <c r="H42" s="212" t="s">
        <v>754</v>
      </c>
      <c r="I42" s="1174">
        <v>45564</v>
      </c>
      <c r="J42" s="281" t="s">
        <v>755</v>
      </c>
      <c r="K42" s="224"/>
    </row>
    <row r="43" spans="1:11" s="82" customFormat="1" x14ac:dyDescent="0.2">
      <c r="A43" s="410" t="s">
        <v>825</v>
      </c>
      <c r="B43" s="1152" t="s">
        <v>782</v>
      </c>
      <c r="C43" s="435" t="s">
        <v>747</v>
      </c>
      <c r="D43" s="282"/>
      <c r="E43" s="687"/>
      <c r="F43" s="101"/>
      <c r="G43" s="102"/>
      <c r="H43" s="556"/>
      <c r="I43" s="1283"/>
      <c r="J43" s="281"/>
      <c r="K43" s="223"/>
    </row>
    <row r="44" spans="1:11" s="82" customFormat="1" x14ac:dyDescent="0.2">
      <c r="A44" s="1007" t="s">
        <v>826</v>
      </c>
      <c r="B44" s="1192" t="s">
        <v>784</v>
      </c>
      <c r="C44" s="435" t="s">
        <v>747</v>
      </c>
      <c r="D44" s="89" t="s">
        <v>754</v>
      </c>
      <c r="E44" s="1038">
        <v>45654</v>
      </c>
      <c r="F44" s="252" t="s">
        <v>755</v>
      </c>
      <c r="G44" s="1040"/>
      <c r="H44" s="556" t="s">
        <v>754</v>
      </c>
      <c r="I44" s="1283">
        <v>45654</v>
      </c>
      <c r="J44" s="281" t="s">
        <v>755</v>
      </c>
      <c r="K44" s="224"/>
    </row>
    <row r="45" spans="1:11" s="82" customFormat="1" x14ac:dyDescent="0.2">
      <c r="A45" s="1007" t="s">
        <v>827</v>
      </c>
      <c r="B45" s="1192" t="s">
        <v>786</v>
      </c>
      <c r="C45" s="435" t="s">
        <v>747</v>
      </c>
      <c r="D45" s="89" t="s">
        <v>754</v>
      </c>
      <c r="E45" s="1038">
        <v>45654</v>
      </c>
      <c r="F45" s="252" t="s">
        <v>755</v>
      </c>
      <c r="G45" s="1040"/>
      <c r="H45" s="556" t="s">
        <v>754</v>
      </c>
      <c r="I45" s="1283">
        <v>45654</v>
      </c>
      <c r="J45" s="281" t="s">
        <v>755</v>
      </c>
      <c r="K45" s="224"/>
    </row>
    <row r="46" spans="1:11" s="82" customFormat="1" ht="13.5" thickBot="1" x14ac:dyDescent="0.25">
      <c r="A46" s="770" t="s">
        <v>828</v>
      </c>
      <c r="B46" s="1170" t="s">
        <v>829</v>
      </c>
      <c r="C46" s="555" t="s">
        <v>747</v>
      </c>
      <c r="D46" s="90" t="s">
        <v>754</v>
      </c>
      <c r="E46" s="688">
        <v>45654</v>
      </c>
      <c r="F46" s="103" t="s">
        <v>755</v>
      </c>
      <c r="G46" s="1041"/>
      <c r="H46" s="325" t="s">
        <v>754</v>
      </c>
      <c r="I46" s="1284">
        <v>45654</v>
      </c>
      <c r="J46" s="199" t="s">
        <v>755</v>
      </c>
      <c r="K46" s="1039"/>
    </row>
    <row r="47" spans="1:11" ht="14.25" customHeight="1" x14ac:dyDescent="0.2">
      <c r="B47" s="1684"/>
      <c r="C47" s="94"/>
      <c r="D47" s="83"/>
      <c r="E47" s="83"/>
      <c r="F47" s="95"/>
      <c r="G47" s="96"/>
      <c r="H47" s="83"/>
      <c r="I47" s="83"/>
      <c r="J47" s="95"/>
      <c r="K47" s="95"/>
    </row>
    <row r="48" spans="1:11" s="56" customFormat="1" ht="14.25" customHeight="1" x14ac:dyDescent="0.2">
      <c r="A48" s="369" t="s">
        <v>830</v>
      </c>
      <c r="B48" s="369"/>
      <c r="C48" s="94"/>
      <c r="D48" s="369"/>
      <c r="E48" s="369"/>
      <c r="F48" s="369"/>
      <c r="G48" s="369"/>
      <c r="H48" s="369"/>
      <c r="I48" s="369"/>
      <c r="J48" s="369"/>
      <c r="K48" s="369"/>
    </row>
    <row r="49" spans="1:11" ht="14.25" customHeight="1" x14ac:dyDescent="0.2">
      <c r="A49" s="56" t="s">
        <v>831</v>
      </c>
      <c r="B49" s="1684"/>
      <c r="C49" s="94"/>
      <c r="D49" s="83"/>
      <c r="E49" s="83"/>
      <c r="F49" s="95"/>
      <c r="G49" s="96"/>
      <c r="H49" s="83"/>
      <c r="I49" s="83"/>
      <c r="J49" s="95"/>
      <c r="K49" s="95"/>
    </row>
    <row r="50" spans="1:11" ht="14.25" customHeight="1" x14ac:dyDescent="0.2">
      <c r="A50" s="1801"/>
      <c r="B50" s="1801"/>
      <c r="C50" s="1801"/>
      <c r="D50" s="1801"/>
      <c r="E50" s="1801"/>
      <c r="F50" s="1801"/>
      <c r="G50" s="1801"/>
      <c r="H50" s="1801"/>
      <c r="I50" s="1801"/>
      <c r="J50" s="1801"/>
      <c r="K50" s="1801"/>
    </row>
  </sheetData>
  <sortState xmlns:xlrd2="http://schemas.microsoft.com/office/spreadsheetml/2017/richdata2" ref="A8:Q46">
    <sortCondition ref="A8:A46"/>
  </sortState>
  <mergeCells count="7">
    <mergeCell ref="A1:B1"/>
    <mergeCell ref="D1:G1"/>
    <mergeCell ref="A2:B2"/>
    <mergeCell ref="A50:K50"/>
    <mergeCell ref="A4:B4"/>
    <mergeCell ref="D4:G4"/>
    <mergeCell ref="H4:K4"/>
  </mergeCells>
  <conditionalFormatting sqref="A42 A44:A45">
    <cfRule type="duplicateValues" dxfId="316" priority="1023"/>
  </conditionalFormatting>
  <conditionalFormatting sqref="A43">
    <cfRule type="duplicateValues" dxfId="315" priority="1"/>
  </conditionalFormatting>
  <conditionalFormatting sqref="A46 A8:A41">
    <cfRule type="duplicateValues" dxfId="314" priority="3"/>
  </conditionalFormatting>
  <hyperlinks>
    <hyperlink ref="A4" location="Top!A1" display="Top!A1" xr:uid="{00000000-0004-0000-0500-000000000000}"/>
  </hyperlinks>
  <pageMargins left="0.28000000000000003" right="0.16" top="0.52" bottom="0.56000000000000005" header="0.35" footer="0.39"/>
  <pageSetup paperSize="9" scale="53" fitToHeight="0" orientation="landscape" horizontalDpi="4294967293" r:id="rId1"/>
  <headerFooter alignWithMargins="0">
    <oddHeader>&amp;CBluetooth Test Case Reference List</oddHeader>
    <oddFooter>&amp;L&amp;F&amp;C&amp;A&amp;R&amp;P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B1A0C7"/>
    <pageSetUpPr fitToPage="1"/>
  </sheetPr>
  <dimension ref="A1:K134"/>
  <sheetViews>
    <sheetView zoomScaleNormal="100" zoomScalePageLayoutView="70" workbookViewId="0">
      <selection sqref="A1:C1"/>
    </sheetView>
  </sheetViews>
  <sheetFormatPr defaultColWidth="11.140625" defaultRowHeight="12.75" x14ac:dyDescent="0.2"/>
  <cols>
    <col min="1" max="1" width="35.5703125" style="94" customWidth="1"/>
    <col min="2" max="2" width="54.5703125" style="94" customWidth="1"/>
    <col min="3" max="3" width="17.5703125" style="94" customWidth="1"/>
    <col min="4" max="4" width="16.5703125" style="79" customWidth="1"/>
    <col min="5" max="5" width="15.5703125" style="79" customWidth="1"/>
    <col min="6" max="6" width="17.140625" style="80" customWidth="1"/>
    <col min="7" max="7" width="23.140625" style="84" customWidth="1"/>
    <col min="8" max="8" width="15.5703125" style="79" customWidth="1"/>
    <col min="9" max="9" width="19.5703125" style="79" customWidth="1"/>
    <col min="10" max="10" width="19.85546875" style="79" customWidth="1"/>
    <col min="11" max="11" width="25" style="80" customWidth="1"/>
    <col min="12" max="16384" width="11.140625" style="80"/>
  </cols>
  <sheetData>
    <row r="1" spans="1:11" ht="21" thickBot="1" x14ac:dyDescent="0.25">
      <c r="A1" s="1798" t="s">
        <v>729</v>
      </c>
      <c r="B1" s="1798"/>
      <c r="C1" s="1798"/>
      <c r="D1" s="1799"/>
      <c r="E1" s="1799"/>
      <c r="F1" s="1799"/>
      <c r="G1" s="1799"/>
    </row>
    <row r="2" spans="1:11" ht="21" thickBot="1" x14ac:dyDescent="0.25">
      <c r="A2" s="1808" t="str">
        <f>Top!B7  &amp; ", " &amp; Top!C8 &amp;  ", " &amp; Top!C9 &amp;  ", " &amp; "&amp; " &amp; Top!C10</f>
        <v>Advanced Audio Distribution Profile 1.2, 1.3.2, 1.4, &amp; 1.4.1</v>
      </c>
      <c r="B2" s="1808"/>
      <c r="C2" s="1809"/>
      <c r="D2" s="270" t="s">
        <v>730</v>
      </c>
      <c r="E2" s="271" t="str">
        <f>Top!E9</f>
        <v>A2DP.TS.p23</v>
      </c>
      <c r="F2" s="271"/>
      <c r="G2" s="272"/>
      <c r="H2" s="270" t="s">
        <v>11</v>
      </c>
      <c r="I2" s="272" t="str">
        <f>Top!G9</f>
        <v>A2DP.TS.p23</v>
      </c>
      <c r="J2" s="320" t="s">
        <v>731</v>
      </c>
      <c r="K2" s="1373">
        <v>45965</v>
      </c>
    </row>
    <row r="3" spans="1:11" ht="16.5" thickBot="1" x14ac:dyDescent="0.25">
      <c r="A3" s="81" t="s">
        <v>732</v>
      </c>
      <c r="B3" s="81">
        <f>K3</f>
        <v>46070</v>
      </c>
      <c r="D3" s="270" t="s">
        <v>733</v>
      </c>
      <c r="E3" s="271" t="str">
        <f>Top!F9</f>
        <v>A2DP.ICS.p17</v>
      </c>
      <c r="F3" s="271"/>
      <c r="G3" s="272"/>
      <c r="H3" s="761" t="s">
        <v>12</v>
      </c>
      <c r="I3" s="763" t="str">
        <f>Top!H9</f>
        <v>A2DP.ICS.p18</v>
      </c>
      <c r="J3" s="762" t="s">
        <v>731</v>
      </c>
      <c r="K3" s="1566">
        <f>rel_date</f>
        <v>46070</v>
      </c>
    </row>
    <row r="4" spans="1:11" ht="13.5" thickBot="1" x14ac:dyDescent="0.25">
      <c r="A4" s="1802" t="s">
        <v>734</v>
      </c>
      <c r="B4" s="1803"/>
      <c r="C4" s="1810"/>
      <c r="D4" s="1805" t="s">
        <v>735</v>
      </c>
      <c r="E4" s="1805"/>
      <c r="F4" s="1805"/>
      <c r="G4" s="1806"/>
      <c r="H4" s="1804" t="s">
        <v>736</v>
      </c>
      <c r="I4" s="1805"/>
      <c r="J4" s="1805"/>
      <c r="K4" s="1806"/>
    </row>
    <row r="5" spans="1:11" s="106" customFormat="1" ht="39" thickBot="1" x14ac:dyDescent="0.25">
      <c r="A5" s="1121" t="s">
        <v>737</v>
      </c>
      <c r="B5" s="1122" t="s">
        <v>738</v>
      </c>
      <c r="C5" s="1127" t="s">
        <v>739</v>
      </c>
      <c r="D5" s="1124" t="s">
        <v>740</v>
      </c>
      <c r="E5" s="1124" t="s">
        <v>741</v>
      </c>
      <c r="F5" s="1110" t="s">
        <v>742</v>
      </c>
      <c r="G5" s="1125" t="s">
        <v>743</v>
      </c>
      <c r="H5" s="1126" t="s">
        <v>740</v>
      </c>
      <c r="I5" s="1124" t="s">
        <v>741</v>
      </c>
      <c r="J5" s="1110" t="s">
        <v>742</v>
      </c>
      <c r="K5" s="1125" t="s">
        <v>744</v>
      </c>
    </row>
    <row r="6" spans="1:11" s="473" customFormat="1" x14ac:dyDescent="0.2">
      <c r="A6" s="906" t="s">
        <v>745</v>
      </c>
      <c r="B6" s="903" t="s">
        <v>746</v>
      </c>
      <c r="C6" s="1083" t="s">
        <v>832</v>
      </c>
      <c r="D6" s="548"/>
      <c r="E6" s="685">
        <v>46055</v>
      </c>
      <c r="F6" s="484"/>
      <c r="G6" s="491"/>
      <c r="H6" s="470"/>
      <c r="I6" s="1468">
        <v>46055</v>
      </c>
      <c r="J6" s="1469"/>
      <c r="K6" s="201"/>
    </row>
    <row r="7" spans="1:11" s="473" customFormat="1" x14ac:dyDescent="0.2">
      <c r="A7" s="501" t="s">
        <v>12</v>
      </c>
      <c r="B7" s="269" t="s">
        <v>748</v>
      </c>
      <c r="C7" s="424" t="s">
        <v>749</v>
      </c>
      <c r="D7" s="403"/>
      <c r="E7" s="689">
        <v>45936</v>
      </c>
      <c r="F7" s="101"/>
      <c r="G7" s="100"/>
      <c r="H7" s="298"/>
      <c r="I7" s="1499">
        <f>$B$3+90</f>
        <v>46160</v>
      </c>
      <c r="J7" s="439"/>
      <c r="K7" s="440" t="s">
        <v>751</v>
      </c>
    </row>
    <row r="8" spans="1:11" s="473" customFormat="1" x14ac:dyDescent="0.2">
      <c r="A8" s="410" t="s">
        <v>833</v>
      </c>
      <c r="B8" s="626" t="s">
        <v>834</v>
      </c>
      <c r="C8" s="435" t="s">
        <v>835</v>
      </c>
      <c r="D8" s="408" t="s">
        <v>754</v>
      </c>
      <c r="E8" s="689">
        <v>46055</v>
      </c>
      <c r="F8" s="98" t="s">
        <v>755</v>
      </c>
      <c r="G8" s="943"/>
      <c r="H8" s="921" t="s">
        <v>754</v>
      </c>
      <c r="I8" s="1470">
        <v>46055</v>
      </c>
      <c r="J8" s="901" t="s">
        <v>755</v>
      </c>
      <c r="K8" s="201"/>
    </row>
    <row r="9" spans="1:11" s="82" customFormat="1" x14ac:dyDescent="0.2">
      <c r="A9" s="410" t="s">
        <v>836</v>
      </c>
      <c r="B9" s="948" t="s">
        <v>837</v>
      </c>
      <c r="C9" s="326"/>
      <c r="D9" s="407" t="s">
        <v>754</v>
      </c>
      <c r="E9" s="689">
        <v>46055</v>
      </c>
      <c r="F9" s="98" t="s">
        <v>755</v>
      </c>
      <c r="G9" s="99"/>
      <c r="H9" s="556" t="s">
        <v>754</v>
      </c>
      <c r="I9" s="1470">
        <v>46055</v>
      </c>
      <c r="J9" s="901" t="s">
        <v>755</v>
      </c>
      <c r="K9" s="211"/>
    </row>
    <row r="10" spans="1:11" s="82" customFormat="1" x14ac:dyDescent="0.2">
      <c r="A10" s="868" t="s">
        <v>838</v>
      </c>
      <c r="B10" s="269" t="s">
        <v>782</v>
      </c>
      <c r="C10" s="435" t="s">
        <v>835</v>
      </c>
      <c r="D10" s="407"/>
      <c r="E10" s="689"/>
      <c r="F10" s="98"/>
      <c r="G10" s="99"/>
      <c r="H10" s="859"/>
      <c r="I10" s="1471"/>
      <c r="J10" s="210"/>
      <c r="K10" s="201"/>
    </row>
    <row r="11" spans="1:11" s="82" customFormat="1" x14ac:dyDescent="0.2">
      <c r="A11" s="748" t="s">
        <v>839</v>
      </c>
      <c r="B11" s="626" t="s">
        <v>840</v>
      </c>
      <c r="C11" s="435" t="s">
        <v>835</v>
      </c>
      <c r="D11" s="408" t="s">
        <v>754</v>
      </c>
      <c r="E11" s="689">
        <v>46055</v>
      </c>
      <c r="F11" s="98" t="s">
        <v>755</v>
      </c>
      <c r="G11" s="943"/>
      <c r="H11" s="921" t="s">
        <v>754</v>
      </c>
      <c r="I11" s="1470">
        <v>46055</v>
      </c>
      <c r="J11" s="901" t="s">
        <v>755</v>
      </c>
      <c r="K11" s="201"/>
    </row>
    <row r="12" spans="1:11" s="82" customFormat="1" x14ac:dyDescent="0.2">
      <c r="A12" s="748" t="s">
        <v>841</v>
      </c>
      <c r="B12" s="626" t="s">
        <v>842</v>
      </c>
      <c r="C12" s="435" t="s">
        <v>835</v>
      </c>
      <c r="D12" s="408" t="s">
        <v>754</v>
      </c>
      <c r="E12" s="689">
        <v>46055</v>
      </c>
      <c r="F12" s="98" t="s">
        <v>755</v>
      </c>
      <c r="G12" s="943"/>
      <c r="H12" s="921" t="s">
        <v>754</v>
      </c>
      <c r="I12" s="1470">
        <v>46055</v>
      </c>
      <c r="J12" s="901" t="s">
        <v>755</v>
      </c>
      <c r="K12" s="201"/>
    </row>
    <row r="13" spans="1:11" s="82" customFormat="1" x14ac:dyDescent="0.2">
      <c r="A13" s="748" t="s">
        <v>843</v>
      </c>
      <c r="B13" s="626" t="s">
        <v>844</v>
      </c>
      <c r="C13" s="435" t="s">
        <v>835</v>
      </c>
      <c r="D13" s="408" t="s">
        <v>754</v>
      </c>
      <c r="E13" s="689">
        <v>46055</v>
      </c>
      <c r="F13" s="98" t="s">
        <v>755</v>
      </c>
      <c r="G13" s="943"/>
      <c r="H13" s="921" t="s">
        <v>754</v>
      </c>
      <c r="I13" s="1470">
        <v>46055</v>
      </c>
      <c r="J13" s="901" t="s">
        <v>755</v>
      </c>
      <c r="K13" s="201"/>
    </row>
    <row r="14" spans="1:11" s="82" customFormat="1" x14ac:dyDescent="0.2">
      <c r="A14" s="748" t="s">
        <v>845</v>
      </c>
      <c r="B14" s="626" t="s">
        <v>846</v>
      </c>
      <c r="C14" s="435" t="s">
        <v>835</v>
      </c>
      <c r="D14" s="408" t="s">
        <v>754</v>
      </c>
      <c r="E14" s="689">
        <v>46055</v>
      </c>
      <c r="F14" s="98" t="s">
        <v>755</v>
      </c>
      <c r="G14" s="943"/>
      <c r="H14" s="921" t="s">
        <v>754</v>
      </c>
      <c r="I14" s="1470">
        <v>46055</v>
      </c>
      <c r="J14" s="901" t="s">
        <v>755</v>
      </c>
      <c r="K14" s="201"/>
    </row>
    <row r="15" spans="1:11" s="82" customFormat="1" x14ac:dyDescent="0.2">
      <c r="A15" s="748" t="s">
        <v>847</v>
      </c>
      <c r="B15" s="626" t="s">
        <v>848</v>
      </c>
      <c r="C15" s="435" t="s">
        <v>835</v>
      </c>
      <c r="D15" s="408" t="s">
        <v>754</v>
      </c>
      <c r="E15" s="689">
        <v>46055</v>
      </c>
      <c r="F15" s="98" t="s">
        <v>755</v>
      </c>
      <c r="G15" s="943"/>
      <c r="H15" s="921" t="s">
        <v>754</v>
      </c>
      <c r="I15" s="1470">
        <v>46055</v>
      </c>
      <c r="J15" s="901" t="s">
        <v>755</v>
      </c>
      <c r="K15" s="201"/>
    </row>
    <row r="16" spans="1:11" s="82" customFormat="1" x14ac:dyDescent="0.2">
      <c r="A16" s="748" t="s">
        <v>849</v>
      </c>
      <c r="B16" s="626" t="s">
        <v>850</v>
      </c>
      <c r="C16" s="435" t="s">
        <v>835</v>
      </c>
      <c r="D16" s="408" t="s">
        <v>754</v>
      </c>
      <c r="E16" s="689">
        <v>46055</v>
      </c>
      <c r="F16" s="98" t="s">
        <v>755</v>
      </c>
      <c r="G16" s="943"/>
      <c r="H16" s="921" t="s">
        <v>754</v>
      </c>
      <c r="I16" s="1470">
        <v>46055</v>
      </c>
      <c r="J16" s="901" t="s">
        <v>755</v>
      </c>
      <c r="K16" s="201"/>
    </row>
    <row r="17" spans="1:11" s="82" customFormat="1" x14ac:dyDescent="0.2">
      <c r="A17" s="748" t="s">
        <v>851</v>
      </c>
      <c r="B17" s="626" t="s">
        <v>852</v>
      </c>
      <c r="C17" s="435" t="s">
        <v>835</v>
      </c>
      <c r="D17" s="408" t="s">
        <v>754</v>
      </c>
      <c r="E17" s="689">
        <v>46055</v>
      </c>
      <c r="F17" s="98" t="s">
        <v>755</v>
      </c>
      <c r="G17" s="943"/>
      <c r="H17" s="921" t="s">
        <v>754</v>
      </c>
      <c r="I17" s="1470">
        <v>46055</v>
      </c>
      <c r="J17" s="901" t="s">
        <v>755</v>
      </c>
      <c r="K17" s="201"/>
    </row>
    <row r="18" spans="1:11" s="82" customFormat="1" x14ac:dyDescent="0.2">
      <c r="A18" s="748" t="s">
        <v>853</v>
      </c>
      <c r="B18" s="626" t="s">
        <v>854</v>
      </c>
      <c r="C18" s="435" t="s">
        <v>835</v>
      </c>
      <c r="D18" s="408" t="s">
        <v>754</v>
      </c>
      <c r="E18" s="689">
        <v>46055</v>
      </c>
      <c r="F18" s="98" t="s">
        <v>755</v>
      </c>
      <c r="G18" s="943"/>
      <c r="H18" s="921" t="s">
        <v>754</v>
      </c>
      <c r="I18" s="1470">
        <v>46055</v>
      </c>
      <c r="J18" s="901" t="s">
        <v>755</v>
      </c>
      <c r="K18" s="201"/>
    </row>
    <row r="19" spans="1:11" s="82" customFormat="1" x14ac:dyDescent="0.2">
      <c r="A19" s="748" t="s">
        <v>855</v>
      </c>
      <c r="B19" s="626" t="s">
        <v>856</v>
      </c>
      <c r="C19" s="435" t="s">
        <v>835</v>
      </c>
      <c r="D19" s="408" t="s">
        <v>754</v>
      </c>
      <c r="E19" s="689">
        <v>46055</v>
      </c>
      <c r="F19" s="98" t="s">
        <v>755</v>
      </c>
      <c r="G19" s="943"/>
      <c r="H19" s="921" t="s">
        <v>754</v>
      </c>
      <c r="I19" s="1470">
        <v>46055</v>
      </c>
      <c r="J19" s="901" t="s">
        <v>755</v>
      </c>
      <c r="K19" s="201"/>
    </row>
    <row r="20" spans="1:11" s="82" customFormat="1" x14ac:dyDescent="0.2">
      <c r="A20" s="748" t="s">
        <v>857</v>
      </c>
      <c r="B20" s="626" t="s">
        <v>858</v>
      </c>
      <c r="C20" s="435" t="s">
        <v>835</v>
      </c>
      <c r="D20" s="408" t="s">
        <v>754</v>
      </c>
      <c r="E20" s="689">
        <v>46055</v>
      </c>
      <c r="F20" s="98" t="s">
        <v>755</v>
      </c>
      <c r="G20" s="943"/>
      <c r="H20" s="921" t="s">
        <v>754</v>
      </c>
      <c r="I20" s="1470">
        <v>46055</v>
      </c>
      <c r="J20" s="901" t="s">
        <v>755</v>
      </c>
      <c r="K20" s="201"/>
    </row>
    <row r="21" spans="1:11" s="82" customFormat="1" x14ac:dyDescent="0.2">
      <c r="A21" s="748" t="s">
        <v>859</v>
      </c>
      <c r="B21" s="626" t="s">
        <v>860</v>
      </c>
      <c r="C21" s="435" t="s">
        <v>835</v>
      </c>
      <c r="D21" s="408" t="s">
        <v>754</v>
      </c>
      <c r="E21" s="689">
        <v>46055</v>
      </c>
      <c r="F21" s="98" t="s">
        <v>755</v>
      </c>
      <c r="G21" s="943"/>
      <c r="H21" s="921" t="s">
        <v>754</v>
      </c>
      <c r="I21" s="1470">
        <v>46055</v>
      </c>
      <c r="J21" s="901" t="s">
        <v>755</v>
      </c>
      <c r="K21" s="201"/>
    </row>
    <row r="22" spans="1:11" s="82" customFormat="1" x14ac:dyDescent="0.2">
      <c r="A22" s="748" t="s">
        <v>861</v>
      </c>
      <c r="B22" s="626" t="s">
        <v>862</v>
      </c>
      <c r="C22" s="435" t="s">
        <v>835</v>
      </c>
      <c r="D22" s="408" t="s">
        <v>754</v>
      </c>
      <c r="E22" s="689">
        <v>46055</v>
      </c>
      <c r="F22" s="98" t="s">
        <v>755</v>
      </c>
      <c r="G22" s="943"/>
      <c r="H22" s="921" t="s">
        <v>754</v>
      </c>
      <c r="I22" s="1470">
        <v>46055</v>
      </c>
      <c r="J22" s="901" t="s">
        <v>755</v>
      </c>
      <c r="K22" s="201"/>
    </row>
    <row r="23" spans="1:11" s="82" customFormat="1" x14ac:dyDescent="0.2">
      <c r="A23" s="748" t="s">
        <v>863</v>
      </c>
      <c r="B23" s="626" t="s">
        <v>864</v>
      </c>
      <c r="C23" s="435" t="s">
        <v>835</v>
      </c>
      <c r="D23" s="408" t="s">
        <v>754</v>
      </c>
      <c r="E23" s="689">
        <v>46055</v>
      </c>
      <c r="F23" s="98" t="s">
        <v>755</v>
      </c>
      <c r="G23" s="943"/>
      <c r="H23" s="921" t="s">
        <v>754</v>
      </c>
      <c r="I23" s="1470">
        <v>46055</v>
      </c>
      <c r="J23" s="901" t="s">
        <v>755</v>
      </c>
      <c r="K23" s="201"/>
    </row>
    <row r="24" spans="1:11" s="82" customFormat="1" x14ac:dyDescent="0.2">
      <c r="A24" s="748" t="s">
        <v>865</v>
      </c>
      <c r="B24" s="626" t="s">
        <v>866</v>
      </c>
      <c r="C24" s="435" t="s">
        <v>835</v>
      </c>
      <c r="D24" s="408" t="s">
        <v>754</v>
      </c>
      <c r="E24" s="689">
        <v>46055</v>
      </c>
      <c r="F24" s="98" t="s">
        <v>755</v>
      </c>
      <c r="G24" s="943"/>
      <c r="H24" s="921" t="s">
        <v>754</v>
      </c>
      <c r="I24" s="1470">
        <v>46055</v>
      </c>
      <c r="J24" s="901" t="s">
        <v>755</v>
      </c>
      <c r="K24" s="201"/>
    </row>
    <row r="25" spans="1:11" s="82" customFormat="1" x14ac:dyDescent="0.2">
      <c r="A25" s="410" t="s">
        <v>867</v>
      </c>
      <c r="B25" s="269" t="s">
        <v>868</v>
      </c>
      <c r="C25" s="435" t="s">
        <v>835</v>
      </c>
      <c r="D25" s="408" t="s">
        <v>754</v>
      </c>
      <c r="E25" s="689">
        <v>46055</v>
      </c>
      <c r="F25" s="98" t="s">
        <v>755</v>
      </c>
      <c r="G25" s="943"/>
      <c r="H25" s="921" t="s">
        <v>754</v>
      </c>
      <c r="I25" s="1470">
        <v>46055</v>
      </c>
      <c r="J25" s="901" t="s">
        <v>755</v>
      </c>
      <c r="K25" s="201"/>
    </row>
    <row r="26" spans="1:11" s="82" customFormat="1" x14ac:dyDescent="0.2">
      <c r="A26" s="410" t="s">
        <v>869</v>
      </c>
      <c r="B26" s="269" t="s">
        <v>870</v>
      </c>
      <c r="C26" s="435" t="s">
        <v>835</v>
      </c>
      <c r="D26" s="408" t="s">
        <v>754</v>
      </c>
      <c r="E26" s="689">
        <v>46055</v>
      </c>
      <c r="F26" s="98" t="s">
        <v>755</v>
      </c>
      <c r="G26" s="943"/>
      <c r="H26" s="921" t="s">
        <v>754</v>
      </c>
      <c r="I26" s="1470">
        <v>46055</v>
      </c>
      <c r="J26" s="901" t="s">
        <v>755</v>
      </c>
      <c r="K26" s="201"/>
    </row>
    <row r="27" spans="1:11" s="82" customFormat="1" x14ac:dyDescent="0.2">
      <c r="A27" s="410" t="s">
        <v>871</v>
      </c>
      <c r="B27" s="269" t="s">
        <v>872</v>
      </c>
      <c r="C27" s="435" t="s">
        <v>835</v>
      </c>
      <c r="D27" s="408" t="s">
        <v>754</v>
      </c>
      <c r="E27" s="689">
        <v>46055</v>
      </c>
      <c r="F27" s="98" t="s">
        <v>755</v>
      </c>
      <c r="G27" s="943"/>
      <c r="H27" s="921" t="s">
        <v>754</v>
      </c>
      <c r="I27" s="1470">
        <v>46055</v>
      </c>
      <c r="J27" s="901" t="s">
        <v>755</v>
      </c>
      <c r="K27" s="201"/>
    </row>
    <row r="28" spans="1:11" s="82" customFormat="1" x14ac:dyDescent="0.2">
      <c r="A28" s="410" t="s">
        <v>873</v>
      </c>
      <c r="B28" s="269" t="s">
        <v>874</v>
      </c>
      <c r="C28" s="435" t="s">
        <v>835</v>
      </c>
      <c r="D28" s="408" t="s">
        <v>754</v>
      </c>
      <c r="E28" s="689">
        <v>46055</v>
      </c>
      <c r="F28" s="98" t="s">
        <v>755</v>
      </c>
      <c r="G28" s="943"/>
      <c r="H28" s="921" t="s">
        <v>754</v>
      </c>
      <c r="I28" s="1470">
        <v>46055</v>
      </c>
      <c r="J28" s="901" t="s">
        <v>755</v>
      </c>
      <c r="K28" s="201"/>
    </row>
    <row r="29" spans="1:11" s="82" customFormat="1" x14ac:dyDescent="0.2">
      <c r="A29" s="410" t="s">
        <v>875</v>
      </c>
      <c r="B29" s="269" t="s">
        <v>876</v>
      </c>
      <c r="C29" s="435" t="s">
        <v>835</v>
      </c>
      <c r="D29" s="408" t="s">
        <v>754</v>
      </c>
      <c r="E29" s="689">
        <v>46055</v>
      </c>
      <c r="F29" s="98" t="s">
        <v>755</v>
      </c>
      <c r="G29" s="943"/>
      <c r="H29" s="921" t="s">
        <v>754</v>
      </c>
      <c r="I29" s="1470">
        <v>46055</v>
      </c>
      <c r="J29" s="901" t="s">
        <v>755</v>
      </c>
      <c r="K29" s="201"/>
    </row>
    <row r="30" spans="1:11" s="82" customFormat="1" x14ac:dyDescent="0.2">
      <c r="A30" s="410" t="s">
        <v>877</v>
      </c>
      <c r="B30" s="269" t="s">
        <v>878</v>
      </c>
      <c r="C30" s="435" t="s">
        <v>835</v>
      </c>
      <c r="D30" s="408" t="s">
        <v>754</v>
      </c>
      <c r="E30" s="689">
        <v>46055</v>
      </c>
      <c r="F30" s="98" t="s">
        <v>755</v>
      </c>
      <c r="G30" s="943"/>
      <c r="H30" s="921" t="s">
        <v>754</v>
      </c>
      <c r="I30" s="1470">
        <v>46055</v>
      </c>
      <c r="J30" s="901" t="s">
        <v>755</v>
      </c>
      <c r="K30" s="201"/>
    </row>
    <row r="31" spans="1:11" s="82" customFormat="1" ht="25.5" x14ac:dyDescent="0.2">
      <c r="A31" s="410" t="s">
        <v>879</v>
      </c>
      <c r="B31" s="269" t="s">
        <v>880</v>
      </c>
      <c r="C31" s="435" t="s">
        <v>835</v>
      </c>
      <c r="D31" s="408" t="s">
        <v>754</v>
      </c>
      <c r="E31" s="689">
        <v>46055</v>
      </c>
      <c r="F31" s="98" t="s">
        <v>755</v>
      </c>
      <c r="G31" s="943"/>
      <c r="H31" s="921" t="s">
        <v>754</v>
      </c>
      <c r="I31" s="1470">
        <v>46055</v>
      </c>
      <c r="J31" s="901" t="s">
        <v>755</v>
      </c>
      <c r="K31" s="201"/>
    </row>
    <row r="32" spans="1:11" s="82" customFormat="1" x14ac:dyDescent="0.2">
      <c r="A32" s="410" t="s">
        <v>881</v>
      </c>
      <c r="B32" s="269" t="s">
        <v>882</v>
      </c>
      <c r="C32" s="435" t="s">
        <v>835</v>
      </c>
      <c r="D32" s="408" t="s">
        <v>754</v>
      </c>
      <c r="E32" s="689">
        <v>46055</v>
      </c>
      <c r="F32" s="98" t="s">
        <v>755</v>
      </c>
      <c r="G32" s="943"/>
      <c r="H32" s="921" t="s">
        <v>754</v>
      </c>
      <c r="I32" s="1470">
        <v>46055</v>
      </c>
      <c r="J32" s="901" t="s">
        <v>755</v>
      </c>
      <c r="K32" s="201"/>
    </row>
    <row r="33" spans="1:11" s="82" customFormat="1" x14ac:dyDescent="0.2">
      <c r="A33" s="410" t="s">
        <v>883</v>
      </c>
      <c r="B33" s="269" t="s">
        <v>884</v>
      </c>
      <c r="C33" s="435" t="s">
        <v>835</v>
      </c>
      <c r="D33" s="408" t="s">
        <v>754</v>
      </c>
      <c r="E33" s="689">
        <v>46055</v>
      </c>
      <c r="F33" s="98" t="s">
        <v>755</v>
      </c>
      <c r="G33" s="943"/>
      <c r="H33" s="921" t="s">
        <v>754</v>
      </c>
      <c r="I33" s="1470">
        <v>46055</v>
      </c>
      <c r="J33" s="901" t="s">
        <v>755</v>
      </c>
      <c r="K33" s="201"/>
    </row>
    <row r="34" spans="1:11" s="82" customFormat="1" x14ac:dyDescent="0.2">
      <c r="A34" s="410" t="s">
        <v>885</v>
      </c>
      <c r="B34" s="269" t="s">
        <v>886</v>
      </c>
      <c r="C34" s="435" t="s">
        <v>835</v>
      </c>
      <c r="D34" s="408" t="s">
        <v>754</v>
      </c>
      <c r="E34" s="689">
        <v>46055</v>
      </c>
      <c r="F34" s="98" t="s">
        <v>755</v>
      </c>
      <c r="G34" s="943"/>
      <c r="H34" s="921" t="s">
        <v>754</v>
      </c>
      <c r="I34" s="1470">
        <v>46055</v>
      </c>
      <c r="J34" s="901" t="s">
        <v>755</v>
      </c>
      <c r="K34" s="201"/>
    </row>
    <row r="35" spans="1:11" s="82" customFormat="1" x14ac:dyDescent="0.2">
      <c r="A35" s="410" t="s">
        <v>887</v>
      </c>
      <c r="B35" s="269" t="s">
        <v>888</v>
      </c>
      <c r="C35" s="435" t="s">
        <v>835</v>
      </c>
      <c r="D35" s="408" t="s">
        <v>754</v>
      </c>
      <c r="E35" s="689">
        <v>46055</v>
      </c>
      <c r="F35" s="98" t="s">
        <v>755</v>
      </c>
      <c r="G35" s="943"/>
      <c r="H35" s="921" t="s">
        <v>754</v>
      </c>
      <c r="I35" s="1470">
        <v>46055</v>
      </c>
      <c r="J35" s="901" t="s">
        <v>755</v>
      </c>
      <c r="K35" s="201"/>
    </row>
    <row r="36" spans="1:11" s="82" customFormat="1" x14ac:dyDescent="0.2">
      <c r="A36" s="410" t="s">
        <v>889</v>
      </c>
      <c r="B36" s="269" t="s">
        <v>890</v>
      </c>
      <c r="C36" s="435" t="s">
        <v>835</v>
      </c>
      <c r="D36" s="408" t="s">
        <v>754</v>
      </c>
      <c r="E36" s="689">
        <v>46055</v>
      </c>
      <c r="F36" s="98" t="s">
        <v>755</v>
      </c>
      <c r="G36" s="943"/>
      <c r="H36" s="921" t="s">
        <v>754</v>
      </c>
      <c r="I36" s="1470">
        <v>46055</v>
      </c>
      <c r="J36" s="901" t="s">
        <v>755</v>
      </c>
      <c r="K36" s="201"/>
    </row>
    <row r="37" spans="1:11" s="82" customFormat="1" x14ac:dyDescent="0.2">
      <c r="A37" s="410" t="s">
        <v>891</v>
      </c>
      <c r="B37" s="361" t="s">
        <v>892</v>
      </c>
      <c r="C37" s="435" t="s">
        <v>835</v>
      </c>
      <c r="D37" s="408" t="s">
        <v>754</v>
      </c>
      <c r="E37" s="689">
        <v>46055</v>
      </c>
      <c r="F37" s="98" t="s">
        <v>755</v>
      </c>
      <c r="G37" s="943"/>
      <c r="H37" s="921" t="s">
        <v>754</v>
      </c>
      <c r="I37" s="1470">
        <v>46055</v>
      </c>
      <c r="J37" s="901" t="s">
        <v>755</v>
      </c>
      <c r="K37" s="201"/>
    </row>
    <row r="38" spans="1:11" s="82" customFormat="1" x14ac:dyDescent="0.2">
      <c r="A38" s="410" t="s">
        <v>893</v>
      </c>
      <c r="B38" s="361" t="s">
        <v>894</v>
      </c>
      <c r="C38" s="435" t="s">
        <v>835</v>
      </c>
      <c r="D38" s="408" t="s">
        <v>754</v>
      </c>
      <c r="E38" s="689">
        <v>46055</v>
      </c>
      <c r="F38" s="98" t="s">
        <v>755</v>
      </c>
      <c r="G38" s="943"/>
      <c r="H38" s="921" t="s">
        <v>754</v>
      </c>
      <c r="I38" s="1470">
        <v>46055</v>
      </c>
      <c r="J38" s="901" t="s">
        <v>755</v>
      </c>
      <c r="K38" s="201"/>
    </row>
    <row r="39" spans="1:11" s="82" customFormat="1" x14ac:dyDescent="0.2">
      <c r="A39" s="410" t="s">
        <v>895</v>
      </c>
      <c r="B39" s="269" t="s">
        <v>896</v>
      </c>
      <c r="C39" s="435" t="s">
        <v>835</v>
      </c>
      <c r="D39" s="408" t="s">
        <v>754</v>
      </c>
      <c r="E39" s="689">
        <v>46055</v>
      </c>
      <c r="F39" s="98" t="s">
        <v>755</v>
      </c>
      <c r="G39" s="943"/>
      <c r="H39" s="921" t="s">
        <v>754</v>
      </c>
      <c r="I39" s="1470">
        <v>46055</v>
      </c>
      <c r="J39" s="901" t="s">
        <v>755</v>
      </c>
      <c r="K39" s="201"/>
    </row>
    <row r="40" spans="1:11" s="82" customFormat="1" x14ac:dyDescent="0.2">
      <c r="A40" s="410" t="s">
        <v>897</v>
      </c>
      <c r="B40" s="269" t="s">
        <v>782</v>
      </c>
      <c r="C40" s="435" t="s">
        <v>898</v>
      </c>
      <c r="D40" s="408"/>
      <c r="E40" s="689"/>
      <c r="F40" s="98"/>
      <c r="G40" s="943"/>
      <c r="H40" s="921"/>
      <c r="I40" s="1468"/>
      <c r="J40" s="901"/>
      <c r="K40" s="201"/>
    </row>
    <row r="41" spans="1:11" s="82" customFormat="1" x14ac:dyDescent="0.2">
      <c r="A41" s="410" t="s">
        <v>899</v>
      </c>
      <c r="B41" s="269" t="s">
        <v>900</v>
      </c>
      <c r="C41" s="435" t="s">
        <v>835</v>
      </c>
      <c r="D41" s="408" t="s">
        <v>754</v>
      </c>
      <c r="E41" s="689">
        <v>46055</v>
      </c>
      <c r="F41" s="98" t="s">
        <v>755</v>
      </c>
      <c r="G41" s="943"/>
      <c r="H41" s="921" t="s">
        <v>754</v>
      </c>
      <c r="I41" s="1470">
        <v>46055</v>
      </c>
      <c r="J41" s="901" t="s">
        <v>755</v>
      </c>
      <c r="K41" s="201"/>
    </row>
    <row r="42" spans="1:11" s="82" customFormat="1" x14ac:dyDescent="0.2">
      <c r="A42" s="410" t="s">
        <v>901</v>
      </c>
      <c r="B42" s="948" t="s">
        <v>902</v>
      </c>
      <c r="C42" s="326"/>
      <c r="D42" s="408" t="s">
        <v>754</v>
      </c>
      <c r="E42" s="689">
        <v>46055</v>
      </c>
      <c r="F42" s="98" t="s">
        <v>755</v>
      </c>
      <c r="G42" s="102"/>
      <c r="H42" s="921" t="s">
        <v>754</v>
      </c>
      <c r="I42" s="1470">
        <v>46055</v>
      </c>
      <c r="J42" s="901" t="s">
        <v>755</v>
      </c>
      <c r="K42" s="213"/>
    </row>
    <row r="43" spans="1:11" s="82" customFormat="1" x14ac:dyDescent="0.2">
      <c r="A43" s="410" t="s">
        <v>903</v>
      </c>
      <c r="B43" s="948" t="s">
        <v>904</v>
      </c>
      <c r="C43" s="326"/>
      <c r="D43" s="408" t="s">
        <v>754</v>
      </c>
      <c r="E43" s="689">
        <v>46055</v>
      </c>
      <c r="F43" s="98" t="s">
        <v>755</v>
      </c>
      <c r="G43" s="102"/>
      <c r="H43" s="921" t="s">
        <v>754</v>
      </c>
      <c r="I43" s="1470">
        <v>46055</v>
      </c>
      <c r="J43" s="901" t="s">
        <v>755</v>
      </c>
      <c r="K43" s="213"/>
    </row>
    <row r="44" spans="1:11" s="82" customFormat="1" x14ac:dyDescent="0.2">
      <c r="A44" s="410" t="s">
        <v>905</v>
      </c>
      <c r="B44" s="948" t="s">
        <v>906</v>
      </c>
      <c r="C44" s="326"/>
      <c r="D44" s="408" t="s">
        <v>754</v>
      </c>
      <c r="E44" s="689">
        <v>46055</v>
      </c>
      <c r="F44" s="98" t="s">
        <v>755</v>
      </c>
      <c r="G44" s="102"/>
      <c r="H44" s="921" t="s">
        <v>754</v>
      </c>
      <c r="I44" s="1470">
        <v>46055</v>
      </c>
      <c r="J44" s="901" t="s">
        <v>755</v>
      </c>
      <c r="K44" s="213"/>
    </row>
    <row r="45" spans="1:11" s="82" customFormat="1" x14ac:dyDescent="0.2">
      <c r="A45" s="410" t="s">
        <v>907</v>
      </c>
      <c r="B45" s="948" t="s">
        <v>908</v>
      </c>
      <c r="C45" s="326"/>
      <c r="D45" s="408" t="s">
        <v>754</v>
      </c>
      <c r="E45" s="689">
        <v>46055</v>
      </c>
      <c r="F45" s="98" t="s">
        <v>755</v>
      </c>
      <c r="G45" s="102"/>
      <c r="H45" s="921" t="s">
        <v>754</v>
      </c>
      <c r="I45" s="1470">
        <v>46055</v>
      </c>
      <c r="J45" s="901" t="s">
        <v>755</v>
      </c>
      <c r="K45" s="213"/>
    </row>
    <row r="46" spans="1:11" s="82" customFormat="1" x14ac:dyDescent="0.2">
      <c r="A46" s="410" t="s">
        <v>909</v>
      </c>
      <c r="B46" s="948" t="s">
        <v>910</v>
      </c>
      <c r="C46" s="326"/>
      <c r="D46" s="408" t="s">
        <v>754</v>
      </c>
      <c r="E46" s="689">
        <v>46055</v>
      </c>
      <c r="F46" s="98" t="s">
        <v>755</v>
      </c>
      <c r="G46" s="102"/>
      <c r="H46" s="921" t="s">
        <v>754</v>
      </c>
      <c r="I46" s="1470">
        <v>46055</v>
      </c>
      <c r="J46" s="901" t="s">
        <v>755</v>
      </c>
      <c r="K46" s="213"/>
    </row>
    <row r="47" spans="1:11" s="82" customFormat="1" x14ac:dyDescent="0.2">
      <c r="A47" s="410" t="s">
        <v>911</v>
      </c>
      <c r="B47" s="948" t="s">
        <v>912</v>
      </c>
      <c r="C47" s="326"/>
      <c r="D47" s="408" t="s">
        <v>754</v>
      </c>
      <c r="E47" s="689">
        <v>46055</v>
      </c>
      <c r="F47" s="98" t="s">
        <v>755</v>
      </c>
      <c r="G47" s="102"/>
      <c r="H47" s="921" t="s">
        <v>754</v>
      </c>
      <c r="I47" s="1470">
        <v>46055</v>
      </c>
      <c r="J47" s="901" t="s">
        <v>755</v>
      </c>
      <c r="K47" s="213"/>
    </row>
    <row r="48" spans="1:11" s="82" customFormat="1" x14ac:dyDescent="0.2">
      <c r="A48" s="410" t="s">
        <v>913</v>
      </c>
      <c r="B48" s="948" t="s">
        <v>914</v>
      </c>
      <c r="C48" s="326"/>
      <c r="D48" s="408" t="s">
        <v>754</v>
      </c>
      <c r="E48" s="689">
        <v>46055</v>
      </c>
      <c r="F48" s="101" t="s">
        <v>755</v>
      </c>
      <c r="G48" s="102"/>
      <c r="H48" s="921" t="s">
        <v>754</v>
      </c>
      <c r="I48" s="1470">
        <v>46055</v>
      </c>
      <c r="J48" s="901" t="s">
        <v>755</v>
      </c>
      <c r="K48" s="213"/>
    </row>
    <row r="49" spans="1:11" s="82" customFormat="1" x14ac:dyDescent="0.2">
      <c r="A49" s="410" t="s">
        <v>915</v>
      </c>
      <c r="B49" s="948" t="s">
        <v>916</v>
      </c>
      <c r="C49" s="326"/>
      <c r="D49" s="408" t="s">
        <v>754</v>
      </c>
      <c r="E49" s="689">
        <v>46055</v>
      </c>
      <c r="F49" s="101" t="s">
        <v>755</v>
      </c>
      <c r="G49" s="102"/>
      <c r="H49" s="921" t="s">
        <v>754</v>
      </c>
      <c r="I49" s="1470">
        <v>46055</v>
      </c>
      <c r="J49" s="901" t="s">
        <v>755</v>
      </c>
      <c r="K49" s="213"/>
    </row>
    <row r="50" spans="1:11" s="82" customFormat="1" x14ac:dyDescent="0.2">
      <c r="A50" s="410" t="s">
        <v>917</v>
      </c>
      <c r="B50" s="948" t="s">
        <v>918</v>
      </c>
      <c r="C50" s="668" t="s">
        <v>747</v>
      </c>
      <c r="D50" s="408" t="s">
        <v>754</v>
      </c>
      <c r="E50" s="689">
        <v>46055</v>
      </c>
      <c r="F50" s="1028" t="s">
        <v>755</v>
      </c>
      <c r="G50" s="263"/>
      <c r="H50" s="921" t="s">
        <v>754</v>
      </c>
      <c r="I50" s="1470">
        <v>46055</v>
      </c>
      <c r="J50" s="901" t="s">
        <v>755</v>
      </c>
      <c r="K50" s="264"/>
    </row>
    <row r="51" spans="1:11" s="82" customFormat="1" x14ac:dyDescent="0.2">
      <c r="A51" s="410" t="s">
        <v>919</v>
      </c>
      <c r="B51" s="948" t="s">
        <v>920</v>
      </c>
      <c r="C51" s="326"/>
      <c r="D51" s="408" t="s">
        <v>754</v>
      </c>
      <c r="E51" s="689">
        <v>46055</v>
      </c>
      <c r="F51" s="101" t="s">
        <v>755</v>
      </c>
      <c r="G51" s="100"/>
      <c r="H51" s="921" t="s">
        <v>754</v>
      </c>
      <c r="I51" s="1470">
        <v>46055</v>
      </c>
      <c r="J51" s="901" t="s">
        <v>755</v>
      </c>
      <c r="K51" s="200"/>
    </row>
    <row r="52" spans="1:11" s="82" customFormat="1" x14ac:dyDescent="0.2">
      <c r="A52" s="410" t="s">
        <v>921</v>
      </c>
      <c r="B52" s="948" t="s">
        <v>922</v>
      </c>
      <c r="C52" s="326"/>
      <c r="D52" s="408" t="s">
        <v>754</v>
      </c>
      <c r="E52" s="689">
        <v>46055</v>
      </c>
      <c r="F52" s="101" t="s">
        <v>755</v>
      </c>
      <c r="G52" s="100"/>
      <c r="H52" s="921" t="s">
        <v>754</v>
      </c>
      <c r="I52" s="1470">
        <v>46055</v>
      </c>
      <c r="J52" s="901" t="s">
        <v>755</v>
      </c>
      <c r="K52" s="200"/>
    </row>
    <row r="53" spans="1:11" s="82" customFormat="1" x14ac:dyDescent="0.2">
      <c r="A53" s="410" t="s">
        <v>923</v>
      </c>
      <c r="B53" s="948" t="s">
        <v>924</v>
      </c>
      <c r="C53" s="326"/>
      <c r="D53" s="408" t="s">
        <v>925</v>
      </c>
      <c r="E53" s="689">
        <v>46055</v>
      </c>
      <c r="F53" s="98" t="s">
        <v>755</v>
      </c>
      <c r="G53" s="102"/>
      <c r="H53" s="324" t="s">
        <v>925</v>
      </c>
      <c r="I53" s="1470">
        <v>46055</v>
      </c>
      <c r="J53" s="210" t="s">
        <v>755</v>
      </c>
      <c r="K53" s="213"/>
    </row>
    <row r="54" spans="1:11" s="82" customFormat="1" x14ac:dyDescent="0.2">
      <c r="A54" s="410" t="s">
        <v>926</v>
      </c>
      <c r="B54" s="626" t="s">
        <v>782</v>
      </c>
      <c r="C54" s="668" t="s">
        <v>747</v>
      </c>
      <c r="D54" s="408"/>
      <c r="E54" s="689"/>
      <c r="F54" s="98"/>
      <c r="G54" s="102"/>
      <c r="H54" s="324"/>
      <c r="I54" s="1472"/>
      <c r="J54" s="210"/>
      <c r="K54" s="224"/>
    </row>
    <row r="55" spans="1:11" s="82" customFormat="1" x14ac:dyDescent="0.2">
      <c r="A55" s="410" t="s">
        <v>927</v>
      </c>
      <c r="B55" s="948" t="s">
        <v>928</v>
      </c>
      <c r="C55" s="411"/>
      <c r="D55" s="408" t="s">
        <v>754</v>
      </c>
      <c r="E55" s="689">
        <v>46055</v>
      </c>
      <c r="F55" s="98" t="s">
        <v>755</v>
      </c>
      <c r="G55" s="100"/>
      <c r="H55" s="921" t="s">
        <v>754</v>
      </c>
      <c r="I55" s="1470">
        <v>46055</v>
      </c>
      <c r="J55" s="901" t="s">
        <v>755</v>
      </c>
      <c r="K55" s="200"/>
    </row>
    <row r="56" spans="1:11" s="82" customFormat="1" x14ac:dyDescent="0.2">
      <c r="A56" s="410" t="s">
        <v>929</v>
      </c>
      <c r="B56" s="948" t="s">
        <v>930</v>
      </c>
      <c r="C56" s="326"/>
      <c r="D56" s="408" t="s">
        <v>754</v>
      </c>
      <c r="E56" s="689">
        <v>46055</v>
      </c>
      <c r="F56" s="98" t="s">
        <v>755</v>
      </c>
      <c r="G56" s="100"/>
      <c r="H56" s="921" t="s">
        <v>754</v>
      </c>
      <c r="I56" s="1470">
        <v>46055</v>
      </c>
      <c r="J56" s="901" t="s">
        <v>755</v>
      </c>
      <c r="K56" s="200"/>
    </row>
    <row r="57" spans="1:11" s="82" customFormat="1" x14ac:dyDescent="0.2">
      <c r="A57" s="410" t="s">
        <v>931</v>
      </c>
      <c r="B57" s="948" t="s">
        <v>932</v>
      </c>
      <c r="C57" s="326"/>
      <c r="D57" s="408" t="s">
        <v>754</v>
      </c>
      <c r="E57" s="689">
        <v>46055</v>
      </c>
      <c r="F57" s="98" t="s">
        <v>755</v>
      </c>
      <c r="G57" s="100"/>
      <c r="H57" s="921" t="s">
        <v>754</v>
      </c>
      <c r="I57" s="1470">
        <v>46055</v>
      </c>
      <c r="J57" s="901" t="s">
        <v>755</v>
      </c>
      <c r="K57" s="200"/>
    </row>
    <row r="58" spans="1:11" s="82" customFormat="1" x14ac:dyDescent="0.2">
      <c r="A58" s="410" t="s">
        <v>933</v>
      </c>
      <c r="B58" s="948" t="s">
        <v>934</v>
      </c>
      <c r="C58" s="326"/>
      <c r="D58" s="408" t="s">
        <v>754</v>
      </c>
      <c r="E58" s="689">
        <v>46055</v>
      </c>
      <c r="F58" s="98" t="s">
        <v>755</v>
      </c>
      <c r="G58" s="100"/>
      <c r="H58" s="921" t="s">
        <v>754</v>
      </c>
      <c r="I58" s="1470">
        <v>46055</v>
      </c>
      <c r="J58" s="901" t="s">
        <v>755</v>
      </c>
      <c r="K58" s="200"/>
    </row>
    <row r="59" spans="1:11" s="82" customFormat="1" x14ac:dyDescent="0.2">
      <c r="A59" s="410" t="s">
        <v>935</v>
      </c>
      <c r="B59" s="948" t="s">
        <v>936</v>
      </c>
      <c r="C59" s="326"/>
      <c r="D59" s="408" t="s">
        <v>754</v>
      </c>
      <c r="E59" s="689">
        <v>46055</v>
      </c>
      <c r="F59" s="98" t="s">
        <v>755</v>
      </c>
      <c r="G59" s="100"/>
      <c r="H59" s="921" t="s">
        <v>754</v>
      </c>
      <c r="I59" s="1470">
        <v>46055</v>
      </c>
      <c r="J59" s="901" t="s">
        <v>755</v>
      </c>
      <c r="K59" s="200"/>
    </row>
    <row r="60" spans="1:11" s="82" customFormat="1" x14ac:dyDescent="0.2">
      <c r="A60" s="410" t="s">
        <v>937</v>
      </c>
      <c r="B60" s="948" t="s">
        <v>938</v>
      </c>
      <c r="C60" s="326"/>
      <c r="D60" s="408" t="s">
        <v>754</v>
      </c>
      <c r="E60" s="689">
        <v>46055</v>
      </c>
      <c r="F60" s="98" t="s">
        <v>755</v>
      </c>
      <c r="G60" s="100"/>
      <c r="H60" s="921" t="s">
        <v>754</v>
      </c>
      <c r="I60" s="1470">
        <v>46055</v>
      </c>
      <c r="J60" s="901" t="s">
        <v>755</v>
      </c>
      <c r="K60" s="200"/>
    </row>
    <row r="61" spans="1:11" s="82" customFormat="1" x14ac:dyDescent="0.2">
      <c r="A61" s="410" t="s">
        <v>939</v>
      </c>
      <c r="B61" s="948" t="s">
        <v>940</v>
      </c>
      <c r="C61" s="668" t="s">
        <v>747</v>
      </c>
      <c r="D61" s="408" t="s">
        <v>754</v>
      </c>
      <c r="E61" s="689">
        <v>46055</v>
      </c>
      <c r="F61" s="252" t="s">
        <v>755</v>
      </c>
      <c r="G61" s="263"/>
      <c r="H61" s="921" t="s">
        <v>754</v>
      </c>
      <c r="I61" s="1470">
        <v>46055</v>
      </c>
      <c r="J61" s="901" t="s">
        <v>755</v>
      </c>
      <c r="K61" s="264"/>
    </row>
    <row r="62" spans="1:11" s="82" customFormat="1" x14ac:dyDescent="0.2">
      <c r="A62" s="410" t="s">
        <v>941</v>
      </c>
      <c r="B62" s="948" t="s">
        <v>942</v>
      </c>
      <c r="C62" s="668" t="s">
        <v>747</v>
      </c>
      <c r="D62" s="408" t="s">
        <v>754</v>
      </c>
      <c r="E62" s="689">
        <v>46055</v>
      </c>
      <c r="F62" s="252" t="s">
        <v>755</v>
      </c>
      <c r="G62" s="263"/>
      <c r="H62" s="921" t="s">
        <v>754</v>
      </c>
      <c r="I62" s="1470">
        <v>46055</v>
      </c>
      <c r="J62" s="901" t="s">
        <v>755</v>
      </c>
      <c r="K62" s="264"/>
    </row>
    <row r="63" spans="1:11" s="82" customFormat="1" x14ac:dyDescent="0.2">
      <c r="A63" s="410" t="s">
        <v>943</v>
      </c>
      <c r="B63" s="948" t="s">
        <v>944</v>
      </c>
      <c r="C63" s="668" t="s">
        <v>747</v>
      </c>
      <c r="D63" s="408" t="s">
        <v>754</v>
      </c>
      <c r="E63" s="689">
        <v>46055</v>
      </c>
      <c r="F63" s="252" t="s">
        <v>755</v>
      </c>
      <c r="G63" s="263"/>
      <c r="H63" s="921" t="s">
        <v>754</v>
      </c>
      <c r="I63" s="1470">
        <v>46055</v>
      </c>
      <c r="J63" s="901" t="s">
        <v>755</v>
      </c>
      <c r="K63" s="264"/>
    </row>
    <row r="64" spans="1:11" s="82" customFormat="1" x14ac:dyDescent="0.2">
      <c r="A64" s="410" t="s">
        <v>945</v>
      </c>
      <c r="B64" s="948" t="s">
        <v>946</v>
      </c>
      <c r="C64" s="668" t="s">
        <v>747</v>
      </c>
      <c r="D64" s="408" t="s">
        <v>754</v>
      </c>
      <c r="E64" s="689">
        <v>46055</v>
      </c>
      <c r="F64" s="252" t="s">
        <v>755</v>
      </c>
      <c r="G64" s="263"/>
      <c r="H64" s="921" t="s">
        <v>754</v>
      </c>
      <c r="I64" s="1470">
        <v>46055</v>
      </c>
      <c r="J64" s="901" t="s">
        <v>755</v>
      </c>
      <c r="K64" s="264"/>
    </row>
    <row r="65" spans="1:11" s="82" customFormat="1" x14ac:dyDescent="0.2">
      <c r="A65" s="410" t="s">
        <v>947</v>
      </c>
      <c r="B65" s="948" t="s">
        <v>948</v>
      </c>
      <c r="C65" s="668" t="s">
        <v>747</v>
      </c>
      <c r="D65" s="408" t="s">
        <v>754</v>
      </c>
      <c r="E65" s="689">
        <v>46055</v>
      </c>
      <c r="F65" s="252" t="s">
        <v>755</v>
      </c>
      <c r="G65" s="263"/>
      <c r="H65" s="921" t="s">
        <v>754</v>
      </c>
      <c r="I65" s="1470">
        <v>46055</v>
      </c>
      <c r="J65" s="901" t="s">
        <v>755</v>
      </c>
      <c r="K65" s="264"/>
    </row>
    <row r="66" spans="1:11" s="82" customFormat="1" x14ac:dyDescent="0.2">
      <c r="A66" s="410" t="s">
        <v>949</v>
      </c>
      <c r="B66" s="948" t="s">
        <v>786</v>
      </c>
      <c r="C66" s="668" t="s">
        <v>747</v>
      </c>
      <c r="D66" s="408" t="s">
        <v>754</v>
      </c>
      <c r="E66" s="689">
        <v>46055</v>
      </c>
      <c r="F66" s="252" t="s">
        <v>755</v>
      </c>
      <c r="G66" s="263"/>
      <c r="H66" s="921" t="s">
        <v>754</v>
      </c>
      <c r="I66" s="1470">
        <v>46055</v>
      </c>
      <c r="J66" s="901" t="s">
        <v>755</v>
      </c>
      <c r="K66" s="264"/>
    </row>
    <row r="67" spans="1:11" s="82" customFormat="1" x14ac:dyDescent="0.2">
      <c r="A67" s="410" t="s">
        <v>950</v>
      </c>
      <c r="B67" s="948" t="s">
        <v>951</v>
      </c>
      <c r="C67" s="668" t="s">
        <v>747</v>
      </c>
      <c r="D67" s="408" t="s">
        <v>754</v>
      </c>
      <c r="E67" s="689">
        <v>46055</v>
      </c>
      <c r="F67" s="252" t="s">
        <v>755</v>
      </c>
      <c r="G67" s="263"/>
      <c r="H67" s="921" t="s">
        <v>754</v>
      </c>
      <c r="I67" s="1470">
        <v>46055</v>
      </c>
      <c r="J67" s="901" t="s">
        <v>755</v>
      </c>
      <c r="K67" s="264"/>
    </row>
    <row r="68" spans="1:11" s="82" customFormat="1" x14ac:dyDescent="0.2">
      <c r="A68" s="410" t="s">
        <v>952</v>
      </c>
      <c r="B68" s="948" t="s">
        <v>953</v>
      </c>
      <c r="C68" s="668" t="s">
        <v>747</v>
      </c>
      <c r="D68" s="408" t="s">
        <v>754</v>
      </c>
      <c r="E68" s="689">
        <v>46055</v>
      </c>
      <c r="F68" s="101" t="s">
        <v>755</v>
      </c>
      <c r="G68" s="263"/>
      <c r="H68" s="921" t="s">
        <v>754</v>
      </c>
      <c r="I68" s="1470">
        <v>46055</v>
      </c>
      <c r="J68" s="901" t="s">
        <v>755</v>
      </c>
      <c r="K68" s="264"/>
    </row>
    <row r="69" spans="1:11" s="82" customFormat="1" x14ac:dyDescent="0.2">
      <c r="A69" s="410" t="s">
        <v>954</v>
      </c>
      <c r="B69" s="948" t="s">
        <v>955</v>
      </c>
      <c r="C69" s="326"/>
      <c r="D69" s="408" t="s">
        <v>754</v>
      </c>
      <c r="E69" s="689">
        <v>46055</v>
      </c>
      <c r="F69" s="98" t="s">
        <v>755</v>
      </c>
      <c r="G69" s="100"/>
      <c r="H69" s="921" t="s">
        <v>754</v>
      </c>
      <c r="I69" s="1470">
        <v>46055</v>
      </c>
      <c r="J69" s="901" t="s">
        <v>755</v>
      </c>
      <c r="K69" s="200"/>
    </row>
    <row r="70" spans="1:11" s="82" customFormat="1" x14ac:dyDescent="0.2">
      <c r="A70" s="410" t="s">
        <v>956</v>
      </c>
      <c r="B70" s="948" t="s">
        <v>957</v>
      </c>
      <c r="C70" s="326"/>
      <c r="D70" s="408" t="s">
        <v>754</v>
      </c>
      <c r="E70" s="689">
        <v>46055</v>
      </c>
      <c r="F70" s="98" t="s">
        <v>755</v>
      </c>
      <c r="G70" s="100"/>
      <c r="H70" s="921" t="s">
        <v>754</v>
      </c>
      <c r="I70" s="1470">
        <v>46055</v>
      </c>
      <c r="J70" s="901" t="s">
        <v>755</v>
      </c>
      <c r="K70" s="200"/>
    </row>
    <row r="71" spans="1:11" s="82" customFormat="1" x14ac:dyDescent="0.2">
      <c r="A71" s="410" t="s">
        <v>958</v>
      </c>
      <c r="B71" s="626" t="s">
        <v>959</v>
      </c>
      <c r="C71" s="393"/>
      <c r="D71" s="408" t="s">
        <v>754</v>
      </c>
      <c r="E71" s="689">
        <v>46055</v>
      </c>
      <c r="F71" s="101" t="s">
        <v>755</v>
      </c>
      <c r="G71" s="102"/>
      <c r="H71" s="921" t="s">
        <v>754</v>
      </c>
      <c r="I71" s="1470">
        <v>46055</v>
      </c>
      <c r="J71" s="901" t="s">
        <v>755</v>
      </c>
      <c r="K71" s="213"/>
    </row>
    <row r="72" spans="1:11" s="82" customFormat="1" x14ac:dyDescent="0.2">
      <c r="A72" s="410" t="s">
        <v>960</v>
      </c>
      <c r="B72" s="948" t="s">
        <v>961</v>
      </c>
      <c r="C72" s="326"/>
      <c r="D72" s="408" t="s">
        <v>766</v>
      </c>
      <c r="E72" s="689">
        <v>46055</v>
      </c>
      <c r="F72" s="101" t="s">
        <v>755</v>
      </c>
      <c r="G72" s="102"/>
      <c r="H72" s="324" t="s">
        <v>766</v>
      </c>
      <c r="I72" s="1470">
        <v>46055</v>
      </c>
      <c r="J72" s="281" t="s">
        <v>755</v>
      </c>
      <c r="K72" s="213"/>
    </row>
    <row r="73" spans="1:11" s="106" customFormat="1" x14ac:dyDescent="0.2">
      <c r="A73" s="868" t="s">
        <v>962</v>
      </c>
      <c r="B73" s="948" t="s">
        <v>963</v>
      </c>
      <c r="C73" s="944" t="s">
        <v>964</v>
      </c>
      <c r="D73" s="945" t="s">
        <v>271</v>
      </c>
      <c r="E73" s="946">
        <v>46055</v>
      </c>
      <c r="F73" s="870" t="s">
        <v>20</v>
      </c>
      <c r="G73" s="579"/>
      <c r="H73" s="921" t="s">
        <v>271</v>
      </c>
      <c r="I73" s="1470">
        <v>46055</v>
      </c>
      <c r="J73" s="901" t="s">
        <v>20</v>
      </c>
      <c r="K73" s="580"/>
    </row>
    <row r="74" spans="1:11" s="106" customFormat="1" x14ac:dyDescent="0.2">
      <c r="A74" s="868" t="s">
        <v>965</v>
      </c>
      <c r="B74" s="948" t="s">
        <v>966</v>
      </c>
      <c r="C74" s="944" t="s">
        <v>964</v>
      </c>
      <c r="D74" s="945" t="s">
        <v>754</v>
      </c>
      <c r="E74" s="946">
        <v>46055</v>
      </c>
      <c r="F74" s="870" t="s">
        <v>755</v>
      </c>
      <c r="G74" s="579"/>
      <c r="H74" s="921" t="s">
        <v>754</v>
      </c>
      <c r="I74" s="1470">
        <v>46055</v>
      </c>
      <c r="J74" s="901" t="s">
        <v>755</v>
      </c>
      <c r="K74" s="580"/>
    </row>
    <row r="75" spans="1:11" s="82" customFormat="1" x14ac:dyDescent="0.2">
      <c r="A75" s="410" t="s">
        <v>967</v>
      </c>
      <c r="B75" s="948" t="s">
        <v>968</v>
      </c>
      <c r="C75" s="326"/>
      <c r="D75" s="408" t="s">
        <v>271</v>
      </c>
      <c r="E75" s="689">
        <v>46055</v>
      </c>
      <c r="F75" s="101" t="s">
        <v>20</v>
      </c>
      <c r="G75" s="100"/>
      <c r="H75" s="921" t="s">
        <v>271</v>
      </c>
      <c r="I75" s="1470">
        <v>46055</v>
      </c>
      <c r="J75" s="901" t="s">
        <v>20</v>
      </c>
      <c r="K75" s="200"/>
    </row>
    <row r="76" spans="1:11" s="82" customFormat="1" x14ac:dyDescent="0.2">
      <c r="A76" s="410" t="s">
        <v>969</v>
      </c>
      <c r="B76" s="269" t="s">
        <v>782</v>
      </c>
      <c r="C76" s="435" t="s">
        <v>835</v>
      </c>
      <c r="D76" s="408"/>
      <c r="E76" s="689"/>
      <c r="F76" s="101"/>
      <c r="G76" s="100"/>
      <c r="H76" s="324"/>
      <c r="I76" s="1472"/>
      <c r="J76" s="281"/>
      <c r="K76" s="201"/>
    </row>
    <row r="77" spans="1:11" s="82" customFormat="1" x14ac:dyDescent="0.2">
      <c r="A77" s="748" t="s">
        <v>970</v>
      </c>
      <c r="B77" s="626" t="s">
        <v>971</v>
      </c>
      <c r="C77" s="435" t="s">
        <v>835</v>
      </c>
      <c r="D77" s="408" t="s">
        <v>754</v>
      </c>
      <c r="E77" s="689">
        <v>46055</v>
      </c>
      <c r="F77" s="101" t="s">
        <v>755</v>
      </c>
      <c r="G77" s="100"/>
      <c r="H77" s="921" t="s">
        <v>754</v>
      </c>
      <c r="I77" s="1470">
        <v>46055</v>
      </c>
      <c r="J77" s="901" t="s">
        <v>755</v>
      </c>
      <c r="K77" s="201"/>
    </row>
    <row r="78" spans="1:11" s="82" customFormat="1" x14ac:dyDescent="0.2">
      <c r="A78" s="748" t="s">
        <v>972</v>
      </c>
      <c r="B78" s="626" t="s">
        <v>973</v>
      </c>
      <c r="C78" s="435" t="s">
        <v>835</v>
      </c>
      <c r="D78" s="408" t="s">
        <v>754</v>
      </c>
      <c r="E78" s="689">
        <v>46055</v>
      </c>
      <c r="F78" s="101" t="s">
        <v>755</v>
      </c>
      <c r="G78" s="100"/>
      <c r="H78" s="921" t="s">
        <v>754</v>
      </c>
      <c r="I78" s="1470">
        <v>46055</v>
      </c>
      <c r="J78" s="901" t="s">
        <v>755</v>
      </c>
      <c r="K78" s="201"/>
    </row>
    <row r="79" spans="1:11" s="82" customFormat="1" x14ac:dyDescent="0.2">
      <c r="A79" s="748" t="s">
        <v>974</v>
      </c>
      <c r="B79" s="626" t="s">
        <v>975</v>
      </c>
      <c r="C79" s="435" t="s">
        <v>835</v>
      </c>
      <c r="D79" s="408" t="s">
        <v>754</v>
      </c>
      <c r="E79" s="689">
        <v>46055</v>
      </c>
      <c r="F79" s="101" t="s">
        <v>755</v>
      </c>
      <c r="G79" s="100"/>
      <c r="H79" s="921" t="s">
        <v>754</v>
      </c>
      <c r="I79" s="1470">
        <v>46055</v>
      </c>
      <c r="J79" s="901" t="s">
        <v>755</v>
      </c>
      <c r="K79" s="201"/>
    </row>
    <row r="80" spans="1:11" s="82" customFormat="1" x14ac:dyDescent="0.2">
      <c r="A80" s="748" t="s">
        <v>976</v>
      </c>
      <c r="B80" s="626" t="s">
        <v>977</v>
      </c>
      <c r="C80" s="435" t="s">
        <v>835</v>
      </c>
      <c r="D80" s="408" t="s">
        <v>754</v>
      </c>
      <c r="E80" s="689">
        <v>46055</v>
      </c>
      <c r="F80" s="101" t="s">
        <v>755</v>
      </c>
      <c r="G80" s="100"/>
      <c r="H80" s="921" t="s">
        <v>754</v>
      </c>
      <c r="I80" s="1470">
        <v>46055</v>
      </c>
      <c r="J80" s="901" t="s">
        <v>755</v>
      </c>
      <c r="K80" s="201"/>
    </row>
    <row r="81" spans="1:11" s="82" customFormat="1" x14ac:dyDescent="0.2">
      <c r="A81" s="748" t="s">
        <v>978</v>
      </c>
      <c r="B81" s="626" t="s">
        <v>979</v>
      </c>
      <c r="C81" s="435" t="s">
        <v>835</v>
      </c>
      <c r="D81" s="408" t="s">
        <v>754</v>
      </c>
      <c r="E81" s="689">
        <v>46055</v>
      </c>
      <c r="F81" s="101" t="s">
        <v>755</v>
      </c>
      <c r="G81" s="100"/>
      <c r="H81" s="921" t="s">
        <v>754</v>
      </c>
      <c r="I81" s="1470">
        <v>46055</v>
      </c>
      <c r="J81" s="901" t="s">
        <v>755</v>
      </c>
      <c r="K81" s="201"/>
    </row>
    <row r="82" spans="1:11" s="82" customFormat="1" x14ac:dyDescent="0.2">
      <c r="A82" s="748" t="s">
        <v>980</v>
      </c>
      <c r="B82" s="626" t="s">
        <v>981</v>
      </c>
      <c r="C82" s="435" t="s">
        <v>835</v>
      </c>
      <c r="D82" s="408" t="s">
        <v>754</v>
      </c>
      <c r="E82" s="689">
        <v>46055</v>
      </c>
      <c r="F82" s="101" t="s">
        <v>755</v>
      </c>
      <c r="G82" s="100"/>
      <c r="H82" s="921" t="s">
        <v>754</v>
      </c>
      <c r="I82" s="1470">
        <v>46055</v>
      </c>
      <c r="J82" s="901" t="s">
        <v>755</v>
      </c>
      <c r="K82" s="201"/>
    </row>
    <row r="83" spans="1:11" s="82" customFormat="1" x14ac:dyDescent="0.2">
      <c r="A83" s="748" t="s">
        <v>982</v>
      </c>
      <c r="B83" s="1376" t="s">
        <v>782</v>
      </c>
      <c r="C83" s="435" t="s">
        <v>898</v>
      </c>
      <c r="D83" s="408"/>
      <c r="E83" s="689"/>
      <c r="F83" s="101"/>
      <c r="G83" s="100"/>
      <c r="H83" s="921"/>
      <c r="I83" s="1472"/>
      <c r="J83" s="901"/>
      <c r="K83" s="201"/>
    </row>
    <row r="84" spans="1:11" s="82" customFormat="1" x14ac:dyDescent="0.2">
      <c r="A84" s="410" t="s">
        <v>983</v>
      </c>
      <c r="B84" s="1377" t="s">
        <v>984</v>
      </c>
      <c r="C84" s="435" t="s">
        <v>835</v>
      </c>
      <c r="D84" s="408" t="s">
        <v>754</v>
      </c>
      <c r="E84" s="689">
        <v>46055</v>
      </c>
      <c r="F84" s="101" t="s">
        <v>755</v>
      </c>
      <c r="G84" s="100"/>
      <c r="H84" s="921" t="s">
        <v>754</v>
      </c>
      <c r="I84" s="1470">
        <v>46055</v>
      </c>
      <c r="J84" s="901" t="s">
        <v>755</v>
      </c>
      <c r="K84" s="201"/>
    </row>
    <row r="85" spans="1:11" s="82" customFormat="1" x14ac:dyDescent="0.2">
      <c r="A85" s="410" t="s">
        <v>985</v>
      </c>
      <c r="B85" s="1377" t="s">
        <v>986</v>
      </c>
      <c r="C85" s="435" t="s">
        <v>835</v>
      </c>
      <c r="D85" s="408" t="s">
        <v>754</v>
      </c>
      <c r="E85" s="689">
        <v>46055</v>
      </c>
      <c r="F85" s="101" t="s">
        <v>755</v>
      </c>
      <c r="G85" s="100"/>
      <c r="H85" s="921" t="s">
        <v>754</v>
      </c>
      <c r="I85" s="1470">
        <v>46055</v>
      </c>
      <c r="J85" s="901" t="s">
        <v>755</v>
      </c>
      <c r="K85" s="201"/>
    </row>
    <row r="86" spans="1:11" s="82" customFormat="1" x14ac:dyDescent="0.2">
      <c r="A86" s="410" t="s">
        <v>987</v>
      </c>
      <c r="B86" s="1377" t="s">
        <v>988</v>
      </c>
      <c r="C86" s="435" t="s">
        <v>835</v>
      </c>
      <c r="D86" s="408" t="s">
        <v>754</v>
      </c>
      <c r="E86" s="689">
        <v>46055</v>
      </c>
      <c r="F86" s="101" t="s">
        <v>755</v>
      </c>
      <c r="G86" s="100"/>
      <c r="H86" s="921" t="s">
        <v>754</v>
      </c>
      <c r="I86" s="1470">
        <v>46055</v>
      </c>
      <c r="J86" s="901" t="s">
        <v>755</v>
      </c>
      <c r="K86" s="201"/>
    </row>
    <row r="87" spans="1:11" s="82" customFormat="1" x14ac:dyDescent="0.2">
      <c r="A87" s="410" t="s">
        <v>989</v>
      </c>
      <c r="B87" s="1377" t="s">
        <v>990</v>
      </c>
      <c r="C87" s="435" t="s">
        <v>835</v>
      </c>
      <c r="D87" s="408" t="s">
        <v>754</v>
      </c>
      <c r="E87" s="689">
        <v>46055</v>
      </c>
      <c r="F87" s="101" t="s">
        <v>755</v>
      </c>
      <c r="G87" s="100"/>
      <c r="H87" s="921" t="s">
        <v>754</v>
      </c>
      <c r="I87" s="1470">
        <v>46055</v>
      </c>
      <c r="J87" s="901" t="s">
        <v>755</v>
      </c>
      <c r="K87" s="201"/>
    </row>
    <row r="88" spans="1:11" s="82" customFormat="1" x14ac:dyDescent="0.2">
      <c r="A88" s="410" t="s">
        <v>991</v>
      </c>
      <c r="B88" s="1377" t="s">
        <v>992</v>
      </c>
      <c r="C88" s="435" t="s">
        <v>835</v>
      </c>
      <c r="D88" s="408" t="s">
        <v>754</v>
      </c>
      <c r="E88" s="689">
        <v>46055</v>
      </c>
      <c r="F88" s="101" t="s">
        <v>755</v>
      </c>
      <c r="G88" s="100"/>
      <c r="H88" s="921" t="s">
        <v>754</v>
      </c>
      <c r="I88" s="1470">
        <v>46055</v>
      </c>
      <c r="J88" s="901" t="s">
        <v>755</v>
      </c>
      <c r="K88" s="201"/>
    </row>
    <row r="89" spans="1:11" s="82" customFormat="1" x14ac:dyDescent="0.2">
      <c r="A89" s="410" t="s">
        <v>993</v>
      </c>
      <c r="B89" s="1377" t="s">
        <v>994</v>
      </c>
      <c r="C89" s="435" t="s">
        <v>835</v>
      </c>
      <c r="D89" s="408" t="s">
        <v>754</v>
      </c>
      <c r="E89" s="689">
        <v>46055</v>
      </c>
      <c r="F89" s="101" t="s">
        <v>755</v>
      </c>
      <c r="G89" s="100"/>
      <c r="H89" s="921" t="s">
        <v>754</v>
      </c>
      <c r="I89" s="1470">
        <v>46055</v>
      </c>
      <c r="J89" s="901" t="s">
        <v>755</v>
      </c>
      <c r="K89" s="201"/>
    </row>
    <row r="90" spans="1:11" s="82" customFormat="1" x14ac:dyDescent="0.2">
      <c r="A90" s="410" t="s">
        <v>995</v>
      </c>
      <c r="B90" s="1377" t="s">
        <v>996</v>
      </c>
      <c r="C90" s="435" t="s">
        <v>835</v>
      </c>
      <c r="D90" s="408" t="s">
        <v>754</v>
      </c>
      <c r="E90" s="689">
        <v>46055</v>
      </c>
      <c r="F90" s="101" t="s">
        <v>755</v>
      </c>
      <c r="G90" s="100"/>
      <c r="H90" s="921" t="s">
        <v>754</v>
      </c>
      <c r="I90" s="1470">
        <v>46055</v>
      </c>
      <c r="J90" s="901" t="s">
        <v>755</v>
      </c>
      <c r="K90" s="201"/>
    </row>
    <row r="91" spans="1:11" s="82" customFormat="1" ht="12.6" customHeight="1" x14ac:dyDescent="0.2">
      <c r="A91" s="410" t="s">
        <v>997</v>
      </c>
      <c r="B91" s="1376" t="s">
        <v>998</v>
      </c>
      <c r="C91" s="435" t="s">
        <v>835</v>
      </c>
      <c r="D91" s="408" t="s">
        <v>754</v>
      </c>
      <c r="E91" s="689">
        <v>46055</v>
      </c>
      <c r="F91" s="101" t="s">
        <v>755</v>
      </c>
      <c r="G91" s="100"/>
      <c r="H91" s="921" t="s">
        <v>754</v>
      </c>
      <c r="I91" s="1470">
        <v>46055</v>
      </c>
      <c r="J91" s="901" t="s">
        <v>755</v>
      </c>
      <c r="K91" s="201"/>
    </row>
    <row r="92" spans="1:11" s="82" customFormat="1" x14ac:dyDescent="0.2">
      <c r="A92" s="410" t="s">
        <v>999</v>
      </c>
      <c r="B92" s="1377" t="s">
        <v>1000</v>
      </c>
      <c r="C92" s="435" t="s">
        <v>835</v>
      </c>
      <c r="D92" s="408" t="s">
        <v>754</v>
      </c>
      <c r="E92" s="689">
        <v>46055</v>
      </c>
      <c r="F92" s="101" t="s">
        <v>755</v>
      </c>
      <c r="G92" s="100"/>
      <c r="H92" s="921" t="s">
        <v>754</v>
      </c>
      <c r="I92" s="1470">
        <v>46055</v>
      </c>
      <c r="J92" s="901" t="s">
        <v>755</v>
      </c>
      <c r="K92" s="201"/>
    </row>
    <row r="93" spans="1:11" s="82" customFormat="1" x14ac:dyDescent="0.2">
      <c r="A93" s="410" t="s">
        <v>1001</v>
      </c>
      <c r="B93" s="1377" t="s">
        <v>1002</v>
      </c>
      <c r="C93" s="435" t="s">
        <v>835</v>
      </c>
      <c r="D93" s="408" t="s">
        <v>754</v>
      </c>
      <c r="E93" s="689">
        <v>46055</v>
      </c>
      <c r="F93" s="101" t="s">
        <v>755</v>
      </c>
      <c r="G93" s="100"/>
      <c r="H93" s="921" t="s">
        <v>754</v>
      </c>
      <c r="I93" s="1470">
        <v>46055</v>
      </c>
      <c r="J93" s="901" t="s">
        <v>755</v>
      </c>
      <c r="K93" s="201"/>
    </row>
    <row r="94" spans="1:11" s="82" customFormat="1" x14ac:dyDescent="0.2">
      <c r="A94" s="410" t="s">
        <v>1003</v>
      </c>
      <c r="B94" s="1377" t="s">
        <v>1004</v>
      </c>
      <c r="C94" s="435" t="s">
        <v>835</v>
      </c>
      <c r="D94" s="408" t="s">
        <v>754</v>
      </c>
      <c r="E94" s="689">
        <v>46055</v>
      </c>
      <c r="F94" s="101" t="s">
        <v>755</v>
      </c>
      <c r="G94" s="100"/>
      <c r="H94" s="921" t="s">
        <v>754</v>
      </c>
      <c r="I94" s="1470">
        <v>46055</v>
      </c>
      <c r="J94" s="901" t="s">
        <v>755</v>
      </c>
      <c r="K94" s="201"/>
    </row>
    <row r="95" spans="1:11" s="82" customFormat="1" x14ac:dyDescent="0.2">
      <c r="A95" s="410" t="s">
        <v>1005</v>
      </c>
      <c r="B95" s="1377" t="s">
        <v>1006</v>
      </c>
      <c r="C95" s="435" t="s">
        <v>835</v>
      </c>
      <c r="D95" s="408" t="s">
        <v>754</v>
      </c>
      <c r="E95" s="689">
        <v>46055</v>
      </c>
      <c r="F95" s="101" t="s">
        <v>755</v>
      </c>
      <c r="G95" s="100"/>
      <c r="H95" s="921" t="s">
        <v>754</v>
      </c>
      <c r="I95" s="1470">
        <v>46055</v>
      </c>
      <c r="J95" s="901" t="s">
        <v>755</v>
      </c>
      <c r="K95" s="201"/>
    </row>
    <row r="96" spans="1:11" s="82" customFormat="1" x14ac:dyDescent="0.2">
      <c r="A96" s="410" t="s">
        <v>1007</v>
      </c>
      <c r="B96" s="1377" t="s">
        <v>1008</v>
      </c>
      <c r="C96" s="435" t="s">
        <v>835</v>
      </c>
      <c r="D96" s="408" t="s">
        <v>754</v>
      </c>
      <c r="E96" s="689">
        <v>46055</v>
      </c>
      <c r="F96" s="101" t="s">
        <v>755</v>
      </c>
      <c r="G96" s="100"/>
      <c r="H96" s="921" t="s">
        <v>754</v>
      </c>
      <c r="I96" s="1470">
        <v>46055</v>
      </c>
      <c r="J96" s="901" t="s">
        <v>755</v>
      </c>
      <c r="K96" s="201"/>
    </row>
    <row r="97" spans="1:11" s="82" customFormat="1" x14ac:dyDescent="0.2">
      <c r="A97" s="410" t="s">
        <v>1009</v>
      </c>
      <c r="B97" s="1376" t="s">
        <v>1010</v>
      </c>
      <c r="C97" s="435" t="s">
        <v>835</v>
      </c>
      <c r="D97" s="408" t="s">
        <v>754</v>
      </c>
      <c r="E97" s="689">
        <v>46055</v>
      </c>
      <c r="F97" s="101" t="s">
        <v>755</v>
      </c>
      <c r="G97" s="100"/>
      <c r="H97" s="921" t="s">
        <v>754</v>
      </c>
      <c r="I97" s="1470">
        <v>46055</v>
      </c>
      <c r="J97" s="901" t="s">
        <v>755</v>
      </c>
      <c r="K97" s="201"/>
    </row>
    <row r="98" spans="1:11" s="82" customFormat="1" x14ac:dyDescent="0.2">
      <c r="A98" s="1378" t="s">
        <v>1011</v>
      </c>
      <c r="B98" s="1376" t="s">
        <v>1012</v>
      </c>
      <c r="C98" s="435" t="s">
        <v>835</v>
      </c>
      <c r="D98" s="408" t="s">
        <v>754</v>
      </c>
      <c r="E98" s="689">
        <v>46055</v>
      </c>
      <c r="F98" s="101" t="s">
        <v>755</v>
      </c>
      <c r="G98" s="100"/>
      <c r="H98" s="921" t="s">
        <v>754</v>
      </c>
      <c r="I98" s="1470">
        <v>46055</v>
      </c>
      <c r="J98" s="901" t="s">
        <v>755</v>
      </c>
      <c r="K98" s="201"/>
    </row>
    <row r="99" spans="1:11" s="82" customFormat="1" x14ac:dyDescent="0.2">
      <c r="A99" s="1378" t="s">
        <v>1013</v>
      </c>
      <c r="B99" s="1376" t="s">
        <v>1014</v>
      </c>
      <c r="C99" s="435" t="s">
        <v>835</v>
      </c>
      <c r="D99" s="408" t="s">
        <v>754</v>
      </c>
      <c r="E99" s="689">
        <v>46055</v>
      </c>
      <c r="F99" s="101" t="s">
        <v>755</v>
      </c>
      <c r="G99" s="100"/>
      <c r="H99" s="921" t="s">
        <v>754</v>
      </c>
      <c r="I99" s="1470">
        <v>46055</v>
      </c>
      <c r="J99" s="901" t="s">
        <v>755</v>
      </c>
      <c r="K99" s="201"/>
    </row>
    <row r="100" spans="1:11" s="82" customFormat="1" x14ac:dyDescent="0.2">
      <c r="A100" s="1378" t="s">
        <v>1015</v>
      </c>
      <c r="B100" s="1376" t="s">
        <v>782</v>
      </c>
      <c r="C100" s="435" t="s">
        <v>898</v>
      </c>
      <c r="D100" s="408"/>
      <c r="E100" s="689"/>
      <c r="F100" s="101"/>
      <c r="G100" s="100"/>
      <c r="H100" s="921"/>
      <c r="I100" s="1472"/>
      <c r="J100" s="901"/>
      <c r="K100" s="201"/>
    </row>
    <row r="101" spans="1:11" s="82" customFormat="1" x14ac:dyDescent="0.2">
      <c r="A101" s="1378" t="s">
        <v>1016</v>
      </c>
      <c r="B101" s="1376" t="s">
        <v>1017</v>
      </c>
      <c r="C101" s="435" t="s">
        <v>835</v>
      </c>
      <c r="D101" s="408" t="s">
        <v>754</v>
      </c>
      <c r="E101" s="689">
        <v>46055</v>
      </c>
      <c r="F101" s="101" t="s">
        <v>755</v>
      </c>
      <c r="G101" s="100"/>
      <c r="H101" s="921" t="s">
        <v>754</v>
      </c>
      <c r="I101" s="1470">
        <v>46055</v>
      </c>
      <c r="J101" s="901" t="s">
        <v>755</v>
      </c>
      <c r="K101" s="201"/>
    </row>
    <row r="102" spans="1:11" s="82" customFormat="1" x14ac:dyDescent="0.2">
      <c r="A102" s="1378" t="s">
        <v>1018</v>
      </c>
      <c r="B102" s="1376" t="s">
        <v>1019</v>
      </c>
      <c r="C102" s="435" t="s">
        <v>835</v>
      </c>
      <c r="D102" s="408" t="s">
        <v>754</v>
      </c>
      <c r="E102" s="689">
        <v>46055</v>
      </c>
      <c r="F102" s="101" t="s">
        <v>755</v>
      </c>
      <c r="G102" s="100"/>
      <c r="H102" s="921" t="s">
        <v>754</v>
      </c>
      <c r="I102" s="1470">
        <v>46055</v>
      </c>
      <c r="J102" s="901" t="s">
        <v>755</v>
      </c>
      <c r="K102" s="201"/>
    </row>
    <row r="103" spans="1:11" s="82" customFormat="1" x14ac:dyDescent="0.2">
      <c r="A103" s="1378" t="s">
        <v>1020</v>
      </c>
      <c r="B103" s="1376" t="s">
        <v>1021</v>
      </c>
      <c r="C103" s="435" t="s">
        <v>835</v>
      </c>
      <c r="D103" s="408" t="s">
        <v>754</v>
      </c>
      <c r="E103" s="689">
        <v>46055</v>
      </c>
      <c r="F103" s="101" t="s">
        <v>755</v>
      </c>
      <c r="G103" s="100"/>
      <c r="H103" s="921" t="s">
        <v>754</v>
      </c>
      <c r="I103" s="1470">
        <v>46055</v>
      </c>
      <c r="J103" s="901" t="s">
        <v>755</v>
      </c>
      <c r="K103" s="201"/>
    </row>
    <row r="104" spans="1:11" s="82" customFormat="1" ht="12.6" customHeight="1" x14ac:dyDescent="0.2">
      <c r="A104" s="1378" t="s">
        <v>1022</v>
      </c>
      <c r="B104" s="1376" t="s">
        <v>1023</v>
      </c>
      <c r="C104" s="435" t="s">
        <v>835</v>
      </c>
      <c r="D104" s="408" t="s">
        <v>754</v>
      </c>
      <c r="E104" s="689">
        <v>46055</v>
      </c>
      <c r="F104" s="101" t="s">
        <v>755</v>
      </c>
      <c r="G104" s="100"/>
      <c r="H104" s="921" t="s">
        <v>754</v>
      </c>
      <c r="I104" s="1470">
        <v>46055</v>
      </c>
      <c r="J104" s="901" t="s">
        <v>755</v>
      </c>
      <c r="K104" s="201"/>
    </row>
    <row r="105" spans="1:11" s="82" customFormat="1" x14ac:dyDescent="0.2">
      <c r="A105" s="410" t="s">
        <v>1024</v>
      </c>
      <c r="B105" s="948" t="s">
        <v>1025</v>
      </c>
      <c r="C105" s="326"/>
      <c r="D105" s="408" t="s">
        <v>271</v>
      </c>
      <c r="E105" s="689">
        <v>46055</v>
      </c>
      <c r="F105" s="101" t="s">
        <v>20</v>
      </c>
      <c r="G105" s="102"/>
      <c r="H105" s="921" t="s">
        <v>271</v>
      </c>
      <c r="I105" s="1470">
        <v>46055</v>
      </c>
      <c r="J105" s="901" t="s">
        <v>20</v>
      </c>
      <c r="K105" s="201"/>
    </row>
    <row r="106" spans="1:11" s="82" customFormat="1" x14ac:dyDescent="0.2">
      <c r="A106" s="410" t="s">
        <v>1026</v>
      </c>
      <c r="B106" s="948" t="s">
        <v>1027</v>
      </c>
      <c r="C106" s="435"/>
      <c r="D106" s="408" t="s">
        <v>766</v>
      </c>
      <c r="E106" s="689">
        <v>46055</v>
      </c>
      <c r="F106" s="870" t="s">
        <v>755</v>
      </c>
      <c r="G106" s="102"/>
      <c r="H106" s="324" t="s">
        <v>766</v>
      </c>
      <c r="I106" s="1470">
        <v>46055</v>
      </c>
      <c r="J106" s="901" t="s">
        <v>755</v>
      </c>
      <c r="K106" s="224"/>
    </row>
    <row r="107" spans="1:11" s="82" customFormat="1" x14ac:dyDescent="0.2">
      <c r="A107" s="410" t="s">
        <v>1028</v>
      </c>
      <c r="B107" s="948" t="s">
        <v>1029</v>
      </c>
      <c r="C107" s="668" t="s">
        <v>747</v>
      </c>
      <c r="D107" s="408" t="s">
        <v>754</v>
      </c>
      <c r="E107" s="689">
        <v>46055</v>
      </c>
      <c r="F107" s="1028" t="s">
        <v>755</v>
      </c>
      <c r="G107" s="263"/>
      <c r="H107" s="921" t="s">
        <v>754</v>
      </c>
      <c r="I107" s="1470">
        <v>46055</v>
      </c>
      <c r="J107" s="901" t="s">
        <v>755</v>
      </c>
      <c r="K107" s="264"/>
    </row>
    <row r="108" spans="1:11" s="82" customFormat="1" x14ac:dyDescent="0.2">
      <c r="A108" s="410" t="s">
        <v>1030</v>
      </c>
      <c r="B108" s="948" t="s">
        <v>1031</v>
      </c>
      <c r="C108" s="326"/>
      <c r="D108" s="408" t="s">
        <v>271</v>
      </c>
      <c r="E108" s="689">
        <v>46055</v>
      </c>
      <c r="F108" s="101" t="s">
        <v>20</v>
      </c>
      <c r="G108" s="100"/>
      <c r="H108" s="921" t="s">
        <v>271</v>
      </c>
      <c r="I108" s="1470">
        <v>46055</v>
      </c>
      <c r="J108" s="901" t="s">
        <v>20</v>
      </c>
      <c r="K108" s="200"/>
    </row>
    <row r="109" spans="1:11" s="82" customFormat="1" x14ac:dyDescent="0.2">
      <c r="A109" s="410" t="s">
        <v>1032</v>
      </c>
      <c r="B109" s="948" t="s">
        <v>1033</v>
      </c>
      <c r="C109" s="326"/>
      <c r="D109" s="408" t="s">
        <v>271</v>
      </c>
      <c r="E109" s="689">
        <v>46055</v>
      </c>
      <c r="F109" s="101" t="s">
        <v>20</v>
      </c>
      <c r="G109" s="100"/>
      <c r="H109" s="921" t="s">
        <v>271</v>
      </c>
      <c r="I109" s="1470">
        <v>46055</v>
      </c>
      <c r="J109" s="901" t="s">
        <v>20</v>
      </c>
      <c r="K109" s="200"/>
    </row>
    <row r="110" spans="1:11" x14ac:dyDescent="0.2">
      <c r="A110" s="410" t="s">
        <v>1034</v>
      </c>
      <c r="B110" s="948" t="s">
        <v>1035</v>
      </c>
      <c r="C110" s="326"/>
      <c r="D110" s="408" t="s">
        <v>925</v>
      </c>
      <c r="E110" s="689">
        <v>46055</v>
      </c>
      <c r="F110" s="101" t="s">
        <v>755</v>
      </c>
      <c r="G110" s="102"/>
      <c r="H110" s="324" t="s">
        <v>925</v>
      </c>
      <c r="I110" s="1470">
        <v>46055</v>
      </c>
      <c r="J110" s="210" t="s">
        <v>755</v>
      </c>
      <c r="K110" s="213"/>
    </row>
    <row r="111" spans="1:11" x14ac:dyDescent="0.2">
      <c r="A111" s="410" t="s">
        <v>1036</v>
      </c>
      <c r="B111" s="626" t="s">
        <v>782</v>
      </c>
      <c r="C111" s="668" t="s">
        <v>747</v>
      </c>
      <c r="D111" s="408"/>
      <c r="E111" s="689"/>
      <c r="F111" s="101"/>
      <c r="G111" s="102"/>
      <c r="H111" s="324"/>
      <c r="I111" s="1472"/>
      <c r="J111" s="210"/>
      <c r="K111" s="224"/>
    </row>
    <row r="112" spans="1:11" x14ac:dyDescent="0.2">
      <c r="A112" s="410" t="s">
        <v>1037</v>
      </c>
      <c r="B112" s="948" t="s">
        <v>1038</v>
      </c>
      <c r="C112" s="393"/>
      <c r="D112" s="408" t="s">
        <v>271</v>
      </c>
      <c r="E112" s="689">
        <v>46055</v>
      </c>
      <c r="F112" s="101" t="s">
        <v>20</v>
      </c>
      <c r="G112" s="100"/>
      <c r="H112" s="921" t="s">
        <v>271</v>
      </c>
      <c r="I112" s="1470">
        <v>46055</v>
      </c>
      <c r="J112" s="901" t="s">
        <v>20</v>
      </c>
      <c r="K112" s="200"/>
    </row>
    <row r="113" spans="1:11" x14ac:dyDescent="0.2">
      <c r="A113" s="410" t="s">
        <v>1039</v>
      </c>
      <c r="B113" s="948" t="s">
        <v>1040</v>
      </c>
      <c r="C113" s="326"/>
      <c r="D113" s="408" t="s">
        <v>271</v>
      </c>
      <c r="E113" s="689">
        <v>46055</v>
      </c>
      <c r="F113" s="101" t="s">
        <v>20</v>
      </c>
      <c r="G113" s="100"/>
      <c r="H113" s="921" t="s">
        <v>271</v>
      </c>
      <c r="I113" s="1470">
        <v>46055</v>
      </c>
      <c r="J113" s="901" t="s">
        <v>20</v>
      </c>
      <c r="K113" s="200"/>
    </row>
    <row r="114" spans="1:11" x14ac:dyDescent="0.2">
      <c r="A114" s="410" t="s">
        <v>1041</v>
      </c>
      <c r="B114" s="948" t="s">
        <v>1042</v>
      </c>
      <c r="C114" s="326"/>
      <c r="D114" s="408" t="s">
        <v>271</v>
      </c>
      <c r="E114" s="689">
        <v>46055</v>
      </c>
      <c r="F114" s="101" t="s">
        <v>20</v>
      </c>
      <c r="G114" s="100"/>
      <c r="H114" s="921" t="s">
        <v>271</v>
      </c>
      <c r="I114" s="1470">
        <v>46055</v>
      </c>
      <c r="J114" s="901" t="s">
        <v>20</v>
      </c>
      <c r="K114" s="200"/>
    </row>
    <row r="115" spans="1:11" x14ac:dyDescent="0.2">
      <c r="A115" s="410" t="s">
        <v>1043</v>
      </c>
      <c r="B115" s="948" t="s">
        <v>1044</v>
      </c>
      <c r="C115" s="326"/>
      <c r="D115" s="408" t="s">
        <v>271</v>
      </c>
      <c r="E115" s="689">
        <v>46055</v>
      </c>
      <c r="F115" s="101" t="s">
        <v>20</v>
      </c>
      <c r="G115" s="100"/>
      <c r="H115" s="921" t="s">
        <v>271</v>
      </c>
      <c r="I115" s="1470">
        <v>46055</v>
      </c>
      <c r="J115" s="901" t="s">
        <v>20</v>
      </c>
      <c r="K115" s="200"/>
    </row>
    <row r="116" spans="1:11" x14ac:dyDescent="0.2">
      <c r="A116" s="410" t="s">
        <v>1045</v>
      </c>
      <c r="B116" s="948" t="s">
        <v>1046</v>
      </c>
      <c r="C116" s="326"/>
      <c r="D116" s="408" t="s">
        <v>754</v>
      </c>
      <c r="E116" s="689">
        <v>46055</v>
      </c>
      <c r="F116" s="101" t="s">
        <v>755</v>
      </c>
      <c r="G116" s="100"/>
      <c r="H116" s="921" t="s">
        <v>754</v>
      </c>
      <c r="I116" s="1470">
        <v>46055</v>
      </c>
      <c r="J116" s="901" t="s">
        <v>755</v>
      </c>
      <c r="K116" s="200"/>
    </row>
    <row r="117" spans="1:11" x14ac:dyDescent="0.2">
      <c r="A117" s="410" t="s">
        <v>1047</v>
      </c>
      <c r="B117" s="948" t="s">
        <v>1048</v>
      </c>
      <c r="C117" s="326"/>
      <c r="D117" s="408" t="s">
        <v>754</v>
      </c>
      <c r="E117" s="689">
        <v>46055</v>
      </c>
      <c r="F117" s="252" t="s">
        <v>755</v>
      </c>
      <c r="G117" s="263"/>
      <c r="H117" s="921" t="s">
        <v>754</v>
      </c>
      <c r="I117" s="1470">
        <v>46055</v>
      </c>
      <c r="J117" s="901" t="s">
        <v>755</v>
      </c>
      <c r="K117" s="947"/>
    </row>
    <row r="118" spans="1:11" x14ac:dyDescent="0.2">
      <c r="A118" s="410" t="s">
        <v>1049</v>
      </c>
      <c r="B118" s="948" t="s">
        <v>940</v>
      </c>
      <c r="C118" s="668" t="s">
        <v>747</v>
      </c>
      <c r="D118" s="408" t="s">
        <v>754</v>
      </c>
      <c r="E118" s="689">
        <v>46055</v>
      </c>
      <c r="F118" s="252" t="s">
        <v>755</v>
      </c>
      <c r="G118" s="263"/>
      <c r="H118" s="921" t="s">
        <v>754</v>
      </c>
      <c r="I118" s="1470">
        <v>46055</v>
      </c>
      <c r="J118" s="901" t="s">
        <v>755</v>
      </c>
      <c r="K118" s="264"/>
    </row>
    <row r="119" spans="1:11" x14ac:dyDescent="0.2">
      <c r="A119" s="410" t="s">
        <v>1050</v>
      </c>
      <c r="B119" s="948" t="s">
        <v>942</v>
      </c>
      <c r="C119" s="668" t="s">
        <v>747</v>
      </c>
      <c r="D119" s="408" t="s">
        <v>754</v>
      </c>
      <c r="E119" s="689">
        <v>46055</v>
      </c>
      <c r="F119" s="252" t="s">
        <v>755</v>
      </c>
      <c r="G119" s="263"/>
      <c r="H119" s="921" t="s">
        <v>754</v>
      </c>
      <c r="I119" s="1470">
        <v>46055</v>
      </c>
      <c r="J119" s="901" t="s">
        <v>755</v>
      </c>
      <c r="K119" s="264"/>
    </row>
    <row r="120" spans="1:11" x14ac:dyDescent="0.2">
      <c r="A120" s="410" t="s">
        <v>1051</v>
      </c>
      <c r="B120" s="948" t="s">
        <v>944</v>
      </c>
      <c r="C120" s="668" t="s">
        <v>747</v>
      </c>
      <c r="D120" s="408" t="s">
        <v>754</v>
      </c>
      <c r="E120" s="689">
        <v>46055</v>
      </c>
      <c r="F120" s="252" t="s">
        <v>755</v>
      </c>
      <c r="G120" s="263"/>
      <c r="H120" s="921" t="s">
        <v>754</v>
      </c>
      <c r="I120" s="1470">
        <v>46055</v>
      </c>
      <c r="J120" s="901" t="s">
        <v>755</v>
      </c>
      <c r="K120" s="264"/>
    </row>
    <row r="121" spans="1:11" x14ac:dyDescent="0.2">
      <c r="A121" s="410" t="s">
        <v>1052</v>
      </c>
      <c r="B121" s="948" t="s">
        <v>946</v>
      </c>
      <c r="C121" s="668" t="s">
        <v>747</v>
      </c>
      <c r="D121" s="408" t="s">
        <v>754</v>
      </c>
      <c r="E121" s="689">
        <v>46055</v>
      </c>
      <c r="F121" s="252" t="s">
        <v>755</v>
      </c>
      <c r="G121" s="263"/>
      <c r="H121" s="921" t="s">
        <v>754</v>
      </c>
      <c r="I121" s="1470">
        <v>46055</v>
      </c>
      <c r="J121" s="901" t="s">
        <v>755</v>
      </c>
      <c r="K121" s="264"/>
    </row>
    <row r="122" spans="1:11" x14ac:dyDescent="0.2">
      <c r="A122" s="410" t="s">
        <v>1053</v>
      </c>
      <c r="B122" s="948" t="s">
        <v>948</v>
      </c>
      <c r="C122" s="668" t="s">
        <v>747</v>
      </c>
      <c r="D122" s="408" t="s">
        <v>754</v>
      </c>
      <c r="E122" s="689">
        <v>46055</v>
      </c>
      <c r="F122" s="252" t="s">
        <v>755</v>
      </c>
      <c r="G122" s="263"/>
      <c r="H122" s="921" t="s">
        <v>754</v>
      </c>
      <c r="I122" s="1470">
        <v>46055</v>
      </c>
      <c r="J122" s="901" t="s">
        <v>755</v>
      </c>
      <c r="K122" s="264"/>
    </row>
    <row r="123" spans="1:11" x14ac:dyDescent="0.2">
      <c r="A123" s="410" t="s">
        <v>1054</v>
      </c>
      <c r="B123" s="948" t="s">
        <v>786</v>
      </c>
      <c r="C123" s="668" t="s">
        <v>747</v>
      </c>
      <c r="D123" s="408" t="s">
        <v>754</v>
      </c>
      <c r="E123" s="689">
        <v>46055</v>
      </c>
      <c r="F123" s="252" t="s">
        <v>755</v>
      </c>
      <c r="G123" s="263"/>
      <c r="H123" s="921" t="s">
        <v>754</v>
      </c>
      <c r="I123" s="1470">
        <v>46055</v>
      </c>
      <c r="J123" s="901" t="s">
        <v>755</v>
      </c>
      <c r="K123" s="264"/>
    </row>
    <row r="124" spans="1:11" x14ac:dyDescent="0.2">
      <c r="A124" s="410" t="s">
        <v>1055</v>
      </c>
      <c r="B124" s="948" t="s">
        <v>951</v>
      </c>
      <c r="C124" s="668" t="s">
        <v>747</v>
      </c>
      <c r="D124" s="408" t="s">
        <v>754</v>
      </c>
      <c r="E124" s="689">
        <v>46055</v>
      </c>
      <c r="F124" s="252" t="s">
        <v>755</v>
      </c>
      <c r="G124" s="263"/>
      <c r="H124" s="921" t="s">
        <v>754</v>
      </c>
      <c r="I124" s="1470">
        <v>46055</v>
      </c>
      <c r="J124" s="901" t="s">
        <v>755</v>
      </c>
      <c r="K124" s="264"/>
    </row>
    <row r="125" spans="1:11" x14ac:dyDescent="0.2">
      <c r="A125" s="410" t="s">
        <v>1056</v>
      </c>
      <c r="B125" s="948" t="s">
        <v>1057</v>
      </c>
      <c r="C125" s="668" t="s">
        <v>747</v>
      </c>
      <c r="D125" s="408" t="s">
        <v>754</v>
      </c>
      <c r="E125" s="689">
        <v>46055</v>
      </c>
      <c r="F125" s="252" t="s">
        <v>755</v>
      </c>
      <c r="G125" s="263"/>
      <c r="H125" s="921" t="s">
        <v>754</v>
      </c>
      <c r="I125" s="1470">
        <v>46055</v>
      </c>
      <c r="J125" s="901" t="s">
        <v>755</v>
      </c>
      <c r="K125" s="264"/>
    </row>
    <row r="126" spans="1:11" x14ac:dyDescent="0.2">
      <c r="A126" s="410" t="s">
        <v>1058</v>
      </c>
      <c r="B126" s="948" t="s">
        <v>1059</v>
      </c>
      <c r="C126" s="326"/>
      <c r="D126" s="408" t="s">
        <v>271</v>
      </c>
      <c r="E126" s="689">
        <v>46055</v>
      </c>
      <c r="F126" s="252" t="s">
        <v>20</v>
      </c>
      <c r="G126" s="263"/>
      <c r="H126" s="921" t="s">
        <v>271</v>
      </c>
      <c r="I126" s="1470">
        <v>46055</v>
      </c>
      <c r="J126" s="901" t="s">
        <v>20</v>
      </c>
      <c r="K126" s="947"/>
    </row>
    <row r="127" spans="1:11" x14ac:dyDescent="0.2">
      <c r="A127" s="410" t="s">
        <v>1060</v>
      </c>
      <c r="B127" s="948" t="s">
        <v>1061</v>
      </c>
      <c r="C127" s="326"/>
      <c r="D127" s="408" t="s">
        <v>271</v>
      </c>
      <c r="E127" s="689">
        <v>46055</v>
      </c>
      <c r="F127" s="252" t="s">
        <v>20</v>
      </c>
      <c r="G127" s="263"/>
      <c r="H127" s="921" t="s">
        <v>271</v>
      </c>
      <c r="I127" s="1470">
        <v>46055</v>
      </c>
      <c r="J127" s="901" t="s">
        <v>20</v>
      </c>
      <c r="K127" s="947"/>
    </row>
    <row r="128" spans="1:11" x14ac:dyDescent="0.2">
      <c r="A128" s="410" t="s">
        <v>1062</v>
      </c>
      <c r="B128" s="626" t="s">
        <v>1063</v>
      </c>
      <c r="C128" s="326"/>
      <c r="D128" s="408" t="s">
        <v>766</v>
      </c>
      <c r="E128" s="689">
        <v>46055</v>
      </c>
      <c r="F128" s="252" t="s">
        <v>755</v>
      </c>
      <c r="G128" s="143"/>
      <c r="H128" s="324" t="s">
        <v>766</v>
      </c>
      <c r="I128" s="1470">
        <v>46055</v>
      </c>
      <c r="J128" s="1473" t="s">
        <v>755</v>
      </c>
      <c r="K128" s="220"/>
    </row>
    <row r="129" spans="1:11" ht="13.5" thickBot="1" x14ac:dyDescent="0.25">
      <c r="A129" s="770" t="s">
        <v>1064</v>
      </c>
      <c r="B129" s="867" t="s">
        <v>1065</v>
      </c>
      <c r="C129" s="550"/>
      <c r="D129" s="409" t="s">
        <v>766</v>
      </c>
      <c r="E129" s="690">
        <v>46055</v>
      </c>
      <c r="F129" s="103" t="s">
        <v>755</v>
      </c>
      <c r="G129" s="104"/>
      <c r="H129" s="325" t="s">
        <v>766</v>
      </c>
      <c r="I129" s="1474">
        <v>46055</v>
      </c>
      <c r="J129" s="199" t="s">
        <v>755</v>
      </c>
      <c r="K129" s="214"/>
    </row>
    <row r="130" spans="1:11" ht="14.25" customHeight="1" x14ac:dyDescent="0.2">
      <c r="A130"/>
      <c r="D130" s="83"/>
      <c r="E130" s="83"/>
      <c r="F130" s="95"/>
      <c r="G130" s="96"/>
      <c r="H130" s="83"/>
      <c r="I130" s="83"/>
      <c r="J130" s="83"/>
      <c r="K130" s="95"/>
    </row>
    <row r="131" spans="1:11" s="247" customFormat="1" ht="14.25" customHeight="1" x14ac:dyDescent="0.2">
      <c r="A131" s="1807" t="s">
        <v>830</v>
      </c>
      <c r="B131" s="1807"/>
      <c r="C131" s="1807"/>
      <c r="D131" s="1807"/>
      <c r="E131" s="1807"/>
      <c r="F131" s="1807"/>
      <c r="G131" s="1807"/>
      <c r="H131" s="1807"/>
      <c r="I131" s="1807"/>
      <c r="J131" s="1807"/>
      <c r="K131" s="1807"/>
    </row>
    <row r="132" spans="1:11" s="247" customFormat="1" ht="14.25" customHeight="1" x14ac:dyDescent="0.2">
      <c r="A132" s="56" t="s">
        <v>831</v>
      </c>
      <c r="B132" s="337"/>
      <c r="C132" s="337"/>
      <c r="D132" s="337"/>
      <c r="E132" s="337"/>
      <c r="F132" s="337"/>
      <c r="G132" s="337"/>
      <c r="H132" s="337"/>
      <c r="I132" s="337"/>
      <c r="J132" s="337"/>
      <c r="K132" s="337"/>
    </row>
    <row r="133" spans="1:11" s="247" customFormat="1" ht="14.25" customHeight="1" x14ac:dyDescent="0.2">
      <c r="A133" s="56"/>
      <c r="B133" s="337"/>
      <c r="C133" s="337"/>
      <c r="D133" s="337"/>
      <c r="E133" s="337"/>
      <c r="F133" s="337"/>
      <c r="G133" s="337"/>
      <c r="H133" s="337"/>
      <c r="I133" s="337"/>
      <c r="J133" s="337"/>
      <c r="K133" s="337"/>
    </row>
    <row r="134" spans="1:11" ht="14.25" customHeight="1" x14ac:dyDescent="0.2">
      <c r="A134" s="329" t="s">
        <v>1066</v>
      </c>
      <c r="D134" s="83"/>
      <c r="E134" s="83"/>
      <c r="F134" s="95"/>
      <c r="G134" s="96"/>
      <c r="H134" s="83"/>
      <c r="I134" s="83"/>
      <c r="J134" s="83"/>
      <c r="K134" s="95"/>
    </row>
  </sheetData>
  <mergeCells count="7">
    <mergeCell ref="H4:K4"/>
    <mergeCell ref="A131:K131"/>
    <mergeCell ref="A1:C1"/>
    <mergeCell ref="D1:G1"/>
    <mergeCell ref="A2:C2"/>
    <mergeCell ref="A4:C4"/>
    <mergeCell ref="D4:G4"/>
  </mergeCells>
  <hyperlinks>
    <hyperlink ref="A4" location="Top!A1" display="Top!A1" xr:uid="{00000000-0004-0000-0600-000000000000}"/>
  </hyperlinks>
  <pageMargins left="0.28000000000000003" right="0.16" top="0.52" bottom="0.56000000000000005" header="0.35" footer="0.39"/>
  <pageSetup paperSize="9" scale="53" fitToHeight="0" orientation="landscape" horizontalDpi="4294967293" r:id="rId1"/>
  <headerFooter alignWithMargins="0">
    <oddHeader>&amp;CBluetooth Test Case Reference List</oddHeader>
    <oddFooter>&amp;L&amp;F&amp;C&amp;A&amp;R&amp;P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B1A0C7"/>
    <pageSetUpPr fitToPage="1"/>
  </sheetPr>
  <dimension ref="A1:L30"/>
  <sheetViews>
    <sheetView zoomScaleNormal="100" zoomScalePageLayoutView="70" workbookViewId="0">
      <selection sqref="A1:B1"/>
    </sheetView>
  </sheetViews>
  <sheetFormatPr defaultColWidth="11.140625" defaultRowHeight="12.75" x14ac:dyDescent="0.2"/>
  <cols>
    <col min="1" max="1" width="26.5703125" style="57" customWidth="1"/>
    <col min="2" max="2" width="54.5703125" style="57" customWidth="1"/>
    <col min="3" max="3" width="17.5703125" style="392" customWidth="1"/>
    <col min="4" max="4" width="16.5703125" style="51" customWidth="1"/>
    <col min="5" max="6" width="15.5703125" style="51" customWidth="1"/>
    <col min="7" max="7" width="15.5703125" style="55" customWidth="1"/>
    <col min="8" max="8" width="16.140625" style="51" customWidth="1"/>
    <col min="9" max="9" width="19.5703125" style="51" customWidth="1"/>
    <col min="10" max="10" width="19.85546875" style="55" customWidth="1"/>
    <col min="11" max="11" width="20.140625" style="55" customWidth="1"/>
    <col min="12" max="12" width="17.140625" style="58" bestFit="1" customWidth="1"/>
    <col min="13" max="13" width="79.5703125" style="52" customWidth="1"/>
    <col min="14" max="16384" width="11.140625" style="52"/>
  </cols>
  <sheetData>
    <row r="1" spans="1:11" ht="21" customHeight="1" thickBot="1" x14ac:dyDescent="0.25">
      <c r="A1" s="1813" t="s">
        <v>729</v>
      </c>
      <c r="B1" s="1813"/>
      <c r="C1" s="1677"/>
      <c r="D1" s="1814"/>
      <c r="E1" s="1814"/>
      <c r="F1" s="1814"/>
      <c r="G1" s="1814"/>
    </row>
    <row r="2" spans="1:11" ht="21" customHeight="1" thickBot="1" x14ac:dyDescent="0.25">
      <c r="A2" s="1813" t="str">
        <f>Top!B11</f>
        <v>Audio/Video Control Transport Protocol 1.4</v>
      </c>
      <c r="B2" s="1813"/>
      <c r="C2" s="1678"/>
      <c r="D2" s="320" t="s">
        <v>730</v>
      </c>
      <c r="E2" s="321" t="str">
        <f>Top!E11</f>
        <v>AVCTP.TS.p12</v>
      </c>
      <c r="F2" s="321"/>
      <c r="G2" s="552"/>
      <c r="H2" s="320" t="s">
        <v>11</v>
      </c>
      <c r="I2" s="552" t="str">
        <f xml:space="preserve"> Top!G11</f>
        <v>AVCTP.TS.p12</v>
      </c>
      <c r="J2" s="320" t="s">
        <v>731</v>
      </c>
      <c r="K2" s="1373">
        <v>45474</v>
      </c>
    </row>
    <row r="3" spans="1:11" ht="18" customHeight="1" thickBot="1" x14ac:dyDescent="0.25">
      <c r="A3" s="53" t="str">
        <f>Top!A3</f>
        <v xml:space="preserve">Release Date: </v>
      </c>
      <c r="B3" s="53">
        <f>rel_date</f>
        <v>46070</v>
      </c>
      <c r="D3" s="320" t="s">
        <v>733</v>
      </c>
      <c r="E3" s="321" t="str">
        <f>Top!F11</f>
        <v>AVCTP.ICS.p11</v>
      </c>
      <c r="F3" s="321"/>
      <c r="G3" s="552"/>
      <c r="H3" s="762" t="s">
        <v>12</v>
      </c>
      <c r="I3" s="1567" t="str">
        <f>Top!H11</f>
        <v>AVCTP.ICS.p12</v>
      </c>
      <c r="J3" s="762" t="s">
        <v>731</v>
      </c>
      <c r="K3" s="1566">
        <f>rel_date</f>
        <v>46070</v>
      </c>
    </row>
    <row r="4" spans="1:11" ht="14.25" customHeight="1" thickBot="1" x14ac:dyDescent="0.25">
      <c r="A4" s="1815" t="s">
        <v>734</v>
      </c>
      <c r="B4" s="1816"/>
      <c r="C4" s="1683"/>
      <c r="D4" s="1817" t="s">
        <v>735</v>
      </c>
      <c r="E4" s="1817"/>
      <c r="F4" s="1817"/>
      <c r="G4" s="1817"/>
      <c r="H4" s="287" t="s">
        <v>736</v>
      </c>
      <c r="I4" s="288"/>
      <c r="J4" s="289"/>
      <c r="K4" s="290"/>
    </row>
    <row r="5" spans="1:11" s="87" customFormat="1" ht="38.25" customHeight="1" thickBot="1" x14ac:dyDescent="0.25">
      <c r="A5" s="1121" t="s">
        <v>737</v>
      </c>
      <c r="B5" s="1122" t="s">
        <v>738</v>
      </c>
      <c r="C5" s="1127" t="s">
        <v>739</v>
      </c>
      <c r="D5" s="1124" t="s">
        <v>740</v>
      </c>
      <c r="E5" s="1124" t="s">
        <v>741</v>
      </c>
      <c r="F5" s="1110" t="s">
        <v>742</v>
      </c>
      <c r="G5" s="1125" t="s">
        <v>743</v>
      </c>
      <c r="H5" s="1126" t="s">
        <v>740</v>
      </c>
      <c r="I5" s="1124" t="s">
        <v>741</v>
      </c>
      <c r="J5" s="1110" t="s">
        <v>742</v>
      </c>
      <c r="K5" s="1125" t="s">
        <v>744</v>
      </c>
    </row>
    <row r="6" spans="1:11" s="545" customFormat="1" x14ac:dyDescent="0.2">
      <c r="A6" s="1177" t="s">
        <v>745</v>
      </c>
      <c r="B6" s="861" t="s">
        <v>746</v>
      </c>
      <c r="C6" s="428"/>
      <c r="D6" s="543"/>
      <c r="E6" s="691">
        <v>45564</v>
      </c>
      <c r="F6" s="261"/>
      <c r="G6" s="544"/>
      <c r="H6" s="470"/>
      <c r="I6" s="1286">
        <v>45564</v>
      </c>
      <c r="J6" s="499"/>
      <c r="K6" s="472"/>
    </row>
    <row r="7" spans="1:11" s="545" customFormat="1" x14ac:dyDescent="0.2">
      <c r="A7" s="862" t="s">
        <v>12</v>
      </c>
      <c r="B7" s="350" t="s">
        <v>748</v>
      </c>
      <c r="C7" s="424" t="s">
        <v>749</v>
      </c>
      <c r="D7" s="546"/>
      <c r="E7" s="692">
        <v>45936</v>
      </c>
      <c r="F7" s="262"/>
      <c r="G7" s="547"/>
      <c r="H7" s="298"/>
      <c r="I7" s="1499">
        <f>$B$3+90</f>
        <v>46160</v>
      </c>
      <c r="J7" s="439"/>
      <c r="K7" s="440" t="s">
        <v>751</v>
      </c>
    </row>
    <row r="8" spans="1:11" ht="25.5" x14ac:dyDescent="0.2">
      <c r="A8" s="578" t="s">
        <v>1067</v>
      </c>
      <c r="B8" s="1193" t="s">
        <v>1068</v>
      </c>
      <c r="C8" s="326"/>
      <c r="D8" s="546" t="s">
        <v>754</v>
      </c>
      <c r="E8" s="692">
        <v>45564</v>
      </c>
      <c r="F8" s="262" t="s">
        <v>755</v>
      </c>
      <c r="G8" s="547"/>
      <c r="H8" s="298" t="s">
        <v>754</v>
      </c>
      <c r="I8" s="1286">
        <v>45564</v>
      </c>
      <c r="J8" s="281" t="s">
        <v>755</v>
      </c>
      <c r="K8" s="200"/>
    </row>
    <row r="9" spans="1:11" x14ac:dyDescent="0.2">
      <c r="A9" s="1194" t="s">
        <v>1069</v>
      </c>
      <c r="B9" s="1193" t="s">
        <v>1070</v>
      </c>
      <c r="C9" s="393"/>
      <c r="D9" s="546" t="s">
        <v>754</v>
      </c>
      <c r="E9" s="692">
        <v>45564</v>
      </c>
      <c r="F9" s="262" t="s">
        <v>755</v>
      </c>
      <c r="G9" s="547"/>
      <c r="H9" s="298" t="s">
        <v>754</v>
      </c>
      <c r="I9" s="1286">
        <v>45564</v>
      </c>
      <c r="J9" s="281" t="s">
        <v>755</v>
      </c>
      <c r="K9" s="200"/>
    </row>
    <row r="10" spans="1:11" s="54" customFormat="1" x14ac:dyDescent="0.2">
      <c r="A10" s="1194" t="s">
        <v>1071</v>
      </c>
      <c r="B10" s="1193" t="s">
        <v>1072</v>
      </c>
      <c r="C10" s="326"/>
      <c r="D10" s="546" t="s">
        <v>754</v>
      </c>
      <c r="E10" s="692">
        <v>45564</v>
      </c>
      <c r="F10" s="262" t="s">
        <v>755</v>
      </c>
      <c r="G10" s="547"/>
      <c r="H10" s="298" t="s">
        <v>754</v>
      </c>
      <c r="I10" s="1286">
        <v>45564</v>
      </c>
      <c r="J10" s="281" t="s">
        <v>755</v>
      </c>
      <c r="K10" s="200"/>
    </row>
    <row r="11" spans="1:11" s="54" customFormat="1" x14ac:dyDescent="0.2">
      <c r="A11" s="1194" t="s">
        <v>1073</v>
      </c>
      <c r="B11" s="1193" t="s">
        <v>1074</v>
      </c>
      <c r="C11" s="326"/>
      <c r="D11" s="546" t="s">
        <v>754</v>
      </c>
      <c r="E11" s="692">
        <v>45564</v>
      </c>
      <c r="F11" s="262" t="s">
        <v>755</v>
      </c>
      <c r="G11" s="547"/>
      <c r="H11" s="298" t="s">
        <v>754</v>
      </c>
      <c r="I11" s="1286">
        <v>45564</v>
      </c>
      <c r="J11" s="281" t="s">
        <v>755</v>
      </c>
      <c r="K11" s="200"/>
    </row>
    <row r="12" spans="1:11" s="54" customFormat="1" x14ac:dyDescent="0.2">
      <c r="A12" s="1194" t="s">
        <v>1075</v>
      </c>
      <c r="B12" s="1193" t="s">
        <v>1076</v>
      </c>
      <c r="C12" s="326"/>
      <c r="D12" s="546" t="s">
        <v>754</v>
      </c>
      <c r="E12" s="692">
        <v>45564</v>
      </c>
      <c r="F12" s="262" t="s">
        <v>755</v>
      </c>
      <c r="G12" s="547"/>
      <c r="H12" s="298" t="s">
        <v>754</v>
      </c>
      <c r="I12" s="1286">
        <v>45564</v>
      </c>
      <c r="J12" s="281" t="s">
        <v>755</v>
      </c>
      <c r="K12" s="200"/>
    </row>
    <row r="13" spans="1:11" s="54" customFormat="1" x14ac:dyDescent="0.2">
      <c r="A13" s="1194" t="s">
        <v>1077</v>
      </c>
      <c r="B13" s="1193" t="s">
        <v>1078</v>
      </c>
      <c r="C13" s="326"/>
      <c r="D13" s="546" t="s">
        <v>754</v>
      </c>
      <c r="E13" s="692">
        <v>45564</v>
      </c>
      <c r="F13" s="262" t="s">
        <v>755</v>
      </c>
      <c r="G13" s="100"/>
      <c r="H13" s="298" t="s">
        <v>754</v>
      </c>
      <c r="I13" s="1286">
        <v>45564</v>
      </c>
      <c r="J13" s="281" t="s">
        <v>755</v>
      </c>
      <c r="K13" s="200"/>
    </row>
    <row r="14" spans="1:11" s="54" customFormat="1" x14ac:dyDescent="0.2">
      <c r="A14" s="578" t="s">
        <v>1079</v>
      </c>
      <c r="B14" s="350" t="s">
        <v>1080</v>
      </c>
      <c r="C14" s="326"/>
      <c r="D14" s="546" t="s">
        <v>754</v>
      </c>
      <c r="E14" s="692">
        <v>45564</v>
      </c>
      <c r="F14" s="262" t="s">
        <v>755</v>
      </c>
      <c r="G14" s="547"/>
      <c r="H14" s="298" t="s">
        <v>754</v>
      </c>
      <c r="I14" s="1286">
        <v>45564</v>
      </c>
      <c r="J14" s="281" t="s">
        <v>755</v>
      </c>
      <c r="K14" s="200"/>
    </row>
    <row r="15" spans="1:11" s="54" customFormat="1" x14ac:dyDescent="0.2">
      <c r="A15" s="1194" t="s">
        <v>1081</v>
      </c>
      <c r="B15" s="1193" t="s">
        <v>1082</v>
      </c>
      <c r="C15" s="326"/>
      <c r="D15" s="546" t="s">
        <v>754</v>
      </c>
      <c r="E15" s="692">
        <v>45564</v>
      </c>
      <c r="F15" s="262" t="s">
        <v>755</v>
      </c>
      <c r="G15" s="547"/>
      <c r="H15" s="298" t="s">
        <v>754</v>
      </c>
      <c r="I15" s="1286">
        <v>45564</v>
      </c>
      <c r="J15" s="281" t="s">
        <v>755</v>
      </c>
      <c r="K15" s="200"/>
    </row>
    <row r="16" spans="1:11" s="54" customFormat="1" x14ac:dyDescent="0.2">
      <c r="A16" s="1194" t="s">
        <v>1083</v>
      </c>
      <c r="B16" s="1193" t="s">
        <v>1084</v>
      </c>
      <c r="C16" s="326"/>
      <c r="D16" s="546" t="s">
        <v>754</v>
      </c>
      <c r="E16" s="692">
        <v>45564</v>
      </c>
      <c r="F16" s="262" t="s">
        <v>1085</v>
      </c>
      <c r="G16" s="100"/>
      <c r="H16" s="298" t="s">
        <v>754</v>
      </c>
      <c r="I16" s="1286">
        <v>45564</v>
      </c>
      <c r="J16" s="281" t="s">
        <v>1085</v>
      </c>
      <c r="K16" s="200"/>
    </row>
    <row r="17" spans="1:11" s="54" customFormat="1" x14ac:dyDescent="0.2">
      <c r="A17" s="1194" t="s">
        <v>1086</v>
      </c>
      <c r="B17" s="1193" t="s">
        <v>1070</v>
      </c>
      <c r="C17" s="411"/>
      <c r="D17" s="546" t="s">
        <v>754</v>
      </c>
      <c r="E17" s="692">
        <v>45564</v>
      </c>
      <c r="F17" s="262" t="s">
        <v>1085</v>
      </c>
      <c r="G17" s="547"/>
      <c r="H17" s="298" t="s">
        <v>754</v>
      </c>
      <c r="I17" s="1286">
        <v>45564</v>
      </c>
      <c r="J17" s="281" t="s">
        <v>1085</v>
      </c>
      <c r="K17" s="200"/>
    </row>
    <row r="18" spans="1:11" s="54" customFormat="1" x14ac:dyDescent="0.2">
      <c r="A18" s="1194" t="s">
        <v>1087</v>
      </c>
      <c r="B18" s="1193" t="s">
        <v>1072</v>
      </c>
      <c r="C18" s="326"/>
      <c r="D18" s="546" t="s">
        <v>754</v>
      </c>
      <c r="E18" s="692">
        <v>45564</v>
      </c>
      <c r="F18" s="262" t="s">
        <v>755</v>
      </c>
      <c r="G18" s="547"/>
      <c r="H18" s="298" t="s">
        <v>754</v>
      </c>
      <c r="I18" s="1286">
        <v>45564</v>
      </c>
      <c r="J18" s="281" t="s">
        <v>755</v>
      </c>
      <c r="K18" s="200"/>
    </row>
    <row r="19" spans="1:11" s="54" customFormat="1" x14ac:dyDescent="0.2">
      <c r="A19" s="1194" t="s">
        <v>1088</v>
      </c>
      <c r="B19" s="1193" t="s">
        <v>1074</v>
      </c>
      <c r="C19" s="326"/>
      <c r="D19" s="546" t="s">
        <v>754</v>
      </c>
      <c r="E19" s="692">
        <v>45564</v>
      </c>
      <c r="F19" s="262" t="s">
        <v>1085</v>
      </c>
      <c r="G19" s="547"/>
      <c r="H19" s="298" t="s">
        <v>754</v>
      </c>
      <c r="I19" s="1286">
        <v>45564</v>
      </c>
      <c r="J19" s="281" t="s">
        <v>1085</v>
      </c>
      <c r="K19" s="200"/>
    </row>
    <row r="20" spans="1:11" s="54" customFormat="1" x14ac:dyDescent="0.2">
      <c r="A20" s="1194" t="s">
        <v>1089</v>
      </c>
      <c r="B20" s="1193" t="s">
        <v>1076</v>
      </c>
      <c r="C20" s="326"/>
      <c r="D20" s="546" t="s">
        <v>754</v>
      </c>
      <c r="E20" s="692">
        <v>45564</v>
      </c>
      <c r="F20" s="262" t="s">
        <v>1085</v>
      </c>
      <c r="G20" s="547"/>
      <c r="H20" s="298" t="s">
        <v>754</v>
      </c>
      <c r="I20" s="1286">
        <v>45564</v>
      </c>
      <c r="J20" s="281" t="s">
        <v>1085</v>
      </c>
      <c r="K20" s="200"/>
    </row>
    <row r="21" spans="1:11" s="54" customFormat="1" x14ac:dyDescent="0.2">
      <c r="A21" s="1194" t="s">
        <v>1090</v>
      </c>
      <c r="B21" s="1193" t="s">
        <v>1091</v>
      </c>
      <c r="C21" s="326"/>
      <c r="D21" s="546" t="s">
        <v>754</v>
      </c>
      <c r="E21" s="692">
        <v>45564</v>
      </c>
      <c r="F21" s="262" t="s">
        <v>755</v>
      </c>
      <c r="G21" s="100"/>
      <c r="H21" s="298" t="s">
        <v>754</v>
      </c>
      <c r="I21" s="1286">
        <v>45564</v>
      </c>
      <c r="J21" s="281" t="s">
        <v>755</v>
      </c>
      <c r="K21" s="200"/>
    </row>
    <row r="22" spans="1:11" s="54" customFormat="1" x14ac:dyDescent="0.2">
      <c r="A22" s="1194" t="s">
        <v>1092</v>
      </c>
      <c r="B22" s="1193" t="s">
        <v>1093</v>
      </c>
      <c r="C22" s="326"/>
      <c r="D22" s="546" t="s">
        <v>754</v>
      </c>
      <c r="E22" s="692">
        <v>45564</v>
      </c>
      <c r="F22" s="262" t="s">
        <v>1085</v>
      </c>
      <c r="G22" s="547"/>
      <c r="H22" s="298" t="s">
        <v>754</v>
      </c>
      <c r="I22" s="1286">
        <v>45564</v>
      </c>
      <c r="J22" s="281" t="s">
        <v>1085</v>
      </c>
      <c r="K22" s="200"/>
    </row>
    <row r="23" spans="1:11" s="56" customFormat="1" x14ac:dyDescent="0.2">
      <c r="A23" s="1194" t="s">
        <v>1094</v>
      </c>
      <c r="B23" s="1193" t="s">
        <v>1095</v>
      </c>
      <c r="C23" s="326"/>
      <c r="D23" s="546" t="s">
        <v>754</v>
      </c>
      <c r="E23" s="692">
        <v>45564</v>
      </c>
      <c r="F23" s="262" t="s">
        <v>1085</v>
      </c>
      <c r="G23" s="100"/>
      <c r="H23" s="298" t="s">
        <v>754</v>
      </c>
      <c r="I23" s="1286">
        <v>45564</v>
      </c>
      <c r="J23" s="281" t="s">
        <v>1085</v>
      </c>
      <c r="K23" s="745"/>
    </row>
    <row r="24" spans="1:11" x14ac:dyDescent="0.2">
      <c r="A24" s="1194" t="s">
        <v>1096</v>
      </c>
      <c r="B24" s="1193" t="s">
        <v>1097</v>
      </c>
      <c r="C24" s="326"/>
      <c r="D24" s="546" t="s">
        <v>754</v>
      </c>
      <c r="E24" s="692">
        <v>45564</v>
      </c>
      <c r="F24" s="262" t="s">
        <v>1085</v>
      </c>
      <c r="G24" s="547"/>
      <c r="H24" s="298" t="s">
        <v>754</v>
      </c>
      <c r="I24" s="1286">
        <v>45564</v>
      </c>
      <c r="J24" s="281" t="s">
        <v>1085</v>
      </c>
      <c r="K24" s="200"/>
    </row>
    <row r="25" spans="1:11" s="564" customFormat="1" ht="13.5" thickBot="1" x14ac:dyDescent="0.25">
      <c r="A25" s="1195" t="s">
        <v>1098</v>
      </c>
      <c r="B25" s="1196" t="s">
        <v>1099</v>
      </c>
      <c r="C25" s="550"/>
      <c r="D25" s="561" t="s">
        <v>754</v>
      </c>
      <c r="E25" s="693">
        <v>45564</v>
      </c>
      <c r="F25" s="562" t="s">
        <v>1085</v>
      </c>
      <c r="G25" s="563"/>
      <c r="H25" s="300" t="s">
        <v>754</v>
      </c>
      <c r="I25" s="1287">
        <v>45564</v>
      </c>
      <c r="J25" s="199" t="s">
        <v>1085</v>
      </c>
      <c r="K25" s="236"/>
    </row>
    <row r="26" spans="1:11" ht="14.25" customHeight="1" x14ac:dyDescent="0.2">
      <c r="A26" s="260"/>
      <c r="B26" s="180"/>
      <c r="C26" s="94"/>
      <c r="D26" s="161"/>
      <c r="E26" s="161"/>
      <c r="F26" s="161"/>
      <c r="G26" s="162"/>
      <c r="H26" s="161"/>
      <c r="I26" s="161"/>
      <c r="J26" s="162"/>
      <c r="K26" s="162"/>
    </row>
    <row r="27" spans="1:11" ht="14.25" customHeight="1" x14ac:dyDescent="0.2">
      <c r="A27" s="1812" t="s">
        <v>830</v>
      </c>
      <c r="B27" s="1812"/>
      <c r="C27" s="1812"/>
      <c r="D27" s="1812"/>
      <c r="E27" s="1812"/>
      <c r="F27" s="1812"/>
      <c r="G27" s="1812"/>
      <c r="H27" s="1812"/>
      <c r="I27" s="1812"/>
      <c r="J27" s="1812"/>
      <c r="K27" s="1812"/>
    </row>
    <row r="28" spans="1:11" ht="14.25" customHeight="1" x14ac:dyDescent="0.2">
      <c r="A28" s="56" t="s">
        <v>831</v>
      </c>
      <c r="B28" s="1685"/>
      <c r="C28" s="1685"/>
      <c r="D28" s="1685"/>
      <c r="E28" s="1685"/>
      <c r="F28" s="1685"/>
      <c r="G28" s="1685"/>
      <c r="H28" s="1685"/>
      <c r="I28" s="1685"/>
      <c r="J28" s="1685"/>
      <c r="K28" s="1685"/>
    </row>
    <row r="29" spans="1:11" ht="14.25" customHeight="1" x14ac:dyDescent="0.2">
      <c r="A29" s="160"/>
      <c r="B29" s="160"/>
      <c r="C29" s="94"/>
      <c r="D29" s="158"/>
      <c r="E29" s="158"/>
      <c r="F29" s="158"/>
      <c r="G29" s="159"/>
      <c r="H29" s="158"/>
      <c r="I29" s="158"/>
      <c r="J29" s="159"/>
      <c r="K29" s="159"/>
    </row>
    <row r="30" spans="1:11" s="80" customFormat="1" ht="40.5" customHeight="1" x14ac:dyDescent="0.2">
      <c r="A30" s="1811" t="s">
        <v>1100</v>
      </c>
      <c r="B30" s="1811"/>
      <c r="C30" s="1811"/>
      <c r="D30" s="1811"/>
      <c r="E30" s="1811"/>
      <c r="F30" s="1811"/>
      <c r="G30" s="473"/>
      <c r="H30" s="83"/>
      <c r="I30" s="83"/>
      <c r="J30" s="83"/>
      <c r="K30" s="95"/>
    </row>
  </sheetData>
  <sortState xmlns:xlrd2="http://schemas.microsoft.com/office/spreadsheetml/2017/richdata2" ref="A8:R25">
    <sortCondition ref="A8:A25"/>
  </sortState>
  <mergeCells count="7">
    <mergeCell ref="A30:F30"/>
    <mergeCell ref="A27:K27"/>
    <mergeCell ref="A1:B1"/>
    <mergeCell ref="D1:G1"/>
    <mergeCell ref="A2:B2"/>
    <mergeCell ref="A4:B4"/>
    <mergeCell ref="D4:G4"/>
  </mergeCells>
  <hyperlinks>
    <hyperlink ref="A4" location="Top!A1" display="Top!A1" xr:uid="{00000000-0004-0000-0700-000000000000}"/>
  </hyperlinks>
  <pageMargins left="0.7" right="0.7" top="0.75" bottom="0.75" header="0.3" footer="0.3"/>
  <pageSetup paperSize="9" scale="48"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B1A0C7"/>
    <pageSetUpPr fitToPage="1"/>
  </sheetPr>
  <dimension ref="A1:K206"/>
  <sheetViews>
    <sheetView zoomScaleNormal="100" workbookViewId="0">
      <selection sqref="A1:C1"/>
    </sheetView>
  </sheetViews>
  <sheetFormatPr defaultColWidth="8.5703125" defaultRowHeight="12.75" x14ac:dyDescent="0.2"/>
  <cols>
    <col min="1" max="1" width="38" style="94" customWidth="1"/>
    <col min="2" max="2" width="60.140625" style="94" customWidth="1"/>
    <col min="3" max="3" width="17.5703125" style="94" customWidth="1"/>
    <col min="4" max="4" width="16.5703125" style="79" customWidth="1"/>
    <col min="5" max="6" width="15.5703125" style="79" customWidth="1"/>
    <col min="7" max="7" width="21.85546875" style="84" customWidth="1"/>
    <col min="8" max="8" width="18.85546875" style="79" customWidth="1"/>
    <col min="9" max="9" width="19.5703125" style="79" customWidth="1"/>
    <col min="10" max="10" width="20.85546875" style="79" customWidth="1"/>
    <col min="11" max="11" width="23" style="84" customWidth="1"/>
    <col min="12" max="12" width="23.140625" style="80" customWidth="1"/>
    <col min="13" max="16384" width="8.5703125" style="80"/>
  </cols>
  <sheetData>
    <row r="1" spans="1:11" ht="21" thickBot="1" x14ac:dyDescent="0.25">
      <c r="A1" s="1798" t="s">
        <v>729</v>
      </c>
      <c r="B1" s="1798"/>
      <c r="C1" s="1798"/>
      <c r="D1" s="1818"/>
      <c r="E1" s="1818"/>
      <c r="F1" s="1818"/>
      <c r="G1" s="1818"/>
      <c r="J1" s="84"/>
    </row>
    <row r="2" spans="1:11" ht="21" thickBot="1" x14ac:dyDescent="0.25">
      <c r="A2" s="1798" t="str">
        <f>Top!B12</f>
        <v>Audio/Video Distribution Transport Protocol 1.3</v>
      </c>
      <c r="B2" s="1798"/>
      <c r="C2" s="1819"/>
      <c r="D2" s="320" t="s">
        <v>730</v>
      </c>
      <c r="E2" s="321" t="str">
        <f>Top!E12</f>
        <v>AVDTP.TS.p23</v>
      </c>
      <c r="F2" s="321"/>
      <c r="G2" s="552"/>
      <c r="H2" s="367" t="s">
        <v>11</v>
      </c>
      <c r="I2" s="551" t="str">
        <f>Top!G12</f>
        <v>AVDTP.TS.p23</v>
      </c>
      <c r="J2" s="320" t="s">
        <v>731</v>
      </c>
      <c r="K2" s="1373">
        <v>45846</v>
      </c>
    </row>
    <row r="3" spans="1:11" ht="16.5" thickBot="1" x14ac:dyDescent="0.25">
      <c r="A3" s="53" t="s">
        <v>2</v>
      </c>
      <c r="B3" s="53">
        <f>rel_date</f>
        <v>46070</v>
      </c>
      <c r="C3" s="80"/>
      <c r="D3" s="320" t="s">
        <v>733</v>
      </c>
      <c r="E3" s="321" t="str">
        <f>Top!F12</f>
        <v>AVDTP.ICS.p13</v>
      </c>
      <c r="F3" s="321"/>
      <c r="G3" s="552"/>
      <c r="H3" s="1564" t="s">
        <v>12</v>
      </c>
      <c r="I3" s="1565" t="str">
        <f>Top!H12</f>
        <v>AVDTP.ICS.p14</v>
      </c>
      <c r="J3" s="762" t="s">
        <v>731</v>
      </c>
      <c r="K3" s="1566">
        <f>rel_date</f>
        <v>46070</v>
      </c>
    </row>
    <row r="4" spans="1:11" ht="13.5" thickBot="1" x14ac:dyDescent="0.25">
      <c r="A4" s="1815" t="s">
        <v>734</v>
      </c>
      <c r="B4" s="1816"/>
      <c r="C4" s="1820"/>
      <c r="D4" s="1804" t="s">
        <v>735</v>
      </c>
      <c r="E4" s="1805"/>
      <c r="F4" s="1805"/>
      <c r="G4" s="1806"/>
      <c r="H4" s="387" t="s">
        <v>736</v>
      </c>
      <c r="I4" s="1681"/>
      <c r="J4" s="1681"/>
      <c r="K4" s="1682"/>
    </row>
    <row r="5" spans="1:11" s="106" customFormat="1" ht="39" thickBot="1" x14ac:dyDescent="0.25">
      <c r="A5" s="1121" t="s">
        <v>737</v>
      </c>
      <c r="B5" s="1122" t="s">
        <v>738</v>
      </c>
      <c r="C5" s="1127" t="s">
        <v>739</v>
      </c>
      <c r="D5" s="1124" t="s">
        <v>740</v>
      </c>
      <c r="E5" s="1124" t="s">
        <v>741</v>
      </c>
      <c r="F5" s="1110" t="s">
        <v>742</v>
      </c>
      <c r="G5" s="1125" t="s">
        <v>743</v>
      </c>
      <c r="H5" s="1126" t="s">
        <v>740</v>
      </c>
      <c r="I5" s="1124" t="s">
        <v>741</v>
      </c>
      <c r="J5" s="1110" t="s">
        <v>742</v>
      </c>
      <c r="K5" s="1125" t="s">
        <v>744</v>
      </c>
    </row>
    <row r="6" spans="1:11" s="473" customFormat="1" x14ac:dyDescent="0.2">
      <c r="A6" s="1177" t="s">
        <v>745</v>
      </c>
      <c r="B6" s="861" t="s">
        <v>746</v>
      </c>
      <c r="C6" s="1381" t="s">
        <v>1101</v>
      </c>
      <c r="D6" s="98"/>
      <c r="E6" s="685">
        <v>45936</v>
      </c>
      <c r="F6" s="98"/>
      <c r="G6" s="491"/>
      <c r="H6" s="950"/>
      <c r="I6" s="1470">
        <v>45936</v>
      </c>
      <c r="J6" s="499"/>
      <c r="K6" s="930"/>
    </row>
    <row r="7" spans="1:11" s="931" customFormat="1" x14ac:dyDescent="0.2">
      <c r="A7" s="1178" t="s">
        <v>12</v>
      </c>
      <c r="B7" s="578" t="s">
        <v>748</v>
      </c>
      <c r="C7" s="1568" t="s">
        <v>749</v>
      </c>
      <c r="D7" s="101"/>
      <c r="E7" s="684">
        <v>45936</v>
      </c>
      <c r="F7" s="98"/>
      <c r="G7" s="100"/>
      <c r="H7" s="298"/>
      <c r="I7" s="1499">
        <f>$B$3+90</f>
        <v>46160</v>
      </c>
      <c r="J7" s="439"/>
      <c r="K7" s="440" t="s">
        <v>751</v>
      </c>
    </row>
    <row r="8" spans="1:11" s="932" customFormat="1" x14ac:dyDescent="0.2">
      <c r="A8" s="1179" t="s">
        <v>1102</v>
      </c>
      <c r="B8" s="1179" t="s">
        <v>1103</v>
      </c>
      <c r="C8" s="765"/>
      <c r="D8" s="97" t="s">
        <v>754</v>
      </c>
      <c r="E8" s="684">
        <v>45936</v>
      </c>
      <c r="F8" s="98" t="s">
        <v>755</v>
      </c>
      <c r="G8" s="100"/>
      <c r="H8" s="298" t="s">
        <v>754</v>
      </c>
      <c r="I8" s="1470">
        <v>45936</v>
      </c>
      <c r="J8" s="281" t="s">
        <v>755</v>
      </c>
      <c r="K8" s="201"/>
    </row>
    <row r="9" spans="1:11" s="82" customFormat="1" ht="25.5" x14ac:dyDescent="0.2">
      <c r="A9" s="1180" t="s">
        <v>1104</v>
      </c>
      <c r="B9" s="1180" t="s">
        <v>1105</v>
      </c>
      <c r="C9" s="765"/>
      <c r="D9" s="282" t="s">
        <v>754</v>
      </c>
      <c r="E9" s="684">
        <v>45936</v>
      </c>
      <c r="F9" s="98" t="s">
        <v>755</v>
      </c>
      <c r="G9" s="100"/>
      <c r="H9" s="298" t="s">
        <v>754</v>
      </c>
      <c r="I9" s="1470">
        <v>45936</v>
      </c>
      <c r="J9" s="281" t="s">
        <v>755</v>
      </c>
      <c r="K9" s="201"/>
    </row>
    <row r="10" spans="1:11" s="82" customFormat="1" x14ac:dyDescent="0.2">
      <c r="A10" s="1180" t="s">
        <v>1106</v>
      </c>
      <c r="B10" s="1179" t="s">
        <v>1107</v>
      </c>
      <c r="C10" s="765"/>
      <c r="D10" s="282" t="s">
        <v>754</v>
      </c>
      <c r="E10" s="684">
        <v>45936</v>
      </c>
      <c r="F10" s="98" t="s">
        <v>755</v>
      </c>
      <c r="G10" s="100"/>
      <c r="H10" s="298" t="s">
        <v>754</v>
      </c>
      <c r="I10" s="1470">
        <v>45936</v>
      </c>
      <c r="J10" s="281" t="s">
        <v>755</v>
      </c>
      <c r="K10" s="201"/>
    </row>
    <row r="11" spans="1:11" s="82" customFormat="1" x14ac:dyDescent="0.2">
      <c r="A11" s="1180" t="s">
        <v>1108</v>
      </c>
      <c r="B11" s="1180" t="s">
        <v>1109</v>
      </c>
      <c r="C11" s="765"/>
      <c r="D11" s="282" t="s">
        <v>754</v>
      </c>
      <c r="E11" s="684">
        <v>45936</v>
      </c>
      <c r="F11" s="98" t="s">
        <v>755</v>
      </c>
      <c r="G11" s="100"/>
      <c r="H11" s="298" t="s">
        <v>754</v>
      </c>
      <c r="I11" s="1470">
        <v>45936</v>
      </c>
      <c r="J11" s="281" t="s">
        <v>755</v>
      </c>
      <c r="K11" s="200"/>
    </row>
    <row r="12" spans="1:11" s="82" customFormat="1" x14ac:dyDescent="0.2">
      <c r="A12" s="1180" t="s">
        <v>1110</v>
      </c>
      <c r="B12" s="1180" t="s">
        <v>1111</v>
      </c>
      <c r="C12" s="765"/>
      <c r="D12" s="282" t="s">
        <v>754</v>
      </c>
      <c r="E12" s="684">
        <v>45936</v>
      </c>
      <c r="F12" s="98" t="s">
        <v>755</v>
      </c>
      <c r="G12" s="100"/>
      <c r="H12" s="298" t="s">
        <v>754</v>
      </c>
      <c r="I12" s="1470">
        <v>45936</v>
      </c>
      <c r="J12" s="281" t="s">
        <v>755</v>
      </c>
      <c r="K12" s="201"/>
    </row>
    <row r="13" spans="1:11" s="82" customFormat="1" x14ac:dyDescent="0.2">
      <c r="A13" s="1180" t="s">
        <v>1112</v>
      </c>
      <c r="B13" s="1180" t="s">
        <v>1113</v>
      </c>
      <c r="C13" s="765"/>
      <c r="D13" s="282" t="s">
        <v>754</v>
      </c>
      <c r="E13" s="684">
        <v>45936</v>
      </c>
      <c r="F13" s="98" t="s">
        <v>755</v>
      </c>
      <c r="G13" s="100"/>
      <c r="H13" s="298" t="s">
        <v>754</v>
      </c>
      <c r="I13" s="1470">
        <v>45936</v>
      </c>
      <c r="J13" s="281" t="s">
        <v>755</v>
      </c>
      <c r="K13" s="201"/>
    </row>
    <row r="14" spans="1:11" s="82" customFormat="1" x14ac:dyDescent="0.2">
      <c r="A14" s="1180" t="s">
        <v>1114</v>
      </c>
      <c r="B14" s="1180" t="s">
        <v>1115</v>
      </c>
      <c r="C14" s="765"/>
      <c r="D14" s="282" t="s">
        <v>754</v>
      </c>
      <c r="E14" s="684">
        <v>45936</v>
      </c>
      <c r="F14" s="98" t="s">
        <v>755</v>
      </c>
      <c r="G14" s="100"/>
      <c r="H14" s="298" t="s">
        <v>754</v>
      </c>
      <c r="I14" s="1470">
        <v>45936</v>
      </c>
      <c r="J14" s="281" t="s">
        <v>755</v>
      </c>
      <c r="K14" s="201"/>
    </row>
    <row r="15" spans="1:11" s="82" customFormat="1" x14ac:dyDescent="0.2">
      <c r="A15" s="1180" t="s">
        <v>1116</v>
      </c>
      <c r="B15" s="1180" t="s">
        <v>1117</v>
      </c>
      <c r="C15" s="765"/>
      <c r="D15" s="282" t="s">
        <v>754</v>
      </c>
      <c r="E15" s="684">
        <v>45936</v>
      </c>
      <c r="F15" s="98" t="s">
        <v>755</v>
      </c>
      <c r="G15" s="100"/>
      <c r="H15" s="298" t="s">
        <v>754</v>
      </c>
      <c r="I15" s="1470">
        <v>45936</v>
      </c>
      <c r="J15" s="281" t="s">
        <v>755</v>
      </c>
      <c r="K15" s="201"/>
    </row>
    <row r="16" spans="1:11" s="82" customFormat="1" x14ac:dyDescent="0.2">
      <c r="A16" s="1180" t="s">
        <v>1118</v>
      </c>
      <c r="B16" s="1180" t="s">
        <v>1119</v>
      </c>
      <c r="C16" s="765"/>
      <c r="D16" s="282" t="s">
        <v>754</v>
      </c>
      <c r="E16" s="684">
        <v>45936</v>
      </c>
      <c r="F16" s="98" t="s">
        <v>755</v>
      </c>
      <c r="G16" s="100"/>
      <c r="H16" s="298" t="s">
        <v>754</v>
      </c>
      <c r="I16" s="1470">
        <v>45936</v>
      </c>
      <c r="J16" s="281" t="s">
        <v>755</v>
      </c>
      <c r="K16" s="201"/>
    </row>
    <row r="17" spans="1:11" s="82" customFormat="1" x14ac:dyDescent="0.2">
      <c r="A17" s="1180" t="s">
        <v>1120</v>
      </c>
      <c r="B17" s="1180" t="s">
        <v>1121</v>
      </c>
      <c r="C17" s="765"/>
      <c r="D17" s="282" t="s">
        <v>754</v>
      </c>
      <c r="E17" s="684">
        <v>45936</v>
      </c>
      <c r="F17" s="98" t="s">
        <v>1085</v>
      </c>
      <c r="G17" s="100"/>
      <c r="H17" s="298" t="s">
        <v>754</v>
      </c>
      <c r="I17" s="1470">
        <v>45936</v>
      </c>
      <c r="J17" s="281" t="s">
        <v>1085</v>
      </c>
      <c r="K17" s="201"/>
    </row>
    <row r="18" spans="1:11" s="82" customFormat="1" x14ac:dyDescent="0.2">
      <c r="A18" s="1180" t="s">
        <v>1122</v>
      </c>
      <c r="B18" s="1180" t="s">
        <v>1123</v>
      </c>
      <c r="C18" s="765"/>
      <c r="D18" s="282" t="s">
        <v>754</v>
      </c>
      <c r="E18" s="684">
        <v>45936</v>
      </c>
      <c r="F18" s="98" t="s">
        <v>755</v>
      </c>
      <c r="G18" s="100"/>
      <c r="H18" s="298" t="s">
        <v>754</v>
      </c>
      <c r="I18" s="1470">
        <v>45936</v>
      </c>
      <c r="J18" s="281" t="s">
        <v>755</v>
      </c>
      <c r="K18" s="201"/>
    </row>
    <row r="19" spans="1:11" s="82" customFormat="1" x14ac:dyDescent="0.2">
      <c r="A19" s="1180" t="s">
        <v>1124</v>
      </c>
      <c r="B19" s="1180" t="s">
        <v>1125</v>
      </c>
      <c r="C19" s="765"/>
      <c r="D19" s="282" t="s">
        <v>754</v>
      </c>
      <c r="E19" s="684">
        <v>45936</v>
      </c>
      <c r="F19" s="98" t="s">
        <v>1085</v>
      </c>
      <c r="G19" s="100"/>
      <c r="H19" s="298" t="s">
        <v>754</v>
      </c>
      <c r="I19" s="1470">
        <v>45936</v>
      </c>
      <c r="J19" s="281" t="s">
        <v>1085</v>
      </c>
      <c r="K19" s="201"/>
    </row>
    <row r="20" spans="1:11" s="82" customFormat="1" x14ac:dyDescent="0.2">
      <c r="A20" s="1180" t="s">
        <v>1126</v>
      </c>
      <c r="B20" s="1180" t="s">
        <v>1113</v>
      </c>
      <c r="C20" s="765"/>
      <c r="D20" s="282" t="s">
        <v>754</v>
      </c>
      <c r="E20" s="684">
        <v>45936</v>
      </c>
      <c r="F20" s="98" t="s">
        <v>755</v>
      </c>
      <c r="G20" s="100"/>
      <c r="H20" s="298" t="s">
        <v>754</v>
      </c>
      <c r="I20" s="1470">
        <v>45936</v>
      </c>
      <c r="J20" s="281" t="s">
        <v>755</v>
      </c>
      <c r="K20" s="201"/>
    </row>
    <row r="21" spans="1:11" s="82" customFormat="1" x14ac:dyDescent="0.2">
      <c r="A21" s="1180" t="s">
        <v>1127</v>
      </c>
      <c r="B21" s="1180" t="s">
        <v>1128</v>
      </c>
      <c r="C21" s="765"/>
      <c r="D21" s="282" t="s">
        <v>754</v>
      </c>
      <c r="E21" s="684">
        <v>45936</v>
      </c>
      <c r="F21" s="98" t="s">
        <v>1085</v>
      </c>
      <c r="G21" s="100"/>
      <c r="H21" s="298" t="s">
        <v>754</v>
      </c>
      <c r="I21" s="1470">
        <v>45936</v>
      </c>
      <c r="J21" s="281" t="s">
        <v>1085</v>
      </c>
      <c r="K21" s="201"/>
    </row>
    <row r="22" spans="1:11" s="82" customFormat="1" x14ac:dyDescent="0.2">
      <c r="A22" s="1180" t="s">
        <v>1129</v>
      </c>
      <c r="B22" s="1180" t="s">
        <v>1130</v>
      </c>
      <c r="C22" s="765"/>
      <c r="D22" s="282" t="s">
        <v>754</v>
      </c>
      <c r="E22" s="684">
        <v>45936</v>
      </c>
      <c r="F22" s="98" t="s">
        <v>755</v>
      </c>
      <c r="G22" s="100"/>
      <c r="H22" s="298" t="s">
        <v>754</v>
      </c>
      <c r="I22" s="1470">
        <v>45936</v>
      </c>
      <c r="J22" s="281" t="s">
        <v>755</v>
      </c>
      <c r="K22" s="201"/>
    </row>
    <row r="23" spans="1:11" s="82" customFormat="1" x14ac:dyDescent="0.2">
      <c r="A23" s="1179" t="s">
        <v>1131</v>
      </c>
      <c r="B23" s="1179" t="s">
        <v>1132</v>
      </c>
      <c r="C23" s="765"/>
      <c r="D23" s="282" t="s">
        <v>754</v>
      </c>
      <c r="E23" s="684">
        <v>45936</v>
      </c>
      <c r="F23" s="98" t="s">
        <v>755</v>
      </c>
      <c r="G23" s="100"/>
      <c r="H23" s="298" t="s">
        <v>754</v>
      </c>
      <c r="I23" s="1470">
        <v>45936</v>
      </c>
      <c r="J23" s="281" t="s">
        <v>755</v>
      </c>
      <c r="K23" s="201"/>
    </row>
    <row r="24" spans="1:11" s="82" customFormat="1" x14ac:dyDescent="0.2">
      <c r="A24" s="1180" t="s">
        <v>1133</v>
      </c>
      <c r="B24" s="1180" t="s">
        <v>1134</v>
      </c>
      <c r="C24" s="765"/>
      <c r="D24" s="282" t="s">
        <v>754</v>
      </c>
      <c r="E24" s="684">
        <v>45936</v>
      </c>
      <c r="F24" s="98" t="s">
        <v>755</v>
      </c>
      <c r="G24" s="100"/>
      <c r="H24" s="298" t="s">
        <v>754</v>
      </c>
      <c r="I24" s="1470">
        <v>45936</v>
      </c>
      <c r="J24" s="281" t="s">
        <v>755</v>
      </c>
      <c r="K24" s="201"/>
    </row>
    <row r="25" spans="1:11" s="82" customFormat="1" x14ac:dyDescent="0.2">
      <c r="A25" s="1180" t="s">
        <v>1135</v>
      </c>
      <c r="B25" s="1180" t="s">
        <v>1136</v>
      </c>
      <c r="C25" s="765"/>
      <c r="D25" s="282" t="s">
        <v>754</v>
      </c>
      <c r="E25" s="684">
        <v>45936</v>
      </c>
      <c r="F25" s="98" t="s">
        <v>1085</v>
      </c>
      <c r="G25" s="100"/>
      <c r="H25" s="298" t="s">
        <v>754</v>
      </c>
      <c r="I25" s="1470">
        <v>45936</v>
      </c>
      <c r="J25" s="281" t="s">
        <v>1085</v>
      </c>
      <c r="K25" s="201"/>
    </row>
    <row r="26" spans="1:11" s="82" customFormat="1" x14ac:dyDescent="0.2">
      <c r="A26" s="1180" t="s">
        <v>1137</v>
      </c>
      <c r="B26" s="1180" t="s">
        <v>1138</v>
      </c>
      <c r="C26" s="765"/>
      <c r="D26" s="282" t="s">
        <v>754</v>
      </c>
      <c r="E26" s="684">
        <v>45936</v>
      </c>
      <c r="F26" s="98" t="s">
        <v>755</v>
      </c>
      <c r="G26" s="100"/>
      <c r="H26" s="298" t="s">
        <v>754</v>
      </c>
      <c r="I26" s="1470">
        <v>45936</v>
      </c>
      <c r="J26" s="281" t="s">
        <v>755</v>
      </c>
      <c r="K26" s="201"/>
    </row>
    <row r="27" spans="1:11" s="82" customFormat="1" x14ac:dyDescent="0.2">
      <c r="A27" s="1179" t="s">
        <v>1139</v>
      </c>
      <c r="B27" s="1179" t="s">
        <v>1140</v>
      </c>
      <c r="C27" s="765"/>
      <c r="D27" s="282" t="s">
        <v>754</v>
      </c>
      <c r="E27" s="684">
        <v>45936</v>
      </c>
      <c r="F27" s="98" t="s">
        <v>1085</v>
      </c>
      <c r="G27" s="100"/>
      <c r="H27" s="298" t="s">
        <v>754</v>
      </c>
      <c r="I27" s="1470">
        <v>45936</v>
      </c>
      <c r="J27" s="281" t="s">
        <v>1085</v>
      </c>
      <c r="K27" s="201"/>
    </row>
    <row r="28" spans="1:11" s="82" customFormat="1" x14ac:dyDescent="0.2">
      <c r="A28" s="1180" t="s">
        <v>1141</v>
      </c>
      <c r="B28" s="1180" t="s">
        <v>1142</v>
      </c>
      <c r="C28" s="765"/>
      <c r="D28" s="282" t="s">
        <v>754</v>
      </c>
      <c r="E28" s="684">
        <v>45936</v>
      </c>
      <c r="F28" s="98" t="s">
        <v>755</v>
      </c>
      <c r="G28" s="100"/>
      <c r="H28" s="298" t="s">
        <v>754</v>
      </c>
      <c r="I28" s="1470">
        <v>45936</v>
      </c>
      <c r="J28" s="281" t="s">
        <v>755</v>
      </c>
      <c r="K28" s="201"/>
    </row>
    <row r="29" spans="1:11" s="82" customFormat="1" x14ac:dyDescent="0.2">
      <c r="A29" s="1180" t="s">
        <v>1143</v>
      </c>
      <c r="B29" s="1180" t="s">
        <v>1144</v>
      </c>
      <c r="C29" s="765"/>
      <c r="D29" s="282" t="s">
        <v>754</v>
      </c>
      <c r="E29" s="684">
        <v>45936</v>
      </c>
      <c r="F29" s="98" t="s">
        <v>1085</v>
      </c>
      <c r="G29" s="100"/>
      <c r="H29" s="298" t="s">
        <v>754</v>
      </c>
      <c r="I29" s="1470">
        <v>45936</v>
      </c>
      <c r="J29" s="281" t="s">
        <v>1085</v>
      </c>
      <c r="K29" s="201"/>
    </row>
    <row r="30" spans="1:11" s="82" customFormat="1" x14ac:dyDescent="0.2">
      <c r="A30" s="1180" t="s">
        <v>1145</v>
      </c>
      <c r="B30" s="1180" t="s">
        <v>1146</v>
      </c>
      <c r="C30" s="765"/>
      <c r="D30" s="282" t="s">
        <v>754</v>
      </c>
      <c r="E30" s="684">
        <v>45936</v>
      </c>
      <c r="F30" s="98" t="s">
        <v>755</v>
      </c>
      <c r="G30" s="100"/>
      <c r="H30" s="298" t="s">
        <v>754</v>
      </c>
      <c r="I30" s="1470">
        <v>45936</v>
      </c>
      <c r="J30" s="281" t="s">
        <v>755</v>
      </c>
      <c r="K30" s="201"/>
    </row>
    <row r="31" spans="1:11" s="82" customFormat="1" ht="25.5" x14ac:dyDescent="0.2">
      <c r="A31" s="1180" t="s">
        <v>1147</v>
      </c>
      <c r="B31" s="1180" t="s">
        <v>1148</v>
      </c>
      <c r="C31" s="765"/>
      <c r="D31" s="282" t="s">
        <v>754</v>
      </c>
      <c r="E31" s="684">
        <v>45936</v>
      </c>
      <c r="F31" s="98" t="s">
        <v>1085</v>
      </c>
      <c r="G31" s="100"/>
      <c r="H31" s="298" t="s">
        <v>754</v>
      </c>
      <c r="I31" s="1470">
        <v>45936</v>
      </c>
      <c r="J31" s="281" t="s">
        <v>1085</v>
      </c>
      <c r="K31" s="201"/>
    </row>
    <row r="32" spans="1:11" s="82" customFormat="1" x14ac:dyDescent="0.2">
      <c r="A32" s="1180" t="s">
        <v>1149</v>
      </c>
      <c r="B32" s="1180" t="s">
        <v>1150</v>
      </c>
      <c r="C32" s="765"/>
      <c r="D32" s="282" t="s">
        <v>754</v>
      </c>
      <c r="E32" s="684">
        <v>45936</v>
      </c>
      <c r="F32" s="98" t="s">
        <v>755</v>
      </c>
      <c r="G32" s="100"/>
      <c r="H32" s="298" t="s">
        <v>754</v>
      </c>
      <c r="I32" s="1470">
        <v>45936</v>
      </c>
      <c r="J32" s="281" t="s">
        <v>755</v>
      </c>
      <c r="K32" s="201"/>
    </row>
    <row r="33" spans="1:11" s="82" customFormat="1" x14ac:dyDescent="0.2">
      <c r="A33" s="1180" t="s">
        <v>1151</v>
      </c>
      <c r="B33" s="1180" t="s">
        <v>1152</v>
      </c>
      <c r="C33" s="765"/>
      <c r="D33" s="282" t="s">
        <v>754</v>
      </c>
      <c r="E33" s="684">
        <v>45936</v>
      </c>
      <c r="F33" s="98" t="s">
        <v>1085</v>
      </c>
      <c r="G33" s="100"/>
      <c r="H33" s="298" t="s">
        <v>754</v>
      </c>
      <c r="I33" s="1470">
        <v>45936</v>
      </c>
      <c r="J33" s="281" t="s">
        <v>1085</v>
      </c>
      <c r="K33" s="201"/>
    </row>
    <row r="34" spans="1:11" s="82" customFormat="1" x14ac:dyDescent="0.2">
      <c r="A34" s="1180" t="s">
        <v>1153</v>
      </c>
      <c r="B34" s="1180" t="s">
        <v>1154</v>
      </c>
      <c r="C34" s="765"/>
      <c r="D34" s="282" t="s">
        <v>754</v>
      </c>
      <c r="E34" s="684">
        <v>45936</v>
      </c>
      <c r="F34" s="98" t="s">
        <v>755</v>
      </c>
      <c r="G34" s="100"/>
      <c r="H34" s="298" t="s">
        <v>754</v>
      </c>
      <c r="I34" s="1470">
        <v>45936</v>
      </c>
      <c r="J34" s="281" t="s">
        <v>755</v>
      </c>
      <c r="K34" s="201"/>
    </row>
    <row r="35" spans="1:11" s="82" customFormat="1" x14ac:dyDescent="0.2">
      <c r="A35" s="1180" t="s">
        <v>1155</v>
      </c>
      <c r="B35" s="1180" t="s">
        <v>1156</v>
      </c>
      <c r="C35" s="765"/>
      <c r="D35" s="282" t="s">
        <v>754</v>
      </c>
      <c r="E35" s="684">
        <v>45936</v>
      </c>
      <c r="F35" s="98" t="s">
        <v>1085</v>
      </c>
      <c r="G35" s="100"/>
      <c r="H35" s="298" t="s">
        <v>754</v>
      </c>
      <c r="I35" s="1470">
        <v>45936</v>
      </c>
      <c r="J35" s="281" t="s">
        <v>1085</v>
      </c>
      <c r="K35" s="201"/>
    </row>
    <row r="36" spans="1:11" s="82" customFormat="1" x14ac:dyDescent="0.2">
      <c r="A36" s="1180" t="s">
        <v>1157</v>
      </c>
      <c r="B36" s="1180" t="s">
        <v>1158</v>
      </c>
      <c r="C36" s="765"/>
      <c r="D36" s="282" t="s">
        <v>754</v>
      </c>
      <c r="E36" s="684">
        <v>45936</v>
      </c>
      <c r="F36" s="98" t="s">
        <v>755</v>
      </c>
      <c r="G36" s="100"/>
      <c r="H36" s="298" t="s">
        <v>754</v>
      </c>
      <c r="I36" s="1470">
        <v>45936</v>
      </c>
      <c r="J36" s="281" t="s">
        <v>755</v>
      </c>
      <c r="K36" s="201"/>
    </row>
    <row r="37" spans="1:11" s="82" customFormat="1" x14ac:dyDescent="0.2">
      <c r="A37" s="1180" t="s">
        <v>1159</v>
      </c>
      <c r="B37" s="1180" t="s">
        <v>1160</v>
      </c>
      <c r="C37" s="765"/>
      <c r="D37" s="282" t="s">
        <v>754</v>
      </c>
      <c r="E37" s="684">
        <v>45936</v>
      </c>
      <c r="F37" s="98" t="s">
        <v>1085</v>
      </c>
      <c r="G37" s="100"/>
      <c r="H37" s="298" t="s">
        <v>754</v>
      </c>
      <c r="I37" s="1470">
        <v>45936</v>
      </c>
      <c r="J37" s="281" t="s">
        <v>1085</v>
      </c>
      <c r="K37" s="201"/>
    </row>
    <row r="38" spans="1:11" s="82" customFormat="1" x14ac:dyDescent="0.2">
      <c r="A38" s="1180" t="s">
        <v>1161</v>
      </c>
      <c r="B38" s="1180" t="s">
        <v>1162</v>
      </c>
      <c r="C38" s="765"/>
      <c r="D38" s="282" t="s">
        <v>754</v>
      </c>
      <c r="E38" s="684">
        <v>45936</v>
      </c>
      <c r="F38" s="98" t="s">
        <v>1085</v>
      </c>
      <c r="G38" s="100"/>
      <c r="H38" s="298" t="s">
        <v>754</v>
      </c>
      <c r="I38" s="1470">
        <v>45936</v>
      </c>
      <c r="J38" s="281" t="s">
        <v>1085</v>
      </c>
      <c r="K38" s="201"/>
    </row>
    <row r="39" spans="1:11" s="82" customFormat="1" x14ac:dyDescent="0.2">
      <c r="A39" s="1180" t="s">
        <v>1163</v>
      </c>
      <c r="B39" s="1180" t="s">
        <v>1164</v>
      </c>
      <c r="C39" s="765"/>
      <c r="D39" s="282" t="s">
        <v>754</v>
      </c>
      <c r="E39" s="684">
        <v>45936</v>
      </c>
      <c r="F39" s="98" t="s">
        <v>1085</v>
      </c>
      <c r="G39" s="100"/>
      <c r="H39" s="298" t="s">
        <v>754</v>
      </c>
      <c r="I39" s="1470">
        <v>45936</v>
      </c>
      <c r="J39" s="281" t="s">
        <v>1085</v>
      </c>
      <c r="K39" s="201"/>
    </row>
    <row r="40" spans="1:11" s="82" customFormat="1" x14ac:dyDescent="0.2">
      <c r="A40" s="1180" t="s">
        <v>1165</v>
      </c>
      <c r="B40" s="1180" t="s">
        <v>1166</v>
      </c>
      <c r="C40" s="765"/>
      <c r="D40" s="282" t="s">
        <v>754</v>
      </c>
      <c r="E40" s="684">
        <v>45936</v>
      </c>
      <c r="F40" s="98" t="s">
        <v>1085</v>
      </c>
      <c r="G40" s="100"/>
      <c r="H40" s="298" t="s">
        <v>754</v>
      </c>
      <c r="I40" s="1470">
        <v>45936</v>
      </c>
      <c r="J40" s="281" t="s">
        <v>1085</v>
      </c>
      <c r="K40" s="201"/>
    </row>
    <row r="41" spans="1:11" s="82" customFormat="1" x14ac:dyDescent="0.2">
      <c r="A41" s="1180" t="s">
        <v>1167</v>
      </c>
      <c r="B41" s="1180" t="s">
        <v>1168</v>
      </c>
      <c r="C41" s="765"/>
      <c r="D41" s="282" t="s">
        <v>754</v>
      </c>
      <c r="E41" s="684">
        <v>45936</v>
      </c>
      <c r="F41" s="98" t="s">
        <v>1085</v>
      </c>
      <c r="G41" s="100"/>
      <c r="H41" s="298" t="s">
        <v>754</v>
      </c>
      <c r="I41" s="1470">
        <v>45936</v>
      </c>
      <c r="J41" s="281" t="s">
        <v>1085</v>
      </c>
      <c r="K41" s="201"/>
    </row>
    <row r="42" spans="1:11" s="82" customFormat="1" x14ac:dyDescent="0.2">
      <c r="A42" s="1180" t="s">
        <v>1169</v>
      </c>
      <c r="B42" s="1180" t="s">
        <v>1170</v>
      </c>
      <c r="C42" s="765"/>
      <c r="D42" s="282" t="s">
        <v>754</v>
      </c>
      <c r="E42" s="684">
        <v>45936</v>
      </c>
      <c r="F42" s="98" t="s">
        <v>1085</v>
      </c>
      <c r="G42" s="100"/>
      <c r="H42" s="298" t="s">
        <v>754</v>
      </c>
      <c r="I42" s="1470">
        <v>45936</v>
      </c>
      <c r="J42" s="281" t="s">
        <v>1085</v>
      </c>
      <c r="K42" s="201"/>
    </row>
    <row r="43" spans="1:11" s="82" customFormat="1" x14ac:dyDescent="0.2">
      <c r="A43" s="1180" t="s">
        <v>1171</v>
      </c>
      <c r="B43" s="1180" t="s">
        <v>1172</v>
      </c>
      <c r="C43" s="765"/>
      <c r="D43" s="282" t="s">
        <v>754</v>
      </c>
      <c r="E43" s="684">
        <v>45936</v>
      </c>
      <c r="F43" s="98" t="s">
        <v>1085</v>
      </c>
      <c r="G43" s="100"/>
      <c r="H43" s="298" t="s">
        <v>754</v>
      </c>
      <c r="I43" s="1470">
        <v>45936</v>
      </c>
      <c r="J43" s="281" t="s">
        <v>1085</v>
      </c>
      <c r="K43" s="201"/>
    </row>
    <row r="44" spans="1:11" s="82" customFormat="1" x14ac:dyDescent="0.2">
      <c r="A44" s="1180" t="s">
        <v>1173</v>
      </c>
      <c r="B44" s="1180" t="s">
        <v>1174</v>
      </c>
      <c r="C44" s="765"/>
      <c r="D44" s="282" t="s">
        <v>754</v>
      </c>
      <c r="E44" s="684">
        <v>45936</v>
      </c>
      <c r="F44" s="98" t="s">
        <v>1085</v>
      </c>
      <c r="G44" s="100"/>
      <c r="H44" s="298" t="s">
        <v>754</v>
      </c>
      <c r="I44" s="1470">
        <v>45936</v>
      </c>
      <c r="J44" s="281" t="s">
        <v>1085</v>
      </c>
      <c r="K44" s="201"/>
    </row>
    <row r="45" spans="1:11" s="82" customFormat="1" x14ac:dyDescent="0.2">
      <c r="A45" s="1180" t="s">
        <v>1175</v>
      </c>
      <c r="B45" s="1180" t="s">
        <v>1176</v>
      </c>
      <c r="C45" s="765"/>
      <c r="D45" s="282" t="s">
        <v>754</v>
      </c>
      <c r="E45" s="684">
        <v>45936</v>
      </c>
      <c r="F45" s="98" t="s">
        <v>1085</v>
      </c>
      <c r="G45" s="100"/>
      <c r="H45" s="298" t="s">
        <v>754</v>
      </c>
      <c r="I45" s="1470">
        <v>45936</v>
      </c>
      <c r="J45" s="281" t="s">
        <v>1085</v>
      </c>
      <c r="K45" s="201"/>
    </row>
    <row r="46" spans="1:11" s="82" customFormat="1" x14ac:dyDescent="0.2">
      <c r="A46" s="1180" t="s">
        <v>1177</v>
      </c>
      <c r="B46" s="1180" t="s">
        <v>1178</v>
      </c>
      <c r="C46" s="765"/>
      <c r="D46" s="282" t="s">
        <v>754</v>
      </c>
      <c r="E46" s="684">
        <v>45936</v>
      </c>
      <c r="F46" s="98" t="s">
        <v>1085</v>
      </c>
      <c r="G46" s="100"/>
      <c r="H46" s="298" t="s">
        <v>754</v>
      </c>
      <c r="I46" s="1470">
        <v>45936</v>
      </c>
      <c r="J46" s="281" t="s">
        <v>1085</v>
      </c>
      <c r="K46" s="201"/>
    </row>
    <row r="47" spans="1:11" s="82" customFormat="1" x14ac:dyDescent="0.2">
      <c r="A47" s="1180" t="s">
        <v>1179</v>
      </c>
      <c r="B47" s="1180" t="s">
        <v>1180</v>
      </c>
      <c r="C47" s="765"/>
      <c r="D47" s="282" t="s">
        <v>754</v>
      </c>
      <c r="E47" s="684">
        <v>45936</v>
      </c>
      <c r="F47" s="98" t="s">
        <v>1085</v>
      </c>
      <c r="G47" s="100"/>
      <c r="H47" s="298" t="s">
        <v>754</v>
      </c>
      <c r="I47" s="1470">
        <v>45936</v>
      </c>
      <c r="J47" s="281" t="s">
        <v>1085</v>
      </c>
      <c r="K47" s="201"/>
    </row>
    <row r="48" spans="1:11" s="82" customFormat="1" x14ac:dyDescent="0.2">
      <c r="A48" s="1180" t="s">
        <v>1181</v>
      </c>
      <c r="B48" s="1180" t="s">
        <v>1182</v>
      </c>
      <c r="C48" s="765"/>
      <c r="D48" s="282" t="s">
        <v>754</v>
      </c>
      <c r="E48" s="684">
        <v>45936</v>
      </c>
      <c r="F48" s="98" t="s">
        <v>1085</v>
      </c>
      <c r="G48" s="100"/>
      <c r="H48" s="298" t="s">
        <v>754</v>
      </c>
      <c r="I48" s="1470">
        <v>45936</v>
      </c>
      <c r="J48" s="281" t="s">
        <v>1085</v>
      </c>
      <c r="K48" s="201"/>
    </row>
    <row r="49" spans="1:11" s="82" customFormat="1" x14ac:dyDescent="0.2">
      <c r="A49" s="1180" t="s">
        <v>1183</v>
      </c>
      <c r="B49" s="1180" t="s">
        <v>1184</v>
      </c>
      <c r="C49" s="765"/>
      <c r="D49" s="282" t="s">
        <v>754</v>
      </c>
      <c r="E49" s="684">
        <v>45936</v>
      </c>
      <c r="F49" s="98" t="s">
        <v>755</v>
      </c>
      <c r="G49" s="100"/>
      <c r="H49" s="298" t="s">
        <v>754</v>
      </c>
      <c r="I49" s="1470">
        <v>45936</v>
      </c>
      <c r="J49" s="281" t="s">
        <v>755</v>
      </c>
      <c r="K49" s="201"/>
    </row>
    <row r="50" spans="1:11" s="82" customFormat="1" x14ac:dyDescent="0.2">
      <c r="A50" s="1179" t="s">
        <v>1185</v>
      </c>
      <c r="B50" s="1179" t="s">
        <v>1186</v>
      </c>
      <c r="C50" s="765"/>
      <c r="D50" s="282" t="s">
        <v>754</v>
      </c>
      <c r="E50" s="684">
        <v>45936</v>
      </c>
      <c r="F50" s="98" t="s">
        <v>1085</v>
      </c>
      <c r="G50" s="100"/>
      <c r="H50" s="298" t="s">
        <v>754</v>
      </c>
      <c r="I50" s="1470">
        <v>45936</v>
      </c>
      <c r="J50" s="281" t="s">
        <v>1085</v>
      </c>
      <c r="K50" s="201"/>
    </row>
    <row r="51" spans="1:11" s="82" customFormat="1" x14ac:dyDescent="0.2">
      <c r="A51" s="1180" t="s">
        <v>1187</v>
      </c>
      <c r="B51" s="1180" t="s">
        <v>1188</v>
      </c>
      <c r="C51" s="765"/>
      <c r="D51" s="412" t="s">
        <v>754</v>
      </c>
      <c r="E51" s="684">
        <v>45936</v>
      </c>
      <c r="F51" s="933" t="s">
        <v>1085</v>
      </c>
      <c r="G51" s="527"/>
      <c r="H51" s="298" t="s">
        <v>754</v>
      </c>
      <c r="I51" s="1470">
        <v>45936</v>
      </c>
      <c r="J51" s="281" t="s">
        <v>1085</v>
      </c>
      <c r="K51" s="201"/>
    </row>
    <row r="52" spans="1:11" s="82" customFormat="1" x14ac:dyDescent="0.2">
      <c r="A52" s="1180" t="s">
        <v>1189</v>
      </c>
      <c r="B52" s="1180" t="s">
        <v>1190</v>
      </c>
      <c r="C52" s="765"/>
      <c r="D52" s="412" t="s">
        <v>754</v>
      </c>
      <c r="E52" s="684">
        <v>45936</v>
      </c>
      <c r="F52" s="933" t="s">
        <v>1085</v>
      </c>
      <c r="G52" s="527"/>
      <c r="H52" s="298" t="s">
        <v>754</v>
      </c>
      <c r="I52" s="1470">
        <v>45936</v>
      </c>
      <c r="J52" s="281" t="s">
        <v>1085</v>
      </c>
      <c r="K52" s="201"/>
    </row>
    <row r="53" spans="1:11" s="82" customFormat="1" ht="25.5" x14ac:dyDescent="0.2">
      <c r="A53" s="1180" t="s">
        <v>1191</v>
      </c>
      <c r="B53" s="1180" t="s">
        <v>1192</v>
      </c>
      <c r="C53" s="765"/>
      <c r="D53" s="412" t="s">
        <v>754</v>
      </c>
      <c r="E53" s="684">
        <v>45936</v>
      </c>
      <c r="F53" s="933" t="s">
        <v>1085</v>
      </c>
      <c r="G53" s="527"/>
      <c r="H53" s="298" t="s">
        <v>754</v>
      </c>
      <c r="I53" s="1470">
        <v>45936</v>
      </c>
      <c r="J53" s="281" t="s">
        <v>1085</v>
      </c>
      <c r="K53" s="201"/>
    </row>
    <row r="54" spans="1:11" s="82" customFormat="1" x14ac:dyDescent="0.2">
      <c r="A54" s="1180" t="s">
        <v>1193</v>
      </c>
      <c r="B54" s="1180" t="s">
        <v>1194</v>
      </c>
      <c r="C54" s="765"/>
      <c r="D54" s="412" t="s">
        <v>754</v>
      </c>
      <c r="E54" s="684">
        <v>45936</v>
      </c>
      <c r="F54" s="933" t="s">
        <v>1085</v>
      </c>
      <c r="G54" s="527"/>
      <c r="H54" s="298" t="s">
        <v>754</v>
      </c>
      <c r="I54" s="1470">
        <v>45936</v>
      </c>
      <c r="J54" s="281" t="s">
        <v>1085</v>
      </c>
      <c r="K54" s="201"/>
    </row>
    <row r="55" spans="1:11" s="82" customFormat="1" ht="25.5" x14ac:dyDescent="0.2">
      <c r="A55" s="1180" t="s">
        <v>1195</v>
      </c>
      <c r="B55" s="1180" t="s">
        <v>1196</v>
      </c>
      <c r="C55" s="765"/>
      <c r="D55" s="282" t="s">
        <v>754</v>
      </c>
      <c r="E55" s="684">
        <v>45936</v>
      </c>
      <c r="F55" s="98" t="s">
        <v>755</v>
      </c>
      <c r="G55" s="100"/>
      <c r="H55" s="298" t="s">
        <v>754</v>
      </c>
      <c r="I55" s="1470">
        <v>45936</v>
      </c>
      <c r="J55" s="281" t="s">
        <v>755</v>
      </c>
      <c r="K55" s="201"/>
    </row>
    <row r="56" spans="1:11" s="82" customFormat="1" x14ac:dyDescent="0.2">
      <c r="A56" s="1180" t="s">
        <v>1197</v>
      </c>
      <c r="B56" s="1180" t="s">
        <v>1198</v>
      </c>
      <c r="C56" s="765"/>
      <c r="D56" s="282" t="s">
        <v>754</v>
      </c>
      <c r="E56" s="684">
        <v>45936</v>
      </c>
      <c r="F56" s="98" t="s">
        <v>755</v>
      </c>
      <c r="G56" s="100"/>
      <c r="H56" s="298" t="s">
        <v>754</v>
      </c>
      <c r="I56" s="1470">
        <v>45936</v>
      </c>
      <c r="J56" s="281" t="s">
        <v>755</v>
      </c>
      <c r="K56" s="201"/>
    </row>
    <row r="57" spans="1:11" s="82" customFormat="1" x14ac:dyDescent="0.2">
      <c r="A57" s="1180" t="s">
        <v>1199</v>
      </c>
      <c r="B57" s="1180" t="s">
        <v>1200</v>
      </c>
      <c r="C57" s="765"/>
      <c r="D57" s="282" t="s">
        <v>754</v>
      </c>
      <c r="E57" s="684">
        <v>45936</v>
      </c>
      <c r="F57" s="98" t="s">
        <v>755</v>
      </c>
      <c r="G57" s="100"/>
      <c r="H57" s="298" t="s">
        <v>754</v>
      </c>
      <c r="I57" s="1470">
        <v>45936</v>
      </c>
      <c r="J57" s="281" t="s">
        <v>755</v>
      </c>
      <c r="K57" s="201"/>
    </row>
    <row r="58" spans="1:11" s="82" customFormat="1" x14ac:dyDescent="0.2">
      <c r="A58" s="1180" t="s">
        <v>1201</v>
      </c>
      <c r="B58" s="1179" t="s">
        <v>1202</v>
      </c>
      <c r="C58" s="765"/>
      <c r="D58" s="282" t="s">
        <v>754</v>
      </c>
      <c r="E58" s="684">
        <v>45936</v>
      </c>
      <c r="F58" s="98" t="s">
        <v>755</v>
      </c>
      <c r="G58" s="100"/>
      <c r="H58" s="298" t="s">
        <v>754</v>
      </c>
      <c r="I58" s="1470">
        <v>45936</v>
      </c>
      <c r="J58" s="281" t="s">
        <v>755</v>
      </c>
      <c r="K58" s="201"/>
    </row>
    <row r="59" spans="1:11" s="82" customFormat="1" x14ac:dyDescent="0.2">
      <c r="A59" s="1180" t="s">
        <v>1203</v>
      </c>
      <c r="B59" s="1180" t="s">
        <v>1204</v>
      </c>
      <c r="C59" s="765"/>
      <c r="D59" s="282" t="s">
        <v>754</v>
      </c>
      <c r="E59" s="684">
        <v>45936</v>
      </c>
      <c r="F59" s="98" t="s">
        <v>755</v>
      </c>
      <c r="G59" s="100"/>
      <c r="H59" s="298" t="s">
        <v>754</v>
      </c>
      <c r="I59" s="1470">
        <v>45936</v>
      </c>
      <c r="J59" s="281" t="s">
        <v>755</v>
      </c>
      <c r="K59" s="201"/>
    </row>
    <row r="60" spans="1:11" s="82" customFormat="1" x14ac:dyDescent="0.2">
      <c r="A60" s="1180" t="s">
        <v>1205</v>
      </c>
      <c r="B60" s="1180" t="s">
        <v>1206</v>
      </c>
      <c r="C60" s="765"/>
      <c r="D60" s="282" t="s">
        <v>754</v>
      </c>
      <c r="E60" s="684">
        <v>45936</v>
      </c>
      <c r="F60" s="98" t="s">
        <v>755</v>
      </c>
      <c r="G60" s="100"/>
      <c r="H60" s="298" t="s">
        <v>754</v>
      </c>
      <c r="I60" s="1470">
        <v>45936</v>
      </c>
      <c r="J60" s="281" t="s">
        <v>755</v>
      </c>
      <c r="K60" s="201"/>
    </row>
    <row r="61" spans="1:11" s="82" customFormat="1" x14ac:dyDescent="0.2">
      <c r="A61" s="1180" t="s">
        <v>1207</v>
      </c>
      <c r="B61" s="1180" t="s">
        <v>1208</v>
      </c>
      <c r="C61" s="765"/>
      <c r="D61" s="412" t="s">
        <v>754</v>
      </c>
      <c r="E61" s="684">
        <v>45936</v>
      </c>
      <c r="F61" s="933" t="s">
        <v>755</v>
      </c>
      <c r="G61" s="527"/>
      <c r="H61" s="298" t="s">
        <v>754</v>
      </c>
      <c r="I61" s="1470">
        <v>45936</v>
      </c>
      <c r="J61" s="281" t="s">
        <v>755</v>
      </c>
      <c r="K61" s="201"/>
    </row>
    <row r="62" spans="1:11" s="82" customFormat="1" x14ac:dyDescent="0.2">
      <c r="A62" s="1180" t="s">
        <v>1209</v>
      </c>
      <c r="B62" s="1180" t="s">
        <v>1210</v>
      </c>
      <c r="C62" s="765"/>
      <c r="D62" s="412" t="s">
        <v>754</v>
      </c>
      <c r="E62" s="684">
        <v>45936</v>
      </c>
      <c r="F62" s="933" t="s">
        <v>755</v>
      </c>
      <c r="G62" s="527"/>
      <c r="H62" s="298" t="s">
        <v>754</v>
      </c>
      <c r="I62" s="1470">
        <v>45936</v>
      </c>
      <c r="J62" s="281" t="s">
        <v>755</v>
      </c>
      <c r="K62" s="201"/>
    </row>
    <row r="63" spans="1:11" s="82" customFormat="1" x14ac:dyDescent="0.2">
      <c r="A63" s="1180" t="s">
        <v>1211</v>
      </c>
      <c r="B63" s="1180" t="s">
        <v>782</v>
      </c>
      <c r="C63" s="765" t="s">
        <v>964</v>
      </c>
      <c r="D63" s="412"/>
      <c r="E63" s="684"/>
      <c r="F63" s="933"/>
      <c r="G63" s="527"/>
      <c r="H63" s="298"/>
      <c r="I63" s="1470"/>
      <c r="J63" s="281"/>
      <c r="K63" s="201"/>
    </row>
    <row r="64" spans="1:11" s="82" customFormat="1" x14ac:dyDescent="0.2">
      <c r="A64" s="1180" t="s">
        <v>1212</v>
      </c>
      <c r="B64" s="1180" t="s">
        <v>1213</v>
      </c>
      <c r="C64" s="765"/>
      <c r="D64" s="412" t="s">
        <v>754</v>
      </c>
      <c r="E64" s="684">
        <v>45936</v>
      </c>
      <c r="F64" s="933" t="s">
        <v>755</v>
      </c>
      <c r="G64" s="527"/>
      <c r="H64" s="298" t="s">
        <v>754</v>
      </c>
      <c r="I64" s="1470">
        <v>45936</v>
      </c>
      <c r="J64" s="281" t="s">
        <v>755</v>
      </c>
      <c r="K64" s="201"/>
    </row>
    <row r="65" spans="1:11" s="82" customFormat="1" ht="25.5" x14ac:dyDescent="0.2">
      <c r="A65" s="1180" t="s">
        <v>1214</v>
      </c>
      <c r="B65" s="1180" t="s">
        <v>1215</v>
      </c>
      <c r="C65" s="765"/>
      <c r="D65" s="412" t="s">
        <v>754</v>
      </c>
      <c r="E65" s="684">
        <v>45936</v>
      </c>
      <c r="F65" s="933" t="s">
        <v>755</v>
      </c>
      <c r="G65" s="527"/>
      <c r="H65" s="298" t="s">
        <v>754</v>
      </c>
      <c r="I65" s="1470">
        <v>45936</v>
      </c>
      <c r="J65" s="281" t="s">
        <v>755</v>
      </c>
      <c r="K65" s="201"/>
    </row>
    <row r="66" spans="1:11" s="82" customFormat="1" ht="25.5" x14ac:dyDescent="0.2">
      <c r="A66" s="1180" t="s">
        <v>1216</v>
      </c>
      <c r="B66" s="1180" t="s">
        <v>1217</v>
      </c>
      <c r="C66" s="765"/>
      <c r="D66" s="282" t="s">
        <v>754</v>
      </c>
      <c r="E66" s="767">
        <v>45936</v>
      </c>
      <c r="F66" s="769" t="s">
        <v>755</v>
      </c>
      <c r="G66" s="102"/>
      <c r="H66" s="298" t="s">
        <v>754</v>
      </c>
      <c r="I66" s="1470">
        <v>45936</v>
      </c>
      <c r="J66" s="281" t="s">
        <v>755</v>
      </c>
      <c r="K66" s="201"/>
    </row>
    <row r="67" spans="1:11" s="82" customFormat="1" x14ac:dyDescent="0.2">
      <c r="A67" s="1180" t="s">
        <v>1218</v>
      </c>
      <c r="B67" s="1180" t="s">
        <v>1219</v>
      </c>
      <c r="C67" s="765"/>
      <c r="D67" s="282" t="s">
        <v>754</v>
      </c>
      <c r="E67" s="684">
        <v>45936</v>
      </c>
      <c r="F67" s="98" t="s">
        <v>755</v>
      </c>
      <c r="G67" s="100"/>
      <c r="H67" s="298" t="s">
        <v>754</v>
      </c>
      <c r="I67" s="1470">
        <v>45936</v>
      </c>
      <c r="J67" s="281" t="s">
        <v>755</v>
      </c>
      <c r="K67" s="201"/>
    </row>
    <row r="68" spans="1:11" s="82" customFormat="1" x14ac:dyDescent="0.2">
      <c r="A68" s="1180" t="s">
        <v>1220</v>
      </c>
      <c r="B68" s="1179" t="s">
        <v>1221</v>
      </c>
      <c r="C68" s="765"/>
      <c r="D68" s="282" t="s">
        <v>754</v>
      </c>
      <c r="E68" s="684">
        <v>45936</v>
      </c>
      <c r="F68" s="98" t="s">
        <v>755</v>
      </c>
      <c r="G68" s="100"/>
      <c r="H68" s="298" t="s">
        <v>754</v>
      </c>
      <c r="I68" s="1470">
        <v>45936</v>
      </c>
      <c r="J68" s="281" t="s">
        <v>755</v>
      </c>
      <c r="K68" s="201"/>
    </row>
    <row r="69" spans="1:11" s="82" customFormat="1" x14ac:dyDescent="0.2">
      <c r="A69" s="1180" t="s">
        <v>1222</v>
      </c>
      <c r="B69" s="1180" t="s">
        <v>1223</v>
      </c>
      <c r="C69" s="765"/>
      <c r="D69" s="282" t="s">
        <v>754</v>
      </c>
      <c r="E69" s="684">
        <v>45936</v>
      </c>
      <c r="F69" s="98" t="s">
        <v>755</v>
      </c>
      <c r="G69" s="100"/>
      <c r="H69" s="298" t="s">
        <v>754</v>
      </c>
      <c r="I69" s="1470">
        <v>45936</v>
      </c>
      <c r="J69" s="281" t="s">
        <v>755</v>
      </c>
      <c r="K69" s="201"/>
    </row>
    <row r="70" spans="1:11" s="82" customFormat="1" ht="25.5" x14ac:dyDescent="0.2">
      <c r="A70" s="1180" t="s">
        <v>1224</v>
      </c>
      <c r="B70" s="1180" t="s">
        <v>1225</v>
      </c>
      <c r="C70" s="765"/>
      <c r="D70" s="282" t="s">
        <v>754</v>
      </c>
      <c r="E70" s="684">
        <v>45936</v>
      </c>
      <c r="F70" s="98" t="s">
        <v>755</v>
      </c>
      <c r="G70" s="100"/>
      <c r="H70" s="298" t="s">
        <v>754</v>
      </c>
      <c r="I70" s="1470">
        <v>45936</v>
      </c>
      <c r="J70" s="281" t="s">
        <v>755</v>
      </c>
      <c r="K70" s="201"/>
    </row>
    <row r="71" spans="1:11" s="82" customFormat="1" ht="25.5" x14ac:dyDescent="0.2">
      <c r="A71" s="1180" t="s">
        <v>1226</v>
      </c>
      <c r="B71" s="1180" t="s">
        <v>1227</v>
      </c>
      <c r="C71" s="765"/>
      <c r="D71" s="282" t="s">
        <v>754</v>
      </c>
      <c r="E71" s="684">
        <v>45936</v>
      </c>
      <c r="F71" s="98" t="s">
        <v>755</v>
      </c>
      <c r="G71" s="100"/>
      <c r="H71" s="298" t="s">
        <v>754</v>
      </c>
      <c r="I71" s="1470">
        <v>45936</v>
      </c>
      <c r="J71" s="281" t="s">
        <v>755</v>
      </c>
      <c r="K71" s="201"/>
    </row>
    <row r="72" spans="1:11" s="82" customFormat="1" ht="25.5" x14ac:dyDescent="0.2">
      <c r="A72" s="1180" t="s">
        <v>1228</v>
      </c>
      <c r="B72" s="1180" t="s">
        <v>1229</v>
      </c>
      <c r="C72" s="765"/>
      <c r="D72" s="282" t="s">
        <v>754</v>
      </c>
      <c r="E72" s="684">
        <v>45936</v>
      </c>
      <c r="F72" s="98" t="s">
        <v>755</v>
      </c>
      <c r="G72" s="100"/>
      <c r="H72" s="298" t="s">
        <v>754</v>
      </c>
      <c r="I72" s="1470">
        <v>45936</v>
      </c>
      <c r="J72" s="281" t="s">
        <v>755</v>
      </c>
      <c r="K72" s="201"/>
    </row>
    <row r="73" spans="1:11" s="82" customFormat="1" x14ac:dyDescent="0.2">
      <c r="A73" s="1179" t="s">
        <v>1230</v>
      </c>
      <c r="B73" s="1179" t="s">
        <v>1231</v>
      </c>
      <c r="C73" s="765"/>
      <c r="D73" s="282" t="s">
        <v>754</v>
      </c>
      <c r="E73" s="684">
        <v>45936</v>
      </c>
      <c r="F73" s="98" t="s">
        <v>755</v>
      </c>
      <c r="G73" s="100"/>
      <c r="H73" s="298" t="s">
        <v>754</v>
      </c>
      <c r="I73" s="1470">
        <v>45936</v>
      </c>
      <c r="J73" s="281" t="s">
        <v>755</v>
      </c>
      <c r="K73" s="201"/>
    </row>
    <row r="74" spans="1:11" s="82" customFormat="1" x14ac:dyDescent="0.2">
      <c r="A74" s="1180" t="s">
        <v>1232</v>
      </c>
      <c r="B74" s="1180" t="s">
        <v>1233</v>
      </c>
      <c r="C74" s="765"/>
      <c r="D74" s="282" t="s">
        <v>754</v>
      </c>
      <c r="E74" s="684">
        <v>45936</v>
      </c>
      <c r="F74" s="98" t="s">
        <v>755</v>
      </c>
      <c r="G74" s="100"/>
      <c r="H74" s="298" t="s">
        <v>754</v>
      </c>
      <c r="I74" s="1470">
        <v>45936</v>
      </c>
      <c r="J74" s="281" t="s">
        <v>755</v>
      </c>
      <c r="K74" s="201"/>
    </row>
    <row r="75" spans="1:11" s="82" customFormat="1" x14ac:dyDescent="0.2">
      <c r="A75" s="1180" t="s">
        <v>1234</v>
      </c>
      <c r="B75" s="1180" t="s">
        <v>1235</v>
      </c>
      <c r="C75" s="765"/>
      <c r="D75" s="412" t="s">
        <v>754</v>
      </c>
      <c r="E75" s="684">
        <v>45936</v>
      </c>
      <c r="F75" s="933" t="s">
        <v>755</v>
      </c>
      <c r="G75" s="527"/>
      <c r="H75" s="298" t="s">
        <v>754</v>
      </c>
      <c r="I75" s="1470">
        <v>45936</v>
      </c>
      <c r="J75" s="281" t="s">
        <v>755</v>
      </c>
      <c r="K75" s="201"/>
    </row>
    <row r="76" spans="1:11" s="82" customFormat="1" x14ac:dyDescent="0.2">
      <c r="A76" s="1180" t="s">
        <v>1236</v>
      </c>
      <c r="B76" s="1180" t="s">
        <v>1237</v>
      </c>
      <c r="C76" s="765"/>
      <c r="D76" s="282" t="s">
        <v>754</v>
      </c>
      <c r="E76" s="684">
        <v>45936</v>
      </c>
      <c r="F76" s="98" t="s">
        <v>755</v>
      </c>
      <c r="G76" s="100"/>
      <c r="H76" s="298" t="s">
        <v>754</v>
      </c>
      <c r="I76" s="1470">
        <v>45936</v>
      </c>
      <c r="J76" s="281" t="s">
        <v>755</v>
      </c>
      <c r="K76" s="201"/>
    </row>
    <row r="77" spans="1:11" s="82" customFormat="1" x14ac:dyDescent="0.2">
      <c r="A77" s="1179" t="s">
        <v>1238</v>
      </c>
      <c r="B77" s="1179" t="s">
        <v>1239</v>
      </c>
      <c r="C77" s="765"/>
      <c r="D77" s="282" t="s">
        <v>754</v>
      </c>
      <c r="E77" s="684">
        <v>45936</v>
      </c>
      <c r="F77" s="98" t="s">
        <v>755</v>
      </c>
      <c r="G77" s="100"/>
      <c r="H77" s="298" t="s">
        <v>754</v>
      </c>
      <c r="I77" s="1470">
        <v>45936</v>
      </c>
      <c r="J77" s="281" t="s">
        <v>755</v>
      </c>
      <c r="K77" s="201"/>
    </row>
    <row r="78" spans="1:11" s="82" customFormat="1" x14ac:dyDescent="0.2">
      <c r="A78" s="1180" t="s">
        <v>1240</v>
      </c>
      <c r="B78" s="1180" t="s">
        <v>1241</v>
      </c>
      <c r="C78" s="765"/>
      <c r="D78" s="282" t="s">
        <v>754</v>
      </c>
      <c r="E78" s="684">
        <v>45936</v>
      </c>
      <c r="F78" s="98" t="s">
        <v>755</v>
      </c>
      <c r="G78" s="100"/>
      <c r="H78" s="298" t="s">
        <v>754</v>
      </c>
      <c r="I78" s="1470">
        <v>45936</v>
      </c>
      <c r="J78" s="281" t="s">
        <v>755</v>
      </c>
      <c r="K78" s="201"/>
    </row>
    <row r="79" spans="1:11" s="82" customFormat="1" x14ac:dyDescent="0.2">
      <c r="A79" s="1179" t="s">
        <v>1242</v>
      </c>
      <c r="B79" s="1179" t="s">
        <v>1243</v>
      </c>
      <c r="C79" s="765"/>
      <c r="D79" s="282" t="s">
        <v>754</v>
      </c>
      <c r="E79" s="684">
        <v>45936</v>
      </c>
      <c r="F79" s="98" t="s">
        <v>755</v>
      </c>
      <c r="G79" s="100"/>
      <c r="H79" s="298" t="s">
        <v>754</v>
      </c>
      <c r="I79" s="1470">
        <v>45936</v>
      </c>
      <c r="J79" s="281" t="s">
        <v>755</v>
      </c>
      <c r="K79" s="201"/>
    </row>
    <row r="80" spans="1:11" s="82" customFormat="1" x14ac:dyDescent="0.2">
      <c r="A80" s="1180" t="s">
        <v>1244</v>
      </c>
      <c r="B80" s="1179" t="s">
        <v>1245</v>
      </c>
      <c r="C80" s="765"/>
      <c r="D80" s="282" t="s">
        <v>754</v>
      </c>
      <c r="E80" s="684">
        <v>45936</v>
      </c>
      <c r="F80" s="98" t="s">
        <v>755</v>
      </c>
      <c r="G80" s="100"/>
      <c r="H80" s="298" t="s">
        <v>754</v>
      </c>
      <c r="I80" s="1470">
        <v>45936</v>
      </c>
      <c r="J80" s="281" t="s">
        <v>755</v>
      </c>
      <c r="K80" s="201"/>
    </row>
    <row r="81" spans="1:11" s="82" customFormat="1" ht="25.5" x14ac:dyDescent="0.2">
      <c r="A81" s="1179" t="s">
        <v>1246</v>
      </c>
      <c r="B81" s="1180" t="s">
        <v>1247</v>
      </c>
      <c r="C81" s="765"/>
      <c r="D81" s="282" t="s">
        <v>754</v>
      </c>
      <c r="E81" s="684">
        <v>45936</v>
      </c>
      <c r="F81" s="98" t="s">
        <v>755</v>
      </c>
      <c r="G81" s="100"/>
      <c r="H81" s="298" t="s">
        <v>754</v>
      </c>
      <c r="I81" s="1470">
        <v>45936</v>
      </c>
      <c r="J81" s="281" t="s">
        <v>755</v>
      </c>
      <c r="K81" s="201"/>
    </row>
    <row r="82" spans="1:11" s="82" customFormat="1" x14ac:dyDescent="0.2">
      <c r="A82" s="1179" t="s">
        <v>1248</v>
      </c>
      <c r="B82" s="1179" t="s">
        <v>1249</v>
      </c>
      <c r="C82" s="765"/>
      <c r="D82" s="282" t="s">
        <v>754</v>
      </c>
      <c r="E82" s="684">
        <v>45936</v>
      </c>
      <c r="F82" s="98" t="s">
        <v>755</v>
      </c>
      <c r="G82" s="100"/>
      <c r="H82" s="298" t="s">
        <v>754</v>
      </c>
      <c r="I82" s="1470">
        <v>45936</v>
      </c>
      <c r="J82" s="281" t="s">
        <v>755</v>
      </c>
      <c r="K82" s="201"/>
    </row>
    <row r="83" spans="1:11" s="82" customFormat="1" x14ac:dyDescent="0.2">
      <c r="A83" s="1180" t="s">
        <v>1250</v>
      </c>
      <c r="B83" s="1179" t="s">
        <v>1251</v>
      </c>
      <c r="C83" s="765"/>
      <c r="D83" s="282" t="s">
        <v>754</v>
      </c>
      <c r="E83" s="684">
        <v>45936</v>
      </c>
      <c r="F83" s="98" t="s">
        <v>755</v>
      </c>
      <c r="G83" s="100"/>
      <c r="H83" s="298" t="s">
        <v>754</v>
      </c>
      <c r="I83" s="1470">
        <v>45936</v>
      </c>
      <c r="J83" s="281" t="s">
        <v>755</v>
      </c>
      <c r="K83" s="201"/>
    </row>
    <row r="84" spans="1:11" s="82" customFormat="1" x14ac:dyDescent="0.2">
      <c r="A84" s="1179" t="s">
        <v>1252</v>
      </c>
      <c r="B84" s="1179" t="s">
        <v>1253</v>
      </c>
      <c r="C84" s="765"/>
      <c r="D84" s="412" t="s">
        <v>754</v>
      </c>
      <c r="E84" s="684">
        <v>45936</v>
      </c>
      <c r="F84" s="933" t="s">
        <v>1085</v>
      </c>
      <c r="G84" s="527"/>
      <c r="H84" s="298" t="s">
        <v>754</v>
      </c>
      <c r="I84" s="1470">
        <v>45936</v>
      </c>
      <c r="J84" s="281" t="s">
        <v>1085</v>
      </c>
      <c r="K84" s="201"/>
    </row>
    <row r="85" spans="1:11" s="82" customFormat="1" x14ac:dyDescent="0.2">
      <c r="A85" s="1180" t="s">
        <v>1254</v>
      </c>
      <c r="B85" s="1180" t="s">
        <v>1255</v>
      </c>
      <c r="C85" s="765"/>
      <c r="D85" s="282" t="s">
        <v>754</v>
      </c>
      <c r="E85" s="684">
        <v>45936</v>
      </c>
      <c r="F85" s="98" t="s">
        <v>755</v>
      </c>
      <c r="G85" s="100"/>
      <c r="H85" s="298" t="s">
        <v>754</v>
      </c>
      <c r="I85" s="1470">
        <v>45936</v>
      </c>
      <c r="J85" s="281" t="s">
        <v>755</v>
      </c>
      <c r="K85" s="201"/>
    </row>
    <row r="86" spans="1:11" s="82" customFormat="1" x14ac:dyDescent="0.2">
      <c r="A86" s="1180" t="s">
        <v>1256</v>
      </c>
      <c r="B86" s="1180" t="s">
        <v>1257</v>
      </c>
      <c r="C86" s="765"/>
      <c r="D86" s="282" t="s">
        <v>754</v>
      </c>
      <c r="E86" s="684">
        <v>45936</v>
      </c>
      <c r="F86" s="98" t="s">
        <v>755</v>
      </c>
      <c r="G86" s="100"/>
      <c r="H86" s="298" t="s">
        <v>754</v>
      </c>
      <c r="I86" s="1470">
        <v>45936</v>
      </c>
      <c r="J86" s="281" t="s">
        <v>755</v>
      </c>
      <c r="K86" s="201"/>
    </row>
    <row r="87" spans="1:11" s="82" customFormat="1" ht="25.5" x14ac:dyDescent="0.2">
      <c r="A87" s="1180" t="s">
        <v>1258</v>
      </c>
      <c r="B87" s="1180" t="s">
        <v>1259</v>
      </c>
      <c r="C87" s="765"/>
      <c r="D87" s="282" t="s">
        <v>754</v>
      </c>
      <c r="E87" s="684">
        <v>45936</v>
      </c>
      <c r="F87" s="98" t="s">
        <v>755</v>
      </c>
      <c r="G87" s="100"/>
      <c r="H87" s="298" t="s">
        <v>754</v>
      </c>
      <c r="I87" s="1470">
        <v>45936</v>
      </c>
      <c r="J87" s="281" t="s">
        <v>755</v>
      </c>
      <c r="K87" s="201"/>
    </row>
    <row r="88" spans="1:11" s="82" customFormat="1" x14ac:dyDescent="0.2">
      <c r="A88" s="1180" t="s">
        <v>1260</v>
      </c>
      <c r="B88" s="1180" t="s">
        <v>1261</v>
      </c>
      <c r="C88" s="765"/>
      <c r="D88" s="282" t="s">
        <v>754</v>
      </c>
      <c r="E88" s="684">
        <v>45936</v>
      </c>
      <c r="F88" s="98" t="s">
        <v>1085</v>
      </c>
      <c r="G88" s="100"/>
      <c r="H88" s="298" t="s">
        <v>754</v>
      </c>
      <c r="I88" s="1470">
        <v>45936</v>
      </c>
      <c r="J88" s="281" t="s">
        <v>1085</v>
      </c>
      <c r="K88" s="201"/>
    </row>
    <row r="89" spans="1:11" s="82" customFormat="1" x14ac:dyDescent="0.2">
      <c r="A89" s="1180" t="s">
        <v>1262</v>
      </c>
      <c r="B89" s="1180" t="s">
        <v>1263</v>
      </c>
      <c r="C89" s="765"/>
      <c r="D89" s="282" t="s">
        <v>754</v>
      </c>
      <c r="E89" s="684">
        <v>45936</v>
      </c>
      <c r="F89" s="98" t="s">
        <v>1085</v>
      </c>
      <c r="G89" s="100"/>
      <c r="H89" s="298" t="s">
        <v>754</v>
      </c>
      <c r="I89" s="1470">
        <v>45936</v>
      </c>
      <c r="J89" s="281" t="s">
        <v>1085</v>
      </c>
      <c r="K89" s="201"/>
    </row>
    <row r="90" spans="1:11" s="82" customFormat="1" x14ac:dyDescent="0.2">
      <c r="A90" s="1180" t="s">
        <v>1264</v>
      </c>
      <c r="B90" s="1180" t="s">
        <v>1265</v>
      </c>
      <c r="C90" s="765"/>
      <c r="D90" s="282" t="s">
        <v>754</v>
      </c>
      <c r="E90" s="684">
        <v>45936</v>
      </c>
      <c r="F90" s="98" t="s">
        <v>1085</v>
      </c>
      <c r="G90" s="100"/>
      <c r="H90" s="298" t="s">
        <v>754</v>
      </c>
      <c r="I90" s="1470">
        <v>45936</v>
      </c>
      <c r="J90" s="281" t="s">
        <v>1085</v>
      </c>
      <c r="K90" s="201"/>
    </row>
    <row r="91" spans="1:11" s="82" customFormat="1" x14ac:dyDescent="0.2">
      <c r="A91" s="1180" t="s">
        <v>1266</v>
      </c>
      <c r="B91" s="1180" t="s">
        <v>1267</v>
      </c>
      <c r="C91" s="765"/>
      <c r="D91" s="282" t="s">
        <v>754</v>
      </c>
      <c r="E91" s="684">
        <v>45936</v>
      </c>
      <c r="F91" s="98" t="s">
        <v>755</v>
      </c>
      <c r="G91" s="100"/>
      <c r="H91" s="298" t="s">
        <v>754</v>
      </c>
      <c r="I91" s="1470">
        <v>45936</v>
      </c>
      <c r="J91" s="281" t="s">
        <v>755</v>
      </c>
      <c r="K91" s="201"/>
    </row>
    <row r="92" spans="1:11" s="82" customFormat="1" x14ac:dyDescent="0.2">
      <c r="A92" s="1180" t="s">
        <v>1268</v>
      </c>
      <c r="B92" s="1180" t="s">
        <v>1269</v>
      </c>
      <c r="C92" s="765"/>
      <c r="D92" s="282" t="s">
        <v>754</v>
      </c>
      <c r="E92" s="684">
        <v>45936</v>
      </c>
      <c r="F92" s="98" t="s">
        <v>755</v>
      </c>
      <c r="G92" s="100"/>
      <c r="H92" s="298" t="s">
        <v>754</v>
      </c>
      <c r="I92" s="1470">
        <v>45936</v>
      </c>
      <c r="J92" s="281" t="s">
        <v>755</v>
      </c>
      <c r="K92" s="201"/>
    </row>
    <row r="93" spans="1:11" s="82" customFormat="1" x14ac:dyDescent="0.2">
      <c r="A93" s="1180" t="s">
        <v>1270</v>
      </c>
      <c r="B93" s="1180" t="s">
        <v>1271</v>
      </c>
      <c r="C93" s="765"/>
      <c r="D93" s="282" t="s">
        <v>754</v>
      </c>
      <c r="E93" s="684">
        <v>45936</v>
      </c>
      <c r="F93" s="98" t="s">
        <v>1085</v>
      </c>
      <c r="G93" s="100"/>
      <c r="H93" s="298" t="s">
        <v>754</v>
      </c>
      <c r="I93" s="1470">
        <v>45936</v>
      </c>
      <c r="J93" s="281" t="s">
        <v>1085</v>
      </c>
      <c r="K93" s="201"/>
    </row>
    <row r="94" spans="1:11" s="82" customFormat="1" x14ac:dyDescent="0.2">
      <c r="A94" s="1180" t="s">
        <v>1272</v>
      </c>
      <c r="B94" s="1180" t="s">
        <v>1273</v>
      </c>
      <c r="C94" s="765" t="s">
        <v>964</v>
      </c>
      <c r="D94" s="282" t="s">
        <v>754</v>
      </c>
      <c r="E94" s="684">
        <v>45936</v>
      </c>
      <c r="F94" s="98" t="s">
        <v>1085</v>
      </c>
      <c r="G94" s="100"/>
      <c r="H94" s="298" t="s">
        <v>754</v>
      </c>
      <c r="I94" s="1470">
        <v>45936</v>
      </c>
      <c r="J94" s="281" t="s">
        <v>1085</v>
      </c>
      <c r="K94" s="201"/>
    </row>
    <row r="95" spans="1:11" s="82" customFormat="1" x14ac:dyDescent="0.2">
      <c r="A95" s="1180" t="s">
        <v>1274</v>
      </c>
      <c r="B95" s="1180" t="s">
        <v>1275</v>
      </c>
      <c r="C95" s="765"/>
      <c r="D95" s="282" t="s">
        <v>754</v>
      </c>
      <c r="E95" s="684">
        <v>45936</v>
      </c>
      <c r="F95" s="98" t="s">
        <v>755</v>
      </c>
      <c r="G95" s="100"/>
      <c r="H95" s="298" t="s">
        <v>754</v>
      </c>
      <c r="I95" s="1470">
        <v>45936</v>
      </c>
      <c r="J95" s="281" t="s">
        <v>755</v>
      </c>
      <c r="K95" s="201"/>
    </row>
    <row r="96" spans="1:11" s="82" customFormat="1" x14ac:dyDescent="0.2">
      <c r="A96" s="1180" t="s">
        <v>1276</v>
      </c>
      <c r="B96" s="1180" t="s">
        <v>1277</v>
      </c>
      <c r="C96" s="765"/>
      <c r="D96" s="282" t="s">
        <v>754</v>
      </c>
      <c r="E96" s="684">
        <v>45936</v>
      </c>
      <c r="F96" s="98" t="s">
        <v>755</v>
      </c>
      <c r="G96" s="100"/>
      <c r="H96" s="298" t="s">
        <v>754</v>
      </c>
      <c r="I96" s="1470">
        <v>45936</v>
      </c>
      <c r="J96" s="281" t="s">
        <v>755</v>
      </c>
      <c r="K96" s="201"/>
    </row>
    <row r="97" spans="1:11" s="82" customFormat="1" x14ac:dyDescent="0.2">
      <c r="A97" s="1180" t="s">
        <v>1278</v>
      </c>
      <c r="B97" s="1180" t="s">
        <v>1279</v>
      </c>
      <c r="C97" s="765"/>
      <c r="D97" s="282" t="s">
        <v>754</v>
      </c>
      <c r="E97" s="684">
        <v>45936</v>
      </c>
      <c r="F97" s="98" t="s">
        <v>1085</v>
      </c>
      <c r="G97" s="100"/>
      <c r="H97" s="298" t="s">
        <v>754</v>
      </c>
      <c r="I97" s="1470">
        <v>45936</v>
      </c>
      <c r="J97" s="281" t="s">
        <v>1085</v>
      </c>
      <c r="K97" s="201"/>
    </row>
    <row r="98" spans="1:11" s="82" customFormat="1" ht="25.5" x14ac:dyDescent="0.2">
      <c r="A98" s="1180" t="s">
        <v>1280</v>
      </c>
      <c r="B98" s="1180" t="s">
        <v>1281</v>
      </c>
      <c r="C98" s="765"/>
      <c r="D98" s="282" t="s">
        <v>754</v>
      </c>
      <c r="E98" s="684">
        <v>45936</v>
      </c>
      <c r="F98" s="98" t="s">
        <v>1085</v>
      </c>
      <c r="G98" s="100"/>
      <c r="H98" s="298" t="s">
        <v>754</v>
      </c>
      <c r="I98" s="1470">
        <v>45936</v>
      </c>
      <c r="J98" s="281" t="s">
        <v>1085</v>
      </c>
      <c r="K98" s="201"/>
    </row>
    <row r="99" spans="1:11" s="82" customFormat="1" x14ac:dyDescent="0.2">
      <c r="A99" s="1179" t="s">
        <v>1282</v>
      </c>
      <c r="B99" s="1179" t="s">
        <v>1283</v>
      </c>
      <c r="C99" s="765"/>
      <c r="D99" s="282" t="s">
        <v>754</v>
      </c>
      <c r="E99" s="684">
        <v>45936</v>
      </c>
      <c r="F99" s="98" t="s">
        <v>755</v>
      </c>
      <c r="G99" s="100"/>
      <c r="H99" s="298" t="s">
        <v>754</v>
      </c>
      <c r="I99" s="1470">
        <v>45936</v>
      </c>
      <c r="J99" s="281" t="s">
        <v>755</v>
      </c>
      <c r="K99" s="201"/>
    </row>
    <row r="100" spans="1:11" s="82" customFormat="1" x14ac:dyDescent="0.2">
      <c r="A100" s="1180" t="s">
        <v>1284</v>
      </c>
      <c r="B100" s="1180" t="s">
        <v>1285</v>
      </c>
      <c r="C100" s="765"/>
      <c r="D100" s="282" t="s">
        <v>754</v>
      </c>
      <c r="E100" s="684">
        <v>45936</v>
      </c>
      <c r="F100" s="98" t="s">
        <v>755</v>
      </c>
      <c r="G100" s="100"/>
      <c r="H100" s="298" t="s">
        <v>754</v>
      </c>
      <c r="I100" s="1470">
        <v>45936</v>
      </c>
      <c r="J100" s="281" t="s">
        <v>755</v>
      </c>
      <c r="K100" s="201"/>
    </row>
    <row r="101" spans="1:11" s="82" customFormat="1" x14ac:dyDescent="0.2">
      <c r="A101" s="1180" t="s">
        <v>1286</v>
      </c>
      <c r="B101" s="1180" t="s">
        <v>1287</v>
      </c>
      <c r="C101" s="765"/>
      <c r="D101" s="412" t="s">
        <v>754</v>
      </c>
      <c r="E101" s="684">
        <v>45936</v>
      </c>
      <c r="F101" s="933" t="s">
        <v>1085</v>
      </c>
      <c r="G101" s="527"/>
      <c r="H101" s="298" t="s">
        <v>754</v>
      </c>
      <c r="I101" s="1470">
        <v>45936</v>
      </c>
      <c r="J101" s="281" t="s">
        <v>1085</v>
      </c>
      <c r="K101" s="201"/>
    </row>
    <row r="102" spans="1:11" s="82" customFormat="1" x14ac:dyDescent="0.2">
      <c r="A102" s="1180" t="s">
        <v>1288</v>
      </c>
      <c r="B102" s="1180" t="s">
        <v>1289</v>
      </c>
      <c r="C102" s="765"/>
      <c r="D102" s="412" t="s">
        <v>754</v>
      </c>
      <c r="E102" s="684">
        <v>45936</v>
      </c>
      <c r="F102" s="933" t="s">
        <v>1085</v>
      </c>
      <c r="G102" s="527"/>
      <c r="H102" s="298" t="s">
        <v>754</v>
      </c>
      <c r="I102" s="1470">
        <v>45936</v>
      </c>
      <c r="J102" s="281" t="s">
        <v>1085</v>
      </c>
      <c r="K102" s="201"/>
    </row>
    <row r="103" spans="1:11" s="82" customFormat="1" x14ac:dyDescent="0.2">
      <c r="A103" s="1180" t="s">
        <v>1290</v>
      </c>
      <c r="B103" s="1180" t="s">
        <v>1291</v>
      </c>
      <c r="C103" s="765" t="s">
        <v>747</v>
      </c>
      <c r="D103" s="526" t="s">
        <v>754</v>
      </c>
      <c r="E103" s="684">
        <v>45936</v>
      </c>
      <c r="F103" s="933" t="s">
        <v>755</v>
      </c>
      <c r="G103" s="527"/>
      <c r="H103" s="298" t="s">
        <v>754</v>
      </c>
      <c r="I103" s="1470">
        <v>45936</v>
      </c>
      <c r="J103" s="281" t="s">
        <v>755</v>
      </c>
      <c r="K103" s="201"/>
    </row>
    <row r="104" spans="1:11" s="82" customFormat="1" x14ac:dyDescent="0.2">
      <c r="A104" s="1180" t="s">
        <v>1292</v>
      </c>
      <c r="B104" s="578" t="s">
        <v>1103</v>
      </c>
      <c r="C104" s="765"/>
      <c r="D104" s="282" t="s">
        <v>754</v>
      </c>
      <c r="E104" s="684">
        <v>45936</v>
      </c>
      <c r="F104" s="98" t="s">
        <v>755</v>
      </c>
      <c r="G104" s="100"/>
      <c r="H104" s="298" t="s">
        <v>754</v>
      </c>
      <c r="I104" s="1470">
        <v>45936</v>
      </c>
      <c r="J104" s="281" t="s">
        <v>755</v>
      </c>
      <c r="K104" s="201"/>
    </row>
    <row r="105" spans="1:11" s="82" customFormat="1" ht="25.5" x14ac:dyDescent="0.2">
      <c r="A105" s="1180" t="s">
        <v>1293</v>
      </c>
      <c r="B105" s="1180" t="s">
        <v>1105</v>
      </c>
      <c r="C105" s="765"/>
      <c r="D105" s="282" t="s">
        <v>754</v>
      </c>
      <c r="E105" s="684">
        <v>45936</v>
      </c>
      <c r="F105" s="98" t="s">
        <v>755</v>
      </c>
      <c r="G105" s="100"/>
      <c r="H105" s="298" t="s">
        <v>754</v>
      </c>
      <c r="I105" s="1470">
        <v>45936</v>
      </c>
      <c r="J105" s="281" t="s">
        <v>755</v>
      </c>
      <c r="K105" s="201"/>
    </row>
    <row r="106" spans="1:11" s="82" customFormat="1" x14ac:dyDescent="0.2">
      <c r="A106" s="1180" t="s">
        <v>1294</v>
      </c>
      <c r="B106" s="1179" t="s">
        <v>1107</v>
      </c>
      <c r="C106" s="765"/>
      <c r="D106" s="282" t="s">
        <v>754</v>
      </c>
      <c r="E106" s="684">
        <v>45936</v>
      </c>
      <c r="F106" s="98" t="s">
        <v>755</v>
      </c>
      <c r="G106" s="100"/>
      <c r="H106" s="298" t="s">
        <v>754</v>
      </c>
      <c r="I106" s="1470">
        <v>45936</v>
      </c>
      <c r="J106" s="281" t="s">
        <v>755</v>
      </c>
      <c r="K106" s="201"/>
    </row>
    <row r="107" spans="1:11" s="82" customFormat="1" x14ac:dyDescent="0.2">
      <c r="A107" s="1180" t="s">
        <v>1295</v>
      </c>
      <c r="B107" s="1180" t="s">
        <v>1109</v>
      </c>
      <c r="C107" s="765"/>
      <c r="D107" s="282" t="s">
        <v>754</v>
      </c>
      <c r="E107" s="684">
        <v>45936</v>
      </c>
      <c r="F107" s="98" t="s">
        <v>755</v>
      </c>
      <c r="G107" s="100"/>
      <c r="H107" s="298" t="s">
        <v>754</v>
      </c>
      <c r="I107" s="1470">
        <v>45936</v>
      </c>
      <c r="J107" s="281" t="s">
        <v>755</v>
      </c>
      <c r="K107" s="201"/>
    </row>
    <row r="108" spans="1:11" s="82" customFormat="1" x14ac:dyDescent="0.2">
      <c r="A108" s="1180" t="s">
        <v>1296</v>
      </c>
      <c r="B108" s="1180" t="s">
        <v>1111</v>
      </c>
      <c r="C108" s="765"/>
      <c r="D108" s="282" t="s">
        <v>754</v>
      </c>
      <c r="E108" s="684">
        <v>45936</v>
      </c>
      <c r="F108" s="98" t="s">
        <v>755</v>
      </c>
      <c r="G108" s="100"/>
      <c r="H108" s="298" t="s">
        <v>754</v>
      </c>
      <c r="I108" s="1470">
        <v>45936</v>
      </c>
      <c r="J108" s="281" t="s">
        <v>755</v>
      </c>
      <c r="K108" s="201"/>
    </row>
    <row r="109" spans="1:11" s="82" customFormat="1" x14ac:dyDescent="0.2">
      <c r="A109" s="1180" t="s">
        <v>1297</v>
      </c>
      <c r="B109" s="1180" t="s">
        <v>1113</v>
      </c>
      <c r="C109" s="765"/>
      <c r="D109" s="282" t="s">
        <v>754</v>
      </c>
      <c r="E109" s="684">
        <v>45936</v>
      </c>
      <c r="F109" s="98" t="s">
        <v>755</v>
      </c>
      <c r="G109" s="100"/>
      <c r="H109" s="298" t="s">
        <v>754</v>
      </c>
      <c r="I109" s="1470">
        <v>45936</v>
      </c>
      <c r="J109" s="281" t="s">
        <v>755</v>
      </c>
      <c r="K109" s="201"/>
    </row>
    <row r="110" spans="1:11" s="82" customFormat="1" x14ac:dyDescent="0.2">
      <c r="A110" s="1180" t="s">
        <v>1298</v>
      </c>
      <c r="B110" s="1180" t="s">
        <v>1115</v>
      </c>
      <c r="C110" s="765"/>
      <c r="D110" s="282" t="s">
        <v>754</v>
      </c>
      <c r="E110" s="684">
        <v>45936</v>
      </c>
      <c r="F110" s="98" t="s">
        <v>755</v>
      </c>
      <c r="G110" s="100"/>
      <c r="H110" s="298" t="s">
        <v>754</v>
      </c>
      <c r="I110" s="1470">
        <v>45936</v>
      </c>
      <c r="J110" s="281" t="s">
        <v>755</v>
      </c>
      <c r="K110" s="201"/>
    </row>
    <row r="111" spans="1:11" s="82" customFormat="1" x14ac:dyDescent="0.2">
      <c r="A111" s="1180" t="s">
        <v>1299</v>
      </c>
      <c r="B111" s="1180" t="s">
        <v>1117</v>
      </c>
      <c r="C111" s="765"/>
      <c r="D111" s="282" t="s">
        <v>754</v>
      </c>
      <c r="E111" s="684">
        <v>45936</v>
      </c>
      <c r="F111" s="98" t="s">
        <v>755</v>
      </c>
      <c r="G111" s="100"/>
      <c r="H111" s="298" t="s">
        <v>754</v>
      </c>
      <c r="I111" s="1470">
        <v>45936</v>
      </c>
      <c r="J111" s="281" t="s">
        <v>755</v>
      </c>
      <c r="K111" s="201"/>
    </row>
    <row r="112" spans="1:11" s="82" customFormat="1" x14ac:dyDescent="0.2">
      <c r="A112" s="1180" t="s">
        <v>1300</v>
      </c>
      <c r="B112" s="1180" t="s">
        <v>1119</v>
      </c>
      <c r="C112" s="765"/>
      <c r="D112" s="282" t="s">
        <v>754</v>
      </c>
      <c r="E112" s="684">
        <v>45936</v>
      </c>
      <c r="F112" s="98" t="s">
        <v>755</v>
      </c>
      <c r="G112" s="100"/>
      <c r="H112" s="298" t="s">
        <v>754</v>
      </c>
      <c r="I112" s="1470">
        <v>45936</v>
      </c>
      <c r="J112" s="281" t="s">
        <v>755</v>
      </c>
      <c r="K112" s="201"/>
    </row>
    <row r="113" spans="1:11" s="82" customFormat="1" x14ac:dyDescent="0.2">
      <c r="A113" s="1180" t="s">
        <v>1301</v>
      </c>
      <c r="B113" s="1180" t="s">
        <v>1121</v>
      </c>
      <c r="C113" s="765"/>
      <c r="D113" s="282" t="s">
        <v>754</v>
      </c>
      <c r="E113" s="684">
        <v>45936</v>
      </c>
      <c r="F113" s="98" t="s">
        <v>1085</v>
      </c>
      <c r="G113" s="100"/>
      <c r="H113" s="298" t="s">
        <v>754</v>
      </c>
      <c r="I113" s="1470">
        <v>45936</v>
      </c>
      <c r="J113" s="281" t="s">
        <v>1085</v>
      </c>
      <c r="K113" s="201"/>
    </row>
    <row r="114" spans="1:11" s="82" customFormat="1" x14ac:dyDescent="0.2">
      <c r="A114" s="1180" t="s">
        <v>1302</v>
      </c>
      <c r="B114" s="1180" t="s">
        <v>1123</v>
      </c>
      <c r="C114" s="765"/>
      <c r="D114" s="282" t="s">
        <v>754</v>
      </c>
      <c r="E114" s="684">
        <v>45936</v>
      </c>
      <c r="F114" s="98" t="s">
        <v>755</v>
      </c>
      <c r="G114" s="100"/>
      <c r="H114" s="298" t="s">
        <v>754</v>
      </c>
      <c r="I114" s="1470">
        <v>45936</v>
      </c>
      <c r="J114" s="281" t="s">
        <v>755</v>
      </c>
      <c r="K114" s="201"/>
    </row>
    <row r="115" spans="1:11" s="82" customFormat="1" x14ac:dyDescent="0.2">
      <c r="A115" s="1179" t="s">
        <v>1303</v>
      </c>
      <c r="B115" s="1179" t="s">
        <v>1125</v>
      </c>
      <c r="C115" s="765"/>
      <c r="D115" s="282" t="s">
        <v>754</v>
      </c>
      <c r="E115" s="684">
        <v>45936</v>
      </c>
      <c r="F115" s="98" t="s">
        <v>1085</v>
      </c>
      <c r="G115" s="100"/>
      <c r="H115" s="298" t="s">
        <v>754</v>
      </c>
      <c r="I115" s="1470">
        <v>45936</v>
      </c>
      <c r="J115" s="281" t="s">
        <v>1085</v>
      </c>
      <c r="K115" s="201"/>
    </row>
    <row r="116" spans="1:11" s="82" customFormat="1" x14ac:dyDescent="0.2">
      <c r="A116" s="1180" t="s">
        <v>1304</v>
      </c>
      <c r="B116" s="1180" t="s">
        <v>1113</v>
      </c>
      <c r="C116" s="765"/>
      <c r="D116" s="282" t="s">
        <v>754</v>
      </c>
      <c r="E116" s="684">
        <v>45936</v>
      </c>
      <c r="F116" s="98" t="s">
        <v>755</v>
      </c>
      <c r="G116" s="100"/>
      <c r="H116" s="298" t="s">
        <v>754</v>
      </c>
      <c r="I116" s="1470">
        <v>45936</v>
      </c>
      <c r="J116" s="281" t="s">
        <v>755</v>
      </c>
      <c r="K116" s="201"/>
    </row>
    <row r="117" spans="1:11" s="82" customFormat="1" x14ac:dyDescent="0.2">
      <c r="A117" s="1180" t="s">
        <v>1305</v>
      </c>
      <c r="B117" s="1180" t="s">
        <v>1128</v>
      </c>
      <c r="C117" s="765"/>
      <c r="D117" s="282" t="s">
        <v>754</v>
      </c>
      <c r="E117" s="684">
        <v>45936</v>
      </c>
      <c r="F117" s="98" t="s">
        <v>1085</v>
      </c>
      <c r="G117" s="100"/>
      <c r="H117" s="298" t="s">
        <v>754</v>
      </c>
      <c r="I117" s="1470">
        <v>45936</v>
      </c>
      <c r="J117" s="281" t="s">
        <v>1085</v>
      </c>
      <c r="K117" s="201"/>
    </row>
    <row r="118" spans="1:11" s="82" customFormat="1" x14ac:dyDescent="0.2">
      <c r="A118" s="1180" t="s">
        <v>1306</v>
      </c>
      <c r="B118" s="1180" t="s">
        <v>1130</v>
      </c>
      <c r="C118" s="765"/>
      <c r="D118" s="282" t="s">
        <v>754</v>
      </c>
      <c r="E118" s="684">
        <v>45936</v>
      </c>
      <c r="F118" s="98" t="s">
        <v>755</v>
      </c>
      <c r="G118" s="100"/>
      <c r="H118" s="298" t="s">
        <v>754</v>
      </c>
      <c r="I118" s="1470">
        <v>45936</v>
      </c>
      <c r="J118" s="281" t="s">
        <v>755</v>
      </c>
      <c r="K118" s="201"/>
    </row>
    <row r="119" spans="1:11" s="82" customFormat="1" x14ac:dyDescent="0.2">
      <c r="A119" s="1179" t="s">
        <v>1307</v>
      </c>
      <c r="B119" s="1179" t="s">
        <v>1132</v>
      </c>
      <c r="C119" s="765"/>
      <c r="D119" s="282" t="s">
        <v>754</v>
      </c>
      <c r="E119" s="684">
        <v>45936</v>
      </c>
      <c r="F119" s="98" t="s">
        <v>755</v>
      </c>
      <c r="G119" s="100"/>
      <c r="H119" s="298" t="s">
        <v>754</v>
      </c>
      <c r="I119" s="1470">
        <v>45936</v>
      </c>
      <c r="J119" s="281" t="s">
        <v>755</v>
      </c>
      <c r="K119" s="201"/>
    </row>
    <row r="120" spans="1:11" s="82" customFormat="1" x14ac:dyDescent="0.2">
      <c r="A120" s="1180" t="s">
        <v>1308</v>
      </c>
      <c r="B120" s="1180" t="s">
        <v>1134</v>
      </c>
      <c r="C120" s="765"/>
      <c r="D120" s="282" t="s">
        <v>754</v>
      </c>
      <c r="E120" s="684">
        <v>45936</v>
      </c>
      <c r="F120" s="98" t="s">
        <v>755</v>
      </c>
      <c r="G120" s="100"/>
      <c r="H120" s="298" t="s">
        <v>754</v>
      </c>
      <c r="I120" s="1470">
        <v>45936</v>
      </c>
      <c r="J120" s="281" t="s">
        <v>755</v>
      </c>
      <c r="K120" s="201"/>
    </row>
    <row r="121" spans="1:11" s="82" customFormat="1" x14ac:dyDescent="0.2">
      <c r="A121" s="1180" t="s">
        <v>1309</v>
      </c>
      <c r="B121" s="1180" t="s">
        <v>1136</v>
      </c>
      <c r="C121" s="765"/>
      <c r="D121" s="282" t="s">
        <v>754</v>
      </c>
      <c r="E121" s="684">
        <v>45936</v>
      </c>
      <c r="F121" s="98" t="s">
        <v>1085</v>
      </c>
      <c r="G121" s="100"/>
      <c r="H121" s="298" t="s">
        <v>754</v>
      </c>
      <c r="I121" s="1470">
        <v>45936</v>
      </c>
      <c r="J121" s="281" t="s">
        <v>1085</v>
      </c>
      <c r="K121" s="201"/>
    </row>
    <row r="122" spans="1:11" s="82" customFormat="1" x14ac:dyDescent="0.2">
      <c r="A122" s="1180" t="s">
        <v>1310</v>
      </c>
      <c r="B122" s="1180" t="s">
        <v>1138</v>
      </c>
      <c r="C122" s="765"/>
      <c r="D122" s="282" t="s">
        <v>754</v>
      </c>
      <c r="E122" s="684">
        <v>45936</v>
      </c>
      <c r="F122" s="98" t="s">
        <v>755</v>
      </c>
      <c r="G122" s="100"/>
      <c r="H122" s="298" t="s">
        <v>754</v>
      </c>
      <c r="I122" s="1470">
        <v>45936</v>
      </c>
      <c r="J122" s="281" t="s">
        <v>755</v>
      </c>
      <c r="K122" s="201"/>
    </row>
    <row r="123" spans="1:11" s="82" customFormat="1" x14ac:dyDescent="0.2">
      <c r="A123" s="1179" t="s">
        <v>1311</v>
      </c>
      <c r="B123" s="1179" t="s">
        <v>1312</v>
      </c>
      <c r="C123" s="765"/>
      <c r="D123" s="282" t="s">
        <v>754</v>
      </c>
      <c r="E123" s="684">
        <v>45936</v>
      </c>
      <c r="F123" s="98" t="s">
        <v>1085</v>
      </c>
      <c r="G123" s="100"/>
      <c r="H123" s="298" t="s">
        <v>754</v>
      </c>
      <c r="I123" s="1470">
        <v>45936</v>
      </c>
      <c r="J123" s="281" t="s">
        <v>1085</v>
      </c>
      <c r="K123" s="201"/>
    </row>
    <row r="124" spans="1:11" s="82" customFormat="1" x14ac:dyDescent="0.2">
      <c r="A124" s="1180" t="s">
        <v>1313</v>
      </c>
      <c r="B124" s="1180" t="s">
        <v>1142</v>
      </c>
      <c r="C124" s="765"/>
      <c r="D124" s="282" t="s">
        <v>754</v>
      </c>
      <c r="E124" s="684">
        <v>45936</v>
      </c>
      <c r="F124" s="98" t="s">
        <v>755</v>
      </c>
      <c r="G124" s="100"/>
      <c r="H124" s="298" t="s">
        <v>754</v>
      </c>
      <c r="I124" s="1470">
        <v>45936</v>
      </c>
      <c r="J124" s="281" t="s">
        <v>755</v>
      </c>
      <c r="K124" s="201"/>
    </row>
    <row r="125" spans="1:11" s="82" customFormat="1" x14ac:dyDescent="0.2">
      <c r="A125" s="1180" t="s">
        <v>1314</v>
      </c>
      <c r="B125" s="1180" t="s">
        <v>1144</v>
      </c>
      <c r="C125" s="765"/>
      <c r="D125" s="282" t="s">
        <v>754</v>
      </c>
      <c r="E125" s="684">
        <v>45936</v>
      </c>
      <c r="F125" s="98" t="s">
        <v>1085</v>
      </c>
      <c r="G125" s="100"/>
      <c r="H125" s="298" t="s">
        <v>754</v>
      </c>
      <c r="I125" s="1470">
        <v>45936</v>
      </c>
      <c r="J125" s="281" t="s">
        <v>1085</v>
      </c>
      <c r="K125" s="201"/>
    </row>
    <row r="126" spans="1:11" s="82" customFormat="1" x14ac:dyDescent="0.2">
      <c r="A126" s="1180" t="s">
        <v>1315</v>
      </c>
      <c r="B126" s="1180" t="s">
        <v>1146</v>
      </c>
      <c r="C126" s="765"/>
      <c r="D126" s="282" t="s">
        <v>754</v>
      </c>
      <c r="E126" s="684">
        <v>45936</v>
      </c>
      <c r="F126" s="98" t="s">
        <v>755</v>
      </c>
      <c r="G126" s="100"/>
      <c r="H126" s="298" t="s">
        <v>754</v>
      </c>
      <c r="I126" s="1470">
        <v>45936</v>
      </c>
      <c r="J126" s="281" t="s">
        <v>755</v>
      </c>
      <c r="K126" s="201"/>
    </row>
    <row r="127" spans="1:11" s="82" customFormat="1" ht="25.5" x14ac:dyDescent="0.2">
      <c r="A127" s="1180" t="s">
        <v>1316</v>
      </c>
      <c r="B127" s="1180" t="s">
        <v>1148</v>
      </c>
      <c r="C127" s="765"/>
      <c r="D127" s="282" t="s">
        <v>754</v>
      </c>
      <c r="E127" s="684">
        <v>45936</v>
      </c>
      <c r="F127" s="98" t="s">
        <v>1085</v>
      </c>
      <c r="G127" s="100"/>
      <c r="H127" s="298" t="s">
        <v>754</v>
      </c>
      <c r="I127" s="1470">
        <v>45936</v>
      </c>
      <c r="J127" s="281" t="s">
        <v>1085</v>
      </c>
      <c r="K127" s="201"/>
    </row>
    <row r="128" spans="1:11" s="82" customFormat="1" x14ac:dyDescent="0.2">
      <c r="A128" s="1180" t="s">
        <v>1317</v>
      </c>
      <c r="B128" s="1180" t="s">
        <v>1150</v>
      </c>
      <c r="C128" s="765"/>
      <c r="D128" s="282" t="s">
        <v>754</v>
      </c>
      <c r="E128" s="684">
        <v>45936</v>
      </c>
      <c r="F128" s="98" t="s">
        <v>755</v>
      </c>
      <c r="G128" s="100"/>
      <c r="H128" s="298" t="s">
        <v>754</v>
      </c>
      <c r="I128" s="1470">
        <v>45936</v>
      </c>
      <c r="J128" s="281" t="s">
        <v>755</v>
      </c>
      <c r="K128" s="201"/>
    </row>
    <row r="129" spans="1:11" s="82" customFormat="1" x14ac:dyDescent="0.2">
      <c r="A129" s="1180" t="s">
        <v>1318</v>
      </c>
      <c r="B129" s="1180" t="s">
        <v>1152</v>
      </c>
      <c r="C129" s="765"/>
      <c r="D129" s="282" t="s">
        <v>754</v>
      </c>
      <c r="E129" s="684">
        <v>45936</v>
      </c>
      <c r="F129" s="98" t="s">
        <v>1085</v>
      </c>
      <c r="G129" s="100"/>
      <c r="H129" s="298" t="s">
        <v>754</v>
      </c>
      <c r="I129" s="1470">
        <v>45936</v>
      </c>
      <c r="J129" s="281" t="s">
        <v>1085</v>
      </c>
      <c r="K129" s="201"/>
    </row>
    <row r="130" spans="1:11" s="82" customFormat="1" x14ac:dyDescent="0.2">
      <c r="A130" s="1180" t="s">
        <v>1319</v>
      </c>
      <c r="B130" s="1180" t="s">
        <v>1154</v>
      </c>
      <c r="C130" s="765"/>
      <c r="D130" s="97" t="s">
        <v>754</v>
      </c>
      <c r="E130" s="684">
        <v>45936</v>
      </c>
      <c r="F130" s="98" t="s">
        <v>755</v>
      </c>
      <c r="G130" s="100"/>
      <c r="H130" s="298" t="s">
        <v>754</v>
      </c>
      <c r="I130" s="1470">
        <v>45936</v>
      </c>
      <c r="J130" s="281" t="s">
        <v>755</v>
      </c>
      <c r="K130" s="201"/>
    </row>
    <row r="131" spans="1:11" s="82" customFormat="1" x14ac:dyDescent="0.2">
      <c r="A131" s="1180" t="s">
        <v>1320</v>
      </c>
      <c r="B131" s="1180" t="s">
        <v>1156</v>
      </c>
      <c r="C131" s="765"/>
      <c r="D131" s="89" t="s">
        <v>754</v>
      </c>
      <c r="E131" s="684">
        <v>45936</v>
      </c>
      <c r="F131" s="98" t="s">
        <v>1085</v>
      </c>
      <c r="G131" s="100"/>
      <c r="H131" s="298" t="s">
        <v>754</v>
      </c>
      <c r="I131" s="1470">
        <v>45936</v>
      </c>
      <c r="J131" s="281" t="s">
        <v>1085</v>
      </c>
      <c r="K131" s="201"/>
    </row>
    <row r="132" spans="1:11" s="82" customFormat="1" x14ac:dyDescent="0.2">
      <c r="A132" s="1180" t="s">
        <v>1321</v>
      </c>
      <c r="B132" s="1180" t="s">
        <v>1158</v>
      </c>
      <c r="C132" s="765"/>
      <c r="D132" s="89" t="s">
        <v>754</v>
      </c>
      <c r="E132" s="684">
        <v>45936</v>
      </c>
      <c r="F132" s="98" t="s">
        <v>755</v>
      </c>
      <c r="G132" s="100"/>
      <c r="H132" s="298" t="s">
        <v>754</v>
      </c>
      <c r="I132" s="1470">
        <v>45936</v>
      </c>
      <c r="J132" s="281" t="s">
        <v>755</v>
      </c>
      <c r="K132" s="201"/>
    </row>
    <row r="133" spans="1:11" s="82" customFormat="1" x14ac:dyDescent="0.2">
      <c r="A133" s="1180" t="s">
        <v>1322</v>
      </c>
      <c r="B133" s="1180" t="s">
        <v>1160</v>
      </c>
      <c r="C133" s="765"/>
      <c r="D133" s="89" t="s">
        <v>754</v>
      </c>
      <c r="E133" s="684">
        <v>45936</v>
      </c>
      <c r="F133" s="98" t="s">
        <v>1085</v>
      </c>
      <c r="G133" s="100"/>
      <c r="H133" s="298" t="s">
        <v>754</v>
      </c>
      <c r="I133" s="1470">
        <v>45936</v>
      </c>
      <c r="J133" s="281" t="s">
        <v>1085</v>
      </c>
      <c r="K133" s="201"/>
    </row>
    <row r="134" spans="1:11" s="82" customFormat="1" x14ac:dyDescent="0.2">
      <c r="A134" s="1180" t="s">
        <v>1323</v>
      </c>
      <c r="B134" s="1180" t="s">
        <v>1162</v>
      </c>
      <c r="C134" s="765"/>
      <c r="D134" s="89" t="s">
        <v>754</v>
      </c>
      <c r="E134" s="684">
        <v>45936</v>
      </c>
      <c r="F134" s="98" t="s">
        <v>1085</v>
      </c>
      <c r="G134" s="100"/>
      <c r="H134" s="298" t="s">
        <v>754</v>
      </c>
      <c r="I134" s="1470">
        <v>45936</v>
      </c>
      <c r="J134" s="281" t="s">
        <v>1085</v>
      </c>
      <c r="K134" s="201"/>
    </row>
    <row r="135" spans="1:11" s="82" customFormat="1" x14ac:dyDescent="0.2">
      <c r="A135" s="1180" t="s">
        <v>1324</v>
      </c>
      <c r="B135" s="1180" t="s">
        <v>1164</v>
      </c>
      <c r="C135" s="765"/>
      <c r="D135" s="89" t="s">
        <v>754</v>
      </c>
      <c r="E135" s="684">
        <v>45936</v>
      </c>
      <c r="F135" s="98" t="s">
        <v>1085</v>
      </c>
      <c r="G135" s="100"/>
      <c r="H135" s="298" t="s">
        <v>754</v>
      </c>
      <c r="I135" s="1470">
        <v>45936</v>
      </c>
      <c r="J135" s="281" t="s">
        <v>1085</v>
      </c>
      <c r="K135" s="201"/>
    </row>
    <row r="136" spans="1:11" s="82" customFormat="1" x14ac:dyDescent="0.2">
      <c r="A136" s="1180" t="s">
        <v>1325</v>
      </c>
      <c r="B136" s="1180" t="s">
        <v>1166</v>
      </c>
      <c r="C136" s="765"/>
      <c r="D136" s="89" t="s">
        <v>754</v>
      </c>
      <c r="E136" s="684">
        <v>45936</v>
      </c>
      <c r="F136" s="98" t="s">
        <v>1085</v>
      </c>
      <c r="G136" s="100"/>
      <c r="H136" s="298" t="s">
        <v>754</v>
      </c>
      <c r="I136" s="1470">
        <v>45936</v>
      </c>
      <c r="J136" s="281" t="s">
        <v>1085</v>
      </c>
      <c r="K136" s="201"/>
    </row>
    <row r="137" spans="1:11" s="82" customFormat="1" x14ac:dyDescent="0.2">
      <c r="A137" s="1180" t="s">
        <v>1326</v>
      </c>
      <c r="B137" s="1180" t="s">
        <v>1168</v>
      </c>
      <c r="C137" s="765"/>
      <c r="D137" s="89" t="s">
        <v>754</v>
      </c>
      <c r="E137" s="684">
        <v>45936</v>
      </c>
      <c r="F137" s="98" t="s">
        <v>1085</v>
      </c>
      <c r="G137" s="100"/>
      <c r="H137" s="298" t="s">
        <v>754</v>
      </c>
      <c r="I137" s="1470">
        <v>45936</v>
      </c>
      <c r="J137" s="281" t="s">
        <v>1085</v>
      </c>
      <c r="K137" s="201"/>
    </row>
    <row r="138" spans="1:11" s="82" customFormat="1" x14ac:dyDescent="0.2">
      <c r="A138" s="1180" t="s">
        <v>1327</v>
      </c>
      <c r="B138" s="1180" t="s">
        <v>1170</v>
      </c>
      <c r="C138" s="765"/>
      <c r="D138" s="89" t="s">
        <v>754</v>
      </c>
      <c r="E138" s="684">
        <v>45936</v>
      </c>
      <c r="F138" s="98" t="s">
        <v>1085</v>
      </c>
      <c r="G138" s="100"/>
      <c r="H138" s="298" t="s">
        <v>754</v>
      </c>
      <c r="I138" s="1470">
        <v>45936</v>
      </c>
      <c r="J138" s="281" t="s">
        <v>1085</v>
      </c>
      <c r="K138" s="201"/>
    </row>
    <row r="139" spans="1:11" s="82" customFormat="1" x14ac:dyDescent="0.2">
      <c r="A139" s="1180" t="s">
        <v>1328</v>
      </c>
      <c r="B139" s="1180" t="s">
        <v>1172</v>
      </c>
      <c r="C139" s="765"/>
      <c r="D139" s="89" t="s">
        <v>754</v>
      </c>
      <c r="E139" s="684">
        <v>45936</v>
      </c>
      <c r="F139" s="98" t="s">
        <v>1085</v>
      </c>
      <c r="G139" s="100"/>
      <c r="H139" s="298" t="s">
        <v>754</v>
      </c>
      <c r="I139" s="1470">
        <v>45936</v>
      </c>
      <c r="J139" s="281" t="s">
        <v>1085</v>
      </c>
      <c r="K139" s="201"/>
    </row>
    <row r="140" spans="1:11" s="82" customFormat="1" x14ac:dyDescent="0.2">
      <c r="A140" s="1180" t="s">
        <v>1329</v>
      </c>
      <c r="B140" s="1180" t="s">
        <v>1174</v>
      </c>
      <c r="C140" s="765"/>
      <c r="D140" s="89" t="s">
        <v>754</v>
      </c>
      <c r="E140" s="684">
        <v>45936</v>
      </c>
      <c r="F140" s="98" t="s">
        <v>1085</v>
      </c>
      <c r="G140" s="100"/>
      <c r="H140" s="298" t="s">
        <v>754</v>
      </c>
      <c r="I140" s="1470">
        <v>45936</v>
      </c>
      <c r="J140" s="281" t="s">
        <v>1085</v>
      </c>
      <c r="K140" s="201"/>
    </row>
    <row r="141" spans="1:11" s="82" customFormat="1" x14ac:dyDescent="0.2">
      <c r="A141" s="1180" t="s">
        <v>1330</v>
      </c>
      <c r="B141" s="1180" t="s">
        <v>1176</v>
      </c>
      <c r="C141" s="765"/>
      <c r="D141" s="89" t="s">
        <v>754</v>
      </c>
      <c r="E141" s="684">
        <v>45936</v>
      </c>
      <c r="F141" s="98" t="s">
        <v>1085</v>
      </c>
      <c r="G141" s="100"/>
      <c r="H141" s="298" t="s">
        <v>754</v>
      </c>
      <c r="I141" s="1470">
        <v>45936</v>
      </c>
      <c r="J141" s="281" t="s">
        <v>1085</v>
      </c>
      <c r="K141" s="201"/>
    </row>
    <row r="142" spans="1:11" s="82" customFormat="1" x14ac:dyDescent="0.2">
      <c r="A142" s="1180" t="s">
        <v>1331</v>
      </c>
      <c r="B142" s="1180" t="s">
        <v>1178</v>
      </c>
      <c r="C142" s="765"/>
      <c r="D142" s="89" t="s">
        <v>754</v>
      </c>
      <c r="E142" s="684">
        <v>45936</v>
      </c>
      <c r="F142" s="98" t="s">
        <v>1085</v>
      </c>
      <c r="G142" s="100"/>
      <c r="H142" s="298" t="s">
        <v>754</v>
      </c>
      <c r="I142" s="1470">
        <v>45936</v>
      </c>
      <c r="J142" s="281" t="s">
        <v>1085</v>
      </c>
      <c r="K142" s="201"/>
    </row>
    <row r="143" spans="1:11" s="82" customFormat="1" x14ac:dyDescent="0.2">
      <c r="A143" s="1180" t="s">
        <v>1332</v>
      </c>
      <c r="B143" s="1180" t="s">
        <v>1180</v>
      </c>
      <c r="C143" s="765"/>
      <c r="D143" s="89" t="s">
        <v>754</v>
      </c>
      <c r="E143" s="684">
        <v>45936</v>
      </c>
      <c r="F143" s="98" t="s">
        <v>755</v>
      </c>
      <c r="G143" s="100"/>
      <c r="H143" s="298" t="s">
        <v>754</v>
      </c>
      <c r="I143" s="1470">
        <v>45936</v>
      </c>
      <c r="J143" s="281" t="s">
        <v>755</v>
      </c>
      <c r="K143" s="201"/>
    </row>
    <row r="144" spans="1:11" s="82" customFormat="1" x14ac:dyDescent="0.2">
      <c r="A144" s="1180" t="s">
        <v>1333</v>
      </c>
      <c r="B144" s="1180" t="s">
        <v>1182</v>
      </c>
      <c r="C144" s="765"/>
      <c r="D144" s="89" t="s">
        <v>754</v>
      </c>
      <c r="E144" s="684">
        <v>45936</v>
      </c>
      <c r="F144" s="98" t="s">
        <v>1085</v>
      </c>
      <c r="G144" s="100"/>
      <c r="H144" s="298" t="s">
        <v>754</v>
      </c>
      <c r="I144" s="1470">
        <v>45936</v>
      </c>
      <c r="J144" s="281" t="s">
        <v>1085</v>
      </c>
      <c r="K144" s="201"/>
    </row>
    <row r="145" spans="1:11" s="82" customFormat="1" x14ac:dyDescent="0.2">
      <c r="A145" s="1180" t="s">
        <v>1334</v>
      </c>
      <c r="B145" s="1180" t="s">
        <v>1184</v>
      </c>
      <c r="C145" s="765"/>
      <c r="D145" s="89" t="s">
        <v>754</v>
      </c>
      <c r="E145" s="684">
        <v>45936</v>
      </c>
      <c r="F145" s="98" t="s">
        <v>755</v>
      </c>
      <c r="G145" s="100"/>
      <c r="H145" s="298" t="s">
        <v>754</v>
      </c>
      <c r="I145" s="1470">
        <v>45936</v>
      </c>
      <c r="J145" s="281" t="s">
        <v>755</v>
      </c>
      <c r="K145" s="201"/>
    </row>
    <row r="146" spans="1:11" s="82" customFormat="1" x14ac:dyDescent="0.2">
      <c r="A146" s="1179" t="s">
        <v>1335</v>
      </c>
      <c r="B146" s="1179" t="s">
        <v>1186</v>
      </c>
      <c r="C146" s="765"/>
      <c r="D146" s="89" t="s">
        <v>754</v>
      </c>
      <c r="E146" s="684">
        <v>45936</v>
      </c>
      <c r="F146" s="98" t="s">
        <v>755</v>
      </c>
      <c r="G146" s="100"/>
      <c r="H146" s="298" t="s">
        <v>754</v>
      </c>
      <c r="I146" s="1470">
        <v>45936</v>
      </c>
      <c r="J146" s="281" t="s">
        <v>755</v>
      </c>
      <c r="K146" s="201"/>
    </row>
    <row r="147" spans="1:11" s="82" customFormat="1" x14ac:dyDescent="0.2">
      <c r="A147" s="1180" t="s">
        <v>1336</v>
      </c>
      <c r="B147" s="1180" t="s">
        <v>1337</v>
      </c>
      <c r="C147" s="765"/>
      <c r="D147" s="279" t="s">
        <v>754</v>
      </c>
      <c r="E147" s="684">
        <v>45936</v>
      </c>
      <c r="F147" s="933" t="s">
        <v>755</v>
      </c>
      <c r="G147" s="527"/>
      <c r="H147" s="298" t="s">
        <v>754</v>
      </c>
      <c r="I147" s="1470">
        <v>45936</v>
      </c>
      <c r="J147" s="281" t="s">
        <v>755</v>
      </c>
      <c r="K147" s="201"/>
    </row>
    <row r="148" spans="1:11" s="82" customFormat="1" ht="25.5" x14ac:dyDescent="0.2">
      <c r="A148" s="1180" t="s">
        <v>1338</v>
      </c>
      <c r="B148" s="1180" t="s">
        <v>1192</v>
      </c>
      <c r="C148" s="765"/>
      <c r="D148" s="279" t="s">
        <v>754</v>
      </c>
      <c r="E148" s="684">
        <v>45936</v>
      </c>
      <c r="F148" s="933" t="s">
        <v>1085</v>
      </c>
      <c r="G148" s="527"/>
      <c r="H148" s="298" t="s">
        <v>754</v>
      </c>
      <c r="I148" s="1470">
        <v>45936</v>
      </c>
      <c r="J148" s="281" t="s">
        <v>1085</v>
      </c>
      <c r="K148" s="201"/>
    </row>
    <row r="149" spans="1:11" s="82" customFormat="1" ht="25.5" x14ac:dyDescent="0.2">
      <c r="A149" s="1180" t="s">
        <v>1339</v>
      </c>
      <c r="B149" s="1180" t="s">
        <v>1196</v>
      </c>
      <c r="C149" s="765"/>
      <c r="D149" s="89" t="s">
        <v>754</v>
      </c>
      <c r="E149" s="684">
        <v>45936</v>
      </c>
      <c r="F149" s="98" t="s">
        <v>755</v>
      </c>
      <c r="G149" s="100"/>
      <c r="H149" s="298" t="s">
        <v>754</v>
      </c>
      <c r="I149" s="1470">
        <v>45936</v>
      </c>
      <c r="J149" s="281" t="s">
        <v>755</v>
      </c>
      <c r="K149" s="201"/>
    </row>
    <row r="150" spans="1:11" s="82" customFormat="1" x14ac:dyDescent="0.2">
      <c r="A150" s="1180" t="s">
        <v>1340</v>
      </c>
      <c r="B150" s="1179" t="s">
        <v>1202</v>
      </c>
      <c r="C150" s="765"/>
      <c r="D150" s="89" t="s">
        <v>754</v>
      </c>
      <c r="E150" s="684">
        <v>45936</v>
      </c>
      <c r="F150" s="98" t="s">
        <v>755</v>
      </c>
      <c r="G150" s="100"/>
      <c r="H150" s="298" t="s">
        <v>754</v>
      </c>
      <c r="I150" s="1470">
        <v>45936</v>
      </c>
      <c r="J150" s="281" t="s">
        <v>755</v>
      </c>
      <c r="K150" s="201"/>
    </row>
    <row r="151" spans="1:11" s="82" customFormat="1" x14ac:dyDescent="0.2">
      <c r="A151" s="1180" t="s">
        <v>1341</v>
      </c>
      <c r="B151" s="1180" t="s">
        <v>1204</v>
      </c>
      <c r="C151" s="765"/>
      <c r="D151" s="89" t="s">
        <v>754</v>
      </c>
      <c r="E151" s="684">
        <v>45936</v>
      </c>
      <c r="F151" s="98" t="s">
        <v>755</v>
      </c>
      <c r="G151" s="100"/>
      <c r="H151" s="298" t="s">
        <v>754</v>
      </c>
      <c r="I151" s="1470">
        <v>45936</v>
      </c>
      <c r="J151" s="281" t="s">
        <v>755</v>
      </c>
      <c r="K151" s="201"/>
    </row>
    <row r="152" spans="1:11" s="82" customFormat="1" x14ac:dyDescent="0.2">
      <c r="A152" s="1180" t="s">
        <v>1342</v>
      </c>
      <c r="B152" s="1180" t="s">
        <v>1206</v>
      </c>
      <c r="C152" s="765"/>
      <c r="D152" s="89" t="s">
        <v>754</v>
      </c>
      <c r="E152" s="684">
        <v>45936</v>
      </c>
      <c r="F152" s="98" t="s">
        <v>755</v>
      </c>
      <c r="G152" s="100"/>
      <c r="H152" s="298" t="s">
        <v>754</v>
      </c>
      <c r="I152" s="1470">
        <v>45936</v>
      </c>
      <c r="J152" s="281" t="s">
        <v>755</v>
      </c>
      <c r="K152" s="201"/>
    </row>
    <row r="153" spans="1:11" s="82" customFormat="1" x14ac:dyDescent="0.2">
      <c r="A153" s="1180" t="s">
        <v>1343</v>
      </c>
      <c r="B153" s="1180" t="s">
        <v>1208</v>
      </c>
      <c r="C153" s="765"/>
      <c r="D153" s="279" t="s">
        <v>754</v>
      </c>
      <c r="E153" s="684">
        <v>45936</v>
      </c>
      <c r="F153" s="933" t="s">
        <v>755</v>
      </c>
      <c r="G153" s="527"/>
      <c r="H153" s="298" t="s">
        <v>754</v>
      </c>
      <c r="I153" s="1470">
        <v>45936</v>
      </c>
      <c r="J153" s="281" t="s">
        <v>755</v>
      </c>
      <c r="K153" s="201"/>
    </row>
    <row r="154" spans="1:11" s="82" customFormat="1" x14ac:dyDescent="0.2">
      <c r="A154" s="1180" t="s">
        <v>1344</v>
      </c>
      <c r="B154" s="1180" t="s">
        <v>1210</v>
      </c>
      <c r="C154" s="765"/>
      <c r="D154" s="279" t="s">
        <v>754</v>
      </c>
      <c r="E154" s="684">
        <v>45936</v>
      </c>
      <c r="F154" s="933" t="s">
        <v>755</v>
      </c>
      <c r="G154" s="527"/>
      <c r="H154" s="298" t="s">
        <v>754</v>
      </c>
      <c r="I154" s="1470">
        <v>45936</v>
      </c>
      <c r="J154" s="281" t="s">
        <v>755</v>
      </c>
      <c r="K154" s="201"/>
    </row>
    <row r="155" spans="1:11" s="82" customFormat="1" x14ac:dyDescent="0.2">
      <c r="A155" s="1180" t="s">
        <v>1345</v>
      </c>
      <c r="B155" s="1180" t="s">
        <v>782</v>
      </c>
      <c r="C155" s="765" t="s">
        <v>964</v>
      </c>
      <c r="D155" s="279"/>
      <c r="E155" s="684"/>
      <c r="F155" s="933"/>
      <c r="G155" s="527"/>
      <c r="H155" s="298"/>
      <c r="I155" s="1470"/>
      <c r="J155" s="281"/>
      <c r="K155" s="201"/>
    </row>
    <row r="156" spans="1:11" s="82" customFormat="1" x14ac:dyDescent="0.2">
      <c r="A156" s="1180" t="s">
        <v>1346</v>
      </c>
      <c r="B156" s="1180" t="s">
        <v>1213</v>
      </c>
      <c r="C156" s="765"/>
      <c r="D156" s="279" t="s">
        <v>754</v>
      </c>
      <c r="E156" s="684">
        <v>45936</v>
      </c>
      <c r="F156" s="933" t="s">
        <v>755</v>
      </c>
      <c r="G156" s="527"/>
      <c r="H156" s="298" t="s">
        <v>754</v>
      </c>
      <c r="I156" s="1470">
        <v>45936</v>
      </c>
      <c r="J156" s="281" t="s">
        <v>755</v>
      </c>
      <c r="K156" s="201"/>
    </row>
    <row r="157" spans="1:11" s="82" customFormat="1" ht="25.5" x14ac:dyDescent="0.2">
      <c r="A157" s="1180" t="s">
        <v>1347</v>
      </c>
      <c r="B157" s="1180" t="s">
        <v>1215</v>
      </c>
      <c r="C157" s="765"/>
      <c r="D157" s="279" t="s">
        <v>754</v>
      </c>
      <c r="E157" s="684">
        <v>45936</v>
      </c>
      <c r="F157" s="933" t="s">
        <v>755</v>
      </c>
      <c r="G157" s="527"/>
      <c r="H157" s="298" t="s">
        <v>754</v>
      </c>
      <c r="I157" s="1470">
        <v>45936</v>
      </c>
      <c r="J157" s="281" t="s">
        <v>755</v>
      </c>
      <c r="K157" s="201"/>
    </row>
    <row r="158" spans="1:11" s="82" customFormat="1" ht="25.5" x14ac:dyDescent="0.2">
      <c r="A158" s="1180" t="s">
        <v>1348</v>
      </c>
      <c r="B158" s="1180" t="s">
        <v>1217</v>
      </c>
      <c r="C158" s="1181"/>
      <c r="D158" s="858" t="s">
        <v>754</v>
      </c>
      <c r="E158" s="684">
        <v>45936</v>
      </c>
      <c r="F158" s="98" t="s">
        <v>755</v>
      </c>
      <c r="G158" s="100"/>
      <c r="H158" s="298" t="s">
        <v>754</v>
      </c>
      <c r="I158" s="1470">
        <v>45936</v>
      </c>
      <c r="J158" s="281" t="s">
        <v>755</v>
      </c>
      <c r="K158" s="201"/>
    </row>
    <row r="159" spans="1:11" s="82" customFormat="1" x14ac:dyDescent="0.2">
      <c r="A159" s="1180" t="s">
        <v>1349</v>
      </c>
      <c r="B159" s="1180" t="s">
        <v>1219</v>
      </c>
      <c r="C159" s="1181"/>
      <c r="D159" s="858" t="s">
        <v>754</v>
      </c>
      <c r="E159" s="684">
        <v>45936</v>
      </c>
      <c r="F159" s="98" t="s">
        <v>755</v>
      </c>
      <c r="G159" s="100"/>
      <c r="H159" s="298" t="s">
        <v>754</v>
      </c>
      <c r="I159" s="1470">
        <v>45936</v>
      </c>
      <c r="J159" s="281" t="s">
        <v>755</v>
      </c>
      <c r="K159" s="201"/>
    </row>
    <row r="160" spans="1:11" x14ac:dyDescent="0.2">
      <c r="A160" s="1180" t="s">
        <v>1350</v>
      </c>
      <c r="B160" s="1179" t="s">
        <v>1351</v>
      </c>
      <c r="C160" s="1182"/>
      <c r="D160" s="858" t="s">
        <v>754</v>
      </c>
      <c r="E160" s="684">
        <v>45936</v>
      </c>
      <c r="F160" s="98" t="s">
        <v>755</v>
      </c>
      <c r="G160" s="100"/>
      <c r="H160" s="298" t="s">
        <v>754</v>
      </c>
      <c r="I160" s="1470">
        <v>45936</v>
      </c>
      <c r="J160" s="281" t="s">
        <v>755</v>
      </c>
      <c r="K160" s="201"/>
    </row>
    <row r="161" spans="1:11" x14ac:dyDescent="0.2">
      <c r="A161" s="1180" t="s">
        <v>1352</v>
      </c>
      <c r="B161" s="1180" t="s">
        <v>1223</v>
      </c>
      <c r="C161" s="1182"/>
      <c r="D161" s="858" t="s">
        <v>754</v>
      </c>
      <c r="E161" s="684">
        <v>45936</v>
      </c>
      <c r="F161" s="98" t="s">
        <v>755</v>
      </c>
      <c r="G161" s="100"/>
      <c r="H161" s="298" t="s">
        <v>754</v>
      </c>
      <c r="I161" s="1470">
        <v>45936</v>
      </c>
      <c r="J161" s="281" t="s">
        <v>755</v>
      </c>
      <c r="K161" s="201"/>
    </row>
    <row r="162" spans="1:11" ht="25.5" x14ac:dyDescent="0.2">
      <c r="A162" s="1180" t="s">
        <v>1353</v>
      </c>
      <c r="B162" s="1180" t="s">
        <v>1225</v>
      </c>
      <c r="C162" s="1182"/>
      <c r="D162" s="858" t="s">
        <v>754</v>
      </c>
      <c r="E162" s="684">
        <v>45936</v>
      </c>
      <c r="F162" s="98" t="s">
        <v>755</v>
      </c>
      <c r="G162" s="100"/>
      <c r="H162" s="298" t="s">
        <v>754</v>
      </c>
      <c r="I162" s="1470">
        <v>45936</v>
      </c>
      <c r="J162" s="281" t="s">
        <v>755</v>
      </c>
      <c r="K162" s="201"/>
    </row>
    <row r="163" spans="1:11" ht="25.5" x14ac:dyDescent="0.2">
      <c r="A163" s="1179" t="s">
        <v>1354</v>
      </c>
      <c r="B163" s="1180" t="s">
        <v>1227</v>
      </c>
      <c r="C163" s="1182"/>
      <c r="D163" s="858" t="s">
        <v>754</v>
      </c>
      <c r="E163" s="684">
        <v>45936</v>
      </c>
      <c r="F163" s="98" t="s">
        <v>755</v>
      </c>
      <c r="G163" s="100"/>
      <c r="H163" s="298" t="s">
        <v>754</v>
      </c>
      <c r="I163" s="1470">
        <v>45936</v>
      </c>
      <c r="J163" s="281" t="s">
        <v>755</v>
      </c>
      <c r="K163" s="201"/>
    </row>
    <row r="164" spans="1:11" ht="25.5" x14ac:dyDescent="0.2">
      <c r="A164" s="1179" t="s">
        <v>1355</v>
      </c>
      <c r="B164" s="1180" t="s">
        <v>1229</v>
      </c>
      <c r="C164" s="1183"/>
      <c r="D164" s="89" t="s">
        <v>754</v>
      </c>
      <c r="E164" s="684">
        <v>45936</v>
      </c>
      <c r="F164" s="98" t="s">
        <v>755</v>
      </c>
      <c r="G164" s="100"/>
      <c r="H164" s="298" t="s">
        <v>754</v>
      </c>
      <c r="I164" s="1470">
        <v>45936</v>
      </c>
      <c r="J164" s="281" t="s">
        <v>755</v>
      </c>
      <c r="K164" s="201"/>
    </row>
    <row r="165" spans="1:11" x14ac:dyDescent="0.2">
      <c r="A165" s="1179" t="s">
        <v>1356</v>
      </c>
      <c r="B165" s="1179" t="s">
        <v>1231</v>
      </c>
      <c r="C165" s="1183"/>
      <c r="D165" s="89" t="s">
        <v>754</v>
      </c>
      <c r="E165" s="684">
        <v>45936</v>
      </c>
      <c r="F165" s="98" t="s">
        <v>755</v>
      </c>
      <c r="G165" s="100"/>
      <c r="H165" s="298" t="s">
        <v>754</v>
      </c>
      <c r="I165" s="1470">
        <v>45936</v>
      </c>
      <c r="J165" s="281" t="s">
        <v>755</v>
      </c>
      <c r="K165" s="201"/>
    </row>
    <row r="166" spans="1:11" x14ac:dyDescent="0.2">
      <c r="A166" s="1180" t="s">
        <v>1357</v>
      </c>
      <c r="B166" s="1180" t="s">
        <v>1233</v>
      </c>
      <c r="C166" s="1183"/>
      <c r="D166" s="89" t="s">
        <v>754</v>
      </c>
      <c r="E166" s="684">
        <v>45936</v>
      </c>
      <c r="F166" s="98" t="s">
        <v>755</v>
      </c>
      <c r="G166" s="100"/>
      <c r="H166" s="298" t="s">
        <v>754</v>
      </c>
      <c r="I166" s="1470">
        <v>45936</v>
      </c>
      <c r="J166" s="281" t="s">
        <v>755</v>
      </c>
      <c r="K166" s="201"/>
    </row>
    <row r="167" spans="1:11" x14ac:dyDescent="0.2">
      <c r="A167" s="1180" t="s">
        <v>1358</v>
      </c>
      <c r="B167" s="1180" t="s">
        <v>1235</v>
      </c>
      <c r="C167" s="1183"/>
      <c r="D167" s="279" t="s">
        <v>754</v>
      </c>
      <c r="E167" s="684">
        <v>45936</v>
      </c>
      <c r="F167" s="933" t="s">
        <v>755</v>
      </c>
      <c r="G167" s="527"/>
      <c r="H167" s="298" t="s">
        <v>754</v>
      </c>
      <c r="I167" s="1470">
        <v>45936</v>
      </c>
      <c r="J167" s="281" t="s">
        <v>755</v>
      </c>
      <c r="K167" s="201"/>
    </row>
    <row r="168" spans="1:11" x14ac:dyDescent="0.2">
      <c r="A168" s="1180" t="s">
        <v>1359</v>
      </c>
      <c r="B168" s="1180" t="s">
        <v>1237</v>
      </c>
      <c r="C168" s="1183"/>
      <c r="D168" s="89" t="s">
        <v>754</v>
      </c>
      <c r="E168" s="684">
        <v>45936</v>
      </c>
      <c r="F168" s="98" t="s">
        <v>755</v>
      </c>
      <c r="G168" s="100"/>
      <c r="H168" s="298" t="s">
        <v>754</v>
      </c>
      <c r="I168" s="1470">
        <v>45936</v>
      </c>
      <c r="J168" s="281" t="s">
        <v>755</v>
      </c>
      <c r="K168" s="201"/>
    </row>
    <row r="169" spans="1:11" x14ac:dyDescent="0.2">
      <c r="A169" s="1180" t="s">
        <v>1360</v>
      </c>
      <c r="B169" s="1180" t="s">
        <v>1239</v>
      </c>
      <c r="C169" s="1183"/>
      <c r="D169" s="89" t="s">
        <v>754</v>
      </c>
      <c r="E169" s="684">
        <v>45936</v>
      </c>
      <c r="F169" s="98" t="s">
        <v>755</v>
      </c>
      <c r="G169" s="100"/>
      <c r="H169" s="298" t="s">
        <v>754</v>
      </c>
      <c r="I169" s="1470">
        <v>45936</v>
      </c>
      <c r="J169" s="281" t="s">
        <v>755</v>
      </c>
      <c r="K169" s="201"/>
    </row>
    <row r="170" spans="1:11" x14ac:dyDescent="0.2">
      <c r="A170" s="1180" t="s">
        <v>1361</v>
      </c>
      <c r="B170" s="1180" t="s">
        <v>1241</v>
      </c>
      <c r="C170" s="1183"/>
      <c r="D170" s="89" t="s">
        <v>754</v>
      </c>
      <c r="E170" s="684">
        <v>45936</v>
      </c>
      <c r="F170" s="98" t="s">
        <v>755</v>
      </c>
      <c r="G170" s="100"/>
      <c r="H170" s="298" t="s">
        <v>754</v>
      </c>
      <c r="I170" s="1470">
        <v>45936</v>
      </c>
      <c r="J170" s="281" t="s">
        <v>755</v>
      </c>
      <c r="K170" s="201"/>
    </row>
    <row r="171" spans="1:11" x14ac:dyDescent="0.2">
      <c r="A171" s="1179" t="s">
        <v>1362</v>
      </c>
      <c r="B171" s="1179" t="s">
        <v>1243</v>
      </c>
      <c r="C171" s="1183"/>
      <c r="D171" s="89" t="s">
        <v>754</v>
      </c>
      <c r="E171" s="684">
        <v>45936</v>
      </c>
      <c r="F171" s="98" t="s">
        <v>755</v>
      </c>
      <c r="G171" s="100"/>
      <c r="H171" s="298" t="s">
        <v>754</v>
      </c>
      <c r="I171" s="1470">
        <v>45936</v>
      </c>
      <c r="J171" s="281" t="s">
        <v>755</v>
      </c>
      <c r="K171" s="201"/>
    </row>
    <row r="172" spans="1:11" x14ac:dyDescent="0.2">
      <c r="A172" s="1180" t="s">
        <v>1363</v>
      </c>
      <c r="B172" s="1179" t="s">
        <v>1245</v>
      </c>
      <c r="C172" s="1183"/>
      <c r="D172" s="89" t="s">
        <v>754</v>
      </c>
      <c r="E172" s="684">
        <v>45936</v>
      </c>
      <c r="F172" s="98" t="s">
        <v>755</v>
      </c>
      <c r="G172" s="100"/>
      <c r="H172" s="298" t="s">
        <v>754</v>
      </c>
      <c r="I172" s="1470">
        <v>45936</v>
      </c>
      <c r="J172" s="281" t="s">
        <v>755</v>
      </c>
      <c r="K172" s="201"/>
    </row>
    <row r="173" spans="1:11" ht="25.5" x14ac:dyDescent="0.2">
      <c r="A173" s="1179" t="s">
        <v>1364</v>
      </c>
      <c r="B173" s="1180" t="s">
        <v>1247</v>
      </c>
      <c r="C173" s="1183"/>
      <c r="D173" s="89" t="s">
        <v>754</v>
      </c>
      <c r="E173" s="684">
        <v>45936</v>
      </c>
      <c r="F173" s="98" t="s">
        <v>755</v>
      </c>
      <c r="G173" s="100"/>
      <c r="H173" s="298" t="s">
        <v>754</v>
      </c>
      <c r="I173" s="1470">
        <v>45936</v>
      </c>
      <c r="J173" s="281" t="s">
        <v>755</v>
      </c>
      <c r="K173" s="201"/>
    </row>
    <row r="174" spans="1:11" x14ac:dyDescent="0.2">
      <c r="A174" s="1179" t="s">
        <v>1365</v>
      </c>
      <c r="B174" s="1179" t="s">
        <v>1249</v>
      </c>
      <c r="C174" s="1183"/>
      <c r="D174" s="282" t="s">
        <v>754</v>
      </c>
      <c r="E174" s="684">
        <v>45936</v>
      </c>
      <c r="F174" s="98" t="s">
        <v>755</v>
      </c>
      <c r="G174" s="100"/>
      <c r="H174" s="298" t="s">
        <v>754</v>
      </c>
      <c r="I174" s="1470">
        <v>45936</v>
      </c>
      <c r="J174" s="281" t="s">
        <v>755</v>
      </c>
      <c r="K174" s="201"/>
    </row>
    <row r="175" spans="1:11" x14ac:dyDescent="0.2">
      <c r="A175" s="1180" t="s">
        <v>1366</v>
      </c>
      <c r="B175" s="1180" t="s">
        <v>1367</v>
      </c>
      <c r="C175" s="1183" t="s">
        <v>964</v>
      </c>
      <c r="D175" s="282" t="s">
        <v>754</v>
      </c>
      <c r="E175" s="684">
        <v>45936</v>
      </c>
      <c r="F175" s="98" t="s">
        <v>755</v>
      </c>
      <c r="G175" s="100"/>
      <c r="H175" s="298" t="s">
        <v>754</v>
      </c>
      <c r="I175" s="1470">
        <v>45936</v>
      </c>
      <c r="J175" s="281" t="s">
        <v>755</v>
      </c>
      <c r="K175" s="201"/>
    </row>
    <row r="176" spans="1:11" x14ac:dyDescent="0.2">
      <c r="A176" s="1180" t="s">
        <v>1368</v>
      </c>
      <c r="B176" s="1179" t="s">
        <v>1251</v>
      </c>
      <c r="C176" s="1183"/>
      <c r="D176" s="89" t="s">
        <v>754</v>
      </c>
      <c r="E176" s="684">
        <v>45936</v>
      </c>
      <c r="F176" s="98" t="s">
        <v>755</v>
      </c>
      <c r="G176" s="100"/>
      <c r="H176" s="298" t="s">
        <v>754</v>
      </c>
      <c r="I176" s="1470">
        <v>45936</v>
      </c>
      <c r="J176" s="281" t="s">
        <v>755</v>
      </c>
      <c r="K176" s="201"/>
    </row>
    <row r="177" spans="1:11" x14ac:dyDescent="0.2">
      <c r="A177" s="1180" t="s">
        <v>1369</v>
      </c>
      <c r="B177" s="1180" t="s">
        <v>1370</v>
      </c>
      <c r="C177" s="1183"/>
      <c r="D177" s="89" t="s">
        <v>754</v>
      </c>
      <c r="E177" s="684">
        <v>45936</v>
      </c>
      <c r="F177" s="98" t="s">
        <v>755</v>
      </c>
      <c r="G177" s="100"/>
      <c r="H177" s="298" t="s">
        <v>754</v>
      </c>
      <c r="I177" s="1470">
        <v>45936</v>
      </c>
      <c r="J177" s="281" t="s">
        <v>755</v>
      </c>
      <c r="K177" s="201"/>
    </row>
    <row r="178" spans="1:11" x14ac:dyDescent="0.2">
      <c r="A178" s="1179" t="s">
        <v>1371</v>
      </c>
      <c r="B178" s="1179" t="s">
        <v>1253</v>
      </c>
      <c r="C178" s="1183"/>
      <c r="D178" s="279" t="s">
        <v>754</v>
      </c>
      <c r="E178" s="684">
        <v>45936</v>
      </c>
      <c r="F178" s="933" t="s">
        <v>1085</v>
      </c>
      <c r="G178" s="527"/>
      <c r="H178" s="298" t="s">
        <v>754</v>
      </c>
      <c r="I178" s="1470">
        <v>45936</v>
      </c>
      <c r="J178" s="281" t="s">
        <v>1085</v>
      </c>
      <c r="K178" s="201"/>
    </row>
    <row r="179" spans="1:11" x14ac:dyDescent="0.2">
      <c r="A179" s="1180" t="s">
        <v>1372</v>
      </c>
      <c r="B179" s="1179" t="s">
        <v>1255</v>
      </c>
      <c r="C179" s="1183"/>
      <c r="D179" s="89" t="s">
        <v>754</v>
      </c>
      <c r="E179" s="684">
        <v>45936</v>
      </c>
      <c r="F179" s="98" t="s">
        <v>755</v>
      </c>
      <c r="G179" s="100"/>
      <c r="H179" s="298" t="s">
        <v>754</v>
      </c>
      <c r="I179" s="1470">
        <v>45936</v>
      </c>
      <c r="J179" s="281" t="s">
        <v>755</v>
      </c>
      <c r="K179" s="201"/>
    </row>
    <row r="180" spans="1:11" x14ac:dyDescent="0.2">
      <c r="A180" s="1180" t="s">
        <v>1373</v>
      </c>
      <c r="B180" s="1179" t="s">
        <v>1257</v>
      </c>
      <c r="C180" s="1183"/>
      <c r="D180" s="89" t="s">
        <v>754</v>
      </c>
      <c r="E180" s="684">
        <v>45936</v>
      </c>
      <c r="F180" s="98" t="s">
        <v>755</v>
      </c>
      <c r="G180" s="100"/>
      <c r="H180" s="298" t="s">
        <v>754</v>
      </c>
      <c r="I180" s="1470">
        <v>45936</v>
      </c>
      <c r="J180" s="281" t="s">
        <v>755</v>
      </c>
      <c r="K180" s="201"/>
    </row>
    <row r="181" spans="1:11" ht="25.5" x14ac:dyDescent="0.2">
      <c r="A181" s="1180" t="s">
        <v>1374</v>
      </c>
      <c r="B181" s="1180" t="s">
        <v>1259</v>
      </c>
      <c r="C181" s="1183"/>
      <c r="D181" s="89" t="s">
        <v>754</v>
      </c>
      <c r="E181" s="684">
        <v>45936</v>
      </c>
      <c r="F181" s="98" t="s">
        <v>755</v>
      </c>
      <c r="G181" s="100"/>
      <c r="H181" s="298" t="s">
        <v>754</v>
      </c>
      <c r="I181" s="1470">
        <v>45936</v>
      </c>
      <c r="J181" s="281" t="s">
        <v>755</v>
      </c>
      <c r="K181" s="201"/>
    </row>
    <row r="182" spans="1:11" x14ac:dyDescent="0.2">
      <c r="A182" s="1180" t="s">
        <v>1375</v>
      </c>
      <c r="B182" s="1180" t="s">
        <v>1261</v>
      </c>
      <c r="C182" s="1183"/>
      <c r="D182" s="89" t="s">
        <v>754</v>
      </c>
      <c r="E182" s="684">
        <v>45936</v>
      </c>
      <c r="F182" s="98" t="s">
        <v>1085</v>
      </c>
      <c r="G182" s="100"/>
      <c r="H182" s="298" t="s">
        <v>754</v>
      </c>
      <c r="I182" s="1470">
        <v>45936</v>
      </c>
      <c r="J182" s="281" t="s">
        <v>1085</v>
      </c>
      <c r="K182" s="201"/>
    </row>
    <row r="183" spans="1:11" x14ac:dyDescent="0.2">
      <c r="A183" s="1180" t="s">
        <v>1376</v>
      </c>
      <c r="B183" s="1180" t="s">
        <v>1263</v>
      </c>
      <c r="C183" s="1183"/>
      <c r="D183" s="89" t="s">
        <v>754</v>
      </c>
      <c r="E183" s="684">
        <v>45936</v>
      </c>
      <c r="F183" s="98" t="s">
        <v>1085</v>
      </c>
      <c r="G183" s="100"/>
      <c r="H183" s="298" t="s">
        <v>754</v>
      </c>
      <c r="I183" s="1470">
        <v>45936</v>
      </c>
      <c r="J183" s="281" t="s">
        <v>1085</v>
      </c>
      <c r="K183" s="201"/>
    </row>
    <row r="184" spans="1:11" x14ac:dyDescent="0.2">
      <c r="A184" s="1180" t="s">
        <v>1377</v>
      </c>
      <c r="B184" s="1180" t="s">
        <v>1265</v>
      </c>
      <c r="C184" s="1183"/>
      <c r="D184" s="89" t="s">
        <v>754</v>
      </c>
      <c r="E184" s="684">
        <v>45936</v>
      </c>
      <c r="F184" s="98" t="s">
        <v>1085</v>
      </c>
      <c r="G184" s="100"/>
      <c r="H184" s="298" t="s">
        <v>754</v>
      </c>
      <c r="I184" s="1470">
        <v>45936</v>
      </c>
      <c r="J184" s="281" t="s">
        <v>1085</v>
      </c>
      <c r="K184" s="201"/>
    </row>
    <row r="185" spans="1:11" x14ac:dyDescent="0.2">
      <c r="A185" s="1180" t="s">
        <v>1378</v>
      </c>
      <c r="B185" s="1180" t="s">
        <v>1267</v>
      </c>
      <c r="C185" s="1183"/>
      <c r="D185" s="89" t="s">
        <v>754</v>
      </c>
      <c r="E185" s="684">
        <v>45936</v>
      </c>
      <c r="F185" s="98" t="s">
        <v>755</v>
      </c>
      <c r="G185" s="100"/>
      <c r="H185" s="298" t="s">
        <v>754</v>
      </c>
      <c r="I185" s="1470">
        <v>45936</v>
      </c>
      <c r="J185" s="281" t="s">
        <v>755</v>
      </c>
      <c r="K185" s="201"/>
    </row>
    <row r="186" spans="1:11" x14ac:dyDescent="0.2">
      <c r="A186" s="1180" t="s">
        <v>1379</v>
      </c>
      <c r="B186" s="1180" t="s">
        <v>1269</v>
      </c>
      <c r="C186" s="1183"/>
      <c r="D186" s="89" t="s">
        <v>754</v>
      </c>
      <c r="E186" s="684">
        <v>45936</v>
      </c>
      <c r="F186" s="98" t="s">
        <v>755</v>
      </c>
      <c r="G186" s="100"/>
      <c r="H186" s="298" t="s">
        <v>754</v>
      </c>
      <c r="I186" s="1470">
        <v>45936</v>
      </c>
      <c r="J186" s="281" t="s">
        <v>755</v>
      </c>
      <c r="K186" s="201"/>
    </row>
    <row r="187" spans="1:11" x14ac:dyDescent="0.2">
      <c r="A187" s="1180" t="s">
        <v>1380</v>
      </c>
      <c r="B187" s="1180" t="s">
        <v>1271</v>
      </c>
      <c r="C187" s="1183"/>
      <c r="D187" s="89" t="s">
        <v>754</v>
      </c>
      <c r="E187" s="684">
        <v>45936</v>
      </c>
      <c r="F187" s="98" t="s">
        <v>1085</v>
      </c>
      <c r="G187" s="100"/>
      <c r="H187" s="298" t="s">
        <v>754</v>
      </c>
      <c r="I187" s="1470">
        <v>45936</v>
      </c>
      <c r="J187" s="281" t="s">
        <v>1085</v>
      </c>
      <c r="K187" s="201"/>
    </row>
    <row r="188" spans="1:11" x14ac:dyDescent="0.2">
      <c r="A188" s="1180" t="s">
        <v>1381</v>
      </c>
      <c r="B188" s="1180" t="s">
        <v>1382</v>
      </c>
      <c r="C188" s="1183"/>
      <c r="D188" s="89" t="s">
        <v>754</v>
      </c>
      <c r="E188" s="684">
        <v>45936</v>
      </c>
      <c r="F188" s="98" t="s">
        <v>1085</v>
      </c>
      <c r="G188" s="100"/>
      <c r="H188" s="298" t="s">
        <v>754</v>
      </c>
      <c r="I188" s="1470">
        <v>45936</v>
      </c>
      <c r="J188" s="281" t="s">
        <v>1085</v>
      </c>
      <c r="K188" s="201"/>
    </row>
    <row r="189" spans="1:11" x14ac:dyDescent="0.2">
      <c r="A189" s="1180" t="s">
        <v>1383</v>
      </c>
      <c r="B189" s="1180" t="s">
        <v>1273</v>
      </c>
      <c r="C189" s="1183"/>
      <c r="D189" s="89" t="s">
        <v>754</v>
      </c>
      <c r="E189" s="684">
        <v>45936</v>
      </c>
      <c r="F189" s="98" t="s">
        <v>1085</v>
      </c>
      <c r="G189" s="100"/>
      <c r="H189" s="298" t="s">
        <v>754</v>
      </c>
      <c r="I189" s="1470">
        <v>45936</v>
      </c>
      <c r="J189" s="281" t="s">
        <v>1085</v>
      </c>
      <c r="K189" s="201"/>
    </row>
    <row r="190" spans="1:11" x14ac:dyDescent="0.2">
      <c r="A190" s="1180" t="s">
        <v>1384</v>
      </c>
      <c r="B190" s="1180" t="s">
        <v>1385</v>
      </c>
      <c r="C190" s="1183"/>
      <c r="D190" s="89" t="s">
        <v>754</v>
      </c>
      <c r="E190" s="684">
        <v>45936</v>
      </c>
      <c r="F190" s="98" t="s">
        <v>755</v>
      </c>
      <c r="G190" s="100"/>
      <c r="H190" s="298" t="s">
        <v>754</v>
      </c>
      <c r="I190" s="1470">
        <v>45936</v>
      </c>
      <c r="J190" s="281" t="s">
        <v>755</v>
      </c>
      <c r="K190" s="201"/>
    </row>
    <row r="191" spans="1:11" x14ac:dyDescent="0.2">
      <c r="A191" s="1180" t="s">
        <v>1386</v>
      </c>
      <c r="B191" s="1180" t="s">
        <v>1275</v>
      </c>
      <c r="C191" s="1183"/>
      <c r="D191" s="89" t="s">
        <v>754</v>
      </c>
      <c r="E191" s="684">
        <v>45936</v>
      </c>
      <c r="F191" s="98" t="s">
        <v>755</v>
      </c>
      <c r="G191" s="100"/>
      <c r="H191" s="298" t="s">
        <v>754</v>
      </c>
      <c r="I191" s="1470">
        <v>45936</v>
      </c>
      <c r="J191" s="281" t="s">
        <v>755</v>
      </c>
      <c r="K191" s="201"/>
    </row>
    <row r="192" spans="1:11" x14ac:dyDescent="0.2">
      <c r="A192" s="1180" t="s">
        <v>1387</v>
      </c>
      <c r="B192" s="1180" t="s">
        <v>1277</v>
      </c>
      <c r="C192" s="1183"/>
      <c r="D192" s="89" t="s">
        <v>754</v>
      </c>
      <c r="E192" s="684">
        <v>45936</v>
      </c>
      <c r="F192" s="98" t="s">
        <v>755</v>
      </c>
      <c r="G192" s="100"/>
      <c r="H192" s="298" t="s">
        <v>754</v>
      </c>
      <c r="I192" s="1470">
        <v>45936</v>
      </c>
      <c r="J192" s="281" t="s">
        <v>755</v>
      </c>
      <c r="K192" s="201"/>
    </row>
    <row r="193" spans="1:11" x14ac:dyDescent="0.2">
      <c r="A193" s="1180" t="s">
        <v>1388</v>
      </c>
      <c r="B193" s="1180" t="s">
        <v>1279</v>
      </c>
      <c r="C193" s="1183"/>
      <c r="D193" s="89" t="s">
        <v>754</v>
      </c>
      <c r="E193" s="684">
        <v>45936</v>
      </c>
      <c r="F193" s="98" t="s">
        <v>755</v>
      </c>
      <c r="G193" s="100"/>
      <c r="H193" s="298" t="s">
        <v>754</v>
      </c>
      <c r="I193" s="1470">
        <v>45936</v>
      </c>
      <c r="J193" s="281" t="s">
        <v>755</v>
      </c>
      <c r="K193" s="201"/>
    </row>
    <row r="194" spans="1:11" ht="25.5" x14ac:dyDescent="0.2">
      <c r="A194" s="1180" t="s">
        <v>1389</v>
      </c>
      <c r="B194" s="1180" t="s">
        <v>1281</v>
      </c>
      <c r="C194" s="1183"/>
      <c r="D194" s="89" t="s">
        <v>754</v>
      </c>
      <c r="E194" s="684">
        <v>45936</v>
      </c>
      <c r="F194" s="98" t="s">
        <v>755</v>
      </c>
      <c r="G194" s="100"/>
      <c r="H194" s="298" t="s">
        <v>754</v>
      </c>
      <c r="I194" s="1470">
        <v>45936</v>
      </c>
      <c r="J194" s="281" t="s">
        <v>755</v>
      </c>
      <c r="K194" s="201"/>
    </row>
    <row r="195" spans="1:11" x14ac:dyDescent="0.2">
      <c r="A195" s="1179" t="s">
        <v>1390</v>
      </c>
      <c r="B195" s="1179" t="s">
        <v>1283</v>
      </c>
      <c r="C195" s="1183"/>
      <c r="D195" s="89" t="s">
        <v>754</v>
      </c>
      <c r="E195" s="684">
        <v>45936</v>
      </c>
      <c r="F195" s="98" t="s">
        <v>755</v>
      </c>
      <c r="G195" s="100"/>
      <c r="H195" s="298" t="s">
        <v>754</v>
      </c>
      <c r="I195" s="1470">
        <v>45936</v>
      </c>
      <c r="J195" s="281" t="s">
        <v>755</v>
      </c>
      <c r="K195" s="201"/>
    </row>
    <row r="196" spans="1:11" x14ac:dyDescent="0.2">
      <c r="A196" s="1180" t="s">
        <v>1391</v>
      </c>
      <c r="B196" s="1179" t="s">
        <v>1285</v>
      </c>
      <c r="C196" s="1183"/>
      <c r="D196" s="89" t="s">
        <v>754</v>
      </c>
      <c r="E196" s="684">
        <v>45936</v>
      </c>
      <c r="F196" s="98" t="s">
        <v>755</v>
      </c>
      <c r="G196" s="100"/>
      <c r="H196" s="298" t="s">
        <v>754</v>
      </c>
      <c r="I196" s="1470">
        <v>45936</v>
      </c>
      <c r="J196" s="281" t="s">
        <v>755</v>
      </c>
      <c r="K196" s="201"/>
    </row>
    <row r="197" spans="1:11" x14ac:dyDescent="0.2">
      <c r="A197" s="1180" t="s">
        <v>1392</v>
      </c>
      <c r="B197" s="1180" t="s">
        <v>1393</v>
      </c>
      <c r="C197" s="1183"/>
      <c r="D197" s="279" t="s">
        <v>754</v>
      </c>
      <c r="E197" s="684">
        <v>45936</v>
      </c>
      <c r="F197" s="933" t="s">
        <v>755</v>
      </c>
      <c r="G197" s="527"/>
      <c r="H197" s="298" t="s">
        <v>754</v>
      </c>
      <c r="I197" s="1470">
        <v>45936</v>
      </c>
      <c r="J197" s="281" t="s">
        <v>755</v>
      </c>
      <c r="K197" s="201"/>
    </row>
    <row r="198" spans="1:11" x14ac:dyDescent="0.2">
      <c r="A198" s="1180" t="s">
        <v>1394</v>
      </c>
      <c r="B198" s="1180" t="s">
        <v>1395</v>
      </c>
      <c r="C198" s="765"/>
      <c r="D198" s="412" t="s">
        <v>754</v>
      </c>
      <c r="E198" s="689">
        <v>45936</v>
      </c>
      <c r="F198" s="526" t="s">
        <v>1085</v>
      </c>
      <c r="G198" s="527"/>
      <c r="H198" s="298" t="s">
        <v>754</v>
      </c>
      <c r="I198" s="1470">
        <v>45936</v>
      </c>
      <c r="J198" s="281" t="s">
        <v>1085</v>
      </c>
      <c r="K198" s="201"/>
    </row>
    <row r="199" spans="1:11" x14ac:dyDescent="0.2">
      <c r="A199" s="1184" t="s">
        <v>1396</v>
      </c>
      <c r="B199" s="1184" t="s">
        <v>1397</v>
      </c>
      <c r="C199" s="1185"/>
      <c r="D199" s="97" t="s">
        <v>754</v>
      </c>
      <c r="E199" s="684">
        <v>45936</v>
      </c>
      <c r="F199" s="98" t="s">
        <v>755</v>
      </c>
      <c r="G199" s="99"/>
      <c r="H199" s="299" t="s">
        <v>754</v>
      </c>
      <c r="I199" s="1470">
        <v>45936</v>
      </c>
      <c r="J199" s="210" t="s">
        <v>755</v>
      </c>
      <c r="K199" s="980"/>
    </row>
    <row r="200" spans="1:11" x14ac:dyDescent="0.2">
      <c r="A200" s="1180" t="s">
        <v>1398</v>
      </c>
      <c r="B200" s="1180" t="s">
        <v>1399</v>
      </c>
      <c r="C200" s="1183"/>
      <c r="D200" s="89" t="s">
        <v>754</v>
      </c>
      <c r="E200" s="684">
        <v>45936</v>
      </c>
      <c r="F200" s="98" t="s">
        <v>755</v>
      </c>
      <c r="G200" s="100"/>
      <c r="H200" s="298" t="s">
        <v>754</v>
      </c>
      <c r="I200" s="1470">
        <v>45936</v>
      </c>
      <c r="J200" s="281" t="s">
        <v>755</v>
      </c>
      <c r="K200" s="201"/>
    </row>
    <row r="201" spans="1:11" ht="13.5" thickBot="1" x14ac:dyDescent="0.25">
      <c r="A201" s="1186" t="s">
        <v>1400</v>
      </c>
      <c r="B201" s="1186" t="s">
        <v>1291</v>
      </c>
      <c r="C201" s="1171" t="s">
        <v>747</v>
      </c>
      <c r="D201" s="934" t="s">
        <v>754</v>
      </c>
      <c r="E201" s="768">
        <v>45936</v>
      </c>
      <c r="F201" s="934" t="s">
        <v>755</v>
      </c>
      <c r="G201" s="759"/>
      <c r="H201" s="300" t="s">
        <v>754</v>
      </c>
      <c r="I201" s="1474">
        <v>45936</v>
      </c>
      <c r="J201" s="199" t="s">
        <v>755</v>
      </c>
      <c r="K201" s="266"/>
    </row>
    <row r="202" spans="1:11" x14ac:dyDescent="0.2">
      <c r="A202" s="1694"/>
      <c r="B202" s="180"/>
      <c r="C202" s="180"/>
      <c r="D202" s="161"/>
      <c r="E202" s="161"/>
      <c r="F202" s="161"/>
      <c r="G202" s="162"/>
      <c r="H202" s="161"/>
      <c r="I202" s="161"/>
      <c r="J202" s="162"/>
      <c r="K202" s="162"/>
    </row>
    <row r="203" spans="1:11" x14ac:dyDescent="0.2">
      <c r="A203" s="369" t="s">
        <v>830</v>
      </c>
      <c r="B203" s="369"/>
      <c r="C203" s="369"/>
      <c r="D203" s="369"/>
      <c r="E203" s="369"/>
      <c r="F203" s="369"/>
      <c r="G203" s="369"/>
      <c r="H203" s="369"/>
      <c r="I203" s="369"/>
      <c r="J203" s="369"/>
      <c r="K203" s="369"/>
    </row>
    <row r="204" spans="1:11" x14ac:dyDescent="0.2">
      <c r="A204" s="56" t="s">
        <v>1401</v>
      </c>
      <c r="B204" s="369"/>
      <c r="C204" s="369"/>
      <c r="D204" s="369"/>
      <c r="E204" s="369"/>
      <c r="F204" s="369"/>
      <c r="G204" s="369"/>
      <c r="H204" s="369"/>
      <c r="I204" s="369"/>
      <c r="J204" s="369"/>
      <c r="K204" s="369"/>
    </row>
    <row r="205" spans="1:11" x14ac:dyDescent="0.2">
      <c r="A205" s="80"/>
      <c r="B205" s="80"/>
      <c r="C205" s="80"/>
      <c r="D205" s="80"/>
      <c r="E205" s="80"/>
      <c r="F205" s="80"/>
      <c r="G205" s="80"/>
      <c r="H205" s="80"/>
      <c r="I205" s="80"/>
      <c r="J205" s="80"/>
      <c r="K205" s="80"/>
    </row>
    <row r="206" spans="1:11" ht="39.6" customHeight="1" x14ac:dyDescent="0.2">
      <c r="A206" s="1811" t="s">
        <v>1100</v>
      </c>
      <c r="B206" s="1811"/>
      <c r="C206" s="1811"/>
      <c r="D206" s="1811"/>
      <c r="E206" s="1811"/>
      <c r="F206" s="1811"/>
      <c r="G206" s="473"/>
      <c r="H206" s="83"/>
      <c r="I206" s="83"/>
      <c r="J206" s="83"/>
      <c r="K206" s="95"/>
    </row>
  </sheetData>
  <mergeCells count="6">
    <mergeCell ref="A206:F206"/>
    <mergeCell ref="A1:C1"/>
    <mergeCell ref="D1:G1"/>
    <mergeCell ref="A2:C2"/>
    <mergeCell ref="A4:C4"/>
    <mergeCell ref="D4:G4"/>
  </mergeCells>
  <hyperlinks>
    <hyperlink ref="A4" location="Top!A1" display="Top!A1" xr:uid="{00000000-0004-0000-0800-000000000000}"/>
  </hyperlinks>
  <pageMargins left="0.7" right="0.7" top="0.75" bottom="0.75" header="0.3" footer="0.3"/>
  <pageSetup paperSize="9" scale="48"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8C4965-D594-4C1B-B773-EE084FE55700}">
  <sheetPr>
    <tabColor rgb="FFB1A0C7"/>
    <pageSetUpPr fitToPage="1"/>
  </sheetPr>
  <dimension ref="A1:K246"/>
  <sheetViews>
    <sheetView zoomScaleNormal="100" zoomScalePageLayoutView="90" workbookViewId="0">
      <selection sqref="A1:B1"/>
    </sheetView>
  </sheetViews>
  <sheetFormatPr defaultColWidth="8.5703125" defaultRowHeight="12.75" x14ac:dyDescent="0.2"/>
  <cols>
    <col min="1" max="1" width="35.140625" style="80" customWidth="1"/>
    <col min="2" max="2" width="55" style="80" customWidth="1"/>
    <col min="3" max="3" width="17.5703125" style="94" customWidth="1"/>
    <col min="4" max="4" width="16.5703125" style="79" customWidth="1"/>
    <col min="5" max="5" width="15.5703125" style="79" customWidth="1"/>
    <col min="6" max="6" width="15.5703125" style="80" customWidth="1"/>
    <col min="7" max="7" width="19.140625" style="84" customWidth="1"/>
    <col min="8" max="8" width="16.85546875" style="79" customWidth="1"/>
    <col min="9" max="10" width="22.140625" style="79" customWidth="1"/>
    <col min="11" max="11" width="24.85546875" style="80" customWidth="1"/>
    <col min="12" max="16384" width="8.5703125" style="80"/>
  </cols>
  <sheetData>
    <row r="1" spans="1:11" ht="21" thickBot="1" x14ac:dyDescent="0.25">
      <c r="A1" s="1822" t="s">
        <v>729</v>
      </c>
      <c r="B1" s="1822"/>
      <c r="C1" s="1677"/>
      <c r="D1" s="1799"/>
      <c r="E1" s="1799"/>
      <c r="F1" s="1799"/>
      <c r="G1" s="1799"/>
    </row>
    <row r="2" spans="1:11" ht="20.25" customHeight="1" thickBot="1" x14ac:dyDescent="0.25">
      <c r="A2" s="1808" t="str">
        <f>Top!B13 &amp;  ", " &amp; Top!C14  &amp; ", " &amp; Top!C15  &amp; ", " &amp; Top!C16</f>
        <v>Audio/Video Remote Control Profile 1.5, 1.5.1, 1.6.2, 1.6.3</v>
      </c>
      <c r="B2" s="1808"/>
      <c r="C2" s="1678"/>
      <c r="D2" s="320" t="s">
        <v>730</v>
      </c>
      <c r="E2" s="321" t="str">
        <f>Top!E13</f>
        <v>AVRCP.TS.p23</v>
      </c>
      <c r="F2" s="321"/>
      <c r="G2" s="552"/>
      <c r="H2" s="320" t="s">
        <v>11</v>
      </c>
      <c r="I2" s="321" t="str">
        <f>Top!G13</f>
        <v>AVRCP.TS.p23</v>
      </c>
      <c r="J2" s="270" t="s">
        <v>731</v>
      </c>
      <c r="K2" s="1371">
        <v>45706</v>
      </c>
    </row>
    <row r="3" spans="1:11" ht="18" customHeight="1" thickBot="1" x14ac:dyDescent="0.25">
      <c r="A3" s="53" t="s">
        <v>1402</v>
      </c>
      <c r="B3" s="81">
        <f>rel_date</f>
        <v>46070</v>
      </c>
      <c r="D3" s="320" t="s">
        <v>733</v>
      </c>
      <c r="E3" s="321" t="str">
        <f>Top!F13</f>
        <v>AVRCP.ICS.p19</v>
      </c>
      <c r="F3" s="321"/>
      <c r="G3" s="552"/>
      <c r="H3" s="762" t="s">
        <v>12</v>
      </c>
      <c r="I3" s="1570" t="str">
        <f>Top!H13</f>
        <v>AVRCP.ICS.p20</v>
      </c>
      <c r="J3" s="761" t="s">
        <v>731</v>
      </c>
      <c r="K3" s="1372">
        <f>rel_date</f>
        <v>46070</v>
      </c>
    </row>
    <row r="4" spans="1:11" ht="14.25" customHeight="1" thickBot="1" x14ac:dyDescent="0.25">
      <c r="A4" s="1815" t="s">
        <v>734</v>
      </c>
      <c r="B4" s="1816"/>
      <c r="C4" s="1683"/>
      <c r="D4" s="1804" t="s">
        <v>1403</v>
      </c>
      <c r="E4" s="1805"/>
      <c r="F4" s="1805"/>
      <c r="G4" s="1806"/>
      <c r="H4" s="1804" t="s">
        <v>1404</v>
      </c>
      <c r="I4" s="1805"/>
      <c r="J4" s="1805"/>
      <c r="K4" s="1806"/>
    </row>
    <row r="5" spans="1:11" s="106" customFormat="1" ht="40.5" customHeight="1" thickBot="1" x14ac:dyDescent="0.25">
      <c r="A5" s="1188" t="s">
        <v>737</v>
      </c>
      <c r="B5" s="1122" t="s">
        <v>738</v>
      </c>
      <c r="C5" s="1127" t="s">
        <v>739</v>
      </c>
      <c r="D5" s="1124" t="s">
        <v>740</v>
      </c>
      <c r="E5" s="1124" t="s">
        <v>741</v>
      </c>
      <c r="F5" s="1110" t="s">
        <v>742</v>
      </c>
      <c r="G5" s="1125" t="s">
        <v>743</v>
      </c>
      <c r="H5" s="1126" t="s">
        <v>740</v>
      </c>
      <c r="I5" s="1124" t="s">
        <v>741</v>
      </c>
      <c r="J5" s="1110" t="s">
        <v>742</v>
      </c>
      <c r="K5" s="1125" t="s">
        <v>744</v>
      </c>
    </row>
    <row r="6" spans="1:11" s="473" customFormat="1" x14ac:dyDescent="0.2">
      <c r="A6" s="1001" t="s">
        <v>745</v>
      </c>
      <c r="B6" s="1002" t="s">
        <v>746</v>
      </c>
      <c r="C6" s="428" t="s">
        <v>832</v>
      </c>
      <c r="D6" s="569"/>
      <c r="E6" s="694">
        <v>45796</v>
      </c>
      <c r="F6" s="484"/>
      <c r="G6" s="570"/>
      <c r="H6" s="470"/>
      <c r="I6" s="1187">
        <v>45796</v>
      </c>
      <c r="J6" s="571"/>
      <c r="K6" s="515"/>
    </row>
    <row r="7" spans="1:11" s="473" customFormat="1" x14ac:dyDescent="0.2">
      <c r="A7" s="1003" t="s">
        <v>12</v>
      </c>
      <c r="B7" s="362" t="s">
        <v>748</v>
      </c>
      <c r="C7" s="1569" t="s">
        <v>749</v>
      </c>
      <c r="D7" s="565"/>
      <c r="E7" s="694">
        <v>45936</v>
      </c>
      <c r="F7" s="101"/>
      <c r="G7" s="566" t="s">
        <v>1405</v>
      </c>
      <c r="H7" s="298"/>
      <c r="I7" s="1499">
        <f>$B$3+90</f>
        <v>46160</v>
      </c>
      <c r="J7" s="439"/>
      <c r="K7" s="440" t="s">
        <v>751</v>
      </c>
    </row>
    <row r="8" spans="1:11" s="82" customFormat="1" x14ac:dyDescent="0.2">
      <c r="A8" s="1004" t="s">
        <v>1406</v>
      </c>
      <c r="B8" s="1005" t="s">
        <v>1407</v>
      </c>
      <c r="C8" s="668"/>
      <c r="D8" s="565" t="s">
        <v>754</v>
      </c>
      <c r="E8" s="694">
        <v>45796</v>
      </c>
      <c r="F8" s="573" t="s">
        <v>755</v>
      </c>
      <c r="G8" s="771"/>
      <c r="H8" s="574" t="s">
        <v>754</v>
      </c>
      <c r="I8" s="1187">
        <v>45796</v>
      </c>
      <c r="J8" s="567" t="s">
        <v>755</v>
      </c>
      <c r="K8" s="775"/>
    </row>
    <row r="9" spans="1:11" s="82" customFormat="1" x14ac:dyDescent="0.2">
      <c r="A9" s="1004" t="s">
        <v>1408</v>
      </c>
      <c r="B9" s="1005" t="s">
        <v>1409</v>
      </c>
      <c r="C9" s="668"/>
      <c r="D9" s="565" t="s">
        <v>754</v>
      </c>
      <c r="E9" s="694">
        <v>45796</v>
      </c>
      <c r="F9" s="573" t="s">
        <v>755</v>
      </c>
      <c r="G9" s="771"/>
      <c r="H9" s="574" t="s">
        <v>754</v>
      </c>
      <c r="I9" s="1187">
        <v>45796</v>
      </c>
      <c r="J9" s="567" t="s">
        <v>755</v>
      </c>
      <c r="K9" s="775"/>
    </row>
    <row r="10" spans="1:11" s="82" customFormat="1" x14ac:dyDescent="0.2">
      <c r="A10" s="1004" t="s">
        <v>1410</v>
      </c>
      <c r="B10" s="362" t="s">
        <v>1411</v>
      </c>
      <c r="C10" s="435"/>
      <c r="D10" s="565" t="s">
        <v>754</v>
      </c>
      <c r="E10" s="694">
        <v>45796</v>
      </c>
      <c r="F10" s="573" t="s">
        <v>755</v>
      </c>
      <c r="G10" s="566"/>
      <c r="H10" s="299" t="s">
        <v>754</v>
      </c>
      <c r="I10" s="1187">
        <v>45796</v>
      </c>
      <c r="J10" s="567" t="s">
        <v>755</v>
      </c>
      <c r="K10" s="568"/>
    </row>
    <row r="11" spans="1:11" s="82" customFormat="1" x14ac:dyDescent="0.2">
      <c r="A11" s="1004" t="s">
        <v>1412</v>
      </c>
      <c r="B11" s="362" t="s">
        <v>1413</v>
      </c>
      <c r="C11" s="668"/>
      <c r="D11" s="565" t="s">
        <v>754</v>
      </c>
      <c r="E11" s="694">
        <v>45796</v>
      </c>
      <c r="F11" s="573" t="s">
        <v>755</v>
      </c>
      <c r="G11" s="566"/>
      <c r="H11" s="299" t="s">
        <v>754</v>
      </c>
      <c r="I11" s="1187">
        <v>45796</v>
      </c>
      <c r="J11" s="567" t="s">
        <v>755</v>
      </c>
      <c r="K11" s="568"/>
    </row>
    <row r="12" spans="1:11" s="82" customFormat="1" x14ac:dyDescent="0.2">
      <c r="A12" s="1006" t="s">
        <v>1414</v>
      </c>
      <c r="B12" s="363" t="s">
        <v>1415</v>
      </c>
      <c r="C12" s="668"/>
      <c r="D12" s="565" t="s">
        <v>754</v>
      </c>
      <c r="E12" s="694">
        <v>45796</v>
      </c>
      <c r="F12" s="573" t="s">
        <v>755</v>
      </c>
      <c r="G12" s="566"/>
      <c r="H12" s="299" t="s">
        <v>754</v>
      </c>
      <c r="I12" s="1187">
        <v>45796</v>
      </c>
      <c r="J12" s="567" t="s">
        <v>755</v>
      </c>
      <c r="K12" s="568"/>
    </row>
    <row r="13" spans="1:11" s="82" customFormat="1" x14ac:dyDescent="0.2">
      <c r="A13" s="1004" t="s">
        <v>1416</v>
      </c>
      <c r="B13" s="362" t="s">
        <v>1417</v>
      </c>
      <c r="C13" s="668"/>
      <c r="D13" s="565" t="s">
        <v>754</v>
      </c>
      <c r="E13" s="694">
        <v>45796</v>
      </c>
      <c r="F13" s="573" t="s">
        <v>755</v>
      </c>
      <c r="G13" s="566"/>
      <c r="H13" s="299" t="s">
        <v>754</v>
      </c>
      <c r="I13" s="1187">
        <v>45796</v>
      </c>
      <c r="J13" s="567" t="s">
        <v>755</v>
      </c>
      <c r="K13" s="568"/>
    </row>
    <row r="14" spans="1:11" s="82" customFormat="1" ht="25.5" x14ac:dyDescent="0.2">
      <c r="A14" s="1004" t="s">
        <v>1418</v>
      </c>
      <c r="B14" s="362" t="s">
        <v>1419</v>
      </c>
      <c r="C14" s="668"/>
      <c r="D14" s="565" t="s">
        <v>754</v>
      </c>
      <c r="E14" s="694">
        <v>45796</v>
      </c>
      <c r="F14" s="573" t="s">
        <v>755</v>
      </c>
      <c r="G14" s="566"/>
      <c r="H14" s="299" t="s">
        <v>754</v>
      </c>
      <c r="I14" s="1187">
        <v>45796</v>
      </c>
      <c r="J14" s="567" t="s">
        <v>755</v>
      </c>
      <c r="K14" s="568"/>
    </row>
    <row r="15" spans="1:11" s="82" customFormat="1" x14ac:dyDescent="0.2">
      <c r="A15" s="1004" t="s">
        <v>1420</v>
      </c>
      <c r="B15" s="362" t="s">
        <v>1421</v>
      </c>
      <c r="C15" s="668"/>
      <c r="D15" s="565" t="s">
        <v>754</v>
      </c>
      <c r="E15" s="694">
        <v>45796</v>
      </c>
      <c r="F15" s="573" t="s">
        <v>1085</v>
      </c>
      <c r="G15" s="566"/>
      <c r="H15" s="299" t="s">
        <v>754</v>
      </c>
      <c r="I15" s="1187">
        <v>45796</v>
      </c>
      <c r="J15" s="575" t="s">
        <v>1085</v>
      </c>
      <c r="K15" s="568"/>
    </row>
    <row r="16" spans="1:11" s="82" customFormat="1" x14ac:dyDescent="0.2">
      <c r="A16" s="1004" t="s">
        <v>1422</v>
      </c>
      <c r="B16" s="362" t="s">
        <v>1423</v>
      </c>
      <c r="C16" s="668"/>
      <c r="D16" s="565" t="s">
        <v>754</v>
      </c>
      <c r="E16" s="694">
        <v>45796</v>
      </c>
      <c r="F16" s="573" t="s">
        <v>755</v>
      </c>
      <c r="G16" s="566"/>
      <c r="H16" s="299" t="s">
        <v>754</v>
      </c>
      <c r="I16" s="1187">
        <v>45796</v>
      </c>
      <c r="J16" s="567" t="s">
        <v>755</v>
      </c>
      <c r="K16" s="568"/>
    </row>
    <row r="17" spans="1:11" s="82" customFormat="1" x14ac:dyDescent="0.2">
      <c r="A17" s="1004" t="s">
        <v>1424</v>
      </c>
      <c r="B17" s="362" t="s">
        <v>1425</v>
      </c>
      <c r="C17" s="668"/>
      <c r="D17" s="565" t="s">
        <v>754</v>
      </c>
      <c r="E17" s="694">
        <v>45796</v>
      </c>
      <c r="F17" s="573" t="s">
        <v>755</v>
      </c>
      <c r="G17" s="566"/>
      <c r="H17" s="299" t="s">
        <v>754</v>
      </c>
      <c r="I17" s="1187">
        <v>45796</v>
      </c>
      <c r="J17" s="567" t="s">
        <v>755</v>
      </c>
      <c r="K17" s="568"/>
    </row>
    <row r="18" spans="1:11" s="82" customFormat="1" x14ac:dyDescent="0.2">
      <c r="A18" s="1004" t="s">
        <v>1426</v>
      </c>
      <c r="B18" s="362" t="s">
        <v>1427</v>
      </c>
      <c r="C18" s="668"/>
      <c r="D18" s="565" t="s">
        <v>754</v>
      </c>
      <c r="E18" s="694">
        <v>45796</v>
      </c>
      <c r="F18" s="573" t="s">
        <v>755</v>
      </c>
      <c r="G18" s="566"/>
      <c r="H18" s="299" t="s">
        <v>754</v>
      </c>
      <c r="I18" s="1187">
        <v>45796</v>
      </c>
      <c r="J18" s="567" t="s">
        <v>755</v>
      </c>
      <c r="K18" s="568"/>
    </row>
    <row r="19" spans="1:11" s="82" customFormat="1" x14ac:dyDescent="0.2">
      <c r="A19" s="1004" t="s">
        <v>1428</v>
      </c>
      <c r="B19" s="362" t="s">
        <v>1429</v>
      </c>
      <c r="C19" s="668"/>
      <c r="D19" s="565" t="s">
        <v>754</v>
      </c>
      <c r="E19" s="694">
        <v>45796</v>
      </c>
      <c r="F19" s="573" t="s">
        <v>755</v>
      </c>
      <c r="G19" s="566"/>
      <c r="H19" s="299" t="s">
        <v>754</v>
      </c>
      <c r="I19" s="1187">
        <v>45796</v>
      </c>
      <c r="J19" s="567" t="s">
        <v>755</v>
      </c>
      <c r="K19" s="568"/>
    </row>
    <row r="20" spans="1:11" s="82" customFormat="1" x14ac:dyDescent="0.2">
      <c r="A20" s="1004" t="s">
        <v>1430</v>
      </c>
      <c r="B20" s="362" t="s">
        <v>1431</v>
      </c>
      <c r="C20" s="668"/>
      <c r="D20" s="565" t="s">
        <v>754</v>
      </c>
      <c r="E20" s="694">
        <v>45796</v>
      </c>
      <c r="F20" s="573" t="s">
        <v>755</v>
      </c>
      <c r="G20" s="566"/>
      <c r="H20" s="299" t="s">
        <v>754</v>
      </c>
      <c r="I20" s="1187">
        <v>45796</v>
      </c>
      <c r="J20" s="567" t="s">
        <v>755</v>
      </c>
      <c r="K20" s="568"/>
    </row>
    <row r="21" spans="1:11" s="82" customFormat="1" x14ac:dyDescent="0.2">
      <c r="A21" s="1004" t="s">
        <v>1432</v>
      </c>
      <c r="B21" s="362" t="s">
        <v>1433</v>
      </c>
      <c r="C21" s="668" t="s">
        <v>1434</v>
      </c>
      <c r="D21" s="565" t="s">
        <v>754</v>
      </c>
      <c r="E21" s="694">
        <v>45796</v>
      </c>
      <c r="F21" s="573" t="s">
        <v>755</v>
      </c>
      <c r="G21" s="566"/>
      <c r="H21" s="299" t="s">
        <v>754</v>
      </c>
      <c r="I21" s="1187">
        <v>45796</v>
      </c>
      <c r="J21" s="567" t="s">
        <v>755</v>
      </c>
      <c r="K21" s="572"/>
    </row>
    <row r="22" spans="1:11" s="82" customFormat="1" x14ac:dyDescent="0.2">
      <c r="A22" s="1004" t="s">
        <v>1435</v>
      </c>
      <c r="B22" s="362" t="s">
        <v>1436</v>
      </c>
      <c r="C22" s="668"/>
      <c r="D22" s="565" t="s">
        <v>754</v>
      </c>
      <c r="E22" s="694">
        <v>45796</v>
      </c>
      <c r="F22" s="573" t="s">
        <v>755</v>
      </c>
      <c r="G22" s="566"/>
      <c r="H22" s="299" t="s">
        <v>754</v>
      </c>
      <c r="I22" s="1187">
        <v>45796</v>
      </c>
      <c r="J22" s="567" t="s">
        <v>755</v>
      </c>
      <c r="K22" s="568"/>
    </row>
    <row r="23" spans="1:11" s="82" customFormat="1" x14ac:dyDescent="0.2">
      <c r="A23" s="1007" t="s">
        <v>1437</v>
      </c>
      <c r="B23" s="1005" t="s">
        <v>1438</v>
      </c>
      <c r="C23" s="668"/>
      <c r="D23" s="565" t="s">
        <v>754</v>
      </c>
      <c r="E23" s="694">
        <v>45796</v>
      </c>
      <c r="F23" s="573" t="s">
        <v>1085</v>
      </c>
      <c r="G23" s="566"/>
      <c r="H23" s="298" t="s">
        <v>754</v>
      </c>
      <c r="I23" s="1187">
        <v>45796</v>
      </c>
      <c r="J23" s="575" t="s">
        <v>1085</v>
      </c>
      <c r="K23" s="568"/>
    </row>
    <row r="24" spans="1:11" s="82" customFormat="1" x14ac:dyDescent="0.2">
      <c r="A24" s="1007" t="s">
        <v>1439</v>
      </c>
      <c r="B24" s="1005" t="s">
        <v>1440</v>
      </c>
      <c r="C24" s="668"/>
      <c r="D24" s="565" t="s">
        <v>754</v>
      </c>
      <c r="E24" s="694">
        <v>45796</v>
      </c>
      <c r="F24" s="573" t="s">
        <v>1085</v>
      </c>
      <c r="G24" s="566"/>
      <c r="H24" s="298" t="s">
        <v>754</v>
      </c>
      <c r="I24" s="1187">
        <v>45796</v>
      </c>
      <c r="J24" s="575" t="s">
        <v>1085</v>
      </c>
      <c r="K24" s="568"/>
    </row>
    <row r="25" spans="1:11" s="82" customFormat="1" x14ac:dyDescent="0.2">
      <c r="A25" s="1007" t="s">
        <v>1441</v>
      </c>
      <c r="B25" s="1005" t="s">
        <v>1442</v>
      </c>
      <c r="C25" s="668"/>
      <c r="D25" s="565" t="s">
        <v>754</v>
      </c>
      <c r="E25" s="694">
        <v>45796</v>
      </c>
      <c r="F25" s="573" t="s">
        <v>1085</v>
      </c>
      <c r="G25" s="566"/>
      <c r="H25" s="298" t="s">
        <v>754</v>
      </c>
      <c r="I25" s="1187">
        <v>45796</v>
      </c>
      <c r="J25" s="575" t="s">
        <v>1085</v>
      </c>
      <c r="K25" s="568"/>
    </row>
    <row r="26" spans="1:11" s="82" customFormat="1" x14ac:dyDescent="0.2">
      <c r="A26" s="410" t="s">
        <v>1443</v>
      </c>
      <c r="B26" s="1005" t="s">
        <v>1444</v>
      </c>
      <c r="C26" s="668" t="s">
        <v>747</v>
      </c>
      <c r="D26" s="565" t="s">
        <v>754</v>
      </c>
      <c r="E26" s="694">
        <v>45796</v>
      </c>
      <c r="F26" s="111" t="s">
        <v>755</v>
      </c>
      <c r="G26" s="566"/>
      <c r="H26" s="298" t="s">
        <v>754</v>
      </c>
      <c r="I26" s="1187">
        <v>45796</v>
      </c>
      <c r="J26" s="575" t="s">
        <v>755</v>
      </c>
      <c r="K26" s="402"/>
    </row>
    <row r="27" spans="1:11" s="82" customFormat="1" x14ac:dyDescent="0.2">
      <c r="A27" s="1007" t="s">
        <v>1445</v>
      </c>
      <c r="B27" s="1005" t="s">
        <v>1446</v>
      </c>
      <c r="C27" s="668"/>
      <c r="D27" s="565" t="s">
        <v>754</v>
      </c>
      <c r="E27" s="694">
        <v>45796</v>
      </c>
      <c r="F27" s="573" t="s">
        <v>1085</v>
      </c>
      <c r="G27" s="771"/>
      <c r="H27" s="298" t="s">
        <v>754</v>
      </c>
      <c r="I27" s="1187">
        <v>45796</v>
      </c>
      <c r="J27" s="575" t="s">
        <v>1085</v>
      </c>
      <c r="K27" s="775"/>
    </row>
    <row r="28" spans="1:11" s="473" customFormat="1" x14ac:dyDescent="0.2">
      <c r="A28" s="1007" t="s">
        <v>1447</v>
      </c>
      <c r="B28" s="1005" t="s">
        <v>1448</v>
      </c>
      <c r="C28" s="668"/>
      <c r="D28" s="565" t="s">
        <v>754</v>
      </c>
      <c r="E28" s="694">
        <v>45796</v>
      </c>
      <c r="F28" s="573" t="s">
        <v>1085</v>
      </c>
      <c r="G28" s="566"/>
      <c r="H28" s="298" t="s">
        <v>754</v>
      </c>
      <c r="I28" s="1187">
        <v>45796</v>
      </c>
      <c r="J28" s="575" t="s">
        <v>1085</v>
      </c>
      <c r="K28" s="572"/>
    </row>
    <row r="29" spans="1:11" s="82" customFormat="1" x14ac:dyDescent="0.2">
      <c r="A29" s="1007" t="s">
        <v>1449</v>
      </c>
      <c r="B29" s="1005" t="s">
        <v>1450</v>
      </c>
      <c r="C29" s="668"/>
      <c r="D29" s="565" t="s">
        <v>754</v>
      </c>
      <c r="E29" s="694">
        <v>45796</v>
      </c>
      <c r="F29" s="573" t="s">
        <v>1085</v>
      </c>
      <c r="G29" s="566"/>
      <c r="H29" s="298" t="s">
        <v>754</v>
      </c>
      <c r="I29" s="1187">
        <v>45796</v>
      </c>
      <c r="J29" s="575" t="s">
        <v>1085</v>
      </c>
      <c r="K29" s="568"/>
    </row>
    <row r="30" spans="1:11" s="82" customFormat="1" x14ac:dyDescent="0.2">
      <c r="A30" s="1007" t="s">
        <v>1451</v>
      </c>
      <c r="B30" s="1005" t="s">
        <v>1452</v>
      </c>
      <c r="C30" s="668"/>
      <c r="D30" s="565" t="s">
        <v>754</v>
      </c>
      <c r="E30" s="694">
        <v>45796</v>
      </c>
      <c r="F30" s="573" t="s">
        <v>1085</v>
      </c>
      <c r="G30" s="566"/>
      <c r="H30" s="298" t="s">
        <v>754</v>
      </c>
      <c r="I30" s="1187">
        <v>45796</v>
      </c>
      <c r="J30" s="575" t="s">
        <v>1085</v>
      </c>
      <c r="K30" s="568"/>
    </row>
    <row r="31" spans="1:11" s="82" customFormat="1" x14ac:dyDescent="0.2">
      <c r="A31" s="1007" t="s">
        <v>1453</v>
      </c>
      <c r="B31" s="1005" t="s">
        <v>1454</v>
      </c>
      <c r="C31" s="668"/>
      <c r="D31" s="565" t="s">
        <v>754</v>
      </c>
      <c r="E31" s="694">
        <v>45796</v>
      </c>
      <c r="F31" s="573" t="s">
        <v>755</v>
      </c>
      <c r="G31" s="566"/>
      <c r="H31" s="299" t="s">
        <v>754</v>
      </c>
      <c r="I31" s="1187">
        <v>45796</v>
      </c>
      <c r="J31" s="567" t="s">
        <v>755</v>
      </c>
      <c r="K31" s="568"/>
    </row>
    <row r="32" spans="1:11" s="82" customFormat="1" x14ac:dyDescent="0.2">
      <c r="A32" s="1007" t="s">
        <v>1455</v>
      </c>
      <c r="B32" s="1005" t="s">
        <v>1456</v>
      </c>
      <c r="C32" s="668"/>
      <c r="D32" s="565" t="s">
        <v>754</v>
      </c>
      <c r="E32" s="694">
        <v>45796</v>
      </c>
      <c r="F32" s="573" t="s">
        <v>755</v>
      </c>
      <c r="G32" s="566"/>
      <c r="H32" s="299" t="s">
        <v>754</v>
      </c>
      <c r="I32" s="1187">
        <v>45796</v>
      </c>
      <c r="J32" s="567" t="s">
        <v>755</v>
      </c>
      <c r="K32" s="568"/>
    </row>
    <row r="33" spans="1:11" s="82" customFormat="1" x14ac:dyDescent="0.2">
      <c r="A33" s="1008" t="s">
        <v>1457</v>
      </c>
      <c r="B33" s="1009" t="s">
        <v>1458</v>
      </c>
      <c r="C33" s="668"/>
      <c r="D33" s="565" t="s">
        <v>754</v>
      </c>
      <c r="E33" s="694">
        <v>45796</v>
      </c>
      <c r="F33" s="573" t="s">
        <v>1085</v>
      </c>
      <c r="G33" s="566"/>
      <c r="H33" s="298" t="s">
        <v>754</v>
      </c>
      <c r="I33" s="1187">
        <v>45796</v>
      </c>
      <c r="J33" s="575" t="s">
        <v>1085</v>
      </c>
      <c r="K33" s="568"/>
    </row>
    <row r="34" spans="1:11" s="82" customFormat="1" x14ac:dyDescent="0.2">
      <c r="A34" s="1010" t="s">
        <v>1459</v>
      </c>
      <c r="B34" s="1011" t="s">
        <v>1460</v>
      </c>
      <c r="C34" s="668"/>
      <c r="D34" s="565" t="s">
        <v>754</v>
      </c>
      <c r="E34" s="694">
        <v>45796</v>
      </c>
      <c r="F34" s="573" t="s">
        <v>1085</v>
      </c>
      <c r="G34" s="566"/>
      <c r="H34" s="298" t="s">
        <v>754</v>
      </c>
      <c r="I34" s="1187">
        <v>45796</v>
      </c>
      <c r="J34" s="575" t="s">
        <v>1085</v>
      </c>
      <c r="K34" s="572"/>
    </row>
    <row r="35" spans="1:11" s="82" customFormat="1" x14ac:dyDescent="0.2">
      <c r="A35" s="1010" t="s">
        <v>1461</v>
      </c>
      <c r="B35" s="1011" t="s">
        <v>1462</v>
      </c>
      <c r="C35" s="668"/>
      <c r="D35" s="565" t="s">
        <v>754</v>
      </c>
      <c r="E35" s="694">
        <v>45796</v>
      </c>
      <c r="F35" s="573" t="s">
        <v>1085</v>
      </c>
      <c r="G35" s="566"/>
      <c r="H35" s="298" t="s">
        <v>754</v>
      </c>
      <c r="I35" s="1187">
        <v>45796</v>
      </c>
      <c r="J35" s="575" t="s">
        <v>1085</v>
      </c>
      <c r="K35" s="568"/>
    </row>
    <row r="36" spans="1:11" s="82" customFormat="1" x14ac:dyDescent="0.2">
      <c r="A36" s="1010" t="s">
        <v>1463</v>
      </c>
      <c r="B36" s="1011" t="s">
        <v>1464</v>
      </c>
      <c r="C36" s="668"/>
      <c r="D36" s="565" t="s">
        <v>754</v>
      </c>
      <c r="E36" s="694">
        <v>45796</v>
      </c>
      <c r="F36" s="573" t="s">
        <v>755</v>
      </c>
      <c r="G36" s="566"/>
      <c r="H36" s="299" t="s">
        <v>754</v>
      </c>
      <c r="I36" s="1187">
        <v>45796</v>
      </c>
      <c r="J36" s="567" t="s">
        <v>755</v>
      </c>
      <c r="K36" s="568"/>
    </row>
    <row r="37" spans="1:11" s="82" customFormat="1" x14ac:dyDescent="0.2">
      <c r="A37" s="1008" t="s">
        <v>1465</v>
      </c>
      <c r="B37" s="1009" t="s">
        <v>1466</v>
      </c>
      <c r="C37" s="668"/>
      <c r="D37" s="565" t="s">
        <v>754</v>
      </c>
      <c r="E37" s="694">
        <v>45796</v>
      </c>
      <c r="F37" s="573" t="s">
        <v>1085</v>
      </c>
      <c r="G37" s="566"/>
      <c r="H37" s="298" t="s">
        <v>754</v>
      </c>
      <c r="I37" s="1187">
        <v>45796</v>
      </c>
      <c r="J37" s="575" t="s">
        <v>1085</v>
      </c>
      <c r="K37" s="568"/>
    </row>
    <row r="38" spans="1:11" s="82" customFormat="1" x14ac:dyDescent="0.2">
      <c r="A38" s="1010" t="s">
        <v>1467</v>
      </c>
      <c r="B38" s="1011" t="s">
        <v>1468</v>
      </c>
      <c r="C38" s="668"/>
      <c r="D38" s="565" t="s">
        <v>754</v>
      </c>
      <c r="E38" s="694">
        <v>45796</v>
      </c>
      <c r="F38" s="573" t="s">
        <v>755</v>
      </c>
      <c r="G38" s="566"/>
      <c r="H38" s="299" t="s">
        <v>754</v>
      </c>
      <c r="I38" s="1187">
        <v>45796</v>
      </c>
      <c r="J38" s="567" t="s">
        <v>755</v>
      </c>
      <c r="K38" s="568"/>
    </row>
    <row r="39" spans="1:11" s="82" customFormat="1" x14ac:dyDescent="0.2">
      <c r="A39" s="1010" t="s">
        <v>1469</v>
      </c>
      <c r="B39" s="1011" t="s">
        <v>1470</v>
      </c>
      <c r="C39" s="668"/>
      <c r="D39" s="565" t="s">
        <v>754</v>
      </c>
      <c r="E39" s="694">
        <v>45796</v>
      </c>
      <c r="F39" s="573" t="s">
        <v>755</v>
      </c>
      <c r="G39" s="566"/>
      <c r="H39" s="299" t="s">
        <v>754</v>
      </c>
      <c r="I39" s="1187">
        <v>45796</v>
      </c>
      <c r="J39" s="567" t="s">
        <v>755</v>
      </c>
      <c r="K39" s="568"/>
    </row>
    <row r="40" spans="1:11" s="82" customFormat="1" x14ac:dyDescent="0.2">
      <c r="A40" s="1010" t="s">
        <v>1471</v>
      </c>
      <c r="B40" s="1011" t="s">
        <v>1472</v>
      </c>
      <c r="C40" s="668"/>
      <c r="D40" s="565" t="s">
        <v>754</v>
      </c>
      <c r="E40" s="694">
        <v>45796</v>
      </c>
      <c r="F40" s="573" t="s">
        <v>755</v>
      </c>
      <c r="G40" s="566"/>
      <c r="H40" s="299" t="s">
        <v>754</v>
      </c>
      <c r="I40" s="1187">
        <v>45796</v>
      </c>
      <c r="J40" s="567" t="s">
        <v>755</v>
      </c>
      <c r="K40" s="568"/>
    </row>
    <row r="41" spans="1:11" s="82" customFormat="1" x14ac:dyDescent="0.2">
      <c r="A41" s="1012" t="s">
        <v>1473</v>
      </c>
      <c r="B41" s="1013" t="s">
        <v>1474</v>
      </c>
      <c r="C41" s="668"/>
      <c r="D41" s="565" t="s">
        <v>754</v>
      </c>
      <c r="E41" s="694">
        <v>45796</v>
      </c>
      <c r="F41" s="573" t="s">
        <v>755</v>
      </c>
      <c r="G41" s="566"/>
      <c r="H41" s="299" t="s">
        <v>754</v>
      </c>
      <c r="I41" s="1187">
        <v>45796</v>
      </c>
      <c r="J41" s="576" t="s">
        <v>755</v>
      </c>
      <c r="K41" s="568"/>
    </row>
    <row r="42" spans="1:11" s="82" customFormat="1" ht="25.5" x14ac:dyDescent="0.2">
      <c r="A42" s="410" t="s">
        <v>1475</v>
      </c>
      <c r="B42" s="1002" t="s">
        <v>1476</v>
      </c>
      <c r="C42" s="668"/>
      <c r="D42" s="565" t="s">
        <v>754</v>
      </c>
      <c r="E42" s="694">
        <v>45796</v>
      </c>
      <c r="F42" s="573" t="s">
        <v>755</v>
      </c>
      <c r="G42" s="566"/>
      <c r="H42" s="299" t="s">
        <v>754</v>
      </c>
      <c r="I42" s="1187">
        <v>45796</v>
      </c>
      <c r="J42" s="576" t="s">
        <v>755</v>
      </c>
      <c r="K42" s="568"/>
    </row>
    <row r="43" spans="1:11" s="82" customFormat="1" x14ac:dyDescent="0.2">
      <c r="A43" s="1012" t="s">
        <v>1477</v>
      </c>
      <c r="B43" s="1009" t="s">
        <v>1478</v>
      </c>
      <c r="C43" s="668"/>
      <c r="D43" s="565" t="s">
        <v>754</v>
      </c>
      <c r="E43" s="694">
        <v>45796</v>
      </c>
      <c r="F43" s="573" t="s">
        <v>755</v>
      </c>
      <c r="G43" s="566"/>
      <c r="H43" s="298" t="s">
        <v>754</v>
      </c>
      <c r="I43" s="1187">
        <v>45796</v>
      </c>
      <c r="J43" s="567" t="s">
        <v>755</v>
      </c>
      <c r="K43" s="568"/>
    </row>
    <row r="44" spans="1:11" s="82" customFormat="1" x14ac:dyDescent="0.2">
      <c r="A44" s="1012" t="s">
        <v>1479</v>
      </c>
      <c r="B44" s="1009" t="s">
        <v>1480</v>
      </c>
      <c r="C44" s="668"/>
      <c r="D44" s="565" t="s">
        <v>754</v>
      </c>
      <c r="E44" s="694">
        <v>45796</v>
      </c>
      <c r="F44" s="573" t="s">
        <v>1085</v>
      </c>
      <c r="G44" s="566"/>
      <c r="H44" s="298" t="s">
        <v>754</v>
      </c>
      <c r="I44" s="1187">
        <v>45796</v>
      </c>
      <c r="J44" s="575" t="s">
        <v>1085</v>
      </c>
      <c r="K44" s="572"/>
    </row>
    <row r="45" spans="1:11" s="82" customFormat="1" x14ac:dyDescent="0.2">
      <c r="A45" s="868" t="s">
        <v>1481</v>
      </c>
      <c r="B45" s="1011" t="s">
        <v>1482</v>
      </c>
      <c r="C45" s="668"/>
      <c r="D45" s="565" t="s">
        <v>754</v>
      </c>
      <c r="E45" s="694">
        <v>45796</v>
      </c>
      <c r="F45" s="573" t="s">
        <v>755</v>
      </c>
      <c r="G45" s="566"/>
      <c r="H45" s="298" t="s">
        <v>754</v>
      </c>
      <c r="I45" s="1187">
        <v>45796</v>
      </c>
      <c r="J45" s="576" t="s">
        <v>755</v>
      </c>
      <c r="K45" s="568"/>
    </row>
    <row r="46" spans="1:11" s="82" customFormat="1" x14ac:dyDescent="0.2">
      <c r="A46" s="868" t="s">
        <v>1483</v>
      </c>
      <c r="B46" s="1011" t="s">
        <v>1484</v>
      </c>
      <c r="C46" s="668"/>
      <c r="D46" s="565" t="s">
        <v>754</v>
      </c>
      <c r="E46" s="694">
        <v>45796</v>
      </c>
      <c r="F46" s="573" t="s">
        <v>755</v>
      </c>
      <c r="G46" s="566"/>
      <c r="H46" s="298" t="s">
        <v>754</v>
      </c>
      <c r="I46" s="1187">
        <v>45796</v>
      </c>
      <c r="J46" s="576" t="s">
        <v>755</v>
      </c>
      <c r="K46" s="568"/>
    </row>
    <row r="47" spans="1:11" s="82" customFormat="1" x14ac:dyDescent="0.2">
      <c r="A47" s="1012" t="s">
        <v>1485</v>
      </c>
      <c r="B47" s="1009" t="s">
        <v>1486</v>
      </c>
      <c r="C47" s="668"/>
      <c r="D47" s="565" t="s">
        <v>754</v>
      </c>
      <c r="E47" s="694">
        <v>45796</v>
      </c>
      <c r="F47" s="573" t="s">
        <v>755</v>
      </c>
      <c r="G47" s="566"/>
      <c r="H47" s="299" t="s">
        <v>754</v>
      </c>
      <c r="I47" s="1187">
        <v>45796</v>
      </c>
      <c r="J47" s="576" t="s">
        <v>755</v>
      </c>
      <c r="K47" s="568"/>
    </row>
    <row r="48" spans="1:11" s="82" customFormat="1" x14ac:dyDescent="0.2">
      <c r="A48" s="868" t="s">
        <v>1487</v>
      </c>
      <c r="B48" s="1011" t="s">
        <v>1488</v>
      </c>
      <c r="C48" s="668"/>
      <c r="D48" s="565" t="s">
        <v>754</v>
      </c>
      <c r="E48" s="694">
        <v>45796</v>
      </c>
      <c r="F48" s="573" t="s">
        <v>755</v>
      </c>
      <c r="G48" s="566"/>
      <c r="H48" s="299" t="s">
        <v>754</v>
      </c>
      <c r="I48" s="1187">
        <v>45796</v>
      </c>
      <c r="J48" s="576" t="s">
        <v>755</v>
      </c>
      <c r="K48" s="568"/>
    </row>
    <row r="49" spans="1:11" s="82" customFormat="1" x14ac:dyDescent="0.2">
      <c r="A49" s="868" t="s">
        <v>1489</v>
      </c>
      <c r="B49" s="1011" t="s">
        <v>1490</v>
      </c>
      <c r="C49" s="668"/>
      <c r="D49" s="565" t="s">
        <v>754</v>
      </c>
      <c r="E49" s="694">
        <v>45796</v>
      </c>
      <c r="F49" s="573" t="s">
        <v>755</v>
      </c>
      <c r="G49" s="566"/>
      <c r="H49" s="298" t="s">
        <v>754</v>
      </c>
      <c r="I49" s="1187">
        <v>45796</v>
      </c>
      <c r="J49" s="567" t="s">
        <v>755</v>
      </c>
      <c r="K49" s="568"/>
    </row>
    <row r="50" spans="1:11" s="82" customFormat="1" x14ac:dyDescent="0.2">
      <c r="A50" s="1012" t="s">
        <v>1491</v>
      </c>
      <c r="B50" s="1009" t="s">
        <v>1458</v>
      </c>
      <c r="C50" s="668"/>
      <c r="D50" s="565" t="s">
        <v>754</v>
      </c>
      <c r="E50" s="694">
        <v>45796</v>
      </c>
      <c r="F50" s="573" t="s">
        <v>1085</v>
      </c>
      <c r="G50" s="566"/>
      <c r="H50" s="298" t="s">
        <v>754</v>
      </c>
      <c r="I50" s="1187">
        <v>45796</v>
      </c>
      <c r="J50" s="575" t="s">
        <v>1085</v>
      </c>
      <c r="K50" s="572"/>
    </row>
    <row r="51" spans="1:11" s="82" customFormat="1" x14ac:dyDescent="0.2">
      <c r="A51" s="868" t="s">
        <v>1492</v>
      </c>
      <c r="B51" s="1011" t="s">
        <v>1493</v>
      </c>
      <c r="C51" s="668"/>
      <c r="D51" s="565" t="s">
        <v>754</v>
      </c>
      <c r="E51" s="694">
        <v>45796</v>
      </c>
      <c r="F51" s="573" t="s">
        <v>755</v>
      </c>
      <c r="G51" s="566"/>
      <c r="H51" s="298" t="s">
        <v>754</v>
      </c>
      <c r="I51" s="1187">
        <v>45796</v>
      </c>
      <c r="J51" s="576" t="s">
        <v>755</v>
      </c>
      <c r="K51" s="568"/>
    </row>
    <row r="52" spans="1:11" s="82" customFormat="1" x14ac:dyDescent="0.2">
      <c r="A52" s="868" t="s">
        <v>1494</v>
      </c>
      <c r="B52" s="1011" t="s">
        <v>1495</v>
      </c>
      <c r="C52" s="668"/>
      <c r="D52" s="565" t="s">
        <v>754</v>
      </c>
      <c r="E52" s="694">
        <v>45796</v>
      </c>
      <c r="F52" s="573" t="s">
        <v>755</v>
      </c>
      <c r="G52" s="566"/>
      <c r="H52" s="298" t="s">
        <v>754</v>
      </c>
      <c r="I52" s="1187">
        <v>45796</v>
      </c>
      <c r="J52" s="576" t="s">
        <v>755</v>
      </c>
      <c r="K52" s="568"/>
    </row>
    <row r="53" spans="1:11" s="82" customFormat="1" x14ac:dyDescent="0.2">
      <c r="A53" s="868" t="s">
        <v>1496</v>
      </c>
      <c r="B53" s="1011" t="s">
        <v>1497</v>
      </c>
      <c r="C53" s="668"/>
      <c r="D53" s="565" t="s">
        <v>754</v>
      </c>
      <c r="E53" s="694">
        <v>45796</v>
      </c>
      <c r="F53" s="573" t="s">
        <v>755</v>
      </c>
      <c r="G53" s="566"/>
      <c r="H53" s="298" t="s">
        <v>754</v>
      </c>
      <c r="I53" s="1187">
        <v>45796</v>
      </c>
      <c r="J53" s="567" t="s">
        <v>755</v>
      </c>
      <c r="K53" s="568"/>
    </row>
    <row r="54" spans="1:11" s="82" customFormat="1" x14ac:dyDescent="0.2">
      <c r="A54" s="1012" t="s">
        <v>1498</v>
      </c>
      <c r="B54" s="1009" t="s">
        <v>1474</v>
      </c>
      <c r="C54" s="668"/>
      <c r="D54" s="565" t="s">
        <v>754</v>
      </c>
      <c r="E54" s="694">
        <v>45796</v>
      </c>
      <c r="F54" s="573" t="s">
        <v>755</v>
      </c>
      <c r="G54" s="566"/>
      <c r="H54" s="298" t="s">
        <v>754</v>
      </c>
      <c r="I54" s="1187">
        <v>45796</v>
      </c>
      <c r="J54" s="567" t="s">
        <v>755</v>
      </c>
      <c r="K54" s="568"/>
    </row>
    <row r="55" spans="1:11" s="82" customFormat="1" x14ac:dyDescent="0.2">
      <c r="A55" s="1012" t="s">
        <v>1499</v>
      </c>
      <c r="B55" s="1009" t="s">
        <v>1478</v>
      </c>
      <c r="C55" s="668"/>
      <c r="D55" s="565" t="s">
        <v>754</v>
      </c>
      <c r="E55" s="694">
        <v>45796</v>
      </c>
      <c r="F55" s="573" t="s">
        <v>755</v>
      </c>
      <c r="G55" s="566"/>
      <c r="H55" s="298" t="s">
        <v>754</v>
      </c>
      <c r="I55" s="1187">
        <v>45796</v>
      </c>
      <c r="J55" s="567" t="s">
        <v>755</v>
      </c>
      <c r="K55" s="568"/>
    </row>
    <row r="56" spans="1:11" s="82" customFormat="1" x14ac:dyDescent="0.2">
      <c r="A56" s="1012" t="s">
        <v>1500</v>
      </c>
      <c r="B56" s="1009" t="s">
        <v>1501</v>
      </c>
      <c r="C56" s="668"/>
      <c r="D56" s="565" t="s">
        <v>754</v>
      </c>
      <c r="E56" s="694">
        <v>45796</v>
      </c>
      <c r="F56" s="573" t="s">
        <v>755</v>
      </c>
      <c r="G56" s="566"/>
      <c r="H56" s="298" t="s">
        <v>754</v>
      </c>
      <c r="I56" s="1187">
        <v>45796</v>
      </c>
      <c r="J56" s="576" t="s">
        <v>755</v>
      </c>
      <c r="K56" s="568"/>
    </row>
    <row r="57" spans="1:11" s="82" customFormat="1" x14ac:dyDescent="0.2">
      <c r="A57" s="868" t="s">
        <v>1502</v>
      </c>
      <c r="B57" s="1011" t="s">
        <v>1503</v>
      </c>
      <c r="C57" s="668"/>
      <c r="D57" s="565" t="s">
        <v>754</v>
      </c>
      <c r="E57" s="694">
        <v>45796</v>
      </c>
      <c r="F57" s="573" t="s">
        <v>755</v>
      </c>
      <c r="G57" s="566"/>
      <c r="H57" s="298" t="s">
        <v>754</v>
      </c>
      <c r="I57" s="1187">
        <v>45796</v>
      </c>
      <c r="J57" s="567" t="s">
        <v>755</v>
      </c>
      <c r="K57" s="568"/>
    </row>
    <row r="58" spans="1:11" s="82" customFormat="1" x14ac:dyDescent="0.2">
      <c r="A58" s="868" t="s">
        <v>1504</v>
      </c>
      <c r="B58" s="1011" t="s">
        <v>1505</v>
      </c>
      <c r="C58" s="668"/>
      <c r="D58" s="565" t="s">
        <v>754</v>
      </c>
      <c r="E58" s="694">
        <v>45796</v>
      </c>
      <c r="F58" s="573" t="s">
        <v>755</v>
      </c>
      <c r="G58" s="566"/>
      <c r="H58" s="298" t="s">
        <v>754</v>
      </c>
      <c r="I58" s="1187">
        <v>45796</v>
      </c>
      <c r="J58" s="567" t="s">
        <v>755</v>
      </c>
      <c r="K58" s="568"/>
    </row>
    <row r="59" spans="1:11" s="82" customFormat="1" x14ac:dyDescent="0.2">
      <c r="A59" s="1012" t="s">
        <v>1506</v>
      </c>
      <c r="B59" s="1009" t="s">
        <v>1458</v>
      </c>
      <c r="C59" s="668"/>
      <c r="D59" s="565" t="s">
        <v>754</v>
      </c>
      <c r="E59" s="694">
        <v>45796</v>
      </c>
      <c r="F59" s="573" t="s">
        <v>755</v>
      </c>
      <c r="G59" s="566"/>
      <c r="H59" s="298" t="s">
        <v>754</v>
      </c>
      <c r="I59" s="1187">
        <v>45796</v>
      </c>
      <c r="J59" s="567" t="s">
        <v>755</v>
      </c>
      <c r="K59" s="568"/>
    </row>
    <row r="60" spans="1:11" s="82" customFormat="1" x14ac:dyDescent="0.2">
      <c r="A60" s="868" t="s">
        <v>1507</v>
      </c>
      <c r="B60" s="1011" t="s">
        <v>1508</v>
      </c>
      <c r="C60" s="668"/>
      <c r="D60" s="565" t="s">
        <v>754</v>
      </c>
      <c r="E60" s="694">
        <v>45796</v>
      </c>
      <c r="F60" s="573" t="s">
        <v>755</v>
      </c>
      <c r="G60" s="566"/>
      <c r="H60" s="298" t="s">
        <v>754</v>
      </c>
      <c r="I60" s="1187">
        <v>45796</v>
      </c>
      <c r="J60" s="567" t="s">
        <v>755</v>
      </c>
      <c r="K60" s="568"/>
    </row>
    <row r="61" spans="1:11" s="82" customFormat="1" x14ac:dyDescent="0.2">
      <c r="A61" s="868" t="s">
        <v>1509</v>
      </c>
      <c r="B61" s="1011" t="s">
        <v>1510</v>
      </c>
      <c r="C61" s="668"/>
      <c r="D61" s="565" t="s">
        <v>754</v>
      </c>
      <c r="E61" s="694">
        <v>45796</v>
      </c>
      <c r="F61" s="573" t="s">
        <v>755</v>
      </c>
      <c r="G61" s="566"/>
      <c r="H61" s="298" t="s">
        <v>754</v>
      </c>
      <c r="I61" s="1187">
        <v>45796</v>
      </c>
      <c r="J61" s="567" t="s">
        <v>755</v>
      </c>
      <c r="K61" s="568"/>
    </row>
    <row r="62" spans="1:11" s="82" customFormat="1" x14ac:dyDescent="0.2">
      <c r="A62" s="1012" t="s">
        <v>1511</v>
      </c>
      <c r="B62" s="1009" t="s">
        <v>1474</v>
      </c>
      <c r="C62" s="668"/>
      <c r="D62" s="565" t="s">
        <v>754</v>
      </c>
      <c r="E62" s="694">
        <v>45796</v>
      </c>
      <c r="F62" s="573" t="s">
        <v>755</v>
      </c>
      <c r="G62" s="566"/>
      <c r="H62" s="298" t="s">
        <v>754</v>
      </c>
      <c r="I62" s="1187">
        <v>45796</v>
      </c>
      <c r="J62" s="567" t="s">
        <v>755</v>
      </c>
      <c r="K62" s="568"/>
    </row>
    <row r="63" spans="1:11" s="82" customFormat="1" x14ac:dyDescent="0.2">
      <c r="A63" s="1012" t="s">
        <v>1512</v>
      </c>
      <c r="B63" s="1009" t="s">
        <v>1478</v>
      </c>
      <c r="C63" s="668"/>
      <c r="D63" s="565" t="s">
        <v>754</v>
      </c>
      <c r="E63" s="694">
        <v>45796</v>
      </c>
      <c r="F63" s="573" t="s">
        <v>755</v>
      </c>
      <c r="G63" s="566"/>
      <c r="H63" s="298" t="s">
        <v>754</v>
      </c>
      <c r="I63" s="1187">
        <v>45796</v>
      </c>
      <c r="J63" s="567" t="s">
        <v>755</v>
      </c>
      <c r="K63" s="568"/>
    </row>
    <row r="64" spans="1:11" s="82" customFormat="1" x14ac:dyDescent="0.2">
      <c r="A64" s="410" t="s">
        <v>1513</v>
      </c>
      <c r="B64" s="1005" t="s">
        <v>1514</v>
      </c>
      <c r="C64" s="668"/>
      <c r="D64" s="565" t="s">
        <v>754</v>
      </c>
      <c r="E64" s="694">
        <v>45796</v>
      </c>
      <c r="F64" s="111" t="s">
        <v>1085</v>
      </c>
      <c r="G64" s="566"/>
      <c r="H64" s="298" t="s">
        <v>754</v>
      </c>
      <c r="I64" s="1187">
        <v>45796</v>
      </c>
      <c r="J64" s="575" t="s">
        <v>1085</v>
      </c>
      <c r="K64" s="572"/>
    </row>
    <row r="65" spans="1:11" s="82" customFormat="1" x14ac:dyDescent="0.2">
      <c r="A65" s="410" t="s">
        <v>1515</v>
      </c>
      <c r="B65" s="1005" t="s">
        <v>1516</v>
      </c>
      <c r="C65" s="668"/>
      <c r="D65" s="565" t="s">
        <v>754</v>
      </c>
      <c r="E65" s="694">
        <v>45796</v>
      </c>
      <c r="F65" s="111" t="s">
        <v>1085</v>
      </c>
      <c r="G65" s="102"/>
      <c r="H65" s="298" t="s">
        <v>754</v>
      </c>
      <c r="I65" s="1187">
        <v>45796</v>
      </c>
      <c r="J65" s="575" t="s">
        <v>1085</v>
      </c>
      <c r="K65" s="224"/>
    </row>
    <row r="66" spans="1:11" s="82" customFormat="1" ht="25.5" x14ac:dyDescent="0.2">
      <c r="A66" s="410" t="s">
        <v>1517</v>
      </c>
      <c r="B66" s="1005" t="s">
        <v>1518</v>
      </c>
      <c r="C66" s="668"/>
      <c r="D66" s="565" t="s">
        <v>754</v>
      </c>
      <c r="E66" s="694">
        <v>45796</v>
      </c>
      <c r="F66" s="573" t="s">
        <v>755</v>
      </c>
      <c r="G66" s="102"/>
      <c r="H66" s="298" t="s">
        <v>754</v>
      </c>
      <c r="I66" s="1187">
        <v>45796</v>
      </c>
      <c r="J66" s="576" t="s">
        <v>755</v>
      </c>
      <c r="K66" s="224"/>
    </row>
    <row r="67" spans="1:11" s="82" customFormat="1" x14ac:dyDescent="0.2">
      <c r="A67" s="410" t="s">
        <v>1519</v>
      </c>
      <c r="B67" s="1005" t="s">
        <v>1520</v>
      </c>
      <c r="C67" s="668"/>
      <c r="D67" s="565" t="s">
        <v>754</v>
      </c>
      <c r="E67" s="694">
        <v>45796</v>
      </c>
      <c r="F67" s="111" t="s">
        <v>755</v>
      </c>
      <c r="G67" s="102"/>
      <c r="H67" s="298" t="s">
        <v>754</v>
      </c>
      <c r="I67" s="1187">
        <v>45796</v>
      </c>
      <c r="J67" s="567" t="s">
        <v>755</v>
      </c>
      <c r="K67" s="224"/>
    </row>
    <row r="68" spans="1:11" s="82" customFormat="1" x14ac:dyDescent="0.2">
      <c r="A68" s="410" t="s">
        <v>1521</v>
      </c>
      <c r="B68" s="1005" t="s">
        <v>1522</v>
      </c>
      <c r="C68" s="668"/>
      <c r="D68" s="565" t="s">
        <v>754</v>
      </c>
      <c r="E68" s="694">
        <v>45796</v>
      </c>
      <c r="F68" s="573" t="s">
        <v>755</v>
      </c>
      <c r="G68" s="102"/>
      <c r="H68" s="298" t="s">
        <v>754</v>
      </c>
      <c r="I68" s="1187">
        <v>45796</v>
      </c>
      <c r="J68" s="576" t="s">
        <v>755</v>
      </c>
      <c r="K68" s="213"/>
    </row>
    <row r="69" spans="1:11" s="82" customFormat="1" x14ac:dyDescent="0.2">
      <c r="A69" s="410" t="s">
        <v>1523</v>
      </c>
      <c r="B69" s="1005" t="s">
        <v>1524</v>
      </c>
      <c r="C69" s="668"/>
      <c r="D69" s="565" t="s">
        <v>754</v>
      </c>
      <c r="E69" s="694">
        <v>45796</v>
      </c>
      <c r="F69" s="577" t="s">
        <v>755</v>
      </c>
      <c r="G69" s="102"/>
      <c r="H69" s="298" t="s">
        <v>754</v>
      </c>
      <c r="I69" s="1187">
        <v>45796</v>
      </c>
      <c r="J69" s="567" t="s">
        <v>755</v>
      </c>
      <c r="K69" s="213"/>
    </row>
    <row r="70" spans="1:11" s="82" customFormat="1" x14ac:dyDescent="0.2">
      <c r="A70" s="410" t="s">
        <v>1525</v>
      </c>
      <c r="B70" s="1005" t="s">
        <v>1526</v>
      </c>
      <c r="C70" s="668"/>
      <c r="D70" s="565" t="s">
        <v>754</v>
      </c>
      <c r="E70" s="694">
        <v>45796</v>
      </c>
      <c r="F70" s="573" t="s">
        <v>755</v>
      </c>
      <c r="G70" s="102"/>
      <c r="H70" s="298" t="s">
        <v>754</v>
      </c>
      <c r="I70" s="1187">
        <v>45796</v>
      </c>
      <c r="J70" s="576" t="s">
        <v>755</v>
      </c>
      <c r="K70" s="213"/>
    </row>
    <row r="71" spans="1:11" s="82" customFormat="1" x14ac:dyDescent="0.2">
      <c r="A71" s="410" t="s">
        <v>1527</v>
      </c>
      <c r="B71" s="1005" t="s">
        <v>1528</v>
      </c>
      <c r="C71" s="668"/>
      <c r="D71" s="565" t="s">
        <v>754</v>
      </c>
      <c r="E71" s="694">
        <v>45796</v>
      </c>
      <c r="F71" s="577" t="s">
        <v>755</v>
      </c>
      <c r="G71" s="102"/>
      <c r="H71" s="298" t="s">
        <v>754</v>
      </c>
      <c r="I71" s="1187">
        <v>45796</v>
      </c>
      <c r="J71" s="576" t="s">
        <v>755</v>
      </c>
      <c r="K71" s="213"/>
    </row>
    <row r="72" spans="1:11" s="82" customFormat="1" x14ac:dyDescent="0.2">
      <c r="A72" s="410" t="s">
        <v>1529</v>
      </c>
      <c r="B72" s="1005" t="s">
        <v>1458</v>
      </c>
      <c r="C72" s="668"/>
      <c r="D72" s="565" t="s">
        <v>754</v>
      </c>
      <c r="E72" s="694">
        <v>45796</v>
      </c>
      <c r="F72" s="573" t="s">
        <v>755</v>
      </c>
      <c r="G72" s="102"/>
      <c r="H72" s="298" t="s">
        <v>754</v>
      </c>
      <c r="I72" s="1187">
        <v>45796</v>
      </c>
      <c r="J72" s="576" t="s">
        <v>755</v>
      </c>
      <c r="K72" s="213"/>
    </row>
    <row r="73" spans="1:11" s="82" customFormat="1" x14ac:dyDescent="0.2">
      <c r="A73" s="748" t="s">
        <v>1530</v>
      </c>
      <c r="B73" s="1014" t="s">
        <v>1478</v>
      </c>
      <c r="C73" s="668"/>
      <c r="D73" s="565" t="s">
        <v>754</v>
      </c>
      <c r="E73" s="694">
        <v>45796</v>
      </c>
      <c r="F73" s="577" t="s">
        <v>755</v>
      </c>
      <c r="G73" s="102"/>
      <c r="H73" s="298" t="s">
        <v>754</v>
      </c>
      <c r="I73" s="1187">
        <v>45796</v>
      </c>
      <c r="J73" s="567" t="s">
        <v>755</v>
      </c>
      <c r="K73" s="213"/>
    </row>
    <row r="74" spans="1:11" s="82" customFormat="1" x14ac:dyDescent="0.2">
      <c r="A74" s="410" t="s">
        <v>1531</v>
      </c>
      <c r="B74" s="1005" t="s">
        <v>1532</v>
      </c>
      <c r="C74" s="668"/>
      <c r="D74" s="565" t="s">
        <v>754</v>
      </c>
      <c r="E74" s="694">
        <v>45796</v>
      </c>
      <c r="F74" s="573" t="s">
        <v>1085</v>
      </c>
      <c r="G74" s="102"/>
      <c r="H74" s="298" t="s">
        <v>754</v>
      </c>
      <c r="I74" s="1187">
        <v>45796</v>
      </c>
      <c r="J74" s="575" t="s">
        <v>1085</v>
      </c>
      <c r="K74" s="224"/>
    </row>
    <row r="75" spans="1:11" s="82" customFormat="1" x14ac:dyDescent="0.2">
      <c r="A75" s="410" t="s">
        <v>1533</v>
      </c>
      <c r="B75" s="1005" t="s">
        <v>1534</v>
      </c>
      <c r="C75" s="668"/>
      <c r="D75" s="565" t="s">
        <v>754</v>
      </c>
      <c r="E75" s="694">
        <v>45796</v>
      </c>
      <c r="F75" s="111" t="s">
        <v>1085</v>
      </c>
      <c r="G75" s="102"/>
      <c r="H75" s="298" t="s">
        <v>754</v>
      </c>
      <c r="I75" s="1187">
        <v>45796</v>
      </c>
      <c r="J75" s="575" t="s">
        <v>1085</v>
      </c>
      <c r="K75" s="224"/>
    </row>
    <row r="76" spans="1:11" s="82" customFormat="1" x14ac:dyDescent="0.2">
      <c r="A76" s="410" t="s">
        <v>1535</v>
      </c>
      <c r="B76" s="1005" t="s">
        <v>1536</v>
      </c>
      <c r="C76" s="668"/>
      <c r="D76" s="565" t="s">
        <v>754</v>
      </c>
      <c r="E76" s="694">
        <v>45796</v>
      </c>
      <c r="F76" s="111" t="s">
        <v>755</v>
      </c>
      <c r="G76" s="102"/>
      <c r="H76" s="298" t="s">
        <v>754</v>
      </c>
      <c r="I76" s="1187">
        <v>45796</v>
      </c>
      <c r="J76" s="581" t="s">
        <v>755</v>
      </c>
      <c r="K76" s="224"/>
    </row>
    <row r="77" spans="1:11" s="82" customFormat="1" ht="12.75" customHeight="1" x14ac:dyDescent="0.2">
      <c r="A77" s="410" t="s">
        <v>1537</v>
      </c>
      <c r="B77" s="1005" t="s">
        <v>1538</v>
      </c>
      <c r="C77" s="668"/>
      <c r="D77" s="565" t="s">
        <v>754</v>
      </c>
      <c r="E77" s="694">
        <v>45796</v>
      </c>
      <c r="F77" s="111" t="s">
        <v>1085</v>
      </c>
      <c r="G77" s="102"/>
      <c r="H77" s="298" t="s">
        <v>754</v>
      </c>
      <c r="I77" s="1187">
        <v>45796</v>
      </c>
      <c r="J77" s="575" t="s">
        <v>1085</v>
      </c>
      <c r="K77" s="224"/>
    </row>
    <row r="78" spans="1:11" s="82" customFormat="1" x14ac:dyDescent="0.2">
      <c r="A78" s="410" t="s">
        <v>1539</v>
      </c>
      <c r="B78" s="1005" t="s">
        <v>1540</v>
      </c>
      <c r="C78" s="668"/>
      <c r="D78" s="565" t="s">
        <v>754</v>
      </c>
      <c r="E78" s="694">
        <v>45796</v>
      </c>
      <c r="F78" s="111" t="s">
        <v>755</v>
      </c>
      <c r="G78" s="102"/>
      <c r="H78" s="298" t="s">
        <v>754</v>
      </c>
      <c r="I78" s="1187">
        <v>45796</v>
      </c>
      <c r="J78" s="567" t="s">
        <v>755</v>
      </c>
      <c r="K78" s="213"/>
    </row>
    <row r="79" spans="1:11" s="82" customFormat="1" ht="12.75" customHeight="1" x14ac:dyDescent="0.2">
      <c r="A79" s="410" t="s">
        <v>1541</v>
      </c>
      <c r="B79" s="1005" t="s">
        <v>1542</v>
      </c>
      <c r="C79" s="668"/>
      <c r="D79" s="565" t="s">
        <v>754</v>
      </c>
      <c r="E79" s="694">
        <v>45796</v>
      </c>
      <c r="F79" s="111" t="s">
        <v>1085</v>
      </c>
      <c r="G79" s="102"/>
      <c r="H79" s="298" t="s">
        <v>754</v>
      </c>
      <c r="I79" s="1187">
        <v>45796</v>
      </c>
      <c r="J79" s="575" t="s">
        <v>1085</v>
      </c>
      <c r="K79" s="224"/>
    </row>
    <row r="80" spans="1:11" s="82" customFormat="1" ht="12.75" customHeight="1" x14ac:dyDescent="0.2">
      <c r="A80" s="410" t="s">
        <v>1543</v>
      </c>
      <c r="B80" s="1005" t="s">
        <v>1544</v>
      </c>
      <c r="C80" s="668"/>
      <c r="D80" s="565" t="s">
        <v>754</v>
      </c>
      <c r="E80" s="694">
        <v>45796</v>
      </c>
      <c r="F80" s="111" t="s">
        <v>1085</v>
      </c>
      <c r="G80" s="102"/>
      <c r="H80" s="298" t="s">
        <v>754</v>
      </c>
      <c r="I80" s="1187">
        <v>45796</v>
      </c>
      <c r="J80" s="575" t="s">
        <v>1085</v>
      </c>
      <c r="K80" s="224"/>
    </row>
    <row r="81" spans="1:11" s="82" customFormat="1" x14ac:dyDescent="0.2">
      <c r="A81" s="269" t="s">
        <v>1545</v>
      </c>
      <c r="B81" s="362" t="s">
        <v>1546</v>
      </c>
      <c r="C81" s="668"/>
      <c r="D81" s="565" t="s">
        <v>754</v>
      </c>
      <c r="E81" s="694">
        <v>45796</v>
      </c>
      <c r="F81" s="111" t="s">
        <v>755</v>
      </c>
      <c r="G81" s="464"/>
      <c r="H81" s="465" t="s">
        <v>754</v>
      </c>
      <c r="I81" s="1187">
        <v>45796</v>
      </c>
      <c r="J81" s="567" t="s">
        <v>755</v>
      </c>
      <c r="K81" s="228"/>
    </row>
    <row r="82" spans="1:11" s="82" customFormat="1" x14ac:dyDescent="0.2">
      <c r="A82" s="269" t="s">
        <v>1547</v>
      </c>
      <c r="B82" s="362" t="s">
        <v>1548</v>
      </c>
      <c r="C82" s="668"/>
      <c r="D82" s="565" t="s">
        <v>754</v>
      </c>
      <c r="E82" s="694">
        <v>45796</v>
      </c>
      <c r="F82" s="573" t="s">
        <v>755</v>
      </c>
      <c r="G82" s="464"/>
      <c r="H82" s="465" t="s">
        <v>754</v>
      </c>
      <c r="I82" s="1187">
        <v>45796</v>
      </c>
      <c r="J82" s="576" t="s">
        <v>755</v>
      </c>
      <c r="K82" s="228"/>
    </row>
    <row r="83" spans="1:11" s="82" customFormat="1" x14ac:dyDescent="0.2">
      <c r="A83" s="410" t="s">
        <v>1549</v>
      </c>
      <c r="B83" s="1005" t="s">
        <v>1550</v>
      </c>
      <c r="C83" s="668"/>
      <c r="D83" s="565" t="s">
        <v>754</v>
      </c>
      <c r="E83" s="694">
        <v>45796</v>
      </c>
      <c r="F83" s="577" t="s">
        <v>755</v>
      </c>
      <c r="G83" s="102"/>
      <c r="H83" s="298" t="s">
        <v>754</v>
      </c>
      <c r="I83" s="1187">
        <v>45796</v>
      </c>
      <c r="J83" s="567" t="s">
        <v>755</v>
      </c>
      <c r="K83" s="213"/>
    </row>
    <row r="84" spans="1:11" s="82" customFormat="1" x14ac:dyDescent="0.2">
      <c r="A84" s="410" t="s">
        <v>1551</v>
      </c>
      <c r="B84" s="1005" t="s">
        <v>1552</v>
      </c>
      <c r="C84" s="668"/>
      <c r="D84" s="565" t="s">
        <v>754</v>
      </c>
      <c r="E84" s="694">
        <v>45796</v>
      </c>
      <c r="F84" s="573" t="s">
        <v>1085</v>
      </c>
      <c r="G84" s="102"/>
      <c r="H84" s="298" t="s">
        <v>754</v>
      </c>
      <c r="I84" s="1187">
        <v>45796</v>
      </c>
      <c r="J84" s="575" t="s">
        <v>1085</v>
      </c>
      <c r="K84" s="213"/>
    </row>
    <row r="85" spans="1:11" x14ac:dyDescent="0.2">
      <c r="A85" s="410" t="s">
        <v>1553</v>
      </c>
      <c r="B85" s="1005" t="s">
        <v>1554</v>
      </c>
      <c r="C85" s="668"/>
      <c r="D85" s="565" t="s">
        <v>754</v>
      </c>
      <c r="E85" s="694">
        <v>45796</v>
      </c>
      <c r="F85" s="111" t="s">
        <v>755</v>
      </c>
      <c r="G85" s="102"/>
      <c r="H85" s="298" t="s">
        <v>754</v>
      </c>
      <c r="I85" s="1187">
        <v>45796</v>
      </c>
      <c r="J85" s="567" t="s">
        <v>755</v>
      </c>
      <c r="K85" s="213"/>
    </row>
    <row r="86" spans="1:11" x14ac:dyDescent="0.2">
      <c r="A86" s="410" t="s">
        <v>1555</v>
      </c>
      <c r="B86" s="1005" t="s">
        <v>1556</v>
      </c>
      <c r="C86" s="668"/>
      <c r="D86" s="565" t="s">
        <v>754</v>
      </c>
      <c r="E86" s="694">
        <v>45796</v>
      </c>
      <c r="F86" s="111" t="s">
        <v>755</v>
      </c>
      <c r="G86" s="102"/>
      <c r="H86" s="298" t="s">
        <v>754</v>
      </c>
      <c r="I86" s="1187">
        <v>45796</v>
      </c>
      <c r="J86" s="567" t="s">
        <v>755</v>
      </c>
      <c r="K86" s="213"/>
    </row>
    <row r="87" spans="1:11" x14ac:dyDescent="0.2">
      <c r="A87" s="868" t="s">
        <v>1557</v>
      </c>
      <c r="B87" s="1011" t="s">
        <v>1558</v>
      </c>
      <c r="C87" s="668"/>
      <c r="D87" s="565" t="s">
        <v>754</v>
      </c>
      <c r="E87" s="694">
        <v>45796</v>
      </c>
      <c r="F87" s="573" t="s">
        <v>755</v>
      </c>
      <c r="G87" s="102"/>
      <c r="H87" s="298" t="s">
        <v>754</v>
      </c>
      <c r="I87" s="1187">
        <v>45796</v>
      </c>
      <c r="J87" s="576" t="s">
        <v>755</v>
      </c>
      <c r="K87" s="213"/>
    </row>
    <row r="88" spans="1:11" x14ac:dyDescent="0.2">
      <c r="A88" s="269" t="s">
        <v>1559</v>
      </c>
      <c r="B88" s="1005" t="s">
        <v>1560</v>
      </c>
      <c r="C88" s="668"/>
      <c r="D88" s="565" t="s">
        <v>754</v>
      </c>
      <c r="E88" s="694">
        <v>45796</v>
      </c>
      <c r="F88" s="573" t="s">
        <v>1085</v>
      </c>
      <c r="G88" s="464"/>
      <c r="H88" s="298" t="s">
        <v>754</v>
      </c>
      <c r="I88" s="1187">
        <v>45796</v>
      </c>
      <c r="J88" s="575" t="s">
        <v>1085</v>
      </c>
      <c r="K88" s="228"/>
    </row>
    <row r="89" spans="1:11" ht="12.75" customHeight="1" x14ac:dyDescent="0.2">
      <c r="A89" s="269" t="s">
        <v>1561</v>
      </c>
      <c r="B89" s="1005" t="s">
        <v>1562</v>
      </c>
      <c r="C89" s="668"/>
      <c r="D89" s="565" t="s">
        <v>754</v>
      </c>
      <c r="E89" s="694">
        <v>45796</v>
      </c>
      <c r="F89" s="577" t="s">
        <v>755</v>
      </c>
      <c r="G89" s="464"/>
      <c r="H89" s="465" t="s">
        <v>754</v>
      </c>
      <c r="I89" s="1187">
        <v>45796</v>
      </c>
      <c r="J89" s="575" t="s">
        <v>755</v>
      </c>
      <c r="K89" s="228"/>
    </row>
    <row r="90" spans="1:11" ht="12.75" customHeight="1" x14ac:dyDescent="0.2">
      <c r="A90" s="269" t="s">
        <v>1563</v>
      </c>
      <c r="B90" s="1005" t="s">
        <v>940</v>
      </c>
      <c r="C90" s="668" t="s">
        <v>747</v>
      </c>
      <c r="D90" s="565" t="s">
        <v>754</v>
      </c>
      <c r="E90" s="694">
        <v>45796</v>
      </c>
      <c r="F90" s="577" t="s">
        <v>755</v>
      </c>
      <c r="G90" s="464"/>
      <c r="H90" s="298" t="s">
        <v>754</v>
      </c>
      <c r="I90" s="1187">
        <v>45796</v>
      </c>
      <c r="J90" s="575" t="s">
        <v>755</v>
      </c>
      <c r="K90" s="402"/>
    </row>
    <row r="91" spans="1:11" ht="25.5" x14ac:dyDescent="0.2">
      <c r="A91" s="269" t="s">
        <v>1564</v>
      </c>
      <c r="B91" s="1005" t="s">
        <v>1565</v>
      </c>
      <c r="C91" s="668" t="s">
        <v>747</v>
      </c>
      <c r="D91" s="565" t="s">
        <v>754</v>
      </c>
      <c r="E91" s="694">
        <v>45796</v>
      </c>
      <c r="F91" s="577" t="s">
        <v>755</v>
      </c>
      <c r="G91" s="464"/>
      <c r="H91" s="298" t="s">
        <v>754</v>
      </c>
      <c r="I91" s="1187">
        <v>45796</v>
      </c>
      <c r="J91" s="575" t="s">
        <v>755</v>
      </c>
      <c r="K91" s="402"/>
    </row>
    <row r="92" spans="1:11" ht="12.75" customHeight="1" x14ac:dyDescent="0.2">
      <c r="A92" s="269" t="s">
        <v>1566</v>
      </c>
      <c r="B92" s="1005" t="s">
        <v>1567</v>
      </c>
      <c r="C92" s="668" t="s">
        <v>747</v>
      </c>
      <c r="D92" s="565" t="s">
        <v>754</v>
      </c>
      <c r="E92" s="694">
        <v>45796</v>
      </c>
      <c r="F92" s="577" t="s">
        <v>755</v>
      </c>
      <c r="G92" s="464"/>
      <c r="H92" s="298" t="s">
        <v>754</v>
      </c>
      <c r="I92" s="1187">
        <v>45796</v>
      </c>
      <c r="J92" s="575" t="s">
        <v>755</v>
      </c>
      <c r="K92" s="402"/>
    </row>
    <row r="93" spans="1:11" ht="12.75" customHeight="1" x14ac:dyDescent="0.2">
      <c r="A93" s="269" t="s">
        <v>1568</v>
      </c>
      <c r="B93" s="1005" t="s">
        <v>1569</v>
      </c>
      <c r="C93" s="668" t="s">
        <v>747</v>
      </c>
      <c r="D93" s="565" t="s">
        <v>754</v>
      </c>
      <c r="E93" s="694">
        <v>45796</v>
      </c>
      <c r="F93" s="577" t="s">
        <v>755</v>
      </c>
      <c r="G93" s="464"/>
      <c r="H93" s="298" t="s">
        <v>754</v>
      </c>
      <c r="I93" s="1187">
        <v>45796</v>
      </c>
      <c r="J93" s="575" t="s">
        <v>755</v>
      </c>
      <c r="K93" s="402"/>
    </row>
    <row r="94" spans="1:11" ht="12.75" customHeight="1" x14ac:dyDescent="0.2">
      <c r="A94" s="269" t="s">
        <v>1570</v>
      </c>
      <c r="B94" s="1005" t="s">
        <v>948</v>
      </c>
      <c r="C94" s="668" t="s">
        <v>747</v>
      </c>
      <c r="D94" s="565" t="s">
        <v>754</v>
      </c>
      <c r="E94" s="694">
        <v>45796</v>
      </c>
      <c r="F94" s="577" t="s">
        <v>755</v>
      </c>
      <c r="G94" s="464"/>
      <c r="H94" s="298" t="s">
        <v>754</v>
      </c>
      <c r="I94" s="1187">
        <v>45796</v>
      </c>
      <c r="J94" s="575" t="s">
        <v>755</v>
      </c>
      <c r="K94" s="402"/>
    </row>
    <row r="95" spans="1:11" ht="12.75" customHeight="1" x14ac:dyDescent="0.2">
      <c r="A95" s="269" t="s">
        <v>1571</v>
      </c>
      <c r="B95" s="1005" t="s">
        <v>786</v>
      </c>
      <c r="C95" s="668" t="s">
        <v>747</v>
      </c>
      <c r="D95" s="565" t="s">
        <v>754</v>
      </c>
      <c r="E95" s="694">
        <v>45796</v>
      </c>
      <c r="F95" s="577" t="s">
        <v>755</v>
      </c>
      <c r="G95" s="464"/>
      <c r="H95" s="298" t="s">
        <v>754</v>
      </c>
      <c r="I95" s="1187">
        <v>45796</v>
      </c>
      <c r="J95" s="575" t="s">
        <v>755</v>
      </c>
      <c r="K95" s="402"/>
    </row>
    <row r="96" spans="1:11" ht="12.75" customHeight="1" x14ac:dyDescent="0.2">
      <c r="A96" s="269" t="s">
        <v>1572</v>
      </c>
      <c r="B96" s="1005" t="s">
        <v>951</v>
      </c>
      <c r="C96" s="668" t="s">
        <v>747</v>
      </c>
      <c r="D96" s="565" t="s">
        <v>754</v>
      </c>
      <c r="E96" s="694">
        <v>45796</v>
      </c>
      <c r="F96" s="577" t="s">
        <v>755</v>
      </c>
      <c r="G96" s="464"/>
      <c r="H96" s="298" t="s">
        <v>754</v>
      </c>
      <c r="I96" s="1187">
        <v>45796</v>
      </c>
      <c r="J96" s="575" t="s">
        <v>755</v>
      </c>
      <c r="K96" s="402"/>
    </row>
    <row r="97" spans="1:11" ht="12.75" customHeight="1" x14ac:dyDescent="0.2">
      <c r="A97" s="269" t="s">
        <v>1573</v>
      </c>
      <c r="B97" s="1005" t="s">
        <v>1574</v>
      </c>
      <c r="C97" s="668" t="s">
        <v>747</v>
      </c>
      <c r="D97" s="565" t="s">
        <v>754</v>
      </c>
      <c r="E97" s="694">
        <v>45796</v>
      </c>
      <c r="F97" s="577" t="s">
        <v>755</v>
      </c>
      <c r="G97" s="464"/>
      <c r="H97" s="298" t="s">
        <v>754</v>
      </c>
      <c r="I97" s="1187">
        <v>45796</v>
      </c>
      <c r="J97" s="575" t="s">
        <v>755</v>
      </c>
      <c r="K97" s="402"/>
    </row>
    <row r="98" spans="1:11" s="82" customFormat="1" x14ac:dyDescent="0.2">
      <c r="A98" s="748" t="s">
        <v>1575</v>
      </c>
      <c r="B98" s="1014" t="s">
        <v>1576</v>
      </c>
      <c r="C98" s="668"/>
      <c r="D98" s="565" t="s">
        <v>754</v>
      </c>
      <c r="E98" s="694">
        <v>45796</v>
      </c>
      <c r="F98" s="577" t="s">
        <v>1085</v>
      </c>
      <c r="G98" s="102"/>
      <c r="H98" s="298" t="s">
        <v>754</v>
      </c>
      <c r="I98" s="1187">
        <v>45796</v>
      </c>
      <c r="J98" s="575" t="s">
        <v>1085</v>
      </c>
      <c r="K98" s="213"/>
    </row>
    <row r="99" spans="1:11" s="82" customFormat="1" x14ac:dyDescent="0.2">
      <c r="A99" s="748" t="s">
        <v>1577</v>
      </c>
      <c r="B99" s="1014" t="s">
        <v>1576</v>
      </c>
      <c r="C99" s="668"/>
      <c r="D99" s="565" t="s">
        <v>754</v>
      </c>
      <c r="E99" s="694">
        <v>45796</v>
      </c>
      <c r="F99" s="577" t="s">
        <v>755</v>
      </c>
      <c r="G99" s="102"/>
      <c r="H99" s="298" t="s">
        <v>754</v>
      </c>
      <c r="I99" s="1187">
        <v>45796</v>
      </c>
      <c r="J99" s="575" t="s">
        <v>755</v>
      </c>
      <c r="K99" s="213"/>
    </row>
    <row r="100" spans="1:11" s="82" customFormat="1" x14ac:dyDescent="0.2">
      <c r="A100" s="748" t="s">
        <v>1578</v>
      </c>
      <c r="B100" s="1014" t="s">
        <v>1579</v>
      </c>
      <c r="C100" s="668"/>
      <c r="D100" s="565" t="s">
        <v>754</v>
      </c>
      <c r="E100" s="694">
        <v>45796</v>
      </c>
      <c r="F100" s="577" t="s">
        <v>1085</v>
      </c>
      <c r="G100" s="102"/>
      <c r="H100" s="298" t="s">
        <v>754</v>
      </c>
      <c r="I100" s="1187">
        <v>45796</v>
      </c>
      <c r="J100" s="575" t="s">
        <v>1085</v>
      </c>
      <c r="K100" s="213"/>
    </row>
    <row r="101" spans="1:11" s="82" customFormat="1" x14ac:dyDescent="0.2">
      <c r="A101" s="410" t="s">
        <v>1580</v>
      </c>
      <c r="B101" s="1005" t="s">
        <v>1581</v>
      </c>
      <c r="C101" s="668"/>
      <c r="D101" s="565" t="s">
        <v>754</v>
      </c>
      <c r="E101" s="694">
        <v>45796</v>
      </c>
      <c r="F101" s="577" t="s">
        <v>1085</v>
      </c>
      <c r="G101" s="102"/>
      <c r="H101" s="298" t="s">
        <v>754</v>
      </c>
      <c r="I101" s="1187">
        <v>45796</v>
      </c>
      <c r="J101" s="575" t="s">
        <v>1085</v>
      </c>
      <c r="K101" s="213"/>
    </row>
    <row r="102" spans="1:11" s="82" customFormat="1" x14ac:dyDescent="0.2">
      <c r="A102" s="410" t="s">
        <v>1582</v>
      </c>
      <c r="B102" s="1005" t="s">
        <v>1583</v>
      </c>
      <c r="C102" s="668"/>
      <c r="D102" s="565" t="s">
        <v>754</v>
      </c>
      <c r="E102" s="694">
        <v>45796</v>
      </c>
      <c r="F102" s="577" t="s">
        <v>755</v>
      </c>
      <c r="G102" s="102"/>
      <c r="H102" s="298" t="s">
        <v>754</v>
      </c>
      <c r="I102" s="1187">
        <v>45796</v>
      </c>
      <c r="J102" s="575" t="s">
        <v>755</v>
      </c>
      <c r="K102" s="213"/>
    </row>
    <row r="103" spans="1:11" s="82" customFormat="1" x14ac:dyDescent="0.2">
      <c r="A103" s="410" t="s">
        <v>1584</v>
      </c>
      <c r="B103" s="1005" t="s">
        <v>1585</v>
      </c>
      <c r="C103" s="668"/>
      <c r="D103" s="565" t="s">
        <v>754</v>
      </c>
      <c r="E103" s="694">
        <v>45796</v>
      </c>
      <c r="F103" s="577" t="s">
        <v>755</v>
      </c>
      <c r="G103" s="102"/>
      <c r="H103" s="298" t="s">
        <v>754</v>
      </c>
      <c r="I103" s="1187">
        <v>45796</v>
      </c>
      <c r="J103" s="575" t="s">
        <v>755</v>
      </c>
      <c r="K103" s="213"/>
    </row>
    <row r="104" spans="1:11" s="82" customFormat="1" x14ac:dyDescent="0.2">
      <c r="A104" s="410" t="s">
        <v>1586</v>
      </c>
      <c r="B104" s="1005" t="s">
        <v>1587</v>
      </c>
      <c r="C104" s="668" t="s">
        <v>1588</v>
      </c>
      <c r="D104" s="1111" t="s">
        <v>1589</v>
      </c>
      <c r="E104" s="1112">
        <v>45796</v>
      </c>
      <c r="F104" s="1112" t="s">
        <v>755</v>
      </c>
      <c r="G104" s="513"/>
      <c r="H104" s="1279" t="s">
        <v>1589</v>
      </c>
      <c r="I104" s="1187">
        <v>45796</v>
      </c>
      <c r="J104" s="575" t="s">
        <v>755</v>
      </c>
      <c r="K104" s="224"/>
    </row>
    <row r="105" spans="1:11" s="82" customFormat="1" x14ac:dyDescent="0.2">
      <c r="A105" s="410" t="s">
        <v>1590</v>
      </c>
      <c r="B105" s="1005" t="s">
        <v>1591</v>
      </c>
      <c r="C105" s="668" t="s">
        <v>1588</v>
      </c>
      <c r="D105" s="1111" t="s">
        <v>1589</v>
      </c>
      <c r="E105" s="1112">
        <v>45796</v>
      </c>
      <c r="F105" s="1113" t="s">
        <v>755</v>
      </c>
      <c r="G105" s="513"/>
      <c r="H105" s="1280" t="s">
        <v>1589</v>
      </c>
      <c r="I105" s="1187">
        <v>45796</v>
      </c>
      <c r="J105" s="575" t="s">
        <v>755</v>
      </c>
      <c r="K105" s="224"/>
    </row>
    <row r="106" spans="1:11" s="82" customFormat="1" x14ac:dyDescent="0.2">
      <c r="A106" s="578" t="s">
        <v>1592</v>
      </c>
      <c r="B106" s="1005" t="s">
        <v>1407</v>
      </c>
      <c r="C106" s="668"/>
      <c r="D106" s="565" t="s">
        <v>754</v>
      </c>
      <c r="E106" s="694">
        <v>45796</v>
      </c>
      <c r="F106" s="577" t="s">
        <v>755</v>
      </c>
      <c r="G106" s="579"/>
      <c r="H106" s="465" t="s">
        <v>754</v>
      </c>
      <c r="I106" s="1187">
        <v>45796</v>
      </c>
      <c r="J106" s="567" t="s">
        <v>755</v>
      </c>
      <c r="K106" s="580"/>
    </row>
    <row r="107" spans="1:11" s="82" customFormat="1" x14ac:dyDescent="0.2">
      <c r="A107" s="578" t="s">
        <v>1593</v>
      </c>
      <c r="B107" s="1005" t="s">
        <v>1409</v>
      </c>
      <c r="C107" s="668"/>
      <c r="D107" s="565" t="s">
        <v>754</v>
      </c>
      <c r="E107" s="694">
        <v>45796</v>
      </c>
      <c r="F107" s="577" t="s">
        <v>755</v>
      </c>
      <c r="G107" s="579"/>
      <c r="H107" s="465" t="s">
        <v>754</v>
      </c>
      <c r="I107" s="1187">
        <v>45796</v>
      </c>
      <c r="J107" s="567" t="s">
        <v>755</v>
      </c>
      <c r="K107" s="580"/>
    </row>
    <row r="108" spans="1:11" s="82" customFormat="1" x14ac:dyDescent="0.2">
      <c r="A108" s="869" t="s">
        <v>1594</v>
      </c>
      <c r="B108" s="363" t="s">
        <v>1595</v>
      </c>
      <c r="C108" s="668"/>
      <c r="D108" s="565" t="s">
        <v>754</v>
      </c>
      <c r="E108" s="694">
        <v>45796</v>
      </c>
      <c r="F108" s="403" t="s">
        <v>1085</v>
      </c>
      <c r="G108" s="102"/>
      <c r="H108" s="298" t="s">
        <v>754</v>
      </c>
      <c r="I108" s="1187">
        <v>45796</v>
      </c>
      <c r="J108" s="575" t="s">
        <v>1085</v>
      </c>
      <c r="K108" s="213"/>
    </row>
    <row r="109" spans="1:11" s="82" customFormat="1" ht="25.5" x14ac:dyDescent="0.2">
      <c r="A109" s="578" t="s">
        <v>1596</v>
      </c>
      <c r="B109" s="362" t="s">
        <v>1597</v>
      </c>
      <c r="C109" s="668"/>
      <c r="D109" s="565" t="s">
        <v>754</v>
      </c>
      <c r="E109" s="694">
        <v>45796</v>
      </c>
      <c r="F109" s="98" t="s">
        <v>1085</v>
      </c>
      <c r="G109" s="102"/>
      <c r="H109" s="298" t="s">
        <v>754</v>
      </c>
      <c r="I109" s="1187">
        <v>45796</v>
      </c>
      <c r="J109" s="575" t="s">
        <v>1085</v>
      </c>
      <c r="K109" s="213"/>
    </row>
    <row r="110" spans="1:11" s="82" customFormat="1" ht="25.5" x14ac:dyDescent="0.2">
      <c r="A110" s="578" t="s">
        <v>1598</v>
      </c>
      <c r="B110" s="362" t="s">
        <v>1599</v>
      </c>
      <c r="C110" s="668"/>
      <c r="D110" s="565" t="s">
        <v>754</v>
      </c>
      <c r="E110" s="694">
        <v>45796</v>
      </c>
      <c r="F110" s="98" t="s">
        <v>1085</v>
      </c>
      <c r="G110" s="102"/>
      <c r="H110" s="298" t="s">
        <v>754</v>
      </c>
      <c r="I110" s="1187">
        <v>45796</v>
      </c>
      <c r="J110" s="575" t="s">
        <v>1085</v>
      </c>
      <c r="K110" s="213"/>
    </row>
    <row r="111" spans="1:11" s="82" customFormat="1" x14ac:dyDescent="0.2">
      <c r="A111" s="578" t="s">
        <v>1600</v>
      </c>
      <c r="B111" s="362" t="s">
        <v>1601</v>
      </c>
      <c r="C111" s="668"/>
      <c r="D111" s="565" t="s">
        <v>754</v>
      </c>
      <c r="E111" s="694">
        <v>45796</v>
      </c>
      <c r="F111" s="98" t="s">
        <v>1085</v>
      </c>
      <c r="G111" s="102"/>
      <c r="H111" s="298" t="s">
        <v>754</v>
      </c>
      <c r="I111" s="1187">
        <v>45796</v>
      </c>
      <c r="J111" s="575" t="s">
        <v>1085</v>
      </c>
      <c r="K111" s="213"/>
    </row>
    <row r="112" spans="1:11" s="82" customFormat="1" x14ac:dyDescent="0.2">
      <c r="A112" s="578" t="s">
        <v>1602</v>
      </c>
      <c r="B112" s="362" t="s">
        <v>1603</v>
      </c>
      <c r="C112" s="668"/>
      <c r="D112" s="565" t="s">
        <v>754</v>
      </c>
      <c r="E112" s="694">
        <v>45796</v>
      </c>
      <c r="F112" s="98" t="s">
        <v>1085</v>
      </c>
      <c r="G112" s="102"/>
      <c r="H112" s="298" t="s">
        <v>754</v>
      </c>
      <c r="I112" s="1187">
        <v>45796</v>
      </c>
      <c r="J112" s="575" t="s">
        <v>1085</v>
      </c>
      <c r="K112" s="213"/>
    </row>
    <row r="113" spans="1:11" s="82" customFormat="1" x14ac:dyDescent="0.2">
      <c r="A113" s="578" t="s">
        <v>1604</v>
      </c>
      <c r="B113" s="362" t="s">
        <v>1605</v>
      </c>
      <c r="C113" s="668"/>
      <c r="D113" s="565" t="s">
        <v>754</v>
      </c>
      <c r="E113" s="694">
        <v>45796</v>
      </c>
      <c r="F113" s="98" t="s">
        <v>755</v>
      </c>
      <c r="G113" s="102"/>
      <c r="H113" s="299" t="s">
        <v>754</v>
      </c>
      <c r="I113" s="1187">
        <v>45796</v>
      </c>
      <c r="J113" s="576" t="s">
        <v>755</v>
      </c>
      <c r="K113" s="213"/>
    </row>
    <row r="114" spans="1:11" s="82" customFormat="1" x14ac:dyDescent="0.2">
      <c r="A114" s="578" t="s">
        <v>1606</v>
      </c>
      <c r="B114" s="362" t="s">
        <v>1607</v>
      </c>
      <c r="C114" s="668"/>
      <c r="D114" s="565" t="s">
        <v>754</v>
      </c>
      <c r="E114" s="694">
        <v>45796</v>
      </c>
      <c r="F114" s="98" t="s">
        <v>755</v>
      </c>
      <c r="G114" s="102"/>
      <c r="H114" s="299" t="s">
        <v>754</v>
      </c>
      <c r="I114" s="1187">
        <v>45796</v>
      </c>
      <c r="J114" s="567" t="s">
        <v>755</v>
      </c>
      <c r="K114" s="213"/>
    </row>
    <row r="115" spans="1:11" s="82" customFormat="1" x14ac:dyDescent="0.2">
      <c r="A115" s="578" t="s">
        <v>1608</v>
      </c>
      <c r="B115" s="362" t="s">
        <v>1609</v>
      </c>
      <c r="C115" s="668"/>
      <c r="D115" s="565" t="s">
        <v>754</v>
      </c>
      <c r="E115" s="694">
        <v>45796</v>
      </c>
      <c r="F115" s="98" t="s">
        <v>755</v>
      </c>
      <c r="G115" s="102"/>
      <c r="H115" s="299" t="s">
        <v>754</v>
      </c>
      <c r="I115" s="1187">
        <v>45796</v>
      </c>
      <c r="J115" s="567" t="s">
        <v>755</v>
      </c>
      <c r="K115" s="213"/>
    </row>
    <row r="116" spans="1:11" s="82" customFormat="1" x14ac:dyDescent="0.2">
      <c r="A116" s="578" t="s">
        <v>1610</v>
      </c>
      <c r="B116" s="362" t="s">
        <v>1413</v>
      </c>
      <c r="C116" s="668"/>
      <c r="D116" s="565" t="s">
        <v>754</v>
      </c>
      <c r="E116" s="694">
        <v>45796</v>
      </c>
      <c r="F116" s="111" t="s">
        <v>755</v>
      </c>
      <c r="G116" s="102"/>
      <c r="H116" s="299" t="s">
        <v>754</v>
      </c>
      <c r="I116" s="1187">
        <v>45796</v>
      </c>
      <c r="J116" s="576" t="s">
        <v>755</v>
      </c>
      <c r="K116" s="213"/>
    </row>
    <row r="117" spans="1:11" s="82" customFormat="1" x14ac:dyDescent="0.2">
      <c r="A117" s="578" t="s">
        <v>1611</v>
      </c>
      <c r="B117" s="362" t="s">
        <v>1605</v>
      </c>
      <c r="C117" s="667"/>
      <c r="D117" s="565" t="s">
        <v>754</v>
      </c>
      <c r="E117" s="694">
        <v>45796</v>
      </c>
      <c r="F117" s="101" t="s">
        <v>1085</v>
      </c>
      <c r="G117" s="102"/>
      <c r="H117" s="298" t="s">
        <v>754</v>
      </c>
      <c r="I117" s="1187">
        <v>45796</v>
      </c>
      <c r="J117" s="575" t="s">
        <v>1085</v>
      </c>
      <c r="K117" s="213"/>
    </row>
    <row r="118" spans="1:11" s="82" customFormat="1" x14ac:dyDescent="0.2">
      <c r="A118" s="869" t="s">
        <v>1612</v>
      </c>
      <c r="B118" s="363" t="s">
        <v>1415</v>
      </c>
      <c r="C118" s="668"/>
      <c r="D118" s="565" t="s">
        <v>754</v>
      </c>
      <c r="E118" s="694">
        <v>45796</v>
      </c>
      <c r="F118" s="573" t="s">
        <v>755</v>
      </c>
      <c r="G118" s="102"/>
      <c r="H118" s="299" t="s">
        <v>754</v>
      </c>
      <c r="I118" s="1187">
        <v>45796</v>
      </c>
      <c r="J118" s="576" t="s">
        <v>755</v>
      </c>
      <c r="K118" s="213"/>
    </row>
    <row r="119" spans="1:11" s="82" customFormat="1" ht="25.5" x14ac:dyDescent="0.2">
      <c r="A119" s="578" t="s">
        <v>1613</v>
      </c>
      <c r="B119" s="362" t="s">
        <v>1419</v>
      </c>
      <c r="C119" s="668"/>
      <c r="D119" s="565" t="s">
        <v>754</v>
      </c>
      <c r="E119" s="694">
        <v>45796</v>
      </c>
      <c r="F119" s="573" t="s">
        <v>1085</v>
      </c>
      <c r="G119" s="102"/>
      <c r="H119" s="298" t="s">
        <v>754</v>
      </c>
      <c r="I119" s="1187">
        <v>45796</v>
      </c>
      <c r="J119" s="575" t="s">
        <v>1085</v>
      </c>
      <c r="K119" s="213"/>
    </row>
    <row r="120" spans="1:11" s="82" customFormat="1" x14ac:dyDescent="0.2">
      <c r="A120" s="578" t="s">
        <v>1614</v>
      </c>
      <c r="B120" s="362" t="s">
        <v>1607</v>
      </c>
      <c r="C120" s="668"/>
      <c r="D120" s="565" t="s">
        <v>754</v>
      </c>
      <c r="E120" s="694">
        <v>45796</v>
      </c>
      <c r="F120" s="101" t="s">
        <v>1085</v>
      </c>
      <c r="G120" s="102"/>
      <c r="H120" s="298" t="s">
        <v>754</v>
      </c>
      <c r="I120" s="1187">
        <v>45796</v>
      </c>
      <c r="J120" s="575" t="s">
        <v>1085</v>
      </c>
      <c r="K120" s="213"/>
    </row>
    <row r="121" spans="1:11" s="82" customFormat="1" x14ac:dyDescent="0.2">
      <c r="A121" s="578" t="s">
        <v>1615</v>
      </c>
      <c r="B121" s="362" t="s">
        <v>1609</v>
      </c>
      <c r="C121" s="668"/>
      <c r="D121" s="565" t="s">
        <v>754</v>
      </c>
      <c r="E121" s="694">
        <v>45796</v>
      </c>
      <c r="F121" s="101" t="s">
        <v>1085</v>
      </c>
      <c r="G121" s="102"/>
      <c r="H121" s="298" t="s">
        <v>754</v>
      </c>
      <c r="I121" s="1187">
        <v>45796</v>
      </c>
      <c r="J121" s="575" t="s">
        <v>1085</v>
      </c>
      <c r="K121" s="213"/>
    </row>
    <row r="122" spans="1:11" s="82" customFormat="1" x14ac:dyDescent="0.2">
      <c r="A122" s="578" t="s">
        <v>1616</v>
      </c>
      <c r="B122" s="362" t="s">
        <v>1617</v>
      </c>
      <c r="C122" s="668"/>
      <c r="D122" s="565" t="s">
        <v>754</v>
      </c>
      <c r="E122" s="694">
        <v>45796</v>
      </c>
      <c r="F122" s="101" t="s">
        <v>755</v>
      </c>
      <c r="G122" s="102"/>
      <c r="H122" s="298" t="s">
        <v>754</v>
      </c>
      <c r="I122" s="1187">
        <v>45796</v>
      </c>
      <c r="J122" s="567" t="s">
        <v>755</v>
      </c>
      <c r="K122" s="213"/>
    </row>
    <row r="123" spans="1:11" s="82" customFormat="1" x14ac:dyDescent="0.2">
      <c r="A123" s="578" t="s">
        <v>1618</v>
      </c>
      <c r="B123" s="362" t="s">
        <v>1619</v>
      </c>
      <c r="C123" s="668"/>
      <c r="D123" s="565" t="s">
        <v>754</v>
      </c>
      <c r="E123" s="694">
        <v>45796</v>
      </c>
      <c r="F123" s="101" t="s">
        <v>1085</v>
      </c>
      <c r="G123" s="102"/>
      <c r="H123" s="298" t="s">
        <v>754</v>
      </c>
      <c r="I123" s="1187">
        <v>45796</v>
      </c>
      <c r="J123" s="575" t="s">
        <v>1085</v>
      </c>
      <c r="K123" s="213"/>
    </row>
    <row r="124" spans="1:11" s="82" customFormat="1" x14ac:dyDescent="0.2">
      <c r="A124" s="578" t="s">
        <v>1620</v>
      </c>
      <c r="B124" s="362" t="s">
        <v>1621</v>
      </c>
      <c r="C124" s="668"/>
      <c r="D124" s="565" t="s">
        <v>754</v>
      </c>
      <c r="E124" s="694">
        <v>45796</v>
      </c>
      <c r="F124" s="101" t="s">
        <v>755</v>
      </c>
      <c r="G124" s="102"/>
      <c r="H124" s="299" t="s">
        <v>754</v>
      </c>
      <c r="I124" s="1187">
        <v>45796</v>
      </c>
      <c r="J124" s="575" t="s">
        <v>755</v>
      </c>
      <c r="K124" s="213"/>
    </row>
    <row r="125" spans="1:11" s="82" customFormat="1" x14ac:dyDescent="0.2">
      <c r="A125" s="578" t="s">
        <v>1622</v>
      </c>
      <c r="B125" s="362" t="s">
        <v>1623</v>
      </c>
      <c r="C125" s="668"/>
      <c r="D125" s="565" t="s">
        <v>754</v>
      </c>
      <c r="E125" s="694">
        <v>45796</v>
      </c>
      <c r="F125" s="101" t="s">
        <v>755</v>
      </c>
      <c r="G125" s="102"/>
      <c r="H125" s="299" t="s">
        <v>754</v>
      </c>
      <c r="I125" s="1187">
        <v>45796</v>
      </c>
      <c r="J125" s="567" t="s">
        <v>755</v>
      </c>
      <c r="K125" s="213"/>
    </row>
    <row r="126" spans="1:11" s="82" customFormat="1" x14ac:dyDescent="0.2">
      <c r="A126" s="578" t="s">
        <v>1624</v>
      </c>
      <c r="B126" s="362" t="s">
        <v>1625</v>
      </c>
      <c r="C126" s="668"/>
      <c r="D126" s="565" t="s">
        <v>754</v>
      </c>
      <c r="E126" s="694">
        <v>45796</v>
      </c>
      <c r="F126" s="101" t="s">
        <v>755</v>
      </c>
      <c r="G126" s="102"/>
      <c r="H126" s="299" t="s">
        <v>754</v>
      </c>
      <c r="I126" s="1187">
        <v>45796</v>
      </c>
      <c r="J126" s="575" t="s">
        <v>755</v>
      </c>
      <c r="K126" s="213"/>
    </row>
    <row r="127" spans="1:11" s="82" customFormat="1" x14ac:dyDescent="0.2">
      <c r="A127" s="410" t="s">
        <v>1626</v>
      </c>
      <c r="B127" s="1005" t="s">
        <v>1438</v>
      </c>
      <c r="C127" s="668"/>
      <c r="D127" s="565" t="s">
        <v>754</v>
      </c>
      <c r="E127" s="694">
        <v>45796</v>
      </c>
      <c r="F127" s="111" t="s">
        <v>1085</v>
      </c>
      <c r="G127" s="102"/>
      <c r="H127" s="298" t="s">
        <v>754</v>
      </c>
      <c r="I127" s="1187">
        <v>45796</v>
      </c>
      <c r="J127" s="575" t="s">
        <v>1085</v>
      </c>
      <c r="K127" s="213"/>
    </row>
    <row r="128" spans="1:11" s="82" customFormat="1" x14ac:dyDescent="0.2">
      <c r="A128" s="410" t="s">
        <v>1627</v>
      </c>
      <c r="B128" s="1005" t="s">
        <v>1440</v>
      </c>
      <c r="C128" s="668"/>
      <c r="D128" s="565" t="s">
        <v>754</v>
      </c>
      <c r="E128" s="694">
        <v>45796</v>
      </c>
      <c r="F128" s="573" t="s">
        <v>1085</v>
      </c>
      <c r="G128" s="102"/>
      <c r="H128" s="298" t="s">
        <v>754</v>
      </c>
      <c r="I128" s="1187">
        <v>45796</v>
      </c>
      <c r="J128" s="575" t="s">
        <v>1085</v>
      </c>
      <c r="K128" s="213"/>
    </row>
    <row r="129" spans="1:11" s="82" customFormat="1" x14ac:dyDescent="0.2">
      <c r="A129" s="410" t="s">
        <v>1628</v>
      </c>
      <c r="B129" s="1005" t="s">
        <v>1629</v>
      </c>
      <c r="C129" s="668"/>
      <c r="D129" s="565" t="s">
        <v>754</v>
      </c>
      <c r="E129" s="694">
        <v>45796</v>
      </c>
      <c r="F129" s="111" t="s">
        <v>1085</v>
      </c>
      <c r="G129" s="102"/>
      <c r="H129" s="298" t="s">
        <v>754</v>
      </c>
      <c r="I129" s="1187">
        <v>45796</v>
      </c>
      <c r="J129" s="575" t="s">
        <v>1085</v>
      </c>
      <c r="K129" s="213"/>
    </row>
    <row r="130" spans="1:11" s="82" customFormat="1" x14ac:dyDescent="0.2">
      <c r="A130" s="410" t="s">
        <v>1630</v>
      </c>
      <c r="B130" s="1005" t="s">
        <v>1631</v>
      </c>
      <c r="C130" s="668"/>
      <c r="D130" s="565" t="s">
        <v>754</v>
      </c>
      <c r="E130" s="694">
        <v>45796</v>
      </c>
      <c r="F130" s="111" t="s">
        <v>1085</v>
      </c>
      <c r="G130" s="566"/>
      <c r="H130" s="298" t="s">
        <v>754</v>
      </c>
      <c r="I130" s="1187">
        <v>45796</v>
      </c>
      <c r="J130" s="575" t="s">
        <v>1085</v>
      </c>
      <c r="K130" s="568"/>
    </row>
    <row r="131" spans="1:11" s="82" customFormat="1" x14ac:dyDescent="0.2">
      <c r="A131" s="410" t="s">
        <v>1632</v>
      </c>
      <c r="B131" s="1005" t="s">
        <v>1633</v>
      </c>
      <c r="C131" s="668" t="s">
        <v>747</v>
      </c>
      <c r="D131" s="565" t="s">
        <v>754</v>
      </c>
      <c r="E131" s="694">
        <v>45796</v>
      </c>
      <c r="F131" s="111" t="s">
        <v>755</v>
      </c>
      <c r="G131" s="566"/>
      <c r="H131" s="298" t="s">
        <v>754</v>
      </c>
      <c r="I131" s="1187">
        <v>45796</v>
      </c>
      <c r="J131" s="575" t="s">
        <v>755</v>
      </c>
      <c r="K131" s="402"/>
    </row>
    <row r="132" spans="1:11" s="82" customFormat="1" x14ac:dyDescent="0.2">
      <c r="A132" s="410" t="s">
        <v>1634</v>
      </c>
      <c r="B132" s="1005" t="s">
        <v>1635</v>
      </c>
      <c r="C132" s="668"/>
      <c r="D132" s="565" t="s">
        <v>754</v>
      </c>
      <c r="E132" s="694">
        <v>45796</v>
      </c>
      <c r="F132" s="111" t="s">
        <v>755</v>
      </c>
      <c r="G132" s="566"/>
      <c r="H132" s="299" t="s">
        <v>754</v>
      </c>
      <c r="I132" s="1187">
        <v>45796</v>
      </c>
      <c r="J132" s="567" t="s">
        <v>755</v>
      </c>
      <c r="K132" s="572"/>
    </row>
    <row r="133" spans="1:11" s="82" customFormat="1" x14ac:dyDescent="0.2">
      <c r="A133" s="410" t="s">
        <v>1636</v>
      </c>
      <c r="B133" s="1005" t="s">
        <v>1637</v>
      </c>
      <c r="C133" s="668"/>
      <c r="D133" s="565" t="s">
        <v>754</v>
      </c>
      <c r="E133" s="694">
        <v>45796</v>
      </c>
      <c r="F133" s="111" t="s">
        <v>755</v>
      </c>
      <c r="G133" s="102"/>
      <c r="H133" s="299" t="s">
        <v>754</v>
      </c>
      <c r="I133" s="1187">
        <v>45796</v>
      </c>
      <c r="J133" s="581" t="s">
        <v>755</v>
      </c>
      <c r="K133" s="224"/>
    </row>
    <row r="134" spans="1:11" s="82" customFormat="1" ht="25.5" x14ac:dyDescent="0.2">
      <c r="A134" s="410" t="s">
        <v>1638</v>
      </c>
      <c r="B134" s="1005" t="s">
        <v>1639</v>
      </c>
      <c r="C134" s="668"/>
      <c r="D134" s="565" t="s">
        <v>754</v>
      </c>
      <c r="E134" s="694">
        <v>45796</v>
      </c>
      <c r="F134" s="111" t="s">
        <v>755</v>
      </c>
      <c r="G134" s="102"/>
      <c r="H134" s="298" t="s">
        <v>754</v>
      </c>
      <c r="I134" s="1187">
        <v>45796</v>
      </c>
      <c r="J134" s="567" t="s">
        <v>755</v>
      </c>
      <c r="K134" s="224"/>
    </row>
    <row r="135" spans="1:11" s="82" customFormat="1" x14ac:dyDescent="0.2">
      <c r="A135" s="410" t="s">
        <v>1640</v>
      </c>
      <c r="B135" s="1005" t="s">
        <v>1450</v>
      </c>
      <c r="C135" s="668"/>
      <c r="D135" s="565" t="s">
        <v>754</v>
      </c>
      <c r="E135" s="694">
        <v>45796</v>
      </c>
      <c r="F135" s="111" t="s">
        <v>1085</v>
      </c>
      <c r="G135" s="102"/>
      <c r="H135" s="298" t="s">
        <v>754</v>
      </c>
      <c r="I135" s="1187">
        <v>45796</v>
      </c>
      <c r="J135" s="575" t="s">
        <v>1085</v>
      </c>
      <c r="K135" s="213"/>
    </row>
    <row r="136" spans="1:11" s="82" customFormat="1" x14ac:dyDescent="0.2">
      <c r="A136" s="410" t="s">
        <v>1641</v>
      </c>
      <c r="B136" s="1005" t="s">
        <v>1452</v>
      </c>
      <c r="C136" s="668"/>
      <c r="D136" s="565" t="s">
        <v>754</v>
      </c>
      <c r="E136" s="694">
        <v>45796</v>
      </c>
      <c r="F136" s="111" t="s">
        <v>1085</v>
      </c>
      <c r="G136" s="102"/>
      <c r="H136" s="298" t="s">
        <v>754</v>
      </c>
      <c r="I136" s="1187">
        <v>45796</v>
      </c>
      <c r="J136" s="575" t="s">
        <v>1085</v>
      </c>
      <c r="K136" s="213"/>
    </row>
    <row r="137" spans="1:11" s="82" customFormat="1" x14ac:dyDescent="0.2">
      <c r="A137" s="410" t="s">
        <v>1642</v>
      </c>
      <c r="B137" s="1005" t="s">
        <v>1454</v>
      </c>
      <c r="C137" s="668"/>
      <c r="D137" s="565" t="s">
        <v>754</v>
      </c>
      <c r="E137" s="694">
        <v>45796</v>
      </c>
      <c r="F137" s="573" t="s">
        <v>1085</v>
      </c>
      <c r="G137" s="102"/>
      <c r="H137" s="298" t="s">
        <v>754</v>
      </c>
      <c r="I137" s="1187">
        <v>45796</v>
      </c>
      <c r="J137" s="575" t="s">
        <v>1085</v>
      </c>
      <c r="K137" s="213"/>
    </row>
    <row r="138" spans="1:11" s="82" customFormat="1" x14ac:dyDescent="0.2">
      <c r="A138" s="410" t="s">
        <v>1643</v>
      </c>
      <c r="B138" s="1005" t="s">
        <v>1456</v>
      </c>
      <c r="C138" s="668"/>
      <c r="D138" s="565" t="s">
        <v>754</v>
      </c>
      <c r="E138" s="694">
        <v>45796</v>
      </c>
      <c r="F138" s="111" t="s">
        <v>1085</v>
      </c>
      <c r="G138" s="102"/>
      <c r="H138" s="298" t="s">
        <v>754</v>
      </c>
      <c r="I138" s="1187">
        <v>45796</v>
      </c>
      <c r="J138" s="575" t="s">
        <v>1085</v>
      </c>
      <c r="K138" s="213"/>
    </row>
    <row r="139" spans="1:11" s="82" customFormat="1" x14ac:dyDescent="0.2">
      <c r="A139" s="410" t="s">
        <v>1644</v>
      </c>
      <c r="B139" s="1005" t="s">
        <v>1645</v>
      </c>
      <c r="C139" s="668"/>
      <c r="D139" s="565" t="s">
        <v>754</v>
      </c>
      <c r="E139" s="694">
        <v>45796</v>
      </c>
      <c r="F139" s="111" t="s">
        <v>1085</v>
      </c>
      <c r="G139" s="102"/>
      <c r="H139" s="298" t="s">
        <v>754</v>
      </c>
      <c r="I139" s="1187">
        <v>45796</v>
      </c>
      <c r="J139" s="575" t="s">
        <v>1085</v>
      </c>
      <c r="K139" s="224"/>
    </row>
    <row r="140" spans="1:11" s="82" customFormat="1" x14ac:dyDescent="0.2">
      <c r="A140" s="410" t="s">
        <v>1646</v>
      </c>
      <c r="B140" s="1005" t="s">
        <v>1647</v>
      </c>
      <c r="C140" s="668"/>
      <c r="D140" s="565" t="s">
        <v>754</v>
      </c>
      <c r="E140" s="694">
        <v>45796</v>
      </c>
      <c r="F140" s="111" t="s">
        <v>1085</v>
      </c>
      <c r="G140" s="102"/>
      <c r="H140" s="298" t="s">
        <v>754</v>
      </c>
      <c r="I140" s="1187">
        <v>45796</v>
      </c>
      <c r="J140" s="575" t="s">
        <v>1085</v>
      </c>
      <c r="K140" s="224"/>
    </row>
    <row r="141" spans="1:11" s="82" customFormat="1" x14ac:dyDescent="0.2">
      <c r="A141" s="1012" t="s">
        <v>1648</v>
      </c>
      <c r="B141" s="1009" t="s">
        <v>1649</v>
      </c>
      <c r="C141" s="668"/>
      <c r="D141" s="565" t="s">
        <v>754</v>
      </c>
      <c r="E141" s="694">
        <v>45796</v>
      </c>
      <c r="F141" s="573" t="s">
        <v>755</v>
      </c>
      <c r="G141" s="102"/>
      <c r="H141" s="298" t="s">
        <v>754</v>
      </c>
      <c r="I141" s="1187">
        <v>45796</v>
      </c>
      <c r="J141" s="581" t="s">
        <v>755</v>
      </c>
      <c r="K141" s="213"/>
    </row>
    <row r="142" spans="1:11" s="82" customFormat="1" x14ac:dyDescent="0.2">
      <c r="A142" s="1012" t="s">
        <v>1650</v>
      </c>
      <c r="B142" s="1009" t="s">
        <v>1649</v>
      </c>
      <c r="C142" s="668"/>
      <c r="D142" s="565" t="s">
        <v>754</v>
      </c>
      <c r="E142" s="694">
        <v>45796</v>
      </c>
      <c r="F142" s="111" t="s">
        <v>755</v>
      </c>
      <c r="G142" s="102"/>
      <c r="H142" s="298" t="s">
        <v>754</v>
      </c>
      <c r="I142" s="1187">
        <v>45796</v>
      </c>
      <c r="J142" s="567" t="s">
        <v>755</v>
      </c>
      <c r="K142" s="213"/>
    </row>
    <row r="143" spans="1:11" s="82" customFormat="1" x14ac:dyDescent="0.2">
      <c r="A143" s="1012" t="s">
        <v>1651</v>
      </c>
      <c r="B143" s="1009" t="s">
        <v>1649</v>
      </c>
      <c r="C143" s="668"/>
      <c r="D143" s="565" t="s">
        <v>754</v>
      </c>
      <c r="E143" s="694">
        <v>45796</v>
      </c>
      <c r="F143" s="111" t="s">
        <v>755</v>
      </c>
      <c r="G143" s="102"/>
      <c r="H143" s="299" t="s">
        <v>754</v>
      </c>
      <c r="I143" s="1187">
        <v>45796</v>
      </c>
      <c r="J143" s="567" t="s">
        <v>755</v>
      </c>
      <c r="K143" s="213"/>
    </row>
    <row r="144" spans="1:11" s="82" customFormat="1" x14ac:dyDescent="0.2">
      <c r="A144" s="868" t="s">
        <v>1652</v>
      </c>
      <c r="B144" s="1011" t="s">
        <v>1653</v>
      </c>
      <c r="C144" s="668"/>
      <c r="D144" s="565" t="s">
        <v>754</v>
      </c>
      <c r="E144" s="694">
        <v>45796</v>
      </c>
      <c r="F144" s="111" t="s">
        <v>755</v>
      </c>
      <c r="G144" s="102"/>
      <c r="H144" s="299" t="s">
        <v>754</v>
      </c>
      <c r="I144" s="1187">
        <v>45796</v>
      </c>
      <c r="J144" s="567" t="s">
        <v>755</v>
      </c>
      <c r="K144" s="213"/>
    </row>
    <row r="145" spans="1:11" s="82" customFormat="1" x14ac:dyDescent="0.2">
      <c r="A145" s="1012" t="s">
        <v>1654</v>
      </c>
      <c r="B145" s="1009" t="s">
        <v>1655</v>
      </c>
      <c r="C145" s="668"/>
      <c r="D145" s="565" t="s">
        <v>754</v>
      </c>
      <c r="E145" s="694">
        <v>45796</v>
      </c>
      <c r="F145" s="111" t="s">
        <v>755</v>
      </c>
      <c r="G145" s="102"/>
      <c r="H145" s="299" t="s">
        <v>754</v>
      </c>
      <c r="I145" s="1187">
        <v>45796</v>
      </c>
      <c r="J145" s="567" t="s">
        <v>755</v>
      </c>
      <c r="K145" s="213"/>
    </row>
    <row r="146" spans="1:11" s="82" customFormat="1" x14ac:dyDescent="0.2">
      <c r="A146" s="868" t="s">
        <v>1656</v>
      </c>
      <c r="B146" s="1011" t="s">
        <v>1657</v>
      </c>
      <c r="C146" s="668"/>
      <c r="D146" s="565" t="s">
        <v>754</v>
      </c>
      <c r="E146" s="694">
        <v>45796</v>
      </c>
      <c r="F146" s="111" t="s">
        <v>755</v>
      </c>
      <c r="G146" s="566"/>
      <c r="H146" s="299" t="s">
        <v>754</v>
      </c>
      <c r="I146" s="1187">
        <v>45796</v>
      </c>
      <c r="J146" s="581" t="s">
        <v>755</v>
      </c>
      <c r="K146" s="568"/>
    </row>
    <row r="147" spans="1:11" s="82" customFormat="1" x14ac:dyDescent="0.2">
      <c r="A147" s="868" t="s">
        <v>1658</v>
      </c>
      <c r="B147" s="1011" t="s">
        <v>1460</v>
      </c>
      <c r="C147" s="668"/>
      <c r="D147" s="565" t="s">
        <v>754</v>
      </c>
      <c r="E147" s="694">
        <v>45796</v>
      </c>
      <c r="F147" s="111" t="s">
        <v>1085</v>
      </c>
      <c r="G147" s="566"/>
      <c r="H147" s="298" t="s">
        <v>754</v>
      </c>
      <c r="I147" s="1187">
        <v>45796</v>
      </c>
      <c r="J147" s="575" t="s">
        <v>1085</v>
      </c>
      <c r="K147" s="572"/>
    </row>
    <row r="148" spans="1:11" s="82" customFormat="1" x14ac:dyDescent="0.2">
      <c r="A148" s="1012" t="s">
        <v>1659</v>
      </c>
      <c r="B148" s="1009" t="s">
        <v>1649</v>
      </c>
      <c r="C148" s="668"/>
      <c r="D148" s="565" t="s">
        <v>754</v>
      </c>
      <c r="E148" s="694">
        <v>45796</v>
      </c>
      <c r="F148" s="111" t="s">
        <v>755</v>
      </c>
      <c r="G148" s="102"/>
      <c r="H148" s="298" t="s">
        <v>754</v>
      </c>
      <c r="I148" s="1187">
        <v>45796</v>
      </c>
      <c r="J148" s="567" t="s">
        <v>755</v>
      </c>
      <c r="K148" s="213"/>
    </row>
    <row r="149" spans="1:11" s="82" customFormat="1" x14ac:dyDescent="0.2">
      <c r="A149" s="868" t="s">
        <v>1660</v>
      </c>
      <c r="B149" s="1011" t="s">
        <v>1462</v>
      </c>
      <c r="C149" s="668"/>
      <c r="D149" s="565" t="s">
        <v>754</v>
      </c>
      <c r="E149" s="694">
        <v>45796</v>
      </c>
      <c r="F149" s="111" t="s">
        <v>755</v>
      </c>
      <c r="G149" s="102"/>
      <c r="H149" s="298" t="s">
        <v>754</v>
      </c>
      <c r="I149" s="1187">
        <v>45796</v>
      </c>
      <c r="J149" s="567" t="s">
        <v>755</v>
      </c>
      <c r="K149" s="213"/>
    </row>
    <row r="150" spans="1:11" s="82" customFormat="1" ht="12.75" customHeight="1" x14ac:dyDescent="0.2">
      <c r="A150" s="748" t="s">
        <v>1661</v>
      </c>
      <c r="B150" s="1014" t="s">
        <v>1649</v>
      </c>
      <c r="C150" s="668"/>
      <c r="D150" s="565" t="s">
        <v>754</v>
      </c>
      <c r="E150" s="694">
        <v>45796</v>
      </c>
      <c r="F150" s="573" t="s">
        <v>755</v>
      </c>
      <c r="G150" s="102"/>
      <c r="H150" s="299" t="s">
        <v>754</v>
      </c>
      <c r="I150" s="1187">
        <v>45796</v>
      </c>
      <c r="J150" s="581" t="s">
        <v>755</v>
      </c>
      <c r="K150" s="213"/>
    </row>
    <row r="151" spans="1:11" s="82" customFormat="1" ht="12.75" customHeight="1" x14ac:dyDescent="0.2">
      <c r="A151" s="410" t="s">
        <v>1662</v>
      </c>
      <c r="B151" s="1005" t="s">
        <v>1464</v>
      </c>
      <c r="C151" s="668"/>
      <c r="D151" s="565" t="s">
        <v>754</v>
      </c>
      <c r="E151" s="694">
        <v>45796</v>
      </c>
      <c r="F151" s="111" t="s">
        <v>755</v>
      </c>
      <c r="G151" s="102"/>
      <c r="H151" s="298" t="s">
        <v>754</v>
      </c>
      <c r="I151" s="1187">
        <v>45796</v>
      </c>
      <c r="J151" s="567" t="s">
        <v>755</v>
      </c>
      <c r="K151" s="213"/>
    </row>
    <row r="152" spans="1:11" s="82" customFormat="1" ht="12.75" customHeight="1" x14ac:dyDescent="0.2">
      <c r="A152" s="410" t="s">
        <v>1663</v>
      </c>
      <c r="B152" s="1005" t="s">
        <v>1468</v>
      </c>
      <c r="C152" s="668"/>
      <c r="D152" s="565" t="s">
        <v>754</v>
      </c>
      <c r="E152" s="694">
        <v>45796</v>
      </c>
      <c r="F152" s="573" t="s">
        <v>755</v>
      </c>
      <c r="G152" s="102"/>
      <c r="H152" s="299" t="s">
        <v>754</v>
      </c>
      <c r="I152" s="1187">
        <v>45796</v>
      </c>
      <c r="J152" s="581" t="s">
        <v>755</v>
      </c>
      <c r="K152" s="213"/>
    </row>
    <row r="153" spans="1:11" s="82" customFormat="1" ht="12.75" customHeight="1" x14ac:dyDescent="0.2">
      <c r="A153" s="748" t="s">
        <v>1664</v>
      </c>
      <c r="B153" s="1014" t="s">
        <v>1653</v>
      </c>
      <c r="C153" s="668"/>
      <c r="D153" s="565" t="s">
        <v>754</v>
      </c>
      <c r="E153" s="694">
        <v>45796</v>
      </c>
      <c r="F153" s="111" t="s">
        <v>755</v>
      </c>
      <c r="G153" s="102"/>
      <c r="H153" s="298" t="s">
        <v>754</v>
      </c>
      <c r="I153" s="1187">
        <v>45796</v>
      </c>
      <c r="J153" s="567" t="s">
        <v>755</v>
      </c>
      <c r="K153" s="213"/>
    </row>
    <row r="154" spans="1:11" s="82" customFormat="1" ht="12.75" customHeight="1" x14ac:dyDescent="0.2">
      <c r="A154" s="410" t="s">
        <v>1665</v>
      </c>
      <c r="B154" s="1005" t="s">
        <v>1470</v>
      </c>
      <c r="C154" s="668"/>
      <c r="D154" s="565" t="s">
        <v>754</v>
      </c>
      <c r="E154" s="694">
        <v>45796</v>
      </c>
      <c r="F154" s="573" t="s">
        <v>755</v>
      </c>
      <c r="G154" s="102"/>
      <c r="H154" s="299" t="s">
        <v>754</v>
      </c>
      <c r="I154" s="1187">
        <v>45796</v>
      </c>
      <c r="J154" s="581" t="s">
        <v>755</v>
      </c>
      <c r="K154" s="213"/>
    </row>
    <row r="155" spans="1:11" s="82" customFormat="1" ht="12.75" customHeight="1" x14ac:dyDescent="0.2">
      <c r="A155" s="748" t="s">
        <v>1666</v>
      </c>
      <c r="B155" s="1014" t="s">
        <v>1653</v>
      </c>
      <c r="C155" s="668"/>
      <c r="D155" s="565" t="s">
        <v>754</v>
      </c>
      <c r="E155" s="694">
        <v>45796</v>
      </c>
      <c r="F155" s="111" t="s">
        <v>755</v>
      </c>
      <c r="G155" s="102"/>
      <c r="H155" s="298" t="s">
        <v>754</v>
      </c>
      <c r="I155" s="1187">
        <v>45796</v>
      </c>
      <c r="J155" s="567" t="s">
        <v>755</v>
      </c>
      <c r="K155" s="213"/>
    </row>
    <row r="156" spans="1:11" s="82" customFormat="1" ht="12.75" customHeight="1" x14ac:dyDescent="0.2">
      <c r="A156" s="410" t="s">
        <v>1667</v>
      </c>
      <c r="B156" s="1005" t="s">
        <v>1472</v>
      </c>
      <c r="C156" s="668"/>
      <c r="D156" s="565" t="s">
        <v>754</v>
      </c>
      <c r="E156" s="694">
        <v>45796</v>
      </c>
      <c r="F156" s="111" t="s">
        <v>755</v>
      </c>
      <c r="G156" s="566"/>
      <c r="H156" s="299" t="s">
        <v>754</v>
      </c>
      <c r="I156" s="1187">
        <v>45796</v>
      </c>
      <c r="J156" s="581" t="s">
        <v>755</v>
      </c>
      <c r="K156" s="568"/>
    </row>
    <row r="157" spans="1:11" s="82" customFormat="1" ht="12.75" customHeight="1" x14ac:dyDescent="0.2">
      <c r="A157" s="410" t="s">
        <v>1668</v>
      </c>
      <c r="B157" s="1005" t="s">
        <v>1669</v>
      </c>
      <c r="C157" s="668"/>
      <c r="D157" s="565" t="s">
        <v>754</v>
      </c>
      <c r="E157" s="694">
        <v>45796</v>
      </c>
      <c r="F157" s="111" t="s">
        <v>755</v>
      </c>
      <c r="G157" s="566"/>
      <c r="H157" s="299" t="s">
        <v>754</v>
      </c>
      <c r="I157" s="1187">
        <v>45796</v>
      </c>
      <c r="J157" s="567" t="s">
        <v>755</v>
      </c>
      <c r="K157" s="568"/>
    </row>
    <row r="158" spans="1:11" s="82" customFormat="1" x14ac:dyDescent="0.2">
      <c r="A158" s="1012" t="s">
        <v>1670</v>
      </c>
      <c r="B158" s="1009" t="s">
        <v>1671</v>
      </c>
      <c r="C158" s="668"/>
      <c r="D158" s="565" t="s">
        <v>754</v>
      </c>
      <c r="E158" s="694">
        <v>45796</v>
      </c>
      <c r="F158" s="573" t="s">
        <v>755</v>
      </c>
      <c r="G158" s="102"/>
      <c r="H158" s="298" t="s">
        <v>754</v>
      </c>
      <c r="I158" s="1187">
        <v>45796</v>
      </c>
      <c r="J158" s="581" t="s">
        <v>755</v>
      </c>
      <c r="K158" s="213"/>
    </row>
    <row r="159" spans="1:11" s="82" customFormat="1" x14ac:dyDescent="0.2">
      <c r="A159" s="1012" t="s">
        <v>1672</v>
      </c>
      <c r="B159" s="1009" t="s">
        <v>1655</v>
      </c>
      <c r="C159" s="668"/>
      <c r="D159" s="565" t="s">
        <v>754</v>
      </c>
      <c r="E159" s="694">
        <v>45796</v>
      </c>
      <c r="F159" s="111" t="s">
        <v>755</v>
      </c>
      <c r="G159" s="102"/>
      <c r="H159" s="298" t="s">
        <v>754</v>
      </c>
      <c r="I159" s="1187">
        <v>45796</v>
      </c>
      <c r="J159" s="567" t="s">
        <v>755</v>
      </c>
      <c r="K159" s="213"/>
    </row>
    <row r="160" spans="1:11" s="82" customFormat="1" x14ac:dyDescent="0.2">
      <c r="A160" s="1012" t="s">
        <v>1673</v>
      </c>
      <c r="B160" s="1009" t="s">
        <v>1655</v>
      </c>
      <c r="C160" s="668"/>
      <c r="D160" s="565" t="s">
        <v>754</v>
      </c>
      <c r="E160" s="694">
        <v>45796</v>
      </c>
      <c r="F160" s="111" t="s">
        <v>755</v>
      </c>
      <c r="G160" s="102"/>
      <c r="H160" s="298" t="s">
        <v>754</v>
      </c>
      <c r="I160" s="1187">
        <v>45796</v>
      </c>
      <c r="J160" s="567" t="s">
        <v>755</v>
      </c>
      <c r="K160" s="213"/>
    </row>
    <row r="161" spans="1:11" s="82" customFormat="1" x14ac:dyDescent="0.2">
      <c r="A161" s="1012" t="s">
        <v>1674</v>
      </c>
      <c r="B161" s="1009" t="s">
        <v>1655</v>
      </c>
      <c r="C161" s="668"/>
      <c r="D161" s="565" t="s">
        <v>754</v>
      </c>
      <c r="E161" s="694">
        <v>45796</v>
      </c>
      <c r="F161" s="573" t="s">
        <v>755</v>
      </c>
      <c r="G161" s="102"/>
      <c r="H161" s="299" t="s">
        <v>754</v>
      </c>
      <c r="I161" s="1187">
        <v>45796</v>
      </c>
      <c r="J161" s="581" t="s">
        <v>755</v>
      </c>
      <c r="K161" s="213"/>
    </row>
    <row r="162" spans="1:11" s="82" customFormat="1" x14ac:dyDescent="0.2">
      <c r="A162" s="1012" t="s">
        <v>1675</v>
      </c>
      <c r="B162" s="1009" t="s">
        <v>1676</v>
      </c>
      <c r="C162" s="668"/>
      <c r="D162" s="565" t="s">
        <v>754</v>
      </c>
      <c r="E162" s="694">
        <v>45796</v>
      </c>
      <c r="F162" s="111" t="s">
        <v>755</v>
      </c>
      <c r="G162" s="102"/>
      <c r="H162" s="299" t="s">
        <v>754</v>
      </c>
      <c r="I162" s="1187">
        <v>45796</v>
      </c>
      <c r="J162" s="567" t="s">
        <v>755</v>
      </c>
      <c r="K162" s="213"/>
    </row>
    <row r="163" spans="1:11" s="82" customFormat="1" x14ac:dyDescent="0.2">
      <c r="A163" s="1012" t="s">
        <v>1677</v>
      </c>
      <c r="B163" s="1009" t="s">
        <v>1678</v>
      </c>
      <c r="C163" s="668"/>
      <c r="D163" s="565" t="s">
        <v>754</v>
      </c>
      <c r="E163" s="694">
        <v>45796</v>
      </c>
      <c r="F163" s="111" t="s">
        <v>755</v>
      </c>
      <c r="G163" s="102"/>
      <c r="H163" s="299" t="s">
        <v>754</v>
      </c>
      <c r="I163" s="1187">
        <v>45796</v>
      </c>
      <c r="J163" s="567" t="s">
        <v>755</v>
      </c>
      <c r="K163" s="213"/>
    </row>
    <row r="164" spans="1:11" s="82" customFormat="1" x14ac:dyDescent="0.2">
      <c r="A164" s="1012" t="s">
        <v>1679</v>
      </c>
      <c r="B164" s="1009" t="s">
        <v>1680</v>
      </c>
      <c r="C164" s="668"/>
      <c r="D164" s="565" t="s">
        <v>754</v>
      </c>
      <c r="E164" s="694">
        <v>45796</v>
      </c>
      <c r="F164" s="573" t="s">
        <v>755</v>
      </c>
      <c r="G164" s="102"/>
      <c r="H164" s="298" t="s">
        <v>754</v>
      </c>
      <c r="I164" s="1187">
        <v>45796</v>
      </c>
      <c r="J164" s="581" t="s">
        <v>755</v>
      </c>
      <c r="K164" s="213"/>
    </row>
    <row r="165" spans="1:11" s="82" customFormat="1" x14ac:dyDescent="0.2">
      <c r="A165" s="868" t="s">
        <v>1681</v>
      </c>
      <c r="B165" s="1011" t="s">
        <v>1482</v>
      </c>
      <c r="C165" s="668"/>
      <c r="D165" s="565" t="s">
        <v>754</v>
      </c>
      <c r="E165" s="694">
        <v>45796</v>
      </c>
      <c r="F165" s="111" t="s">
        <v>755</v>
      </c>
      <c r="G165" s="102"/>
      <c r="H165" s="298" t="s">
        <v>754</v>
      </c>
      <c r="I165" s="1187">
        <v>45796</v>
      </c>
      <c r="J165" s="567" t="s">
        <v>755</v>
      </c>
      <c r="K165" s="213"/>
    </row>
    <row r="166" spans="1:11" s="82" customFormat="1" x14ac:dyDescent="0.2">
      <c r="A166" s="1012" t="s">
        <v>1682</v>
      </c>
      <c r="B166" s="1009" t="s">
        <v>1683</v>
      </c>
      <c r="C166" s="668"/>
      <c r="D166" s="565" t="s">
        <v>754</v>
      </c>
      <c r="E166" s="694">
        <v>45796</v>
      </c>
      <c r="F166" s="111" t="s">
        <v>755</v>
      </c>
      <c r="G166" s="102"/>
      <c r="H166" s="299" t="s">
        <v>754</v>
      </c>
      <c r="I166" s="1187">
        <v>45796</v>
      </c>
      <c r="J166" s="567" t="s">
        <v>755</v>
      </c>
      <c r="K166" s="213"/>
    </row>
    <row r="167" spans="1:11" s="82" customFormat="1" x14ac:dyDescent="0.2">
      <c r="A167" s="868" t="s">
        <v>1684</v>
      </c>
      <c r="B167" s="1011" t="s">
        <v>1484</v>
      </c>
      <c r="C167" s="668"/>
      <c r="D167" s="565" t="s">
        <v>754</v>
      </c>
      <c r="E167" s="694">
        <v>45796</v>
      </c>
      <c r="F167" s="573" t="s">
        <v>755</v>
      </c>
      <c r="G167" s="102"/>
      <c r="H167" s="299" t="s">
        <v>754</v>
      </c>
      <c r="I167" s="1187">
        <v>45796</v>
      </c>
      <c r="J167" s="581" t="s">
        <v>755</v>
      </c>
      <c r="K167" s="213"/>
    </row>
    <row r="168" spans="1:11" s="82" customFormat="1" x14ac:dyDescent="0.2">
      <c r="A168" s="868" t="s">
        <v>1685</v>
      </c>
      <c r="B168" s="1011" t="s">
        <v>1488</v>
      </c>
      <c r="C168" s="668"/>
      <c r="D168" s="565" t="s">
        <v>754</v>
      </c>
      <c r="E168" s="694">
        <v>45796</v>
      </c>
      <c r="F168" s="111" t="s">
        <v>755</v>
      </c>
      <c r="G168" s="102"/>
      <c r="H168" s="298" t="s">
        <v>754</v>
      </c>
      <c r="I168" s="1187">
        <v>45796</v>
      </c>
      <c r="J168" s="567" t="s">
        <v>755</v>
      </c>
      <c r="K168" s="213"/>
    </row>
    <row r="169" spans="1:11" s="82" customFormat="1" x14ac:dyDescent="0.2">
      <c r="A169" s="1012" t="s">
        <v>1686</v>
      </c>
      <c r="B169" s="1009" t="s">
        <v>1687</v>
      </c>
      <c r="C169" s="668"/>
      <c r="D169" s="565" t="s">
        <v>754</v>
      </c>
      <c r="E169" s="694">
        <v>45796</v>
      </c>
      <c r="F169" s="111" t="s">
        <v>755</v>
      </c>
      <c r="G169" s="566"/>
      <c r="H169" s="299" t="s">
        <v>754</v>
      </c>
      <c r="I169" s="1187">
        <v>45796</v>
      </c>
      <c r="J169" s="581" t="s">
        <v>755</v>
      </c>
      <c r="K169" s="568"/>
    </row>
    <row r="170" spans="1:11" s="82" customFormat="1" x14ac:dyDescent="0.2">
      <c r="A170" s="868" t="s">
        <v>1688</v>
      </c>
      <c r="B170" s="1011" t="s">
        <v>1490</v>
      </c>
      <c r="C170" s="668"/>
      <c r="D170" s="565" t="s">
        <v>754</v>
      </c>
      <c r="E170" s="694">
        <v>45796</v>
      </c>
      <c r="F170" s="111" t="s">
        <v>755</v>
      </c>
      <c r="G170" s="566"/>
      <c r="H170" s="299" t="s">
        <v>754</v>
      </c>
      <c r="I170" s="1187">
        <v>45796</v>
      </c>
      <c r="J170" s="567" t="s">
        <v>755</v>
      </c>
      <c r="K170" s="568"/>
    </row>
    <row r="171" spans="1:11" s="82" customFormat="1" x14ac:dyDescent="0.2">
      <c r="A171" s="868" t="s">
        <v>1689</v>
      </c>
      <c r="B171" s="1011" t="s">
        <v>1493</v>
      </c>
      <c r="C171" s="668"/>
      <c r="D171" s="565" t="s">
        <v>754</v>
      </c>
      <c r="E171" s="694">
        <v>45796</v>
      </c>
      <c r="F171" s="573" t="s">
        <v>755</v>
      </c>
      <c r="G171" s="102"/>
      <c r="H171" s="299" t="s">
        <v>754</v>
      </c>
      <c r="I171" s="1187">
        <v>45796</v>
      </c>
      <c r="J171" s="581" t="s">
        <v>755</v>
      </c>
      <c r="K171" s="213"/>
    </row>
    <row r="172" spans="1:11" s="82" customFormat="1" x14ac:dyDescent="0.2">
      <c r="A172" s="1012" t="s">
        <v>1690</v>
      </c>
      <c r="B172" s="1009" t="s">
        <v>1649</v>
      </c>
      <c r="C172" s="668"/>
      <c r="D172" s="565" t="s">
        <v>754</v>
      </c>
      <c r="E172" s="694">
        <v>45796</v>
      </c>
      <c r="F172" s="111" t="s">
        <v>755</v>
      </c>
      <c r="G172" s="102"/>
      <c r="H172" s="299" t="s">
        <v>754</v>
      </c>
      <c r="I172" s="1187">
        <v>45796</v>
      </c>
      <c r="J172" s="567" t="s">
        <v>755</v>
      </c>
      <c r="K172" s="213"/>
    </row>
    <row r="173" spans="1:11" s="82" customFormat="1" x14ac:dyDescent="0.2">
      <c r="A173" s="868" t="s">
        <v>1691</v>
      </c>
      <c r="B173" s="1011" t="s">
        <v>1495</v>
      </c>
      <c r="C173" s="668"/>
      <c r="D173" s="565" t="s">
        <v>754</v>
      </c>
      <c r="E173" s="694">
        <v>45796</v>
      </c>
      <c r="F173" s="111" t="s">
        <v>755</v>
      </c>
      <c r="G173" s="102"/>
      <c r="H173" s="299" t="s">
        <v>754</v>
      </c>
      <c r="I173" s="1187">
        <v>45796</v>
      </c>
      <c r="J173" s="567" t="s">
        <v>755</v>
      </c>
      <c r="K173" s="213"/>
    </row>
    <row r="174" spans="1:11" s="82" customFormat="1" x14ac:dyDescent="0.2">
      <c r="A174" s="1012" t="s">
        <v>1692</v>
      </c>
      <c r="B174" s="1009" t="s">
        <v>1693</v>
      </c>
      <c r="C174" s="668"/>
      <c r="D174" s="565" t="s">
        <v>754</v>
      </c>
      <c r="E174" s="694">
        <v>45796</v>
      </c>
      <c r="F174" s="111" t="s">
        <v>755</v>
      </c>
      <c r="G174" s="102"/>
      <c r="H174" s="299" t="s">
        <v>754</v>
      </c>
      <c r="I174" s="1187">
        <v>45796</v>
      </c>
      <c r="J174" s="567" t="s">
        <v>755</v>
      </c>
      <c r="K174" s="213"/>
    </row>
    <row r="175" spans="1:11" s="82" customFormat="1" x14ac:dyDescent="0.2">
      <c r="A175" s="868" t="s">
        <v>1694</v>
      </c>
      <c r="B175" s="1011" t="s">
        <v>1497</v>
      </c>
      <c r="C175" s="668"/>
      <c r="D175" s="565" t="s">
        <v>754</v>
      </c>
      <c r="E175" s="694">
        <v>45796</v>
      </c>
      <c r="F175" s="111" t="s">
        <v>755</v>
      </c>
      <c r="G175" s="102"/>
      <c r="H175" s="299" t="s">
        <v>754</v>
      </c>
      <c r="I175" s="1187">
        <v>45796</v>
      </c>
      <c r="J175" s="581" t="s">
        <v>755</v>
      </c>
      <c r="K175" s="213"/>
    </row>
    <row r="176" spans="1:11" s="82" customFormat="1" x14ac:dyDescent="0.2">
      <c r="A176" s="1012" t="s">
        <v>1695</v>
      </c>
      <c r="B176" s="1009" t="s">
        <v>1671</v>
      </c>
      <c r="C176" s="668"/>
      <c r="D176" s="565" t="s">
        <v>754</v>
      </c>
      <c r="E176" s="694">
        <v>45796</v>
      </c>
      <c r="F176" s="111" t="s">
        <v>755</v>
      </c>
      <c r="G176" s="102"/>
      <c r="H176" s="299" t="s">
        <v>754</v>
      </c>
      <c r="I176" s="1187">
        <v>45796</v>
      </c>
      <c r="J176" s="581" t="s">
        <v>755</v>
      </c>
      <c r="K176" s="213"/>
    </row>
    <row r="177" spans="1:11" s="82" customFormat="1" x14ac:dyDescent="0.2">
      <c r="A177" s="1012" t="s">
        <v>1696</v>
      </c>
      <c r="B177" s="1009" t="s">
        <v>1676</v>
      </c>
      <c r="C177" s="668"/>
      <c r="D177" s="565" t="s">
        <v>754</v>
      </c>
      <c r="E177" s="694">
        <v>45796</v>
      </c>
      <c r="F177" s="573" t="s">
        <v>755</v>
      </c>
      <c r="G177" s="102"/>
      <c r="H177" s="299" t="s">
        <v>754</v>
      </c>
      <c r="I177" s="1187">
        <v>45796</v>
      </c>
      <c r="J177" s="581" t="s">
        <v>755</v>
      </c>
      <c r="K177" s="213"/>
    </row>
    <row r="178" spans="1:11" s="82" customFormat="1" x14ac:dyDescent="0.2">
      <c r="A178" s="868" t="s">
        <v>1697</v>
      </c>
      <c r="B178" s="1011" t="s">
        <v>1503</v>
      </c>
      <c r="C178" s="668"/>
      <c r="D178" s="565" t="s">
        <v>754</v>
      </c>
      <c r="E178" s="694">
        <v>45796</v>
      </c>
      <c r="F178" s="111" t="s">
        <v>755</v>
      </c>
      <c r="G178" s="102"/>
      <c r="H178" s="299" t="s">
        <v>754</v>
      </c>
      <c r="I178" s="1187">
        <v>45796</v>
      </c>
      <c r="J178" s="567" t="s">
        <v>755</v>
      </c>
      <c r="K178" s="213"/>
    </row>
    <row r="179" spans="1:11" s="82" customFormat="1" x14ac:dyDescent="0.2">
      <c r="A179" s="1012" t="s">
        <v>1698</v>
      </c>
      <c r="B179" s="1009" t="s">
        <v>1699</v>
      </c>
      <c r="C179" s="668"/>
      <c r="D179" s="565" t="s">
        <v>754</v>
      </c>
      <c r="E179" s="694">
        <v>45796</v>
      </c>
      <c r="F179" s="573" t="s">
        <v>755</v>
      </c>
      <c r="G179" s="102"/>
      <c r="H179" s="299" t="s">
        <v>754</v>
      </c>
      <c r="I179" s="1187">
        <v>45796</v>
      </c>
      <c r="J179" s="567" t="s">
        <v>755</v>
      </c>
      <c r="K179" s="213"/>
    </row>
    <row r="180" spans="1:11" s="82" customFormat="1" x14ac:dyDescent="0.2">
      <c r="A180" s="868" t="s">
        <v>1700</v>
      </c>
      <c r="B180" s="1011" t="s">
        <v>1505</v>
      </c>
      <c r="C180" s="668"/>
      <c r="D180" s="565" t="s">
        <v>754</v>
      </c>
      <c r="E180" s="694">
        <v>45796</v>
      </c>
      <c r="F180" s="573" t="s">
        <v>755</v>
      </c>
      <c r="G180" s="102"/>
      <c r="H180" s="298" t="s">
        <v>754</v>
      </c>
      <c r="I180" s="1187">
        <v>45796</v>
      </c>
      <c r="J180" s="567" t="s">
        <v>755</v>
      </c>
      <c r="K180" s="213"/>
    </row>
    <row r="181" spans="1:11" s="82" customFormat="1" x14ac:dyDescent="0.2">
      <c r="A181" s="868" t="s">
        <v>1701</v>
      </c>
      <c r="B181" s="1011" t="s">
        <v>1508</v>
      </c>
      <c r="C181" s="668"/>
      <c r="D181" s="565" t="s">
        <v>754</v>
      </c>
      <c r="E181" s="694">
        <v>45796</v>
      </c>
      <c r="F181" s="573" t="s">
        <v>755</v>
      </c>
      <c r="G181" s="102"/>
      <c r="H181" s="299" t="s">
        <v>754</v>
      </c>
      <c r="I181" s="1187">
        <v>45796</v>
      </c>
      <c r="J181" s="567" t="s">
        <v>755</v>
      </c>
      <c r="K181" s="213"/>
    </row>
    <row r="182" spans="1:11" s="82" customFormat="1" x14ac:dyDescent="0.2">
      <c r="A182" s="1012" t="s">
        <v>1702</v>
      </c>
      <c r="B182" s="1009" t="s">
        <v>1649</v>
      </c>
      <c r="C182" s="668"/>
      <c r="D182" s="565" t="s">
        <v>754</v>
      </c>
      <c r="E182" s="694">
        <v>45796</v>
      </c>
      <c r="F182" s="573" t="s">
        <v>755</v>
      </c>
      <c r="G182" s="102"/>
      <c r="H182" s="299" t="s">
        <v>754</v>
      </c>
      <c r="I182" s="1187">
        <v>45796</v>
      </c>
      <c r="J182" s="567" t="s">
        <v>755</v>
      </c>
      <c r="K182" s="213"/>
    </row>
    <row r="183" spans="1:11" s="82" customFormat="1" x14ac:dyDescent="0.2">
      <c r="A183" s="868" t="s">
        <v>1703</v>
      </c>
      <c r="B183" s="1011" t="s">
        <v>1510</v>
      </c>
      <c r="C183" s="668"/>
      <c r="D183" s="565" t="s">
        <v>754</v>
      </c>
      <c r="E183" s="694">
        <v>45796</v>
      </c>
      <c r="F183" s="573" t="s">
        <v>755</v>
      </c>
      <c r="G183" s="102"/>
      <c r="H183" s="299" t="s">
        <v>754</v>
      </c>
      <c r="I183" s="1187">
        <v>45796</v>
      </c>
      <c r="J183" s="567" t="s">
        <v>755</v>
      </c>
      <c r="K183" s="213"/>
    </row>
    <row r="184" spans="1:11" s="82" customFormat="1" x14ac:dyDescent="0.2">
      <c r="A184" s="1012" t="s">
        <v>1704</v>
      </c>
      <c r="B184" s="1009" t="s">
        <v>1671</v>
      </c>
      <c r="C184" s="668"/>
      <c r="D184" s="565" t="s">
        <v>754</v>
      </c>
      <c r="E184" s="694">
        <v>45796</v>
      </c>
      <c r="F184" s="573" t="s">
        <v>755</v>
      </c>
      <c r="G184" s="102"/>
      <c r="H184" s="299" t="s">
        <v>754</v>
      </c>
      <c r="I184" s="1187">
        <v>45796</v>
      </c>
      <c r="J184" s="567" t="s">
        <v>755</v>
      </c>
      <c r="K184" s="213"/>
    </row>
    <row r="185" spans="1:11" s="82" customFormat="1" x14ac:dyDescent="0.2">
      <c r="A185" s="1012" t="s">
        <v>1705</v>
      </c>
      <c r="B185" s="1009" t="s">
        <v>1676</v>
      </c>
      <c r="C185" s="668"/>
      <c r="D185" s="565" t="s">
        <v>754</v>
      </c>
      <c r="E185" s="694">
        <v>45796</v>
      </c>
      <c r="F185" s="573" t="s">
        <v>755</v>
      </c>
      <c r="G185" s="102"/>
      <c r="H185" s="298" t="s">
        <v>754</v>
      </c>
      <c r="I185" s="1187">
        <v>45796</v>
      </c>
      <c r="J185" s="567" t="s">
        <v>755</v>
      </c>
      <c r="K185" s="213"/>
    </row>
    <row r="186" spans="1:11" s="82" customFormat="1" x14ac:dyDescent="0.2">
      <c r="A186" s="410" t="s">
        <v>1706</v>
      </c>
      <c r="B186" s="1005" t="s">
        <v>1707</v>
      </c>
      <c r="C186" s="668"/>
      <c r="D186" s="565" t="s">
        <v>754</v>
      </c>
      <c r="E186" s="694">
        <v>45796</v>
      </c>
      <c r="F186" s="573" t="s">
        <v>1085</v>
      </c>
      <c r="G186" s="102"/>
      <c r="H186" s="298" t="s">
        <v>754</v>
      </c>
      <c r="I186" s="1187">
        <v>45796</v>
      </c>
      <c r="J186" s="575" t="s">
        <v>1085</v>
      </c>
      <c r="K186" s="224"/>
    </row>
    <row r="187" spans="1:11" s="82" customFormat="1" x14ac:dyDescent="0.2">
      <c r="A187" s="410" t="s">
        <v>1708</v>
      </c>
      <c r="B187" s="1005" t="s">
        <v>1709</v>
      </c>
      <c r="C187" s="668"/>
      <c r="D187" s="565" t="s">
        <v>754</v>
      </c>
      <c r="E187" s="694">
        <v>45796</v>
      </c>
      <c r="F187" s="573" t="s">
        <v>1085</v>
      </c>
      <c r="G187" s="102"/>
      <c r="H187" s="298" t="s">
        <v>754</v>
      </c>
      <c r="I187" s="1187">
        <v>45796</v>
      </c>
      <c r="J187" s="575" t="s">
        <v>1085</v>
      </c>
      <c r="K187" s="224"/>
    </row>
    <row r="188" spans="1:11" s="82" customFormat="1" x14ac:dyDescent="0.2">
      <c r="A188" s="410" t="s">
        <v>1710</v>
      </c>
      <c r="B188" s="1005" t="s">
        <v>1709</v>
      </c>
      <c r="C188" s="668"/>
      <c r="D188" s="565" t="s">
        <v>754</v>
      </c>
      <c r="E188" s="694">
        <v>45796</v>
      </c>
      <c r="F188" s="573" t="s">
        <v>1085</v>
      </c>
      <c r="G188" s="102"/>
      <c r="H188" s="298" t="s">
        <v>754</v>
      </c>
      <c r="I188" s="1187">
        <v>45796</v>
      </c>
      <c r="J188" s="575" t="s">
        <v>1085</v>
      </c>
      <c r="K188" s="224"/>
    </row>
    <row r="189" spans="1:11" x14ac:dyDescent="0.2">
      <c r="A189" s="410" t="s">
        <v>1711</v>
      </c>
      <c r="B189" s="1005" t="s">
        <v>1712</v>
      </c>
      <c r="C189" s="668"/>
      <c r="D189" s="565" t="s">
        <v>754</v>
      </c>
      <c r="E189" s="694">
        <v>45796</v>
      </c>
      <c r="F189" s="573" t="s">
        <v>1085</v>
      </c>
      <c r="G189" s="102"/>
      <c r="H189" s="298" t="s">
        <v>754</v>
      </c>
      <c r="I189" s="1187">
        <v>45796</v>
      </c>
      <c r="J189" s="575" t="s">
        <v>1085</v>
      </c>
      <c r="K189" s="213"/>
    </row>
    <row r="190" spans="1:11" x14ac:dyDescent="0.2">
      <c r="A190" s="410" t="s">
        <v>1713</v>
      </c>
      <c r="B190" s="1005" t="s">
        <v>1714</v>
      </c>
      <c r="C190" s="668"/>
      <c r="D190" s="565" t="s">
        <v>754</v>
      </c>
      <c r="E190" s="694">
        <v>45796</v>
      </c>
      <c r="F190" s="573" t="s">
        <v>755</v>
      </c>
      <c r="G190" s="102"/>
      <c r="H190" s="298" t="s">
        <v>754</v>
      </c>
      <c r="I190" s="1187">
        <v>45796</v>
      </c>
      <c r="J190" s="567" t="s">
        <v>755</v>
      </c>
      <c r="K190" s="213"/>
    </row>
    <row r="191" spans="1:11" ht="12.75" customHeight="1" x14ac:dyDescent="0.2">
      <c r="A191" s="410" t="s">
        <v>1715</v>
      </c>
      <c r="B191" s="1005" t="s">
        <v>1522</v>
      </c>
      <c r="C191" s="668"/>
      <c r="D191" s="565" t="s">
        <v>754</v>
      </c>
      <c r="E191" s="694">
        <v>45796</v>
      </c>
      <c r="F191" s="573" t="s">
        <v>1085</v>
      </c>
      <c r="G191" s="102"/>
      <c r="H191" s="298" t="s">
        <v>754</v>
      </c>
      <c r="I191" s="1187">
        <v>45796</v>
      </c>
      <c r="J191" s="575" t="s">
        <v>1085</v>
      </c>
      <c r="K191" s="213"/>
    </row>
    <row r="192" spans="1:11" ht="12.75" customHeight="1" x14ac:dyDescent="0.2">
      <c r="A192" s="410" t="s">
        <v>1716</v>
      </c>
      <c r="B192" s="1005" t="s">
        <v>1712</v>
      </c>
      <c r="C192" s="668"/>
      <c r="D192" s="565" t="s">
        <v>754</v>
      </c>
      <c r="E192" s="694">
        <v>45796</v>
      </c>
      <c r="F192" s="573" t="s">
        <v>1085</v>
      </c>
      <c r="G192" s="102"/>
      <c r="H192" s="298" t="s">
        <v>754</v>
      </c>
      <c r="I192" s="1187">
        <v>45796</v>
      </c>
      <c r="J192" s="575" t="s">
        <v>1085</v>
      </c>
      <c r="K192" s="224"/>
    </row>
    <row r="193" spans="1:11" x14ac:dyDescent="0.2">
      <c r="A193" s="410" t="s">
        <v>1717</v>
      </c>
      <c r="B193" s="1005" t="s">
        <v>1524</v>
      </c>
      <c r="C193" s="668"/>
      <c r="D193" s="565" t="s">
        <v>754</v>
      </c>
      <c r="E193" s="694">
        <v>45796</v>
      </c>
      <c r="F193" s="111" t="s">
        <v>755</v>
      </c>
      <c r="G193" s="102"/>
      <c r="H193" s="298" t="s">
        <v>754</v>
      </c>
      <c r="I193" s="1187">
        <v>45796</v>
      </c>
      <c r="J193" s="567" t="s">
        <v>755</v>
      </c>
      <c r="K193" s="213"/>
    </row>
    <row r="194" spans="1:11" s="82" customFormat="1" x14ac:dyDescent="0.2">
      <c r="A194" s="410" t="s">
        <v>1718</v>
      </c>
      <c r="B194" s="1005" t="s">
        <v>1528</v>
      </c>
      <c r="C194" s="668"/>
      <c r="D194" s="565" t="s">
        <v>754</v>
      </c>
      <c r="E194" s="694">
        <v>45796</v>
      </c>
      <c r="F194" s="573" t="s">
        <v>755</v>
      </c>
      <c r="G194" s="102"/>
      <c r="H194" s="299" t="s">
        <v>754</v>
      </c>
      <c r="I194" s="1187">
        <v>45796</v>
      </c>
      <c r="J194" s="567" t="s">
        <v>755</v>
      </c>
      <c r="K194" s="213"/>
    </row>
    <row r="195" spans="1:11" s="82" customFormat="1" x14ac:dyDescent="0.2">
      <c r="A195" s="410" t="s">
        <v>1719</v>
      </c>
      <c r="B195" s="1005" t="s">
        <v>1714</v>
      </c>
      <c r="C195" s="668"/>
      <c r="D195" s="565" t="s">
        <v>754</v>
      </c>
      <c r="E195" s="694">
        <v>45796</v>
      </c>
      <c r="F195" s="573" t="s">
        <v>755</v>
      </c>
      <c r="G195" s="102"/>
      <c r="H195" s="299" t="s">
        <v>754</v>
      </c>
      <c r="I195" s="1187">
        <v>45796</v>
      </c>
      <c r="J195" s="567" t="s">
        <v>755</v>
      </c>
      <c r="K195" s="213"/>
    </row>
    <row r="196" spans="1:11" s="56" customFormat="1" x14ac:dyDescent="0.2">
      <c r="A196" s="410" t="s">
        <v>1720</v>
      </c>
      <c r="B196" s="1005" t="s">
        <v>1721</v>
      </c>
      <c r="C196" s="668"/>
      <c r="D196" s="565" t="s">
        <v>754</v>
      </c>
      <c r="E196" s="694">
        <v>45796</v>
      </c>
      <c r="F196" s="573" t="s">
        <v>755</v>
      </c>
      <c r="G196" s="102"/>
      <c r="H196" s="299" t="s">
        <v>754</v>
      </c>
      <c r="I196" s="1187">
        <v>45796</v>
      </c>
      <c r="J196" s="567" t="s">
        <v>755</v>
      </c>
      <c r="K196" s="213"/>
    </row>
    <row r="197" spans="1:11" x14ac:dyDescent="0.2">
      <c r="A197" s="410" t="s">
        <v>1722</v>
      </c>
      <c r="B197" s="1005" t="s">
        <v>1723</v>
      </c>
      <c r="C197" s="668"/>
      <c r="D197" s="565" t="s">
        <v>754</v>
      </c>
      <c r="E197" s="694">
        <v>45796</v>
      </c>
      <c r="F197" s="573" t="s">
        <v>755</v>
      </c>
      <c r="G197" s="102"/>
      <c r="H197" s="298" t="s">
        <v>754</v>
      </c>
      <c r="I197" s="1187">
        <v>45796</v>
      </c>
      <c r="J197" s="567" t="s">
        <v>755</v>
      </c>
      <c r="K197" s="213"/>
    </row>
    <row r="198" spans="1:11" x14ac:dyDescent="0.2">
      <c r="A198" s="410" t="s">
        <v>1724</v>
      </c>
      <c r="B198" s="1005" t="s">
        <v>1725</v>
      </c>
      <c r="C198" s="668"/>
      <c r="D198" s="565" t="s">
        <v>754</v>
      </c>
      <c r="E198" s="694">
        <v>45796</v>
      </c>
      <c r="F198" s="573" t="s">
        <v>755</v>
      </c>
      <c r="G198" s="102"/>
      <c r="H198" s="299" t="s">
        <v>754</v>
      </c>
      <c r="I198" s="1187">
        <v>45796</v>
      </c>
      <c r="J198" s="567" t="s">
        <v>755</v>
      </c>
      <c r="K198" s="213"/>
    </row>
    <row r="199" spans="1:11" x14ac:dyDescent="0.2">
      <c r="A199" s="748" t="s">
        <v>1726</v>
      </c>
      <c r="B199" s="1014" t="s">
        <v>1649</v>
      </c>
      <c r="C199" s="668"/>
      <c r="D199" s="565" t="s">
        <v>754</v>
      </c>
      <c r="E199" s="694">
        <v>45796</v>
      </c>
      <c r="F199" s="573" t="s">
        <v>1085</v>
      </c>
      <c r="G199" s="102"/>
      <c r="H199" s="298" t="s">
        <v>754</v>
      </c>
      <c r="I199" s="1187">
        <v>45796</v>
      </c>
      <c r="J199" s="575" t="s">
        <v>1085</v>
      </c>
      <c r="K199" s="213"/>
    </row>
    <row r="200" spans="1:11" x14ac:dyDescent="0.2">
      <c r="A200" s="748" t="s">
        <v>1727</v>
      </c>
      <c r="B200" s="1014" t="s">
        <v>1728</v>
      </c>
      <c r="C200" s="668"/>
      <c r="D200" s="565" t="s">
        <v>754</v>
      </c>
      <c r="E200" s="694">
        <v>45796</v>
      </c>
      <c r="F200" s="573" t="s">
        <v>755</v>
      </c>
      <c r="G200" s="102"/>
      <c r="H200" s="299" t="s">
        <v>754</v>
      </c>
      <c r="I200" s="1187">
        <v>45796</v>
      </c>
      <c r="J200" s="567" t="s">
        <v>755</v>
      </c>
      <c r="K200" s="213"/>
    </row>
    <row r="201" spans="1:11" ht="12.75" customHeight="1" x14ac:dyDescent="0.2">
      <c r="A201" s="748" t="s">
        <v>1729</v>
      </c>
      <c r="B201" s="1014" t="s">
        <v>1676</v>
      </c>
      <c r="C201" s="668"/>
      <c r="D201" s="565" t="s">
        <v>754</v>
      </c>
      <c r="E201" s="694">
        <v>45796</v>
      </c>
      <c r="F201" s="573" t="s">
        <v>755</v>
      </c>
      <c r="G201" s="102"/>
      <c r="H201" s="299" t="s">
        <v>754</v>
      </c>
      <c r="I201" s="1187">
        <v>45796</v>
      </c>
      <c r="J201" s="576" t="s">
        <v>755</v>
      </c>
      <c r="K201" s="213"/>
    </row>
    <row r="202" spans="1:11" ht="12.75" customHeight="1" x14ac:dyDescent="0.2">
      <c r="A202" s="410" t="s">
        <v>1730</v>
      </c>
      <c r="B202" s="1005" t="s">
        <v>1731</v>
      </c>
      <c r="C202" s="668"/>
      <c r="D202" s="565" t="s">
        <v>754</v>
      </c>
      <c r="E202" s="694">
        <v>45796</v>
      </c>
      <c r="F202" s="573" t="s">
        <v>1085</v>
      </c>
      <c r="G202" s="102"/>
      <c r="H202" s="298" t="s">
        <v>754</v>
      </c>
      <c r="I202" s="1187">
        <v>45796</v>
      </c>
      <c r="J202" s="575" t="s">
        <v>1085</v>
      </c>
      <c r="K202" s="224"/>
    </row>
    <row r="203" spans="1:11" ht="12.75" customHeight="1" x14ac:dyDescent="0.2">
      <c r="A203" s="410" t="s">
        <v>1732</v>
      </c>
      <c r="B203" s="1005" t="s">
        <v>1733</v>
      </c>
      <c r="C203" s="668"/>
      <c r="D203" s="565" t="s">
        <v>754</v>
      </c>
      <c r="E203" s="694">
        <v>45796</v>
      </c>
      <c r="F203" s="573" t="s">
        <v>1085</v>
      </c>
      <c r="G203" s="102"/>
      <c r="H203" s="298" t="s">
        <v>754</v>
      </c>
      <c r="I203" s="1187">
        <v>45796</v>
      </c>
      <c r="J203" s="575" t="s">
        <v>1085</v>
      </c>
      <c r="K203" s="224"/>
    </row>
    <row r="204" spans="1:11" ht="27.75" customHeight="1" x14ac:dyDescent="0.2">
      <c r="A204" s="410" t="s">
        <v>1734</v>
      </c>
      <c r="B204" s="1005" t="s">
        <v>1735</v>
      </c>
      <c r="C204" s="668"/>
      <c r="D204" s="565" t="s">
        <v>754</v>
      </c>
      <c r="E204" s="694">
        <v>45796</v>
      </c>
      <c r="F204" s="573" t="s">
        <v>755</v>
      </c>
      <c r="G204" s="102"/>
      <c r="H204" s="298" t="s">
        <v>754</v>
      </c>
      <c r="I204" s="1187">
        <v>45796</v>
      </c>
      <c r="J204" s="567" t="s">
        <v>755</v>
      </c>
      <c r="K204" s="224"/>
    </row>
    <row r="205" spans="1:11" ht="12.75" customHeight="1" x14ac:dyDescent="0.2">
      <c r="A205" s="410" t="s">
        <v>1736</v>
      </c>
      <c r="B205" s="1005" t="s">
        <v>1737</v>
      </c>
      <c r="C205" s="668"/>
      <c r="D205" s="565" t="s">
        <v>754</v>
      </c>
      <c r="E205" s="694">
        <v>45796</v>
      </c>
      <c r="F205" s="573" t="s">
        <v>1085</v>
      </c>
      <c r="G205" s="102"/>
      <c r="H205" s="298" t="s">
        <v>754</v>
      </c>
      <c r="I205" s="1187">
        <v>45796</v>
      </c>
      <c r="J205" s="575" t="s">
        <v>1085</v>
      </c>
      <c r="K205" s="224"/>
    </row>
    <row r="206" spans="1:11" ht="12.75" customHeight="1" x14ac:dyDescent="0.2">
      <c r="A206" s="410" t="s">
        <v>1738</v>
      </c>
      <c r="B206" s="1005" t="s">
        <v>1739</v>
      </c>
      <c r="C206" s="668"/>
      <c r="D206" s="565" t="s">
        <v>754</v>
      </c>
      <c r="E206" s="694">
        <v>45796</v>
      </c>
      <c r="F206" s="573" t="s">
        <v>755</v>
      </c>
      <c r="G206" s="102"/>
      <c r="H206" s="298" t="s">
        <v>754</v>
      </c>
      <c r="I206" s="1187">
        <v>45796</v>
      </c>
      <c r="J206" s="567" t="s">
        <v>755</v>
      </c>
      <c r="K206" s="224"/>
    </row>
    <row r="207" spans="1:11" ht="12.75" customHeight="1" x14ac:dyDescent="0.2">
      <c r="A207" s="410" t="s">
        <v>1740</v>
      </c>
      <c r="B207" s="1005" t="s">
        <v>1741</v>
      </c>
      <c r="C207" s="668"/>
      <c r="D207" s="565" t="s">
        <v>754</v>
      </c>
      <c r="E207" s="694">
        <v>45796</v>
      </c>
      <c r="F207" s="573" t="s">
        <v>755</v>
      </c>
      <c r="G207" s="102"/>
      <c r="H207" s="299" t="s">
        <v>754</v>
      </c>
      <c r="I207" s="1187">
        <v>45796</v>
      </c>
      <c r="J207" s="567" t="s">
        <v>755</v>
      </c>
      <c r="K207" s="224"/>
    </row>
    <row r="208" spans="1:11" ht="12.75" customHeight="1" x14ac:dyDescent="0.2">
      <c r="A208" s="410" t="s">
        <v>1742</v>
      </c>
      <c r="B208" s="1005" t="s">
        <v>1743</v>
      </c>
      <c r="C208" s="668"/>
      <c r="D208" s="565" t="s">
        <v>754</v>
      </c>
      <c r="E208" s="694">
        <v>45796</v>
      </c>
      <c r="F208" s="573" t="s">
        <v>755</v>
      </c>
      <c r="G208" s="102"/>
      <c r="H208" s="298" t="s">
        <v>754</v>
      </c>
      <c r="I208" s="1187">
        <v>45796</v>
      </c>
      <c r="J208" s="567" t="s">
        <v>755</v>
      </c>
      <c r="K208" s="224"/>
    </row>
    <row r="209" spans="1:11" x14ac:dyDescent="0.2">
      <c r="A209" s="410" t="s">
        <v>1744</v>
      </c>
      <c r="B209" s="1005" t="s">
        <v>1745</v>
      </c>
      <c r="C209" s="668"/>
      <c r="D209" s="565" t="s">
        <v>754</v>
      </c>
      <c r="E209" s="694">
        <v>45796</v>
      </c>
      <c r="F209" s="573" t="s">
        <v>1085</v>
      </c>
      <c r="G209" s="102"/>
      <c r="H209" s="298" t="s">
        <v>754</v>
      </c>
      <c r="I209" s="1187">
        <v>45796</v>
      </c>
      <c r="J209" s="575" t="s">
        <v>1085</v>
      </c>
      <c r="K209" s="224"/>
    </row>
    <row r="210" spans="1:11" x14ac:dyDescent="0.2">
      <c r="A210" s="868" t="s">
        <v>1746</v>
      </c>
      <c r="B210" s="1011" t="s">
        <v>1747</v>
      </c>
      <c r="C210" s="668"/>
      <c r="D210" s="565" t="s">
        <v>754</v>
      </c>
      <c r="E210" s="694">
        <v>45796</v>
      </c>
      <c r="F210" s="573" t="s">
        <v>755</v>
      </c>
      <c r="G210" s="102"/>
      <c r="H210" s="298" t="s">
        <v>754</v>
      </c>
      <c r="I210" s="1187">
        <v>45796</v>
      </c>
      <c r="J210" s="567" t="s">
        <v>755</v>
      </c>
      <c r="K210" s="224"/>
    </row>
    <row r="211" spans="1:11" x14ac:dyDescent="0.2">
      <c r="A211" s="410" t="s">
        <v>1748</v>
      </c>
      <c r="B211" s="1005" t="s">
        <v>1749</v>
      </c>
      <c r="C211" s="668"/>
      <c r="D211" s="565" t="s">
        <v>754</v>
      </c>
      <c r="E211" s="694">
        <v>45796</v>
      </c>
      <c r="F211" s="573" t="s">
        <v>1085</v>
      </c>
      <c r="G211" s="102"/>
      <c r="H211" s="298" t="s">
        <v>754</v>
      </c>
      <c r="I211" s="1187">
        <v>45796</v>
      </c>
      <c r="J211" s="575" t="s">
        <v>1085</v>
      </c>
      <c r="K211" s="224"/>
    </row>
    <row r="212" spans="1:11" x14ac:dyDescent="0.2">
      <c r="A212" s="868" t="s">
        <v>1750</v>
      </c>
      <c r="B212" s="1011" t="s">
        <v>1751</v>
      </c>
      <c r="C212" s="668"/>
      <c r="D212" s="565" t="s">
        <v>754</v>
      </c>
      <c r="E212" s="694">
        <v>45796</v>
      </c>
      <c r="F212" s="573" t="s">
        <v>755</v>
      </c>
      <c r="G212" s="102"/>
      <c r="H212" s="299" t="s">
        <v>754</v>
      </c>
      <c r="I212" s="1187">
        <v>45796</v>
      </c>
      <c r="J212" s="567" t="s">
        <v>755</v>
      </c>
      <c r="K212" s="224"/>
    </row>
    <row r="213" spans="1:11" x14ac:dyDescent="0.2">
      <c r="A213" s="868" t="s">
        <v>1752</v>
      </c>
      <c r="B213" s="1011" t="s">
        <v>1753</v>
      </c>
      <c r="C213" s="668"/>
      <c r="D213" s="565" t="s">
        <v>754</v>
      </c>
      <c r="E213" s="694">
        <v>45796</v>
      </c>
      <c r="F213" s="573" t="s">
        <v>1085</v>
      </c>
      <c r="G213" s="102"/>
      <c r="H213" s="298" t="s">
        <v>754</v>
      </c>
      <c r="I213" s="1187">
        <v>45796</v>
      </c>
      <c r="J213" s="575" t="s">
        <v>1085</v>
      </c>
      <c r="K213" s="224"/>
    </row>
    <row r="214" spans="1:11" x14ac:dyDescent="0.2">
      <c r="A214" s="410" t="s">
        <v>1754</v>
      </c>
      <c r="B214" s="1005" t="s">
        <v>1755</v>
      </c>
      <c r="C214" s="668"/>
      <c r="D214" s="565" t="s">
        <v>754</v>
      </c>
      <c r="E214" s="694">
        <v>45796</v>
      </c>
      <c r="F214" s="573" t="s">
        <v>1085</v>
      </c>
      <c r="G214" s="102"/>
      <c r="H214" s="298" t="s">
        <v>754</v>
      </c>
      <c r="I214" s="1187">
        <v>45796</v>
      </c>
      <c r="J214" s="575" t="s">
        <v>1085</v>
      </c>
      <c r="K214" s="224"/>
    </row>
    <row r="215" spans="1:11" x14ac:dyDescent="0.2">
      <c r="A215" s="410" t="s">
        <v>1756</v>
      </c>
      <c r="B215" s="1005" t="s">
        <v>1757</v>
      </c>
      <c r="C215" s="668"/>
      <c r="D215" s="565" t="s">
        <v>754</v>
      </c>
      <c r="E215" s="694">
        <v>45796</v>
      </c>
      <c r="F215" s="573" t="s">
        <v>1085</v>
      </c>
      <c r="G215" s="102"/>
      <c r="H215" s="298" t="s">
        <v>754</v>
      </c>
      <c r="I215" s="1187">
        <v>45796</v>
      </c>
      <c r="J215" s="575" t="s">
        <v>1085</v>
      </c>
      <c r="K215" s="224"/>
    </row>
    <row r="216" spans="1:11" x14ac:dyDescent="0.2">
      <c r="A216" s="410" t="s">
        <v>1758</v>
      </c>
      <c r="B216" s="1005" t="s">
        <v>1759</v>
      </c>
      <c r="C216" s="668"/>
      <c r="D216" s="565" t="s">
        <v>754</v>
      </c>
      <c r="E216" s="694">
        <v>45796</v>
      </c>
      <c r="F216" s="573" t="s">
        <v>755</v>
      </c>
      <c r="G216" s="102"/>
      <c r="H216" s="299" t="s">
        <v>754</v>
      </c>
      <c r="I216" s="1187">
        <v>45796</v>
      </c>
      <c r="J216" s="567" t="s">
        <v>755</v>
      </c>
      <c r="K216" s="224"/>
    </row>
    <row r="217" spans="1:11" x14ac:dyDescent="0.2">
      <c r="A217" s="410" t="s">
        <v>1760</v>
      </c>
      <c r="B217" s="1005" t="s">
        <v>1761</v>
      </c>
      <c r="C217" s="668"/>
      <c r="D217" s="565" t="s">
        <v>754</v>
      </c>
      <c r="E217" s="694">
        <v>45796</v>
      </c>
      <c r="F217" s="573" t="s">
        <v>755</v>
      </c>
      <c r="G217" s="102"/>
      <c r="H217" s="299" t="s">
        <v>754</v>
      </c>
      <c r="I217" s="1187">
        <v>45796</v>
      </c>
      <c r="J217" s="567" t="s">
        <v>755</v>
      </c>
      <c r="K217" s="213"/>
    </row>
    <row r="218" spans="1:11" x14ac:dyDescent="0.2">
      <c r="A218" s="410" t="s">
        <v>1762</v>
      </c>
      <c r="B218" s="1005" t="s">
        <v>1763</v>
      </c>
      <c r="C218" s="668"/>
      <c r="D218" s="565" t="s">
        <v>754</v>
      </c>
      <c r="E218" s="694">
        <v>45796</v>
      </c>
      <c r="F218" s="573" t="s">
        <v>755</v>
      </c>
      <c r="G218" s="102"/>
      <c r="H218" s="298" t="s">
        <v>754</v>
      </c>
      <c r="I218" s="1187">
        <v>45796</v>
      </c>
      <c r="J218" s="567" t="s">
        <v>755</v>
      </c>
      <c r="K218" s="213"/>
    </row>
    <row r="219" spans="1:11" x14ac:dyDescent="0.2">
      <c r="A219" s="410" t="s">
        <v>1764</v>
      </c>
      <c r="B219" s="1005" t="s">
        <v>1765</v>
      </c>
      <c r="C219" s="668"/>
      <c r="D219" s="565" t="s">
        <v>754</v>
      </c>
      <c r="E219" s="694">
        <v>45796</v>
      </c>
      <c r="F219" s="573" t="s">
        <v>755</v>
      </c>
      <c r="G219" s="102"/>
      <c r="H219" s="299" t="s">
        <v>754</v>
      </c>
      <c r="I219" s="1187">
        <v>45796</v>
      </c>
      <c r="J219" s="567" t="s">
        <v>755</v>
      </c>
      <c r="K219" s="224"/>
    </row>
    <row r="220" spans="1:11" x14ac:dyDescent="0.2">
      <c r="A220" s="410" t="s">
        <v>1766</v>
      </c>
      <c r="B220" s="1005" t="s">
        <v>1550</v>
      </c>
      <c r="C220" s="668"/>
      <c r="D220" s="565" t="s">
        <v>754</v>
      </c>
      <c r="E220" s="694">
        <v>45796</v>
      </c>
      <c r="F220" s="573" t="s">
        <v>755</v>
      </c>
      <c r="G220" s="102"/>
      <c r="H220" s="299" t="s">
        <v>754</v>
      </c>
      <c r="I220" s="1187">
        <v>45796</v>
      </c>
      <c r="J220" s="567" t="s">
        <v>755</v>
      </c>
      <c r="K220" s="213"/>
    </row>
    <row r="221" spans="1:11" x14ac:dyDescent="0.2">
      <c r="A221" s="410" t="s">
        <v>1767</v>
      </c>
      <c r="B221" s="1005" t="s">
        <v>1552</v>
      </c>
      <c r="C221" s="668"/>
      <c r="D221" s="565" t="s">
        <v>754</v>
      </c>
      <c r="E221" s="694">
        <v>45796</v>
      </c>
      <c r="F221" s="573" t="s">
        <v>1085</v>
      </c>
      <c r="G221" s="102"/>
      <c r="H221" s="298" t="s">
        <v>754</v>
      </c>
      <c r="I221" s="1187">
        <v>45796</v>
      </c>
      <c r="J221" s="575" t="s">
        <v>1085</v>
      </c>
      <c r="K221" s="213"/>
    </row>
    <row r="222" spans="1:11" x14ac:dyDescent="0.2">
      <c r="A222" s="410" t="s">
        <v>1768</v>
      </c>
      <c r="B222" s="1005" t="s">
        <v>1554</v>
      </c>
      <c r="C222" s="668"/>
      <c r="D222" s="565" t="s">
        <v>754</v>
      </c>
      <c r="E222" s="694">
        <v>45796</v>
      </c>
      <c r="F222" s="573" t="s">
        <v>755</v>
      </c>
      <c r="G222" s="102"/>
      <c r="H222" s="299" t="s">
        <v>754</v>
      </c>
      <c r="I222" s="1187">
        <v>45796</v>
      </c>
      <c r="J222" s="567" t="s">
        <v>755</v>
      </c>
      <c r="K222" s="213"/>
    </row>
    <row r="223" spans="1:11" x14ac:dyDescent="0.2">
      <c r="A223" s="410" t="s">
        <v>1769</v>
      </c>
      <c r="B223" s="1005" t="s">
        <v>1556</v>
      </c>
      <c r="C223" s="668"/>
      <c r="D223" s="565" t="s">
        <v>754</v>
      </c>
      <c r="E223" s="694">
        <v>45796</v>
      </c>
      <c r="F223" s="573" t="s">
        <v>755</v>
      </c>
      <c r="G223" s="102"/>
      <c r="H223" s="299" t="s">
        <v>754</v>
      </c>
      <c r="I223" s="1187">
        <v>45796</v>
      </c>
      <c r="J223" s="567" t="s">
        <v>755</v>
      </c>
      <c r="K223" s="213"/>
    </row>
    <row r="224" spans="1:11" x14ac:dyDescent="0.2">
      <c r="A224" s="868" t="s">
        <v>1770</v>
      </c>
      <c r="B224" s="1011" t="s">
        <v>1558</v>
      </c>
      <c r="C224" s="668"/>
      <c r="D224" s="565" t="s">
        <v>754</v>
      </c>
      <c r="E224" s="694">
        <v>45796</v>
      </c>
      <c r="F224" s="573" t="s">
        <v>755</v>
      </c>
      <c r="G224" s="102"/>
      <c r="H224" s="299" t="s">
        <v>754</v>
      </c>
      <c r="I224" s="1187">
        <v>45796</v>
      </c>
      <c r="J224" s="567" t="s">
        <v>755</v>
      </c>
      <c r="K224" s="213"/>
    </row>
    <row r="225" spans="1:11" x14ac:dyDescent="0.2">
      <c r="A225" s="269" t="s">
        <v>1771</v>
      </c>
      <c r="B225" s="1005" t="s">
        <v>1772</v>
      </c>
      <c r="C225" s="668"/>
      <c r="D225" s="565" t="s">
        <v>754</v>
      </c>
      <c r="E225" s="694">
        <v>45796</v>
      </c>
      <c r="F225" s="573" t="s">
        <v>755</v>
      </c>
      <c r="G225" s="464"/>
      <c r="H225" s="574" t="s">
        <v>754</v>
      </c>
      <c r="I225" s="1187">
        <v>45796</v>
      </c>
      <c r="J225" s="567" t="s">
        <v>755</v>
      </c>
      <c r="K225" s="228"/>
    </row>
    <row r="226" spans="1:11" x14ac:dyDescent="0.2">
      <c r="A226" s="269" t="s">
        <v>1773</v>
      </c>
      <c r="B226" s="1005" t="s">
        <v>1774</v>
      </c>
      <c r="C226" s="668"/>
      <c r="D226" s="565" t="s">
        <v>754</v>
      </c>
      <c r="E226" s="694">
        <v>45796</v>
      </c>
      <c r="F226" s="573" t="s">
        <v>1085</v>
      </c>
      <c r="G226" s="464"/>
      <c r="H226" s="298" t="s">
        <v>754</v>
      </c>
      <c r="I226" s="1187">
        <v>45796</v>
      </c>
      <c r="J226" s="575" t="s">
        <v>1085</v>
      </c>
      <c r="K226" s="228"/>
    </row>
    <row r="227" spans="1:11" x14ac:dyDescent="0.2">
      <c r="A227" s="269" t="s">
        <v>1775</v>
      </c>
      <c r="B227" s="1005" t="s">
        <v>940</v>
      </c>
      <c r="C227" s="668" t="s">
        <v>747</v>
      </c>
      <c r="D227" s="565" t="s">
        <v>754</v>
      </c>
      <c r="E227" s="694">
        <v>45796</v>
      </c>
      <c r="F227" s="573" t="s">
        <v>755</v>
      </c>
      <c r="G227" s="179"/>
      <c r="H227" s="298" t="s">
        <v>754</v>
      </c>
      <c r="I227" s="1187">
        <v>45796</v>
      </c>
      <c r="J227" s="575" t="s">
        <v>755</v>
      </c>
      <c r="K227" s="402"/>
    </row>
    <row r="228" spans="1:11" ht="25.5" x14ac:dyDescent="0.2">
      <c r="A228" s="269" t="s">
        <v>1776</v>
      </c>
      <c r="B228" s="1005" t="s">
        <v>1565</v>
      </c>
      <c r="C228" s="668" t="s">
        <v>747</v>
      </c>
      <c r="D228" s="565" t="s">
        <v>754</v>
      </c>
      <c r="E228" s="694">
        <v>45796</v>
      </c>
      <c r="F228" s="573" t="s">
        <v>755</v>
      </c>
      <c r="G228" s="179"/>
      <c r="H228" s="298" t="s">
        <v>754</v>
      </c>
      <c r="I228" s="1187">
        <v>45796</v>
      </c>
      <c r="J228" s="575" t="s">
        <v>755</v>
      </c>
      <c r="K228" s="402"/>
    </row>
    <row r="229" spans="1:11" x14ac:dyDescent="0.2">
      <c r="A229" s="269" t="s">
        <v>1777</v>
      </c>
      <c r="B229" s="1005" t="s">
        <v>1778</v>
      </c>
      <c r="C229" s="668" t="s">
        <v>747</v>
      </c>
      <c r="D229" s="565" t="s">
        <v>754</v>
      </c>
      <c r="E229" s="694">
        <v>45796</v>
      </c>
      <c r="F229" s="573" t="s">
        <v>755</v>
      </c>
      <c r="G229" s="179"/>
      <c r="H229" s="298" t="s">
        <v>754</v>
      </c>
      <c r="I229" s="1187">
        <v>45796</v>
      </c>
      <c r="J229" s="575" t="s">
        <v>755</v>
      </c>
      <c r="K229" s="402"/>
    </row>
    <row r="230" spans="1:11" x14ac:dyDescent="0.2">
      <c r="A230" s="269" t="s">
        <v>1779</v>
      </c>
      <c r="B230" s="1005" t="s">
        <v>1567</v>
      </c>
      <c r="C230" s="668" t="s">
        <v>747</v>
      </c>
      <c r="D230" s="565" t="s">
        <v>754</v>
      </c>
      <c r="E230" s="694">
        <v>45796</v>
      </c>
      <c r="F230" s="573" t="s">
        <v>755</v>
      </c>
      <c r="G230" s="179"/>
      <c r="H230" s="298" t="s">
        <v>754</v>
      </c>
      <c r="I230" s="1187">
        <v>45796</v>
      </c>
      <c r="J230" s="575" t="s">
        <v>755</v>
      </c>
      <c r="K230" s="402"/>
    </row>
    <row r="231" spans="1:11" x14ac:dyDescent="0.2">
      <c r="A231" s="269" t="s">
        <v>1780</v>
      </c>
      <c r="B231" s="1005" t="s">
        <v>1569</v>
      </c>
      <c r="C231" s="668" t="s">
        <v>747</v>
      </c>
      <c r="D231" s="565" t="s">
        <v>754</v>
      </c>
      <c r="E231" s="694">
        <v>45796</v>
      </c>
      <c r="F231" s="573" t="s">
        <v>755</v>
      </c>
      <c r="G231" s="179"/>
      <c r="H231" s="298" t="s">
        <v>754</v>
      </c>
      <c r="I231" s="1187">
        <v>45796</v>
      </c>
      <c r="J231" s="575" t="s">
        <v>755</v>
      </c>
      <c r="K231" s="402"/>
    </row>
    <row r="232" spans="1:11" x14ac:dyDescent="0.2">
      <c r="A232" s="269" t="s">
        <v>1781</v>
      </c>
      <c r="B232" s="1005" t="s">
        <v>948</v>
      </c>
      <c r="C232" s="668" t="s">
        <v>747</v>
      </c>
      <c r="D232" s="565" t="s">
        <v>754</v>
      </c>
      <c r="E232" s="694">
        <v>45796</v>
      </c>
      <c r="F232" s="573" t="s">
        <v>755</v>
      </c>
      <c r="G232" s="179"/>
      <c r="H232" s="298" t="s">
        <v>754</v>
      </c>
      <c r="I232" s="1187">
        <v>45796</v>
      </c>
      <c r="J232" s="575" t="s">
        <v>755</v>
      </c>
      <c r="K232" s="402"/>
    </row>
    <row r="233" spans="1:11" x14ac:dyDescent="0.2">
      <c r="A233" s="269" t="s">
        <v>1782</v>
      </c>
      <c r="B233" s="1005" t="s">
        <v>786</v>
      </c>
      <c r="C233" s="668" t="s">
        <v>747</v>
      </c>
      <c r="D233" s="565" t="s">
        <v>754</v>
      </c>
      <c r="E233" s="694">
        <v>45796</v>
      </c>
      <c r="F233" s="1080" t="s">
        <v>755</v>
      </c>
      <c r="G233" s="179"/>
      <c r="H233" s="298" t="s">
        <v>754</v>
      </c>
      <c r="I233" s="1187">
        <v>45796</v>
      </c>
      <c r="J233" s="575" t="s">
        <v>755</v>
      </c>
      <c r="K233" s="402"/>
    </row>
    <row r="234" spans="1:11" x14ac:dyDescent="0.2">
      <c r="A234" s="269" t="s">
        <v>1783</v>
      </c>
      <c r="B234" s="1005" t="s">
        <v>951</v>
      </c>
      <c r="C234" s="668" t="s">
        <v>747</v>
      </c>
      <c r="D234" s="565" t="s">
        <v>754</v>
      </c>
      <c r="E234" s="694">
        <v>45796</v>
      </c>
      <c r="F234" s="1080" t="s">
        <v>755</v>
      </c>
      <c r="G234" s="179"/>
      <c r="H234" s="298" t="s">
        <v>754</v>
      </c>
      <c r="I234" s="1187">
        <v>45796</v>
      </c>
      <c r="J234" s="575" t="s">
        <v>755</v>
      </c>
      <c r="K234" s="402"/>
    </row>
    <row r="235" spans="1:11" x14ac:dyDescent="0.2">
      <c r="A235" s="269" t="s">
        <v>1784</v>
      </c>
      <c r="B235" s="1005" t="s">
        <v>1785</v>
      </c>
      <c r="C235" s="668" t="s">
        <v>747</v>
      </c>
      <c r="D235" s="565" t="s">
        <v>754</v>
      </c>
      <c r="E235" s="694">
        <v>45796</v>
      </c>
      <c r="F235" s="577" t="s">
        <v>755</v>
      </c>
      <c r="G235" s="464"/>
      <c r="H235" s="298" t="s">
        <v>754</v>
      </c>
      <c r="I235" s="1187">
        <v>45796</v>
      </c>
      <c r="J235" s="575" t="s">
        <v>755</v>
      </c>
      <c r="K235" s="402"/>
    </row>
    <row r="236" spans="1:11" x14ac:dyDescent="0.2">
      <c r="A236" s="410" t="s">
        <v>1786</v>
      </c>
      <c r="B236" s="1005" t="s">
        <v>1787</v>
      </c>
      <c r="C236" s="668"/>
      <c r="D236" s="565" t="s">
        <v>754</v>
      </c>
      <c r="E236" s="694">
        <v>45796</v>
      </c>
      <c r="F236" s="111" t="s">
        <v>1085</v>
      </c>
      <c r="G236" s="772"/>
      <c r="H236" s="298" t="s">
        <v>754</v>
      </c>
      <c r="I236" s="1187">
        <v>45796</v>
      </c>
      <c r="J236" s="575" t="s">
        <v>1085</v>
      </c>
      <c r="K236" s="776"/>
    </row>
    <row r="237" spans="1:11" x14ac:dyDescent="0.2">
      <c r="A237" s="748" t="s">
        <v>1788</v>
      </c>
      <c r="B237" s="1014" t="s">
        <v>1787</v>
      </c>
      <c r="C237" s="668"/>
      <c r="D237" s="565" t="s">
        <v>754</v>
      </c>
      <c r="E237" s="694">
        <v>45796</v>
      </c>
      <c r="F237" s="111" t="s">
        <v>1085</v>
      </c>
      <c r="G237" s="772"/>
      <c r="H237" s="298" t="s">
        <v>754</v>
      </c>
      <c r="I237" s="1187">
        <v>45796</v>
      </c>
      <c r="J237" s="575" t="s">
        <v>1085</v>
      </c>
      <c r="K237" s="776"/>
    </row>
    <row r="238" spans="1:11" x14ac:dyDescent="0.2">
      <c r="A238" s="410" t="s">
        <v>1789</v>
      </c>
      <c r="B238" s="1005" t="s">
        <v>1583</v>
      </c>
      <c r="C238" s="668"/>
      <c r="D238" s="565" t="s">
        <v>754</v>
      </c>
      <c r="E238" s="694">
        <v>45796</v>
      </c>
      <c r="F238" s="111" t="s">
        <v>755</v>
      </c>
      <c r="G238" s="772"/>
      <c r="H238" s="299" t="s">
        <v>754</v>
      </c>
      <c r="I238" s="1187">
        <v>45796</v>
      </c>
      <c r="J238" s="575" t="s">
        <v>755</v>
      </c>
      <c r="K238" s="776"/>
    </row>
    <row r="239" spans="1:11" x14ac:dyDescent="0.2">
      <c r="A239" s="410" t="s">
        <v>1790</v>
      </c>
      <c r="B239" s="1005" t="s">
        <v>1791</v>
      </c>
      <c r="C239" s="668"/>
      <c r="D239" s="565" t="s">
        <v>754</v>
      </c>
      <c r="E239" s="694">
        <v>45796</v>
      </c>
      <c r="F239" s="577" t="s">
        <v>1085</v>
      </c>
      <c r="G239" s="772"/>
      <c r="H239" s="298" t="s">
        <v>754</v>
      </c>
      <c r="I239" s="1187">
        <v>45796</v>
      </c>
      <c r="J239" s="575" t="s">
        <v>1085</v>
      </c>
      <c r="K239" s="776"/>
    </row>
    <row r="240" spans="1:11" x14ac:dyDescent="0.2">
      <c r="A240" s="410" t="s">
        <v>1792</v>
      </c>
      <c r="B240" s="1002" t="s">
        <v>1585</v>
      </c>
      <c r="C240" s="668"/>
      <c r="D240" s="565" t="s">
        <v>754</v>
      </c>
      <c r="E240" s="694">
        <v>45796</v>
      </c>
      <c r="F240" s="577" t="s">
        <v>755</v>
      </c>
      <c r="G240" s="772"/>
      <c r="H240" s="299" t="s">
        <v>754</v>
      </c>
      <c r="I240" s="1187">
        <v>45796</v>
      </c>
      <c r="J240" s="575" t="s">
        <v>755</v>
      </c>
      <c r="K240" s="776"/>
    </row>
    <row r="241" spans="1:11" ht="13.5" thickBot="1" x14ac:dyDescent="0.25">
      <c r="A241" s="770" t="s">
        <v>1793</v>
      </c>
      <c r="B241" s="1015" t="s">
        <v>1794</v>
      </c>
      <c r="C241" s="747"/>
      <c r="D241" s="582" t="s">
        <v>754</v>
      </c>
      <c r="E241" s="695">
        <v>45796</v>
      </c>
      <c r="F241" s="583" t="s">
        <v>755</v>
      </c>
      <c r="G241" s="773"/>
      <c r="H241" s="774" t="s">
        <v>754</v>
      </c>
      <c r="I241" s="1288">
        <v>45796</v>
      </c>
      <c r="J241" s="584" t="s">
        <v>755</v>
      </c>
      <c r="K241" s="777"/>
    </row>
    <row r="242" spans="1:11" ht="12.75" customHeight="1" x14ac:dyDescent="0.2">
      <c r="D242" s="183"/>
      <c r="E242" s="80"/>
      <c r="G242" s="80"/>
      <c r="H242" s="80"/>
      <c r="I242" s="80"/>
      <c r="J242" s="80"/>
    </row>
    <row r="243" spans="1:11" ht="12.75" customHeight="1" x14ac:dyDescent="0.2">
      <c r="A243" s="1821" t="s">
        <v>830</v>
      </c>
      <c r="B243" s="1821"/>
      <c r="C243" s="1821"/>
      <c r="D243" s="1821"/>
      <c r="E243" s="1821"/>
      <c r="F243" s="1821"/>
      <c r="G243" s="1821"/>
      <c r="H243" s="1821"/>
      <c r="I243" s="1821"/>
      <c r="J243" s="1821"/>
      <c r="K243" s="1821"/>
    </row>
    <row r="244" spans="1:11" ht="12.75" customHeight="1" x14ac:dyDescent="0.2">
      <c r="A244" s="56" t="s">
        <v>831</v>
      </c>
      <c r="B244" s="1687"/>
      <c r="C244" s="1687"/>
      <c r="D244" s="1687"/>
      <c r="E244" s="1687"/>
      <c r="F244" s="1687"/>
      <c r="G244" s="1687"/>
      <c r="H244" s="1687"/>
      <c r="I244" s="1687"/>
      <c r="J244" s="1687"/>
      <c r="K244" s="1687"/>
    </row>
    <row r="245" spans="1:11" ht="12.75" customHeight="1" x14ac:dyDescent="0.2">
      <c r="D245" s="183"/>
      <c r="E245" s="80"/>
      <c r="G245" s="80"/>
      <c r="H245" s="80"/>
      <c r="I245" s="80"/>
      <c r="J245" s="80"/>
    </row>
    <row r="246" spans="1:11" ht="41.25" customHeight="1" x14ac:dyDescent="0.2">
      <c r="A246" s="1811" t="s">
        <v>1100</v>
      </c>
      <c r="B246" s="1811"/>
      <c r="C246" s="1811"/>
      <c r="D246" s="1811"/>
      <c r="E246" s="1811"/>
      <c r="F246" s="1811"/>
      <c r="G246" s="473"/>
      <c r="H246" s="83"/>
      <c r="I246" s="83"/>
      <c r="J246" s="83"/>
      <c r="K246" s="95"/>
    </row>
  </sheetData>
  <mergeCells count="8">
    <mergeCell ref="A243:K243"/>
    <mergeCell ref="A246:F246"/>
    <mergeCell ref="A1:B1"/>
    <mergeCell ref="D1:G1"/>
    <mergeCell ref="A2:B2"/>
    <mergeCell ref="A4:B4"/>
    <mergeCell ref="D4:G4"/>
    <mergeCell ref="H4:K4"/>
  </mergeCells>
  <hyperlinks>
    <hyperlink ref="A4" location="Top!A1" display="Top!A1" xr:uid="{57BF6E33-1152-4D77-9730-C33DFF96AD93}"/>
  </hyperlinks>
  <pageMargins left="0.75" right="0.75" top="1" bottom="1" header="0.5" footer="0.5"/>
  <pageSetup paperSize="9" scale="39" fitToHeight="0" orientation="landscape" r:id="rId1"/>
  <headerFooter>
    <oddFooter>&amp;CBluetooth SIG Proprietary and Confidential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B1A0C7"/>
    <pageSetUpPr fitToPage="1"/>
  </sheetPr>
  <dimension ref="A1:K170"/>
  <sheetViews>
    <sheetView zoomScaleNormal="100" zoomScalePageLayoutView="70" workbookViewId="0">
      <selection sqref="A1:C1"/>
    </sheetView>
  </sheetViews>
  <sheetFormatPr defaultColWidth="8.5703125" defaultRowHeight="12.75" x14ac:dyDescent="0.2"/>
  <cols>
    <col min="1" max="1" width="28.85546875" customWidth="1"/>
    <col min="2" max="2" width="62" customWidth="1"/>
    <col min="3" max="3" width="17.140625" style="247" customWidth="1"/>
    <col min="4" max="4" width="16.5703125" customWidth="1"/>
    <col min="5" max="6" width="15.5703125" customWidth="1"/>
    <col min="7" max="7" width="27.85546875" customWidth="1"/>
    <col min="8" max="8" width="15.5703125" customWidth="1"/>
    <col min="9" max="9" width="19.140625" customWidth="1"/>
    <col min="10" max="10" width="18.85546875" customWidth="1"/>
    <col min="11" max="11" width="24" customWidth="1"/>
    <col min="12" max="12" width="11.140625" bestFit="1" customWidth="1"/>
  </cols>
  <sheetData>
    <row r="1" spans="1:11" ht="21" customHeight="1" thickBot="1" x14ac:dyDescent="0.25">
      <c r="A1" s="1828" t="s">
        <v>729</v>
      </c>
      <c r="B1" s="1828"/>
      <c r="C1" s="1828"/>
      <c r="D1" s="1829"/>
      <c r="E1" s="1829"/>
      <c r="F1" s="1829"/>
      <c r="G1" s="1829"/>
      <c r="H1" s="1829"/>
      <c r="I1" s="1829"/>
      <c r="J1" s="1829"/>
      <c r="K1" s="1829"/>
    </row>
    <row r="2" spans="1:11" ht="21" customHeight="1" thickBot="1" x14ac:dyDescent="0.25">
      <c r="A2" s="1830" t="str">
        <f>Top!B17</f>
        <v>Basic Imaging Profile 1.2.1</v>
      </c>
      <c r="B2" s="1830"/>
      <c r="C2" s="1831"/>
      <c r="D2" s="320" t="s">
        <v>730</v>
      </c>
      <c r="E2" s="321" t="str">
        <f>Top!E17</f>
        <v>BIP.TS.p17</v>
      </c>
      <c r="F2" s="321"/>
      <c r="G2" s="321"/>
      <c r="H2" s="320" t="s">
        <v>11</v>
      </c>
      <c r="I2" s="552" t="str">
        <f>Top!G17</f>
        <v>BIP.TS.p17</v>
      </c>
      <c r="J2" s="270" t="s">
        <v>731</v>
      </c>
      <c r="K2" s="1371">
        <v>45474</v>
      </c>
    </row>
    <row r="3" spans="1:11" ht="18" customHeight="1" thickBot="1" x14ac:dyDescent="0.25">
      <c r="A3" s="53" t="s">
        <v>2</v>
      </c>
      <c r="B3" s="53">
        <f>rel_date</f>
        <v>46070</v>
      </c>
      <c r="D3" s="320" t="s">
        <v>733</v>
      </c>
      <c r="E3" s="321" t="str">
        <f>Top!F17</f>
        <v>BIP.ICS.p11</v>
      </c>
      <c r="F3" s="321"/>
      <c r="G3" s="321"/>
      <c r="H3" s="762" t="s">
        <v>12</v>
      </c>
      <c r="I3" s="1567" t="str">
        <f>Top!H17</f>
        <v>BIP.ICS.p12</v>
      </c>
      <c r="J3" s="1562" t="s">
        <v>731</v>
      </c>
      <c r="K3" s="1372">
        <f>rel_date</f>
        <v>46070</v>
      </c>
    </row>
    <row r="4" spans="1:11" ht="14.25" customHeight="1" thickBot="1" x14ac:dyDescent="0.25">
      <c r="A4" s="1815" t="s">
        <v>734</v>
      </c>
      <c r="B4" s="1816"/>
      <c r="C4" s="1820"/>
      <c r="D4" s="1823" t="s">
        <v>735</v>
      </c>
      <c r="E4" s="1823"/>
      <c r="F4" s="1823"/>
      <c r="G4" s="1824"/>
      <c r="H4" s="1825" t="s">
        <v>736</v>
      </c>
      <c r="I4" s="1826"/>
      <c r="J4" s="1826"/>
      <c r="K4" s="1827"/>
    </row>
    <row r="5" spans="1:11" s="5" customFormat="1" ht="44.25" customHeight="1" thickBot="1" x14ac:dyDescent="0.25">
      <c r="A5" s="1121" t="s">
        <v>737</v>
      </c>
      <c r="B5" s="1122" t="s">
        <v>738</v>
      </c>
      <c r="C5" s="1127" t="s">
        <v>739</v>
      </c>
      <c r="D5" s="1124" t="s">
        <v>740</v>
      </c>
      <c r="E5" s="1124" t="s">
        <v>741</v>
      </c>
      <c r="F5" s="1110" t="s">
        <v>742</v>
      </c>
      <c r="G5" s="1125" t="s">
        <v>743</v>
      </c>
      <c r="H5" s="1126" t="s">
        <v>740</v>
      </c>
      <c r="I5" s="1124" t="s">
        <v>741</v>
      </c>
      <c r="J5" s="1110" t="s">
        <v>742</v>
      </c>
      <c r="K5" s="1125" t="s">
        <v>744</v>
      </c>
    </row>
    <row r="6" spans="1:11" s="65" customFormat="1" x14ac:dyDescent="0.2">
      <c r="A6" s="860" t="s">
        <v>745</v>
      </c>
      <c r="B6" s="861" t="s">
        <v>746</v>
      </c>
      <c r="C6" s="435" t="s">
        <v>747</v>
      </c>
      <c r="D6" s="585"/>
      <c r="E6" s="697">
        <v>45564</v>
      </c>
      <c r="F6" s="586"/>
      <c r="G6" s="587"/>
      <c r="H6" s="1289"/>
      <c r="I6" s="1290">
        <v>45564</v>
      </c>
      <c r="J6" s="1291"/>
      <c r="K6" s="749"/>
    </row>
    <row r="7" spans="1:11" s="65" customFormat="1" x14ac:dyDescent="0.2">
      <c r="A7" s="862" t="s">
        <v>12</v>
      </c>
      <c r="B7" s="578" t="s">
        <v>748</v>
      </c>
      <c r="C7" s="424" t="s">
        <v>749</v>
      </c>
      <c r="D7" s="588"/>
      <c r="E7" s="698">
        <v>45936</v>
      </c>
      <c r="F7" s="589"/>
      <c r="G7" s="590" t="s">
        <v>1795</v>
      </c>
      <c r="H7" s="591"/>
      <c r="I7" s="1499">
        <f>$B$3+90</f>
        <v>46160</v>
      </c>
      <c r="J7" s="439"/>
      <c r="K7" s="440" t="s">
        <v>751</v>
      </c>
    </row>
    <row r="8" spans="1:11" x14ac:dyDescent="0.2">
      <c r="A8" s="1296" t="s">
        <v>1796</v>
      </c>
      <c r="B8" s="578" t="s">
        <v>1797</v>
      </c>
      <c r="C8" s="435" t="s">
        <v>1798</v>
      </c>
      <c r="D8" s="588" t="s">
        <v>754</v>
      </c>
      <c r="E8" s="698">
        <v>45564</v>
      </c>
      <c r="F8" s="589" t="s">
        <v>755</v>
      </c>
      <c r="G8" s="590"/>
      <c r="H8" s="591" t="s">
        <v>754</v>
      </c>
      <c r="I8" s="1290">
        <v>45564</v>
      </c>
      <c r="J8" s="863" t="s">
        <v>755</v>
      </c>
      <c r="K8" s="750"/>
    </row>
    <row r="9" spans="1:11" x14ac:dyDescent="0.2">
      <c r="A9" s="1297" t="s">
        <v>1799</v>
      </c>
      <c r="B9" s="578" t="s">
        <v>1800</v>
      </c>
      <c r="C9" s="435" t="s">
        <v>1798</v>
      </c>
      <c r="D9" s="588" t="s">
        <v>754</v>
      </c>
      <c r="E9" s="698">
        <v>45564</v>
      </c>
      <c r="F9" s="589" t="s">
        <v>755</v>
      </c>
      <c r="G9" s="590"/>
      <c r="H9" s="591" t="s">
        <v>754</v>
      </c>
      <c r="I9" s="1290">
        <v>45564</v>
      </c>
      <c r="J9" s="863" t="s">
        <v>755</v>
      </c>
      <c r="K9" s="750"/>
    </row>
    <row r="10" spans="1:11" x14ac:dyDescent="0.2">
      <c r="A10" s="1296" t="s">
        <v>1801</v>
      </c>
      <c r="B10" s="578" t="s">
        <v>1802</v>
      </c>
      <c r="C10" s="435" t="s">
        <v>1798</v>
      </c>
      <c r="D10" s="588" t="s">
        <v>754</v>
      </c>
      <c r="E10" s="698">
        <v>45564</v>
      </c>
      <c r="F10" s="589" t="s">
        <v>755</v>
      </c>
      <c r="G10" s="590"/>
      <c r="H10" s="591" t="s">
        <v>754</v>
      </c>
      <c r="I10" s="1290">
        <v>45564</v>
      </c>
      <c r="J10" s="863" t="s">
        <v>755</v>
      </c>
      <c r="K10" s="750"/>
    </row>
    <row r="11" spans="1:11" x14ac:dyDescent="0.2">
      <c r="A11" s="1297" t="s">
        <v>1803</v>
      </c>
      <c r="B11" s="578" t="s">
        <v>1804</v>
      </c>
      <c r="C11" s="435" t="s">
        <v>1805</v>
      </c>
      <c r="D11" s="588" t="s">
        <v>754</v>
      </c>
      <c r="E11" s="698">
        <v>45564</v>
      </c>
      <c r="F11" s="589" t="s">
        <v>755</v>
      </c>
      <c r="G11" s="590"/>
      <c r="H11" s="591" t="s">
        <v>754</v>
      </c>
      <c r="I11" s="1290">
        <v>45564</v>
      </c>
      <c r="J11" s="863" t="s">
        <v>755</v>
      </c>
      <c r="K11" s="750"/>
    </row>
    <row r="12" spans="1:11" x14ac:dyDescent="0.2">
      <c r="A12" s="1296" t="s">
        <v>1806</v>
      </c>
      <c r="B12" s="578" t="s">
        <v>1807</v>
      </c>
      <c r="C12" s="435" t="s">
        <v>1805</v>
      </c>
      <c r="D12" s="588" t="s">
        <v>754</v>
      </c>
      <c r="E12" s="698">
        <v>45564</v>
      </c>
      <c r="F12" s="589" t="s">
        <v>755</v>
      </c>
      <c r="G12" s="590"/>
      <c r="H12" s="591" t="s">
        <v>754</v>
      </c>
      <c r="I12" s="1290">
        <v>45564</v>
      </c>
      <c r="J12" s="863" t="s">
        <v>755</v>
      </c>
      <c r="K12" s="750"/>
    </row>
    <row r="13" spans="1:11" x14ac:dyDescent="0.2">
      <c r="A13" s="1297" t="s">
        <v>1808</v>
      </c>
      <c r="B13" s="578" t="s">
        <v>1809</v>
      </c>
      <c r="C13" s="435" t="s">
        <v>1798</v>
      </c>
      <c r="D13" s="588" t="s">
        <v>754</v>
      </c>
      <c r="E13" s="698">
        <v>45564</v>
      </c>
      <c r="F13" s="589" t="s">
        <v>755</v>
      </c>
      <c r="G13" s="590"/>
      <c r="H13" s="591" t="s">
        <v>754</v>
      </c>
      <c r="I13" s="1290">
        <v>45564</v>
      </c>
      <c r="J13" s="863" t="s">
        <v>755</v>
      </c>
      <c r="K13" s="750"/>
    </row>
    <row r="14" spans="1:11" x14ac:dyDescent="0.2">
      <c r="A14" s="1296" t="s">
        <v>1810</v>
      </c>
      <c r="B14" s="578" t="s">
        <v>1811</v>
      </c>
      <c r="C14" s="435" t="s">
        <v>1805</v>
      </c>
      <c r="D14" s="588" t="s">
        <v>754</v>
      </c>
      <c r="E14" s="698">
        <v>45564</v>
      </c>
      <c r="F14" s="589" t="s">
        <v>755</v>
      </c>
      <c r="G14" s="590"/>
      <c r="H14" s="591" t="s">
        <v>754</v>
      </c>
      <c r="I14" s="1290">
        <v>45564</v>
      </c>
      <c r="J14" s="863" t="s">
        <v>755</v>
      </c>
      <c r="K14" s="750"/>
    </row>
    <row r="15" spans="1:11" x14ac:dyDescent="0.2">
      <c r="A15" s="1297" t="s">
        <v>1812</v>
      </c>
      <c r="B15" s="578" t="s">
        <v>1813</v>
      </c>
      <c r="C15" s="435" t="s">
        <v>1805</v>
      </c>
      <c r="D15" s="588" t="s">
        <v>754</v>
      </c>
      <c r="E15" s="698">
        <v>45564</v>
      </c>
      <c r="F15" s="589" t="s">
        <v>755</v>
      </c>
      <c r="G15" s="590"/>
      <c r="H15" s="591" t="s">
        <v>754</v>
      </c>
      <c r="I15" s="1290">
        <v>45564</v>
      </c>
      <c r="J15" s="863" t="s">
        <v>755</v>
      </c>
      <c r="K15" s="750"/>
    </row>
    <row r="16" spans="1:11" x14ac:dyDescent="0.2">
      <c r="A16" s="1296" t="s">
        <v>1814</v>
      </c>
      <c r="B16" s="578" t="s">
        <v>1815</v>
      </c>
      <c r="C16" s="435" t="s">
        <v>1805</v>
      </c>
      <c r="D16" s="588" t="s">
        <v>754</v>
      </c>
      <c r="E16" s="698">
        <v>45564</v>
      </c>
      <c r="F16" s="589" t="s">
        <v>755</v>
      </c>
      <c r="G16" s="590"/>
      <c r="H16" s="591" t="s">
        <v>754</v>
      </c>
      <c r="I16" s="1290">
        <v>45564</v>
      </c>
      <c r="J16" s="863" t="s">
        <v>755</v>
      </c>
      <c r="K16" s="750"/>
    </row>
    <row r="17" spans="1:11" x14ac:dyDescent="0.2">
      <c r="A17" s="1296" t="s">
        <v>1816</v>
      </c>
      <c r="B17" s="578" t="s">
        <v>940</v>
      </c>
      <c r="C17" s="435" t="s">
        <v>747</v>
      </c>
      <c r="D17" s="588" t="s">
        <v>754</v>
      </c>
      <c r="E17" s="698">
        <v>45654</v>
      </c>
      <c r="F17" s="589" t="s">
        <v>755</v>
      </c>
      <c r="G17" s="590"/>
      <c r="H17" s="591" t="s">
        <v>754</v>
      </c>
      <c r="I17" s="949">
        <v>45654</v>
      </c>
      <c r="J17" s="863" t="s">
        <v>755</v>
      </c>
      <c r="K17" s="750"/>
    </row>
    <row r="18" spans="1:11" x14ac:dyDescent="0.2">
      <c r="A18" s="1296" t="s">
        <v>1817</v>
      </c>
      <c r="B18" s="578" t="s">
        <v>1818</v>
      </c>
      <c r="C18" s="435" t="s">
        <v>747</v>
      </c>
      <c r="D18" s="588" t="s">
        <v>754</v>
      </c>
      <c r="E18" s="698">
        <v>45654</v>
      </c>
      <c r="F18" s="589" t="s">
        <v>755</v>
      </c>
      <c r="G18" s="590"/>
      <c r="H18" s="591" t="s">
        <v>754</v>
      </c>
      <c r="I18" s="949">
        <v>45654</v>
      </c>
      <c r="J18" s="863" t="s">
        <v>755</v>
      </c>
      <c r="K18" s="750"/>
    </row>
    <row r="19" spans="1:11" x14ac:dyDescent="0.2">
      <c r="A19" s="1296" t="s">
        <v>1819</v>
      </c>
      <c r="B19" s="578" t="s">
        <v>1820</v>
      </c>
      <c r="C19" s="435" t="s">
        <v>747</v>
      </c>
      <c r="D19" s="588" t="s">
        <v>754</v>
      </c>
      <c r="E19" s="698">
        <v>45654</v>
      </c>
      <c r="F19" s="589" t="s">
        <v>755</v>
      </c>
      <c r="G19" s="590"/>
      <c r="H19" s="591" t="s">
        <v>754</v>
      </c>
      <c r="I19" s="949">
        <v>45654</v>
      </c>
      <c r="J19" s="863" t="s">
        <v>755</v>
      </c>
      <c r="K19" s="750"/>
    </row>
    <row r="20" spans="1:11" x14ac:dyDescent="0.2">
      <c r="A20" s="1296" t="s">
        <v>1821</v>
      </c>
      <c r="B20" s="578" t="s">
        <v>1822</v>
      </c>
      <c r="C20" s="435" t="s">
        <v>747</v>
      </c>
      <c r="D20" s="588" t="s">
        <v>754</v>
      </c>
      <c r="E20" s="698">
        <v>45654</v>
      </c>
      <c r="F20" s="589" t="s">
        <v>755</v>
      </c>
      <c r="G20" s="590"/>
      <c r="H20" s="591" t="s">
        <v>754</v>
      </c>
      <c r="I20" s="949">
        <v>45654</v>
      </c>
      <c r="J20" s="863" t="s">
        <v>755</v>
      </c>
      <c r="K20" s="750"/>
    </row>
    <row r="21" spans="1:11" x14ac:dyDescent="0.2">
      <c r="A21" s="1296" t="s">
        <v>1823</v>
      </c>
      <c r="B21" s="578" t="s">
        <v>1824</v>
      </c>
      <c r="C21" s="435" t="s">
        <v>747</v>
      </c>
      <c r="D21" s="588" t="s">
        <v>754</v>
      </c>
      <c r="E21" s="698">
        <v>45654</v>
      </c>
      <c r="F21" s="589" t="s">
        <v>755</v>
      </c>
      <c r="G21" s="590"/>
      <c r="H21" s="591" t="s">
        <v>754</v>
      </c>
      <c r="I21" s="949">
        <v>45654</v>
      </c>
      <c r="J21" s="863" t="s">
        <v>755</v>
      </c>
      <c r="K21" s="750"/>
    </row>
    <row r="22" spans="1:11" x14ac:dyDescent="0.2">
      <c r="A22" s="1296" t="s">
        <v>1825</v>
      </c>
      <c r="B22" s="578" t="s">
        <v>786</v>
      </c>
      <c r="C22" s="1064" t="s">
        <v>747</v>
      </c>
      <c r="D22" s="1067" t="s">
        <v>754</v>
      </c>
      <c r="E22" s="1068">
        <v>45654</v>
      </c>
      <c r="F22" s="1069" t="s">
        <v>755</v>
      </c>
      <c r="G22" s="1070"/>
      <c r="H22" s="591" t="s">
        <v>754</v>
      </c>
      <c r="I22" s="949">
        <v>45654</v>
      </c>
      <c r="J22" s="863" t="s">
        <v>755</v>
      </c>
      <c r="K22" s="750"/>
    </row>
    <row r="23" spans="1:11" x14ac:dyDescent="0.2">
      <c r="A23" s="1296" t="s">
        <v>1826</v>
      </c>
      <c r="B23" s="578" t="s">
        <v>1827</v>
      </c>
      <c r="C23" s="435" t="s">
        <v>747</v>
      </c>
      <c r="D23" s="588" t="s">
        <v>754</v>
      </c>
      <c r="E23" s="698">
        <v>45654</v>
      </c>
      <c r="F23" s="589" t="s">
        <v>755</v>
      </c>
      <c r="G23" s="590"/>
      <c r="H23" s="591" t="s">
        <v>754</v>
      </c>
      <c r="I23" s="949">
        <v>45654</v>
      </c>
      <c r="J23" s="863" t="s">
        <v>755</v>
      </c>
      <c r="K23" s="750"/>
    </row>
    <row r="24" spans="1:11" x14ac:dyDescent="0.2">
      <c r="A24" s="1297" t="s">
        <v>1828</v>
      </c>
      <c r="B24" s="578" t="s">
        <v>782</v>
      </c>
      <c r="C24" s="435" t="s">
        <v>747</v>
      </c>
      <c r="D24" s="588"/>
      <c r="E24" s="698"/>
      <c r="F24" s="589"/>
      <c r="G24" s="590"/>
      <c r="H24" s="591"/>
      <c r="I24" s="1290"/>
      <c r="J24" s="863"/>
      <c r="K24" s="750"/>
    </row>
    <row r="25" spans="1:11" x14ac:dyDescent="0.2">
      <c r="A25" s="1296" t="s">
        <v>1829</v>
      </c>
      <c r="B25" s="578" t="s">
        <v>1797</v>
      </c>
      <c r="C25" s="435" t="s">
        <v>1798</v>
      </c>
      <c r="D25" s="588" t="s">
        <v>754</v>
      </c>
      <c r="E25" s="698">
        <v>45564</v>
      </c>
      <c r="F25" s="589" t="s">
        <v>755</v>
      </c>
      <c r="G25" s="590"/>
      <c r="H25" s="591" t="s">
        <v>754</v>
      </c>
      <c r="I25" s="1290">
        <v>45564</v>
      </c>
      <c r="J25" s="863" t="s">
        <v>755</v>
      </c>
      <c r="K25" s="750"/>
    </row>
    <row r="26" spans="1:11" x14ac:dyDescent="0.2">
      <c r="A26" s="1296" t="s">
        <v>1830</v>
      </c>
      <c r="B26" s="578" t="s">
        <v>1831</v>
      </c>
      <c r="C26" s="435" t="s">
        <v>1798</v>
      </c>
      <c r="D26" s="588" t="s">
        <v>754</v>
      </c>
      <c r="E26" s="698">
        <v>45564</v>
      </c>
      <c r="F26" s="589" t="s">
        <v>755</v>
      </c>
      <c r="G26" s="590"/>
      <c r="H26" s="591" t="s">
        <v>754</v>
      </c>
      <c r="I26" s="1290">
        <v>45564</v>
      </c>
      <c r="J26" s="863" t="s">
        <v>755</v>
      </c>
      <c r="K26" s="750"/>
    </row>
    <row r="27" spans="1:11" x14ac:dyDescent="0.2">
      <c r="A27" s="1296" t="s">
        <v>1832</v>
      </c>
      <c r="B27" s="578" t="s">
        <v>1833</v>
      </c>
      <c r="C27" s="435" t="s">
        <v>1805</v>
      </c>
      <c r="D27" s="588" t="s">
        <v>754</v>
      </c>
      <c r="E27" s="698">
        <v>45564</v>
      </c>
      <c r="F27" s="589" t="s">
        <v>755</v>
      </c>
      <c r="G27" s="590"/>
      <c r="H27" s="591" t="s">
        <v>754</v>
      </c>
      <c r="I27" s="1290">
        <v>45564</v>
      </c>
      <c r="J27" s="863" t="s">
        <v>755</v>
      </c>
      <c r="K27" s="750"/>
    </row>
    <row r="28" spans="1:11" x14ac:dyDescent="0.2">
      <c r="A28" s="1296" t="s">
        <v>1834</v>
      </c>
      <c r="B28" s="578" t="s">
        <v>1835</v>
      </c>
      <c r="C28" s="435" t="s">
        <v>1805</v>
      </c>
      <c r="D28" s="588" t="s">
        <v>754</v>
      </c>
      <c r="E28" s="698">
        <v>45564</v>
      </c>
      <c r="F28" s="589" t="s">
        <v>755</v>
      </c>
      <c r="G28" s="590"/>
      <c r="H28" s="591" t="s">
        <v>754</v>
      </c>
      <c r="I28" s="1290">
        <v>45564</v>
      </c>
      <c r="J28" s="863" t="s">
        <v>755</v>
      </c>
      <c r="K28" s="750"/>
    </row>
    <row r="29" spans="1:11" x14ac:dyDescent="0.2">
      <c r="A29" s="1296" t="s">
        <v>1836</v>
      </c>
      <c r="B29" s="578" t="s">
        <v>1837</v>
      </c>
      <c r="C29" s="435" t="s">
        <v>1805</v>
      </c>
      <c r="D29" s="588" t="s">
        <v>754</v>
      </c>
      <c r="E29" s="698">
        <v>45564</v>
      </c>
      <c r="F29" s="589" t="s">
        <v>755</v>
      </c>
      <c r="G29" s="590"/>
      <c r="H29" s="591" t="s">
        <v>754</v>
      </c>
      <c r="I29" s="1290">
        <v>45564</v>
      </c>
      <c r="J29" s="863" t="s">
        <v>755</v>
      </c>
      <c r="K29" s="750"/>
    </row>
    <row r="30" spans="1:11" x14ac:dyDescent="0.2">
      <c r="A30" s="1296" t="s">
        <v>1838</v>
      </c>
      <c r="B30" s="578" t="s">
        <v>1839</v>
      </c>
      <c r="C30" s="435" t="s">
        <v>1798</v>
      </c>
      <c r="D30" s="588" t="s">
        <v>754</v>
      </c>
      <c r="E30" s="698">
        <v>45564</v>
      </c>
      <c r="F30" s="589" t="s">
        <v>755</v>
      </c>
      <c r="G30" s="590"/>
      <c r="H30" s="591" t="s">
        <v>754</v>
      </c>
      <c r="I30" s="1290">
        <v>45564</v>
      </c>
      <c r="J30" s="863" t="s">
        <v>755</v>
      </c>
      <c r="K30" s="750"/>
    </row>
    <row r="31" spans="1:11" x14ac:dyDescent="0.2">
      <c r="A31" s="1296" t="s">
        <v>1840</v>
      </c>
      <c r="B31" s="578" t="s">
        <v>1841</v>
      </c>
      <c r="C31" s="435" t="s">
        <v>1805</v>
      </c>
      <c r="D31" s="588" t="s">
        <v>754</v>
      </c>
      <c r="E31" s="698">
        <v>45564</v>
      </c>
      <c r="F31" s="589" t="s">
        <v>755</v>
      </c>
      <c r="G31" s="590"/>
      <c r="H31" s="591" t="s">
        <v>754</v>
      </c>
      <c r="I31" s="1290">
        <v>45564</v>
      </c>
      <c r="J31" s="863" t="s">
        <v>755</v>
      </c>
      <c r="K31" s="750"/>
    </row>
    <row r="32" spans="1:11" x14ac:dyDescent="0.2">
      <c r="A32" s="1296" t="s">
        <v>1842</v>
      </c>
      <c r="B32" s="578" t="s">
        <v>1843</v>
      </c>
      <c r="C32" s="435" t="s">
        <v>1805</v>
      </c>
      <c r="D32" s="588" t="s">
        <v>754</v>
      </c>
      <c r="E32" s="698">
        <v>45564</v>
      </c>
      <c r="F32" s="589" t="s">
        <v>755</v>
      </c>
      <c r="G32" s="590"/>
      <c r="H32" s="591" t="s">
        <v>754</v>
      </c>
      <c r="I32" s="1290">
        <v>45564</v>
      </c>
      <c r="J32" s="863" t="s">
        <v>755</v>
      </c>
      <c r="K32" s="750"/>
    </row>
    <row r="33" spans="1:11" x14ac:dyDescent="0.2">
      <c r="A33" s="1296" t="s">
        <v>1844</v>
      </c>
      <c r="B33" s="578" t="s">
        <v>1845</v>
      </c>
      <c r="C33" s="435" t="s">
        <v>1805</v>
      </c>
      <c r="D33" s="588" t="s">
        <v>754</v>
      </c>
      <c r="E33" s="698">
        <v>45564</v>
      </c>
      <c r="F33" s="589" t="s">
        <v>755</v>
      </c>
      <c r="G33" s="590"/>
      <c r="H33" s="591" t="s">
        <v>754</v>
      </c>
      <c r="I33" s="1290">
        <v>45564</v>
      </c>
      <c r="J33" s="863" t="s">
        <v>755</v>
      </c>
      <c r="K33" s="750"/>
    </row>
    <row r="34" spans="1:11" x14ac:dyDescent="0.2">
      <c r="A34" s="1296" t="s">
        <v>1846</v>
      </c>
      <c r="B34" s="578" t="s">
        <v>1847</v>
      </c>
      <c r="C34" s="435" t="s">
        <v>1805</v>
      </c>
      <c r="D34" s="588" t="s">
        <v>754</v>
      </c>
      <c r="E34" s="698">
        <v>45564</v>
      </c>
      <c r="F34" s="589" t="s">
        <v>755</v>
      </c>
      <c r="G34" s="590"/>
      <c r="H34" s="591" t="s">
        <v>754</v>
      </c>
      <c r="I34" s="1290">
        <v>45564</v>
      </c>
      <c r="J34" s="863" t="s">
        <v>755</v>
      </c>
      <c r="K34" s="750"/>
    </row>
    <row r="35" spans="1:11" x14ac:dyDescent="0.2">
      <c r="A35" s="1296" t="s">
        <v>1848</v>
      </c>
      <c r="B35" s="578" t="s">
        <v>1849</v>
      </c>
      <c r="C35" s="435" t="s">
        <v>1805</v>
      </c>
      <c r="D35" s="588" t="s">
        <v>754</v>
      </c>
      <c r="E35" s="698">
        <v>45564</v>
      </c>
      <c r="F35" s="589" t="s">
        <v>755</v>
      </c>
      <c r="G35" s="590"/>
      <c r="H35" s="591" t="s">
        <v>754</v>
      </c>
      <c r="I35" s="1290">
        <v>45564</v>
      </c>
      <c r="J35" s="863" t="s">
        <v>755</v>
      </c>
      <c r="K35" s="750"/>
    </row>
    <row r="36" spans="1:11" x14ac:dyDescent="0.2">
      <c r="A36" s="1296" t="s">
        <v>1850</v>
      </c>
      <c r="B36" s="578" t="s">
        <v>1851</v>
      </c>
      <c r="C36" s="435" t="s">
        <v>1805</v>
      </c>
      <c r="D36" s="588" t="s">
        <v>754</v>
      </c>
      <c r="E36" s="698">
        <v>45564</v>
      </c>
      <c r="F36" s="589" t="s">
        <v>755</v>
      </c>
      <c r="G36" s="590"/>
      <c r="H36" s="591" t="s">
        <v>754</v>
      </c>
      <c r="I36" s="1290">
        <v>45564</v>
      </c>
      <c r="J36" s="863" t="s">
        <v>755</v>
      </c>
      <c r="K36" s="750"/>
    </row>
    <row r="37" spans="1:11" x14ac:dyDescent="0.2">
      <c r="A37" s="1296" t="s">
        <v>1852</v>
      </c>
      <c r="B37" s="578" t="s">
        <v>1853</v>
      </c>
      <c r="C37" s="435" t="s">
        <v>1805</v>
      </c>
      <c r="D37" s="588" t="s">
        <v>754</v>
      </c>
      <c r="E37" s="698">
        <v>45564</v>
      </c>
      <c r="F37" s="589" t="s">
        <v>755</v>
      </c>
      <c r="G37" s="590"/>
      <c r="H37" s="591" t="s">
        <v>754</v>
      </c>
      <c r="I37" s="1290">
        <v>45564</v>
      </c>
      <c r="J37" s="863" t="s">
        <v>755</v>
      </c>
      <c r="K37" s="750"/>
    </row>
    <row r="38" spans="1:11" x14ac:dyDescent="0.2">
      <c r="A38" s="1296" t="s">
        <v>1854</v>
      </c>
      <c r="B38" s="578" t="s">
        <v>782</v>
      </c>
      <c r="C38" s="435" t="s">
        <v>747</v>
      </c>
      <c r="D38" s="588"/>
      <c r="E38" s="698"/>
      <c r="F38" s="589"/>
      <c r="G38" s="590"/>
      <c r="H38" s="591"/>
      <c r="I38" s="1290"/>
      <c r="J38" s="863"/>
      <c r="K38" s="750"/>
    </row>
    <row r="39" spans="1:11" x14ac:dyDescent="0.2">
      <c r="A39" s="1296" t="s">
        <v>1855</v>
      </c>
      <c r="B39" s="578" t="s">
        <v>1856</v>
      </c>
      <c r="C39" s="435" t="s">
        <v>1798</v>
      </c>
      <c r="D39" s="588" t="s">
        <v>754</v>
      </c>
      <c r="E39" s="698">
        <v>45564</v>
      </c>
      <c r="F39" s="589" t="s">
        <v>755</v>
      </c>
      <c r="G39" s="590"/>
      <c r="H39" s="591" t="s">
        <v>754</v>
      </c>
      <c r="I39" s="1290">
        <v>45564</v>
      </c>
      <c r="J39" s="863" t="s">
        <v>755</v>
      </c>
      <c r="K39" s="750"/>
    </row>
    <row r="40" spans="1:11" x14ac:dyDescent="0.2">
      <c r="A40" s="1296" t="s">
        <v>1857</v>
      </c>
      <c r="B40" s="578" t="s">
        <v>1831</v>
      </c>
      <c r="C40" s="435" t="s">
        <v>1798</v>
      </c>
      <c r="D40" s="588" t="s">
        <v>754</v>
      </c>
      <c r="E40" s="698">
        <v>45564</v>
      </c>
      <c r="F40" s="589" t="s">
        <v>755</v>
      </c>
      <c r="G40" s="590"/>
      <c r="H40" s="591" t="s">
        <v>754</v>
      </c>
      <c r="I40" s="1290">
        <v>45564</v>
      </c>
      <c r="J40" s="863" t="s">
        <v>755</v>
      </c>
      <c r="K40" s="750"/>
    </row>
    <row r="41" spans="1:11" x14ac:dyDescent="0.2">
      <c r="A41" s="1296" t="s">
        <v>1858</v>
      </c>
      <c r="B41" s="578" t="s">
        <v>1859</v>
      </c>
      <c r="C41" s="435" t="s">
        <v>1798</v>
      </c>
      <c r="D41" s="588" t="s">
        <v>754</v>
      </c>
      <c r="E41" s="698">
        <v>45564</v>
      </c>
      <c r="F41" s="589" t="s">
        <v>755</v>
      </c>
      <c r="G41" s="590"/>
      <c r="H41" s="591" t="s">
        <v>754</v>
      </c>
      <c r="I41" s="1290">
        <v>45564</v>
      </c>
      <c r="J41" s="863" t="s">
        <v>755</v>
      </c>
      <c r="K41" s="750"/>
    </row>
    <row r="42" spans="1:11" x14ac:dyDescent="0.2">
      <c r="A42" s="1296" t="s">
        <v>1860</v>
      </c>
      <c r="B42" s="578" t="s">
        <v>1861</v>
      </c>
      <c r="C42" s="435" t="s">
        <v>1798</v>
      </c>
      <c r="D42" s="588" t="s">
        <v>754</v>
      </c>
      <c r="E42" s="698">
        <v>45564</v>
      </c>
      <c r="F42" s="589" t="s">
        <v>755</v>
      </c>
      <c r="G42" s="590"/>
      <c r="H42" s="591" t="s">
        <v>754</v>
      </c>
      <c r="I42" s="1290">
        <v>45564</v>
      </c>
      <c r="J42" s="863" t="s">
        <v>755</v>
      </c>
      <c r="K42" s="750"/>
    </row>
    <row r="43" spans="1:11" x14ac:dyDescent="0.2">
      <c r="A43" s="1296" t="s">
        <v>1862</v>
      </c>
      <c r="B43" s="578" t="s">
        <v>940</v>
      </c>
      <c r="C43" s="435" t="s">
        <v>747</v>
      </c>
      <c r="D43" s="588" t="s">
        <v>754</v>
      </c>
      <c r="E43" s="698">
        <v>45654</v>
      </c>
      <c r="F43" s="589" t="s">
        <v>755</v>
      </c>
      <c r="G43" s="590"/>
      <c r="H43" s="591" t="s">
        <v>754</v>
      </c>
      <c r="I43" s="949">
        <v>45654</v>
      </c>
      <c r="J43" s="863" t="s">
        <v>755</v>
      </c>
      <c r="K43" s="750"/>
    </row>
    <row r="44" spans="1:11" x14ac:dyDescent="0.2">
      <c r="A44" s="1296" t="s">
        <v>1863</v>
      </c>
      <c r="B44" s="578" t="s">
        <v>1818</v>
      </c>
      <c r="C44" s="435" t="s">
        <v>747</v>
      </c>
      <c r="D44" s="588" t="s">
        <v>754</v>
      </c>
      <c r="E44" s="698">
        <v>45654</v>
      </c>
      <c r="F44" s="589" t="s">
        <v>755</v>
      </c>
      <c r="G44" s="590"/>
      <c r="H44" s="591" t="s">
        <v>754</v>
      </c>
      <c r="I44" s="949">
        <v>45654</v>
      </c>
      <c r="J44" s="863" t="s">
        <v>755</v>
      </c>
      <c r="K44" s="750"/>
    </row>
    <row r="45" spans="1:11" x14ac:dyDescent="0.2">
      <c r="A45" s="1296" t="s">
        <v>1864</v>
      </c>
      <c r="B45" s="578" t="s">
        <v>1820</v>
      </c>
      <c r="C45" s="435" t="s">
        <v>747</v>
      </c>
      <c r="D45" s="588" t="s">
        <v>754</v>
      </c>
      <c r="E45" s="698">
        <v>45654</v>
      </c>
      <c r="F45" s="589" t="s">
        <v>755</v>
      </c>
      <c r="G45" s="590"/>
      <c r="H45" s="591" t="s">
        <v>754</v>
      </c>
      <c r="I45" s="949">
        <v>45654</v>
      </c>
      <c r="J45" s="863" t="s">
        <v>755</v>
      </c>
      <c r="K45" s="750"/>
    </row>
    <row r="46" spans="1:11" x14ac:dyDescent="0.2">
      <c r="A46" s="1296" t="s">
        <v>1865</v>
      </c>
      <c r="B46" s="578" t="s">
        <v>1822</v>
      </c>
      <c r="C46" s="435" t="s">
        <v>747</v>
      </c>
      <c r="D46" s="588" t="s">
        <v>754</v>
      </c>
      <c r="E46" s="698">
        <v>45654</v>
      </c>
      <c r="F46" s="589" t="s">
        <v>755</v>
      </c>
      <c r="G46" s="590"/>
      <c r="H46" s="591" t="s">
        <v>754</v>
      </c>
      <c r="I46" s="949">
        <v>45654</v>
      </c>
      <c r="J46" s="863" t="s">
        <v>755</v>
      </c>
      <c r="K46" s="750"/>
    </row>
    <row r="47" spans="1:11" x14ac:dyDescent="0.2">
      <c r="A47" s="1296" t="s">
        <v>1866</v>
      </c>
      <c r="B47" s="578" t="s">
        <v>1824</v>
      </c>
      <c r="C47" s="435" t="s">
        <v>747</v>
      </c>
      <c r="D47" s="588" t="s">
        <v>754</v>
      </c>
      <c r="E47" s="698">
        <v>45654</v>
      </c>
      <c r="F47" s="589" t="s">
        <v>755</v>
      </c>
      <c r="G47" s="590"/>
      <c r="H47" s="591" t="s">
        <v>754</v>
      </c>
      <c r="I47" s="949">
        <v>45654</v>
      </c>
      <c r="J47" s="863" t="s">
        <v>755</v>
      </c>
      <c r="K47" s="750"/>
    </row>
    <row r="48" spans="1:11" x14ac:dyDescent="0.2">
      <c r="A48" s="1296" t="s">
        <v>1867</v>
      </c>
      <c r="B48" s="578" t="s">
        <v>786</v>
      </c>
      <c r="C48" s="1064" t="s">
        <v>747</v>
      </c>
      <c r="D48" s="1067" t="s">
        <v>754</v>
      </c>
      <c r="E48" s="1068">
        <v>45654</v>
      </c>
      <c r="F48" s="1069" t="s">
        <v>755</v>
      </c>
      <c r="G48" s="1070"/>
      <c r="H48" s="591" t="s">
        <v>754</v>
      </c>
      <c r="I48" s="949">
        <v>45654</v>
      </c>
      <c r="J48" s="863" t="s">
        <v>755</v>
      </c>
      <c r="K48" s="750"/>
    </row>
    <row r="49" spans="1:11" x14ac:dyDescent="0.2">
      <c r="A49" s="1296" t="s">
        <v>1868</v>
      </c>
      <c r="B49" s="578" t="s">
        <v>1869</v>
      </c>
      <c r="C49" s="435" t="s">
        <v>747</v>
      </c>
      <c r="D49" s="588" t="s">
        <v>754</v>
      </c>
      <c r="E49" s="698">
        <v>45654</v>
      </c>
      <c r="F49" s="589" t="s">
        <v>755</v>
      </c>
      <c r="G49" s="590"/>
      <c r="H49" s="591" t="s">
        <v>754</v>
      </c>
      <c r="I49" s="949">
        <v>45654</v>
      </c>
      <c r="J49" s="863" t="s">
        <v>755</v>
      </c>
      <c r="K49" s="750"/>
    </row>
    <row r="50" spans="1:11" x14ac:dyDescent="0.2">
      <c r="A50" s="1296" t="s">
        <v>1870</v>
      </c>
      <c r="B50" s="578" t="s">
        <v>782</v>
      </c>
      <c r="C50" s="435" t="s">
        <v>747</v>
      </c>
      <c r="D50" s="588"/>
      <c r="E50" s="698"/>
      <c r="F50" s="589"/>
      <c r="G50" s="590"/>
      <c r="H50" s="591"/>
      <c r="I50" s="1290"/>
      <c r="J50" s="863"/>
      <c r="K50" s="750"/>
    </row>
    <row r="51" spans="1:11" x14ac:dyDescent="0.2">
      <c r="A51" s="1296" t="s">
        <v>1871</v>
      </c>
      <c r="B51" s="578" t="s">
        <v>1856</v>
      </c>
      <c r="C51" s="435" t="s">
        <v>1798</v>
      </c>
      <c r="D51" s="588" t="s">
        <v>754</v>
      </c>
      <c r="E51" s="698">
        <v>45564</v>
      </c>
      <c r="F51" s="589" t="s">
        <v>755</v>
      </c>
      <c r="G51" s="590"/>
      <c r="H51" s="591" t="s">
        <v>754</v>
      </c>
      <c r="I51" s="1290">
        <v>45564</v>
      </c>
      <c r="J51" s="863" t="s">
        <v>755</v>
      </c>
      <c r="K51" s="750"/>
    </row>
    <row r="52" spans="1:11" x14ac:dyDescent="0.2">
      <c r="A52" s="1296" t="s">
        <v>1872</v>
      </c>
      <c r="B52" s="578" t="s">
        <v>1800</v>
      </c>
      <c r="C52" s="435" t="s">
        <v>1798</v>
      </c>
      <c r="D52" s="588" t="s">
        <v>754</v>
      </c>
      <c r="E52" s="698">
        <v>45564</v>
      </c>
      <c r="F52" s="589" t="s">
        <v>755</v>
      </c>
      <c r="G52" s="590"/>
      <c r="H52" s="591" t="s">
        <v>754</v>
      </c>
      <c r="I52" s="1290">
        <v>45564</v>
      </c>
      <c r="J52" s="863" t="s">
        <v>755</v>
      </c>
      <c r="K52" s="750"/>
    </row>
    <row r="53" spans="1:11" x14ac:dyDescent="0.2">
      <c r="A53" s="1296" t="s">
        <v>1873</v>
      </c>
      <c r="B53" s="578" t="s">
        <v>1874</v>
      </c>
      <c r="C53" s="435" t="s">
        <v>1798</v>
      </c>
      <c r="D53" s="588" t="s">
        <v>754</v>
      </c>
      <c r="E53" s="698">
        <v>45564</v>
      </c>
      <c r="F53" s="589" t="s">
        <v>755</v>
      </c>
      <c r="G53" s="590"/>
      <c r="H53" s="591" t="s">
        <v>754</v>
      </c>
      <c r="I53" s="1290">
        <v>45564</v>
      </c>
      <c r="J53" s="863" t="s">
        <v>755</v>
      </c>
      <c r="K53" s="750"/>
    </row>
    <row r="54" spans="1:11" x14ac:dyDescent="0.2">
      <c r="A54" s="1296" t="s">
        <v>1875</v>
      </c>
      <c r="B54" s="578" t="s">
        <v>1876</v>
      </c>
      <c r="C54" s="435" t="s">
        <v>1798</v>
      </c>
      <c r="D54" s="588" t="s">
        <v>754</v>
      </c>
      <c r="E54" s="698">
        <v>45564</v>
      </c>
      <c r="F54" s="589" t="s">
        <v>755</v>
      </c>
      <c r="G54" s="590"/>
      <c r="H54" s="591" t="s">
        <v>754</v>
      </c>
      <c r="I54" s="1290">
        <v>45564</v>
      </c>
      <c r="J54" s="863" t="s">
        <v>755</v>
      </c>
      <c r="K54" s="750"/>
    </row>
    <row r="55" spans="1:11" x14ac:dyDescent="0.2">
      <c r="A55" s="1296" t="s">
        <v>1877</v>
      </c>
      <c r="B55" s="578" t="s">
        <v>782</v>
      </c>
      <c r="C55" s="435" t="s">
        <v>747</v>
      </c>
      <c r="D55" s="588"/>
      <c r="E55" s="698"/>
      <c r="F55" s="589"/>
      <c r="G55" s="590"/>
      <c r="H55" s="591"/>
      <c r="I55" s="1290"/>
      <c r="J55" s="863"/>
      <c r="K55" s="750"/>
    </row>
    <row r="56" spans="1:11" x14ac:dyDescent="0.2">
      <c r="A56" s="1296" t="s">
        <v>1878</v>
      </c>
      <c r="B56" s="361" t="s">
        <v>1879</v>
      </c>
      <c r="C56" s="435"/>
      <c r="D56" s="588" t="s">
        <v>754</v>
      </c>
      <c r="E56" s="698">
        <v>45564</v>
      </c>
      <c r="F56" s="589" t="s">
        <v>755</v>
      </c>
      <c r="G56" s="590"/>
      <c r="H56" s="591" t="s">
        <v>754</v>
      </c>
      <c r="I56" s="1290">
        <v>45564</v>
      </c>
      <c r="J56" s="863" t="s">
        <v>755</v>
      </c>
      <c r="K56" s="750"/>
    </row>
    <row r="57" spans="1:11" x14ac:dyDescent="0.2">
      <c r="A57" s="1296" t="s">
        <v>1880</v>
      </c>
      <c r="B57" s="361" t="s">
        <v>1881</v>
      </c>
      <c r="C57" s="435"/>
      <c r="D57" s="588" t="s">
        <v>754</v>
      </c>
      <c r="E57" s="698">
        <v>45564</v>
      </c>
      <c r="F57" s="589" t="s">
        <v>755</v>
      </c>
      <c r="G57" s="590"/>
      <c r="H57" s="591" t="s">
        <v>754</v>
      </c>
      <c r="I57" s="1290">
        <v>45564</v>
      </c>
      <c r="J57" s="863" t="s">
        <v>755</v>
      </c>
      <c r="K57" s="750"/>
    </row>
    <row r="58" spans="1:11" x14ac:dyDescent="0.2">
      <c r="A58" s="1296" t="s">
        <v>1882</v>
      </c>
      <c r="B58" s="269" t="s">
        <v>1883</v>
      </c>
      <c r="C58" s="435"/>
      <c r="D58" s="588" t="s">
        <v>754</v>
      </c>
      <c r="E58" s="698">
        <v>45564</v>
      </c>
      <c r="F58" s="589" t="s">
        <v>755</v>
      </c>
      <c r="G58" s="590"/>
      <c r="H58" s="591" t="s">
        <v>754</v>
      </c>
      <c r="I58" s="1290">
        <v>45564</v>
      </c>
      <c r="J58" s="863" t="s">
        <v>755</v>
      </c>
      <c r="K58" s="750"/>
    </row>
    <row r="59" spans="1:11" x14ac:dyDescent="0.2">
      <c r="A59" s="1296" t="s">
        <v>1884</v>
      </c>
      <c r="B59" s="269" t="s">
        <v>1885</v>
      </c>
      <c r="C59" s="435"/>
      <c r="D59" s="588" t="s">
        <v>754</v>
      </c>
      <c r="E59" s="698">
        <v>45564</v>
      </c>
      <c r="F59" s="589" t="s">
        <v>755</v>
      </c>
      <c r="G59" s="590"/>
      <c r="H59" s="591" t="s">
        <v>754</v>
      </c>
      <c r="I59" s="1290">
        <v>45564</v>
      </c>
      <c r="J59" s="863" t="s">
        <v>755</v>
      </c>
      <c r="K59" s="750"/>
    </row>
    <row r="60" spans="1:11" x14ac:dyDescent="0.2">
      <c r="A60" s="1296" t="s">
        <v>1886</v>
      </c>
      <c r="B60" s="269" t="s">
        <v>1887</v>
      </c>
      <c r="C60" s="435"/>
      <c r="D60" s="588" t="s">
        <v>754</v>
      </c>
      <c r="E60" s="698">
        <v>45564</v>
      </c>
      <c r="F60" s="589" t="s">
        <v>755</v>
      </c>
      <c r="G60" s="590"/>
      <c r="H60" s="591" t="s">
        <v>754</v>
      </c>
      <c r="I60" s="1290">
        <v>45564</v>
      </c>
      <c r="J60" s="863" t="s">
        <v>755</v>
      </c>
      <c r="K60" s="750"/>
    </row>
    <row r="61" spans="1:11" x14ac:dyDescent="0.2">
      <c r="A61" s="1296" t="s">
        <v>1888</v>
      </c>
      <c r="B61" s="269" t="s">
        <v>1889</v>
      </c>
      <c r="C61" s="435"/>
      <c r="D61" s="588" t="s">
        <v>754</v>
      </c>
      <c r="E61" s="698">
        <v>45564</v>
      </c>
      <c r="F61" s="589" t="s">
        <v>755</v>
      </c>
      <c r="G61" s="590"/>
      <c r="H61" s="591" t="s">
        <v>754</v>
      </c>
      <c r="I61" s="1290">
        <v>45564</v>
      </c>
      <c r="J61" s="863" t="s">
        <v>755</v>
      </c>
      <c r="K61" s="750"/>
    </row>
    <row r="62" spans="1:11" x14ac:dyDescent="0.2">
      <c r="A62" s="1296" t="s">
        <v>1890</v>
      </c>
      <c r="B62" s="269" t="s">
        <v>1891</v>
      </c>
      <c r="C62" s="435"/>
      <c r="D62" s="588" t="s">
        <v>754</v>
      </c>
      <c r="E62" s="698">
        <v>45564</v>
      </c>
      <c r="F62" s="589" t="s">
        <v>755</v>
      </c>
      <c r="G62" s="590"/>
      <c r="H62" s="591" t="s">
        <v>754</v>
      </c>
      <c r="I62" s="1290">
        <v>45564</v>
      </c>
      <c r="J62" s="863" t="s">
        <v>755</v>
      </c>
      <c r="K62" s="750"/>
    </row>
    <row r="63" spans="1:11" ht="25.5" x14ac:dyDescent="0.2">
      <c r="A63" s="1296" t="s">
        <v>1892</v>
      </c>
      <c r="B63" s="269" t="s">
        <v>1893</v>
      </c>
      <c r="C63" s="435"/>
      <c r="D63" s="588" t="s">
        <v>754</v>
      </c>
      <c r="E63" s="698">
        <v>45564</v>
      </c>
      <c r="F63" s="589" t="s">
        <v>755</v>
      </c>
      <c r="G63" s="590"/>
      <c r="H63" s="591" t="s">
        <v>754</v>
      </c>
      <c r="I63" s="1290">
        <v>45564</v>
      </c>
      <c r="J63" s="863" t="s">
        <v>755</v>
      </c>
      <c r="K63" s="750"/>
    </row>
    <row r="64" spans="1:11" x14ac:dyDescent="0.2">
      <c r="A64" s="1296" t="s">
        <v>1894</v>
      </c>
      <c r="B64" s="361" t="s">
        <v>1895</v>
      </c>
      <c r="C64" s="435"/>
      <c r="D64" s="588" t="s">
        <v>754</v>
      </c>
      <c r="E64" s="698">
        <v>45564</v>
      </c>
      <c r="F64" s="589" t="s">
        <v>755</v>
      </c>
      <c r="G64" s="590"/>
      <c r="H64" s="591" t="s">
        <v>754</v>
      </c>
      <c r="I64" s="1290">
        <v>45564</v>
      </c>
      <c r="J64" s="863" t="s">
        <v>755</v>
      </c>
      <c r="K64" s="750"/>
    </row>
    <row r="65" spans="1:11" x14ac:dyDescent="0.2">
      <c r="A65" s="1296" t="s">
        <v>1896</v>
      </c>
      <c r="B65" s="269" t="s">
        <v>1897</v>
      </c>
      <c r="C65" s="435"/>
      <c r="D65" s="588" t="s">
        <v>754</v>
      </c>
      <c r="E65" s="698">
        <v>45564</v>
      </c>
      <c r="F65" s="589" t="s">
        <v>755</v>
      </c>
      <c r="G65" s="590"/>
      <c r="H65" s="591" t="s">
        <v>754</v>
      </c>
      <c r="I65" s="1290">
        <v>45564</v>
      </c>
      <c r="J65" s="863" t="s">
        <v>755</v>
      </c>
      <c r="K65" s="750"/>
    </row>
    <row r="66" spans="1:11" x14ac:dyDescent="0.2">
      <c r="A66" s="1296" t="s">
        <v>1898</v>
      </c>
      <c r="B66" s="361" t="s">
        <v>1899</v>
      </c>
      <c r="C66" s="435"/>
      <c r="D66" s="588" t="s">
        <v>754</v>
      </c>
      <c r="E66" s="698">
        <v>45564</v>
      </c>
      <c r="F66" s="589" t="s">
        <v>755</v>
      </c>
      <c r="G66" s="590"/>
      <c r="H66" s="591" t="s">
        <v>754</v>
      </c>
      <c r="I66" s="1290">
        <v>45564</v>
      </c>
      <c r="J66" s="863" t="s">
        <v>755</v>
      </c>
      <c r="K66" s="750"/>
    </row>
    <row r="67" spans="1:11" ht="12.75" customHeight="1" x14ac:dyDescent="0.2">
      <c r="A67" s="1298" t="s">
        <v>1900</v>
      </c>
      <c r="B67" s="269" t="s">
        <v>1901</v>
      </c>
      <c r="C67" s="435"/>
      <c r="D67" s="876" t="s">
        <v>754</v>
      </c>
      <c r="E67" s="698">
        <v>45564</v>
      </c>
      <c r="F67" s="589" t="s">
        <v>755</v>
      </c>
      <c r="G67" s="590"/>
      <c r="H67" s="1292" t="s">
        <v>754</v>
      </c>
      <c r="I67" s="1290">
        <v>45564</v>
      </c>
      <c r="J67" s="863" t="s">
        <v>755</v>
      </c>
      <c r="K67" s="750"/>
    </row>
    <row r="68" spans="1:11" x14ac:dyDescent="0.2">
      <c r="A68" s="1296" t="s">
        <v>1902</v>
      </c>
      <c r="B68" s="578" t="s">
        <v>1831</v>
      </c>
      <c r="C68" s="435" t="s">
        <v>1798</v>
      </c>
      <c r="D68" s="588" t="s">
        <v>754</v>
      </c>
      <c r="E68" s="698">
        <v>45564</v>
      </c>
      <c r="F68" s="589" t="s">
        <v>755</v>
      </c>
      <c r="G68" s="590"/>
      <c r="H68" s="591" t="s">
        <v>754</v>
      </c>
      <c r="I68" s="1290">
        <v>45564</v>
      </c>
      <c r="J68" s="863" t="s">
        <v>755</v>
      </c>
      <c r="K68" s="750"/>
    </row>
    <row r="69" spans="1:11" x14ac:dyDescent="0.2">
      <c r="A69" s="1296" t="s">
        <v>1903</v>
      </c>
      <c r="B69" s="578" t="s">
        <v>1833</v>
      </c>
      <c r="C69" s="435" t="s">
        <v>1805</v>
      </c>
      <c r="D69" s="588" t="s">
        <v>754</v>
      </c>
      <c r="E69" s="698">
        <v>45564</v>
      </c>
      <c r="F69" s="589" t="s">
        <v>755</v>
      </c>
      <c r="G69" s="590"/>
      <c r="H69" s="591" t="s">
        <v>754</v>
      </c>
      <c r="I69" s="1290">
        <v>45564</v>
      </c>
      <c r="J69" s="863" t="s">
        <v>755</v>
      </c>
      <c r="K69" s="750"/>
    </row>
    <row r="70" spans="1:11" x14ac:dyDescent="0.2">
      <c r="A70" s="1296" t="s">
        <v>1904</v>
      </c>
      <c r="B70" s="578" t="s">
        <v>1835</v>
      </c>
      <c r="C70" s="435" t="s">
        <v>1805</v>
      </c>
      <c r="D70" s="588" t="s">
        <v>754</v>
      </c>
      <c r="E70" s="698">
        <v>45564</v>
      </c>
      <c r="F70" s="589" t="s">
        <v>755</v>
      </c>
      <c r="G70" s="590"/>
      <c r="H70" s="591" t="s">
        <v>754</v>
      </c>
      <c r="I70" s="1290">
        <v>45564</v>
      </c>
      <c r="J70" s="863" t="s">
        <v>755</v>
      </c>
      <c r="K70" s="750"/>
    </row>
    <row r="71" spans="1:11" x14ac:dyDescent="0.2">
      <c r="A71" s="1296" t="s">
        <v>1905</v>
      </c>
      <c r="B71" s="578" t="s">
        <v>1837</v>
      </c>
      <c r="C71" s="435" t="s">
        <v>1805</v>
      </c>
      <c r="D71" s="588" t="s">
        <v>754</v>
      </c>
      <c r="E71" s="698">
        <v>45564</v>
      </c>
      <c r="F71" s="589" t="s">
        <v>755</v>
      </c>
      <c r="G71" s="590"/>
      <c r="H71" s="591" t="s">
        <v>754</v>
      </c>
      <c r="I71" s="1290">
        <v>45564</v>
      </c>
      <c r="J71" s="863" t="s">
        <v>755</v>
      </c>
      <c r="K71" s="750"/>
    </row>
    <row r="72" spans="1:11" x14ac:dyDescent="0.2">
      <c r="A72" s="1296" t="s">
        <v>1906</v>
      </c>
      <c r="B72" s="578" t="s">
        <v>1841</v>
      </c>
      <c r="C72" s="435" t="s">
        <v>1805</v>
      </c>
      <c r="D72" s="588" t="s">
        <v>754</v>
      </c>
      <c r="E72" s="698">
        <v>45564</v>
      </c>
      <c r="F72" s="589" t="s">
        <v>755</v>
      </c>
      <c r="G72" s="590"/>
      <c r="H72" s="591" t="s">
        <v>754</v>
      </c>
      <c r="I72" s="1290">
        <v>45564</v>
      </c>
      <c r="J72" s="863" t="s">
        <v>755</v>
      </c>
      <c r="K72" s="750"/>
    </row>
    <row r="73" spans="1:11" x14ac:dyDescent="0.2">
      <c r="A73" s="1296" t="s">
        <v>1907</v>
      </c>
      <c r="B73" s="578" t="s">
        <v>1843</v>
      </c>
      <c r="C73" s="435" t="s">
        <v>1805</v>
      </c>
      <c r="D73" s="588" t="s">
        <v>754</v>
      </c>
      <c r="E73" s="698">
        <v>45564</v>
      </c>
      <c r="F73" s="589" t="s">
        <v>755</v>
      </c>
      <c r="G73" s="590"/>
      <c r="H73" s="591" t="s">
        <v>754</v>
      </c>
      <c r="I73" s="1290">
        <v>45564</v>
      </c>
      <c r="J73" s="863" t="s">
        <v>755</v>
      </c>
      <c r="K73" s="750"/>
    </row>
    <row r="74" spans="1:11" x14ac:dyDescent="0.2">
      <c r="A74" s="1296" t="s">
        <v>1908</v>
      </c>
      <c r="B74" s="578" t="s">
        <v>1845</v>
      </c>
      <c r="C74" s="435" t="s">
        <v>1805</v>
      </c>
      <c r="D74" s="588" t="s">
        <v>754</v>
      </c>
      <c r="E74" s="698">
        <v>45564</v>
      </c>
      <c r="F74" s="589" t="s">
        <v>755</v>
      </c>
      <c r="G74" s="590"/>
      <c r="H74" s="591" t="s">
        <v>754</v>
      </c>
      <c r="I74" s="1290">
        <v>45564</v>
      </c>
      <c r="J74" s="863" t="s">
        <v>755</v>
      </c>
      <c r="K74" s="750"/>
    </row>
    <row r="75" spans="1:11" x14ac:dyDescent="0.2">
      <c r="A75" s="1296" t="s">
        <v>1909</v>
      </c>
      <c r="B75" s="578" t="s">
        <v>1847</v>
      </c>
      <c r="C75" s="435" t="s">
        <v>1805</v>
      </c>
      <c r="D75" s="588" t="s">
        <v>754</v>
      </c>
      <c r="E75" s="698">
        <v>45564</v>
      </c>
      <c r="F75" s="589" t="s">
        <v>755</v>
      </c>
      <c r="G75" s="590"/>
      <c r="H75" s="591" t="s">
        <v>754</v>
      </c>
      <c r="I75" s="1290">
        <v>45564</v>
      </c>
      <c r="J75" s="863" t="s">
        <v>755</v>
      </c>
      <c r="K75" s="750"/>
    </row>
    <row r="76" spans="1:11" x14ac:dyDescent="0.2">
      <c r="A76" s="1296" t="s">
        <v>1910</v>
      </c>
      <c r="B76" s="578" t="s">
        <v>1849</v>
      </c>
      <c r="C76" s="435" t="s">
        <v>1805</v>
      </c>
      <c r="D76" s="588" t="s">
        <v>754</v>
      </c>
      <c r="E76" s="698">
        <v>45564</v>
      </c>
      <c r="F76" s="589" t="s">
        <v>755</v>
      </c>
      <c r="G76" s="590"/>
      <c r="H76" s="591" t="s">
        <v>754</v>
      </c>
      <c r="I76" s="1290">
        <v>45564</v>
      </c>
      <c r="J76" s="863" t="s">
        <v>755</v>
      </c>
      <c r="K76" s="750"/>
    </row>
    <row r="77" spans="1:11" x14ac:dyDescent="0.2">
      <c r="A77" s="1296" t="s">
        <v>1911</v>
      </c>
      <c r="B77" s="578" t="s">
        <v>1851</v>
      </c>
      <c r="C77" s="435" t="s">
        <v>1805</v>
      </c>
      <c r="D77" s="588" t="s">
        <v>754</v>
      </c>
      <c r="E77" s="698">
        <v>45564</v>
      </c>
      <c r="F77" s="589" t="s">
        <v>755</v>
      </c>
      <c r="G77" s="590"/>
      <c r="H77" s="591" t="s">
        <v>754</v>
      </c>
      <c r="I77" s="1290">
        <v>45564</v>
      </c>
      <c r="J77" s="863" t="s">
        <v>755</v>
      </c>
      <c r="K77" s="750"/>
    </row>
    <row r="78" spans="1:11" x14ac:dyDescent="0.2">
      <c r="A78" s="1296" t="s">
        <v>1912</v>
      </c>
      <c r="B78" s="578" t="s">
        <v>1853</v>
      </c>
      <c r="C78" s="435" t="s">
        <v>1805</v>
      </c>
      <c r="D78" s="588" t="s">
        <v>754</v>
      </c>
      <c r="E78" s="698">
        <v>45564</v>
      </c>
      <c r="F78" s="589" t="s">
        <v>755</v>
      </c>
      <c r="G78" s="590"/>
      <c r="H78" s="591" t="s">
        <v>754</v>
      </c>
      <c r="I78" s="1290">
        <v>45564</v>
      </c>
      <c r="J78" s="863" t="s">
        <v>755</v>
      </c>
      <c r="K78" s="750"/>
    </row>
    <row r="79" spans="1:11" x14ac:dyDescent="0.2">
      <c r="A79" s="1296" t="s">
        <v>1913</v>
      </c>
      <c r="B79" s="578" t="s">
        <v>1914</v>
      </c>
      <c r="C79" s="435" t="s">
        <v>1798</v>
      </c>
      <c r="D79" s="588" t="s">
        <v>754</v>
      </c>
      <c r="E79" s="698">
        <v>45564</v>
      </c>
      <c r="F79" s="589" t="s">
        <v>755</v>
      </c>
      <c r="G79" s="590"/>
      <c r="H79" s="591" t="s">
        <v>754</v>
      </c>
      <c r="I79" s="1290">
        <v>45564</v>
      </c>
      <c r="J79" s="863" t="s">
        <v>755</v>
      </c>
      <c r="K79" s="750"/>
    </row>
    <row r="80" spans="1:11" x14ac:dyDescent="0.2">
      <c r="A80" s="1296" t="s">
        <v>1915</v>
      </c>
      <c r="B80" s="578" t="s">
        <v>782</v>
      </c>
      <c r="C80" s="435" t="s">
        <v>747</v>
      </c>
      <c r="D80" s="588"/>
      <c r="E80" s="698"/>
      <c r="F80" s="589"/>
      <c r="G80" s="590"/>
      <c r="H80" s="591"/>
      <c r="I80" s="1290"/>
      <c r="J80" s="863"/>
      <c r="K80" s="750"/>
    </row>
    <row r="81" spans="1:11" x14ac:dyDescent="0.2">
      <c r="A81" s="1296" t="s">
        <v>1916</v>
      </c>
      <c r="B81" s="578" t="s">
        <v>1800</v>
      </c>
      <c r="C81" s="435" t="s">
        <v>1798</v>
      </c>
      <c r="D81" s="588" t="s">
        <v>754</v>
      </c>
      <c r="E81" s="698">
        <v>45564</v>
      </c>
      <c r="F81" s="589" t="s">
        <v>755</v>
      </c>
      <c r="G81" s="590"/>
      <c r="H81" s="591" t="s">
        <v>754</v>
      </c>
      <c r="I81" s="1290">
        <v>45564</v>
      </c>
      <c r="J81" s="863" t="s">
        <v>755</v>
      </c>
      <c r="K81" s="750"/>
    </row>
    <row r="82" spans="1:11" x14ac:dyDescent="0.2">
      <c r="A82" s="1296" t="s">
        <v>1917</v>
      </c>
      <c r="B82" s="578" t="s">
        <v>1802</v>
      </c>
      <c r="C82" s="435" t="s">
        <v>1798</v>
      </c>
      <c r="D82" s="588" t="s">
        <v>754</v>
      </c>
      <c r="E82" s="698">
        <v>45564</v>
      </c>
      <c r="F82" s="589" t="s">
        <v>755</v>
      </c>
      <c r="G82" s="590"/>
      <c r="H82" s="591" t="s">
        <v>754</v>
      </c>
      <c r="I82" s="1290">
        <v>45564</v>
      </c>
      <c r="J82" s="863" t="s">
        <v>755</v>
      </c>
      <c r="K82" s="750"/>
    </row>
    <row r="83" spans="1:11" x14ac:dyDescent="0.2">
      <c r="A83" s="1296" t="s">
        <v>1918</v>
      </c>
      <c r="B83" s="578" t="s">
        <v>1804</v>
      </c>
      <c r="C83" s="435" t="s">
        <v>1805</v>
      </c>
      <c r="D83" s="588" t="s">
        <v>754</v>
      </c>
      <c r="E83" s="698">
        <v>45564</v>
      </c>
      <c r="F83" s="589" t="s">
        <v>755</v>
      </c>
      <c r="G83" s="590"/>
      <c r="H83" s="591" t="s">
        <v>754</v>
      </c>
      <c r="I83" s="1290">
        <v>45564</v>
      </c>
      <c r="J83" s="863" t="s">
        <v>755</v>
      </c>
      <c r="K83" s="750"/>
    </row>
    <row r="84" spans="1:11" x14ac:dyDescent="0.2">
      <c r="A84" s="1296" t="s">
        <v>1919</v>
      </c>
      <c r="B84" s="578" t="s">
        <v>1807</v>
      </c>
      <c r="C84" s="435" t="s">
        <v>1805</v>
      </c>
      <c r="D84" s="588" t="s">
        <v>754</v>
      </c>
      <c r="E84" s="698">
        <v>45564</v>
      </c>
      <c r="F84" s="589" t="s">
        <v>755</v>
      </c>
      <c r="G84" s="590"/>
      <c r="H84" s="591" t="s">
        <v>754</v>
      </c>
      <c r="I84" s="1290">
        <v>45564</v>
      </c>
      <c r="J84" s="863" t="s">
        <v>755</v>
      </c>
      <c r="K84" s="750"/>
    </row>
    <row r="85" spans="1:11" x14ac:dyDescent="0.2">
      <c r="A85" s="1296" t="s">
        <v>1920</v>
      </c>
      <c r="B85" s="578" t="s">
        <v>1811</v>
      </c>
      <c r="C85" s="435" t="s">
        <v>1805</v>
      </c>
      <c r="D85" s="588" t="s">
        <v>754</v>
      </c>
      <c r="E85" s="698">
        <v>45564</v>
      </c>
      <c r="F85" s="589" t="s">
        <v>755</v>
      </c>
      <c r="G85" s="590"/>
      <c r="H85" s="591" t="s">
        <v>754</v>
      </c>
      <c r="I85" s="1290">
        <v>45564</v>
      </c>
      <c r="J85" s="863" t="s">
        <v>755</v>
      </c>
      <c r="K85" s="750"/>
    </row>
    <row r="86" spans="1:11" x14ac:dyDescent="0.2">
      <c r="A86" s="1296" t="s">
        <v>1921</v>
      </c>
      <c r="B86" s="578" t="s">
        <v>1813</v>
      </c>
      <c r="C86" s="435" t="s">
        <v>1805</v>
      </c>
      <c r="D86" s="588" t="s">
        <v>754</v>
      </c>
      <c r="E86" s="698">
        <v>45564</v>
      </c>
      <c r="F86" s="589" t="s">
        <v>755</v>
      </c>
      <c r="G86" s="590"/>
      <c r="H86" s="591" t="s">
        <v>754</v>
      </c>
      <c r="I86" s="1290">
        <v>45564</v>
      </c>
      <c r="J86" s="863" t="s">
        <v>755</v>
      </c>
      <c r="K86" s="750"/>
    </row>
    <row r="87" spans="1:11" x14ac:dyDescent="0.2">
      <c r="A87" s="1296" t="s">
        <v>1922</v>
      </c>
      <c r="B87" s="578" t="s">
        <v>1815</v>
      </c>
      <c r="C87" s="435" t="s">
        <v>1805</v>
      </c>
      <c r="D87" s="588" t="s">
        <v>754</v>
      </c>
      <c r="E87" s="698">
        <v>45564</v>
      </c>
      <c r="F87" s="589" t="s">
        <v>755</v>
      </c>
      <c r="G87" s="590"/>
      <c r="H87" s="591" t="s">
        <v>754</v>
      </c>
      <c r="I87" s="1290">
        <v>45564</v>
      </c>
      <c r="J87" s="863" t="s">
        <v>755</v>
      </c>
      <c r="K87" s="750"/>
    </row>
    <row r="88" spans="1:11" x14ac:dyDescent="0.2">
      <c r="A88" s="1296" t="s">
        <v>1923</v>
      </c>
      <c r="B88" s="578" t="s">
        <v>1914</v>
      </c>
      <c r="C88" s="435" t="s">
        <v>1798</v>
      </c>
      <c r="D88" s="588" t="s">
        <v>754</v>
      </c>
      <c r="E88" s="698">
        <v>45564</v>
      </c>
      <c r="F88" s="589" t="s">
        <v>755</v>
      </c>
      <c r="G88" s="590"/>
      <c r="H88" s="591" t="s">
        <v>754</v>
      </c>
      <c r="I88" s="1290">
        <v>45564</v>
      </c>
      <c r="J88" s="863" t="s">
        <v>755</v>
      </c>
      <c r="K88" s="750"/>
    </row>
    <row r="89" spans="1:11" x14ac:dyDescent="0.2">
      <c r="A89" s="1296" t="s">
        <v>1924</v>
      </c>
      <c r="B89" s="578" t="s">
        <v>782</v>
      </c>
      <c r="C89" s="435" t="s">
        <v>747</v>
      </c>
      <c r="D89" s="588"/>
      <c r="E89" s="698"/>
      <c r="F89" s="589"/>
      <c r="G89" s="590"/>
      <c r="H89" s="591"/>
      <c r="I89" s="1290"/>
      <c r="J89" s="863"/>
      <c r="K89" s="750"/>
    </row>
    <row r="90" spans="1:11" x14ac:dyDescent="0.2">
      <c r="A90" s="1296" t="s">
        <v>1925</v>
      </c>
      <c r="B90" s="578" t="s">
        <v>1926</v>
      </c>
      <c r="C90" s="435" t="s">
        <v>747</v>
      </c>
      <c r="D90" s="588" t="s">
        <v>754</v>
      </c>
      <c r="E90" s="698">
        <v>45654</v>
      </c>
      <c r="F90" s="589" t="s">
        <v>755</v>
      </c>
      <c r="G90" s="590"/>
      <c r="H90" s="591" t="s">
        <v>754</v>
      </c>
      <c r="I90" s="949">
        <v>45654</v>
      </c>
      <c r="J90" s="863" t="s">
        <v>755</v>
      </c>
      <c r="K90" s="750"/>
    </row>
    <row r="91" spans="1:11" x14ac:dyDescent="0.2">
      <c r="A91" s="1296" t="s">
        <v>1927</v>
      </c>
      <c r="B91" s="578" t="s">
        <v>1831</v>
      </c>
      <c r="C91" s="435" t="s">
        <v>1798</v>
      </c>
      <c r="D91" s="588" t="s">
        <v>754</v>
      </c>
      <c r="E91" s="698">
        <v>45564</v>
      </c>
      <c r="F91" s="589" t="s">
        <v>755</v>
      </c>
      <c r="G91" s="590"/>
      <c r="H91" s="591" t="s">
        <v>754</v>
      </c>
      <c r="I91" s="1290">
        <v>45564</v>
      </c>
      <c r="J91" s="863" t="s">
        <v>755</v>
      </c>
      <c r="K91" s="750"/>
    </row>
    <row r="92" spans="1:11" ht="13.5" customHeight="1" x14ac:dyDescent="0.2">
      <c r="A92" s="1296" t="s">
        <v>1928</v>
      </c>
      <c r="B92" s="578" t="s">
        <v>1929</v>
      </c>
      <c r="C92" s="435" t="s">
        <v>1798</v>
      </c>
      <c r="D92" s="588" t="s">
        <v>754</v>
      </c>
      <c r="E92" s="698">
        <v>45564</v>
      </c>
      <c r="F92" s="589" t="s">
        <v>755</v>
      </c>
      <c r="G92" s="590"/>
      <c r="H92" s="591" t="s">
        <v>754</v>
      </c>
      <c r="I92" s="1290">
        <v>45564</v>
      </c>
      <c r="J92" s="863" t="s">
        <v>755</v>
      </c>
      <c r="K92" s="750"/>
    </row>
    <row r="93" spans="1:11" x14ac:dyDescent="0.2">
      <c r="A93" s="1296" t="s">
        <v>1930</v>
      </c>
      <c r="B93" s="578" t="s">
        <v>1931</v>
      </c>
      <c r="C93" s="435" t="s">
        <v>1798</v>
      </c>
      <c r="D93" s="588" t="s">
        <v>754</v>
      </c>
      <c r="E93" s="698">
        <v>45564</v>
      </c>
      <c r="F93" s="589" t="s">
        <v>755</v>
      </c>
      <c r="G93" s="590"/>
      <c r="H93" s="591" t="s">
        <v>754</v>
      </c>
      <c r="I93" s="1290">
        <v>45564</v>
      </c>
      <c r="J93" s="863" t="s">
        <v>755</v>
      </c>
      <c r="K93" s="750"/>
    </row>
    <row r="94" spans="1:11" x14ac:dyDescent="0.2">
      <c r="A94" s="1296" t="s">
        <v>1932</v>
      </c>
      <c r="B94" s="578" t="s">
        <v>1933</v>
      </c>
      <c r="C94" s="435" t="s">
        <v>1798</v>
      </c>
      <c r="D94" s="588" t="s">
        <v>754</v>
      </c>
      <c r="E94" s="698">
        <v>45564</v>
      </c>
      <c r="F94" s="589" t="s">
        <v>755</v>
      </c>
      <c r="G94" s="590"/>
      <c r="H94" s="591" t="s">
        <v>754</v>
      </c>
      <c r="I94" s="1290">
        <v>45564</v>
      </c>
      <c r="J94" s="863" t="s">
        <v>755</v>
      </c>
      <c r="K94" s="750"/>
    </row>
    <row r="95" spans="1:11" x14ac:dyDescent="0.2">
      <c r="A95" s="1296" t="s">
        <v>1934</v>
      </c>
      <c r="B95" s="578" t="s">
        <v>1935</v>
      </c>
      <c r="C95" s="435" t="s">
        <v>1798</v>
      </c>
      <c r="D95" s="588" t="s">
        <v>754</v>
      </c>
      <c r="E95" s="698">
        <v>45564</v>
      </c>
      <c r="F95" s="589" t="s">
        <v>755</v>
      </c>
      <c r="G95" s="590"/>
      <c r="H95" s="591" t="s">
        <v>754</v>
      </c>
      <c r="I95" s="1290">
        <v>45564</v>
      </c>
      <c r="J95" s="863" t="s">
        <v>755</v>
      </c>
      <c r="K95" s="750"/>
    </row>
    <row r="96" spans="1:11" x14ac:dyDescent="0.2">
      <c r="A96" s="1296" t="s">
        <v>1936</v>
      </c>
      <c r="B96" s="578" t="s">
        <v>1937</v>
      </c>
      <c r="C96" s="435" t="s">
        <v>1798</v>
      </c>
      <c r="D96" s="588" t="s">
        <v>754</v>
      </c>
      <c r="E96" s="698">
        <v>45564</v>
      </c>
      <c r="F96" s="589" t="s">
        <v>755</v>
      </c>
      <c r="G96" s="590"/>
      <c r="H96" s="591" t="s">
        <v>754</v>
      </c>
      <c r="I96" s="1290">
        <v>45564</v>
      </c>
      <c r="J96" s="863" t="s">
        <v>755</v>
      </c>
      <c r="K96" s="750"/>
    </row>
    <row r="97" spans="1:11" x14ac:dyDescent="0.2">
      <c r="A97" s="1296" t="s">
        <v>1938</v>
      </c>
      <c r="B97" s="578" t="s">
        <v>1939</v>
      </c>
      <c r="C97" s="435" t="s">
        <v>1798</v>
      </c>
      <c r="D97" s="588" t="s">
        <v>754</v>
      </c>
      <c r="E97" s="698">
        <v>45564</v>
      </c>
      <c r="F97" s="589" t="s">
        <v>755</v>
      </c>
      <c r="G97" s="590"/>
      <c r="H97" s="591" t="s">
        <v>754</v>
      </c>
      <c r="I97" s="1290">
        <v>45564</v>
      </c>
      <c r="J97" s="863" t="s">
        <v>755</v>
      </c>
      <c r="K97" s="750"/>
    </row>
    <row r="98" spans="1:11" x14ac:dyDescent="0.2">
      <c r="A98" s="1296" t="s">
        <v>1940</v>
      </c>
      <c r="B98" s="578" t="s">
        <v>782</v>
      </c>
      <c r="C98" s="435" t="s">
        <v>747</v>
      </c>
      <c r="D98" s="588"/>
      <c r="E98" s="698"/>
      <c r="F98" s="589"/>
      <c r="G98" s="590"/>
      <c r="H98" s="591"/>
      <c r="I98" s="1290"/>
      <c r="J98" s="863"/>
      <c r="K98" s="750"/>
    </row>
    <row r="99" spans="1:11" x14ac:dyDescent="0.2">
      <c r="A99" s="1296" t="s">
        <v>1941</v>
      </c>
      <c r="B99" s="578" t="s">
        <v>1800</v>
      </c>
      <c r="C99" s="435" t="s">
        <v>1798</v>
      </c>
      <c r="D99" s="588" t="s">
        <v>754</v>
      </c>
      <c r="E99" s="698">
        <v>45564</v>
      </c>
      <c r="F99" s="589" t="s">
        <v>755</v>
      </c>
      <c r="G99" s="590"/>
      <c r="H99" s="591" t="s">
        <v>754</v>
      </c>
      <c r="I99" s="1290">
        <v>45564</v>
      </c>
      <c r="J99" s="863" t="s">
        <v>755</v>
      </c>
      <c r="K99" s="750"/>
    </row>
    <row r="100" spans="1:11" x14ac:dyDescent="0.2">
      <c r="A100" s="1296" t="s">
        <v>1942</v>
      </c>
      <c r="B100" s="578" t="s">
        <v>1943</v>
      </c>
      <c r="C100" s="435" t="s">
        <v>1798</v>
      </c>
      <c r="D100" s="588" t="s">
        <v>754</v>
      </c>
      <c r="E100" s="698">
        <v>45564</v>
      </c>
      <c r="F100" s="589" t="s">
        <v>755</v>
      </c>
      <c r="G100" s="590"/>
      <c r="H100" s="591" t="s">
        <v>754</v>
      </c>
      <c r="I100" s="1290">
        <v>45564</v>
      </c>
      <c r="J100" s="863" t="s">
        <v>755</v>
      </c>
      <c r="K100" s="750"/>
    </row>
    <row r="101" spans="1:11" x14ac:dyDescent="0.2">
      <c r="A101" s="1296" t="s">
        <v>1944</v>
      </c>
      <c r="B101" s="578" t="s">
        <v>1945</v>
      </c>
      <c r="C101" s="435" t="s">
        <v>1798</v>
      </c>
      <c r="D101" s="588" t="s">
        <v>754</v>
      </c>
      <c r="E101" s="698">
        <v>45564</v>
      </c>
      <c r="F101" s="589" t="s">
        <v>755</v>
      </c>
      <c r="G101" s="590"/>
      <c r="H101" s="591" t="s">
        <v>754</v>
      </c>
      <c r="I101" s="1290">
        <v>45564</v>
      </c>
      <c r="J101" s="863" t="s">
        <v>755</v>
      </c>
      <c r="K101" s="750"/>
    </row>
    <row r="102" spans="1:11" x14ac:dyDescent="0.2">
      <c r="A102" s="1296" t="s">
        <v>1946</v>
      </c>
      <c r="B102" s="578" t="s">
        <v>1947</v>
      </c>
      <c r="C102" s="435" t="s">
        <v>1798</v>
      </c>
      <c r="D102" s="588" t="s">
        <v>754</v>
      </c>
      <c r="E102" s="698">
        <v>45564</v>
      </c>
      <c r="F102" s="589" t="s">
        <v>755</v>
      </c>
      <c r="G102" s="590"/>
      <c r="H102" s="591" t="s">
        <v>754</v>
      </c>
      <c r="I102" s="1290">
        <v>45564</v>
      </c>
      <c r="J102" s="863" t="s">
        <v>755</v>
      </c>
      <c r="K102" s="750"/>
    </row>
    <row r="103" spans="1:11" x14ac:dyDescent="0.2">
      <c r="A103" s="1296" t="s">
        <v>1948</v>
      </c>
      <c r="B103" s="578" t="s">
        <v>1949</v>
      </c>
      <c r="C103" s="435" t="s">
        <v>1798</v>
      </c>
      <c r="D103" s="588" t="s">
        <v>754</v>
      </c>
      <c r="E103" s="698">
        <v>45564</v>
      </c>
      <c r="F103" s="589" t="s">
        <v>755</v>
      </c>
      <c r="G103" s="590"/>
      <c r="H103" s="591" t="s">
        <v>754</v>
      </c>
      <c r="I103" s="1290">
        <v>45564</v>
      </c>
      <c r="J103" s="863" t="s">
        <v>755</v>
      </c>
      <c r="K103" s="750"/>
    </row>
    <row r="104" spans="1:11" ht="12.75" customHeight="1" x14ac:dyDescent="0.2">
      <c r="A104" s="1296" t="s">
        <v>1950</v>
      </c>
      <c r="B104" s="578" t="s">
        <v>1951</v>
      </c>
      <c r="C104" s="435" t="s">
        <v>1798</v>
      </c>
      <c r="D104" s="588" t="s">
        <v>754</v>
      </c>
      <c r="E104" s="698">
        <v>45564</v>
      </c>
      <c r="F104" s="589" t="s">
        <v>755</v>
      </c>
      <c r="G104" s="590"/>
      <c r="H104" s="591" t="s">
        <v>754</v>
      </c>
      <c r="I104" s="1290">
        <v>45564</v>
      </c>
      <c r="J104" s="863" t="s">
        <v>755</v>
      </c>
      <c r="K104" s="750"/>
    </row>
    <row r="105" spans="1:11" ht="12.75" customHeight="1" x14ac:dyDescent="0.2">
      <c r="A105" s="1296" t="s">
        <v>1952</v>
      </c>
      <c r="B105" s="578" t="s">
        <v>1953</v>
      </c>
      <c r="C105" s="435" t="s">
        <v>1798</v>
      </c>
      <c r="D105" s="588" t="s">
        <v>754</v>
      </c>
      <c r="E105" s="698">
        <v>45564</v>
      </c>
      <c r="F105" s="589" t="s">
        <v>755</v>
      </c>
      <c r="G105" s="590"/>
      <c r="H105" s="591" t="s">
        <v>754</v>
      </c>
      <c r="I105" s="1290">
        <v>45564</v>
      </c>
      <c r="J105" s="863" t="s">
        <v>755</v>
      </c>
      <c r="K105" s="750"/>
    </row>
    <row r="106" spans="1:11" ht="12.75" customHeight="1" x14ac:dyDescent="0.2">
      <c r="A106" s="1296" t="s">
        <v>1954</v>
      </c>
      <c r="B106" s="578" t="s">
        <v>1937</v>
      </c>
      <c r="C106" s="435" t="s">
        <v>1798</v>
      </c>
      <c r="D106" s="588" t="s">
        <v>754</v>
      </c>
      <c r="E106" s="698">
        <v>45564</v>
      </c>
      <c r="F106" s="589" t="s">
        <v>755</v>
      </c>
      <c r="G106" s="590"/>
      <c r="H106" s="591" t="s">
        <v>754</v>
      </c>
      <c r="I106" s="1290">
        <v>45564</v>
      </c>
      <c r="J106" s="863" t="s">
        <v>755</v>
      </c>
      <c r="K106" s="750"/>
    </row>
    <row r="107" spans="1:11" ht="12.75" customHeight="1" x14ac:dyDescent="0.2">
      <c r="A107" s="1296" t="s">
        <v>1955</v>
      </c>
      <c r="B107" s="578" t="s">
        <v>1939</v>
      </c>
      <c r="C107" s="435" t="s">
        <v>1798</v>
      </c>
      <c r="D107" s="588" t="s">
        <v>754</v>
      </c>
      <c r="E107" s="698">
        <v>45564</v>
      </c>
      <c r="F107" s="589" t="s">
        <v>755</v>
      </c>
      <c r="G107" s="590"/>
      <c r="H107" s="591" t="s">
        <v>754</v>
      </c>
      <c r="I107" s="1290">
        <v>45564</v>
      </c>
      <c r="J107" s="863" t="s">
        <v>755</v>
      </c>
      <c r="K107" s="750"/>
    </row>
    <row r="108" spans="1:11" ht="12.75" customHeight="1" x14ac:dyDescent="0.2">
      <c r="A108" s="1296" t="s">
        <v>1956</v>
      </c>
      <c r="B108" s="578" t="s">
        <v>782</v>
      </c>
      <c r="C108" s="435" t="s">
        <v>747</v>
      </c>
      <c r="D108" s="588"/>
      <c r="E108" s="698"/>
      <c r="F108" s="589"/>
      <c r="G108" s="590"/>
      <c r="H108" s="591"/>
      <c r="I108" s="1290"/>
      <c r="J108" s="863"/>
      <c r="K108" s="750"/>
    </row>
    <row r="109" spans="1:11" ht="12.75" customHeight="1" x14ac:dyDescent="0.2">
      <c r="A109" s="1296" t="s">
        <v>1957</v>
      </c>
      <c r="B109" s="578" t="s">
        <v>1958</v>
      </c>
      <c r="C109" s="435" t="s">
        <v>1798</v>
      </c>
      <c r="D109" s="588" t="s">
        <v>754</v>
      </c>
      <c r="E109" s="698">
        <v>45564</v>
      </c>
      <c r="F109" s="589" t="s">
        <v>755</v>
      </c>
      <c r="G109" s="590"/>
      <c r="H109" s="591" t="s">
        <v>754</v>
      </c>
      <c r="I109" s="1290">
        <v>45564</v>
      </c>
      <c r="J109" s="863" t="s">
        <v>755</v>
      </c>
      <c r="K109" s="750"/>
    </row>
    <row r="110" spans="1:11" ht="12.75" customHeight="1" x14ac:dyDescent="0.2">
      <c r="A110" s="1296" t="s">
        <v>1959</v>
      </c>
      <c r="B110" s="578" t="s">
        <v>1960</v>
      </c>
      <c r="C110" s="435" t="s">
        <v>1798</v>
      </c>
      <c r="D110" s="588" t="s">
        <v>754</v>
      </c>
      <c r="E110" s="698">
        <v>45564</v>
      </c>
      <c r="F110" s="589" t="s">
        <v>755</v>
      </c>
      <c r="G110" s="590"/>
      <c r="H110" s="591" t="s">
        <v>754</v>
      </c>
      <c r="I110" s="1290">
        <v>45564</v>
      </c>
      <c r="J110" s="863" t="s">
        <v>755</v>
      </c>
      <c r="K110" s="750"/>
    </row>
    <row r="111" spans="1:11" ht="12.75" customHeight="1" x14ac:dyDescent="0.2">
      <c r="A111" s="1296" t="s">
        <v>1961</v>
      </c>
      <c r="B111" s="578" t="s">
        <v>1962</v>
      </c>
      <c r="C111" s="435" t="s">
        <v>1798</v>
      </c>
      <c r="D111" s="588" t="s">
        <v>754</v>
      </c>
      <c r="E111" s="698">
        <v>45564</v>
      </c>
      <c r="F111" s="589" t="s">
        <v>755</v>
      </c>
      <c r="G111" s="590"/>
      <c r="H111" s="591" t="s">
        <v>754</v>
      </c>
      <c r="I111" s="1290">
        <v>45564</v>
      </c>
      <c r="J111" s="863" t="s">
        <v>755</v>
      </c>
      <c r="K111" s="750"/>
    </row>
    <row r="112" spans="1:11" ht="12.75" customHeight="1" x14ac:dyDescent="0.2">
      <c r="A112" s="1296" t="s">
        <v>1963</v>
      </c>
      <c r="B112" s="578" t="s">
        <v>1964</v>
      </c>
      <c r="C112" s="435" t="s">
        <v>1798</v>
      </c>
      <c r="D112" s="588" t="s">
        <v>754</v>
      </c>
      <c r="E112" s="698">
        <v>45564</v>
      </c>
      <c r="F112" s="589" t="s">
        <v>755</v>
      </c>
      <c r="G112" s="590"/>
      <c r="H112" s="591" t="s">
        <v>754</v>
      </c>
      <c r="I112" s="1290">
        <v>45564</v>
      </c>
      <c r="J112" s="863" t="s">
        <v>755</v>
      </c>
      <c r="K112" s="750"/>
    </row>
    <row r="113" spans="1:11" ht="12.75" customHeight="1" x14ac:dyDescent="0.2">
      <c r="A113" s="1296" t="s">
        <v>1965</v>
      </c>
      <c r="B113" s="578" t="s">
        <v>1966</v>
      </c>
      <c r="C113" s="435" t="s">
        <v>1798</v>
      </c>
      <c r="D113" s="588" t="s">
        <v>754</v>
      </c>
      <c r="E113" s="698">
        <v>45564</v>
      </c>
      <c r="F113" s="589" t="s">
        <v>755</v>
      </c>
      <c r="G113" s="590"/>
      <c r="H113" s="591" t="s">
        <v>754</v>
      </c>
      <c r="I113" s="1290">
        <v>45564</v>
      </c>
      <c r="J113" s="863" t="s">
        <v>755</v>
      </c>
      <c r="K113" s="750"/>
    </row>
    <row r="114" spans="1:11" ht="25.5" x14ac:dyDescent="0.2">
      <c r="A114" s="1299" t="s">
        <v>1967</v>
      </c>
      <c r="B114" s="578" t="s">
        <v>1968</v>
      </c>
      <c r="C114" s="435" t="s">
        <v>1798</v>
      </c>
      <c r="D114" s="588" t="s">
        <v>754</v>
      </c>
      <c r="E114" s="698">
        <v>45564</v>
      </c>
      <c r="F114" s="589" t="s">
        <v>755</v>
      </c>
      <c r="G114" s="590"/>
      <c r="H114" s="591" t="s">
        <v>754</v>
      </c>
      <c r="I114" s="1290">
        <v>45564</v>
      </c>
      <c r="J114" s="863" t="s">
        <v>755</v>
      </c>
      <c r="K114" s="750"/>
    </row>
    <row r="115" spans="1:11" x14ac:dyDescent="0.2">
      <c r="A115" s="1299" t="s">
        <v>1969</v>
      </c>
      <c r="B115" s="578" t="s">
        <v>1970</v>
      </c>
      <c r="C115" s="435" t="s">
        <v>1798</v>
      </c>
      <c r="D115" s="588" t="s">
        <v>754</v>
      </c>
      <c r="E115" s="698">
        <v>45564</v>
      </c>
      <c r="F115" s="589" t="s">
        <v>755</v>
      </c>
      <c r="G115" s="590"/>
      <c r="H115" s="591" t="s">
        <v>754</v>
      </c>
      <c r="I115" s="1290">
        <v>45564</v>
      </c>
      <c r="J115" s="863" t="s">
        <v>755</v>
      </c>
      <c r="K115" s="750"/>
    </row>
    <row r="116" spans="1:11" x14ac:dyDescent="0.2">
      <c r="A116" s="1299" t="s">
        <v>1971</v>
      </c>
      <c r="B116" s="578" t="s">
        <v>782</v>
      </c>
      <c r="C116" s="435" t="s">
        <v>747</v>
      </c>
      <c r="D116" s="588"/>
      <c r="E116" s="698"/>
      <c r="F116" s="589"/>
      <c r="G116" s="590"/>
      <c r="H116" s="591"/>
      <c r="I116" s="1290"/>
      <c r="J116" s="863"/>
      <c r="K116" s="750"/>
    </row>
    <row r="117" spans="1:11" x14ac:dyDescent="0.2">
      <c r="A117" s="1299" t="s">
        <v>1972</v>
      </c>
      <c r="B117" s="578" t="s">
        <v>1973</v>
      </c>
      <c r="C117" s="435" t="s">
        <v>1798</v>
      </c>
      <c r="D117" s="588" t="s">
        <v>754</v>
      </c>
      <c r="E117" s="698">
        <v>45564</v>
      </c>
      <c r="F117" s="589" t="s">
        <v>755</v>
      </c>
      <c r="G117" s="590"/>
      <c r="H117" s="591" t="s">
        <v>754</v>
      </c>
      <c r="I117" s="1290">
        <v>45564</v>
      </c>
      <c r="J117" s="863" t="s">
        <v>755</v>
      </c>
      <c r="K117" s="750"/>
    </row>
    <row r="118" spans="1:11" x14ac:dyDescent="0.2">
      <c r="A118" s="1299" t="s">
        <v>1974</v>
      </c>
      <c r="B118" s="578" t="s">
        <v>1975</v>
      </c>
      <c r="C118" s="435" t="s">
        <v>1798</v>
      </c>
      <c r="D118" s="588" t="s">
        <v>754</v>
      </c>
      <c r="E118" s="698">
        <v>45564</v>
      </c>
      <c r="F118" s="589" t="s">
        <v>755</v>
      </c>
      <c r="G118" s="590"/>
      <c r="H118" s="591" t="s">
        <v>754</v>
      </c>
      <c r="I118" s="1290">
        <v>45564</v>
      </c>
      <c r="J118" s="863" t="s">
        <v>755</v>
      </c>
      <c r="K118" s="750"/>
    </row>
    <row r="119" spans="1:11" x14ac:dyDescent="0.2">
      <c r="A119" s="1299" t="s">
        <v>1976</v>
      </c>
      <c r="B119" s="578" t="s">
        <v>1977</v>
      </c>
      <c r="C119" s="435" t="s">
        <v>1798</v>
      </c>
      <c r="D119" s="588" t="s">
        <v>754</v>
      </c>
      <c r="E119" s="698">
        <v>45564</v>
      </c>
      <c r="F119" s="589" t="s">
        <v>755</v>
      </c>
      <c r="G119" s="590"/>
      <c r="H119" s="591" t="s">
        <v>754</v>
      </c>
      <c r="I119" s="1290">
        <v>45564</v>
      </c>
      <c r="J119" s="863" t="s">
        <v>755</v>
      </c>
      <c r="K119" s="750"/>
    </row>
    <row r="120" spans="1:11" x14ac:dyDescent="0.2">
      <c r="A120" s="1299" t="s">
        <v>1978</v>
      </c>
      <c r="B120" s="578" t="s">
        <v>1970</v>
      </c>
      <c r="C120" s="435" t="s">
        <v>1798</v>
      </c>
      <c r="D120" s="588" t="s">
        <v>754</v>
      </c>
      <c r="E120" s="698">
        <v>45564</v>
      </c>
      <c r="F120" s="589" t="s">
        <v>755</v>
      </c>
      <c r="G120" s="590"/>
      <c r="H120" s="591" t="s">
        <v>754</v>
      </c>
      <c r="I120" s="1290">
        <v>45564</v>
      </c>
      <c r="J120" s="863" t="s">
        <v>755</v>
      </c>
      <c r="K120" s="750"/>
    </row>
    <row r="121" spans="1:11" x14ac:dyDescent="0.2">
      <c r="A121" s="1300" t="s">
        <v>1979</v>
      </c>
      <c r="B121" s="578" t="s">
        <v>782</v>
      </c>
      <c r="C121" s="435" t="s">
        <v>747</v>
      </c>
      <c r="D121" s="588"/>
      <c r="E121" s="698"/>
      <c r="F121" s="589"/>
      <c r="G121" s="590"/>
      <c r="H121" s="591"/>
      <c r="I121" s="1290"/>
      <c r="J121" s="863"/>
      <c r="K121" s="750"/>
    </row>
    <row r="122" spans="1:11" x14ac:dyDescent="0.2">
      <c r="A122" s="1300" t="s">
        <v>1980</v>
      </c>
      <c r="B122" s="578" t="s">
        <v>1831</v>
      </c>
      <c r="C122" s="435" t="s">
        <v>1798</v>
      </c>
      <c r="D122" s="588" t="s">
        <v>754</v>
      </c>
      <c r="E122" s="698">
        <v>45564</v>
      </c>
      <c r="F122" s="589" t="s">
        <v>755</v>
      </c>
      <c r="G122" s="590"/>
      <c r="H122" s="591" t="s">
        <v>754</v>
      </c>
      <c r="I122" s="1290">
        <v>45564</v>
      </c>
      <c r="J122" s="863" t="s">
        <v>755</v>
      </c>
      <c r="K122" s="750"/>
    </row>
    <row r="123" spans="1:11" x14ac:dyDescent="0.2">
      <c r="A123" s="1300" t="s">
        <v>1981</v>
      </c>
      <c r="B123" s="578" t="s">
        <v>1833</v>
      </c>
      <c r="C123" s="435" t="s">
        <v>1805</v>
      </c>
      <c r="D123" s="588" t="s">
        <v>754</v>
      </c>
      <c r="E123" s="698">
        <v>45564</v>
      </c>
      <c r="F123" s="589" t="s">
        <v>755</v>
      </c>
      <c r="G123" s="590"/>
      <c r="H123" s="591" t="s">
        <v>754</v>
      </c>
      <c r="I123" s="1290">
        <v>45564</v>
      </c>
      <c r="J123" s="863" t="s">
        <v>755</v>
      </c>
      <c r="K123" s="750"/>
    </row>
    <row r="124" spans="1:11" x14ac:dyDescent="0.2">
      <c r="A124" s="1300" t="s">
        <v>1982</v>
      </c>
      <c r="B124" s="869" t="s">
        <v>1835</v>
      </c>
      <c r="C124" s="871" t="s">
        <v>1805</v>
      </c>
      <c r="D124" s="588" t="s">
        <v>754</v>
      </c>
      <c r="E124" s="872">
        <v>45564</v>
      </c>
      <c r="F124" s="873" t="s">
        <v>755</v>
      </c>
      <c r="G124" s="874"/>
      <c r="H124" s="591" t="s">
        <v>754</v>
      </c>
      <c r="I124" s="1290">
        <v>45564</v>
      </c>
      <c r="J124" s="1293" t="s">
        <v>755</v>
      </c>
      <c r="K124" s="875"/>
    </row>
    <row r="125" spans="1:11" x14ac:dyDescent="0.2">
      <c r="A125" s="1300" t="s">
        <v>1983</v>
      </c>
      <c r="B125" s="869" t="s">
        <v>1837</v>
      </c>
      <c r="C125" s="871" t="s">
        <v>1805</v>
      </c>
      <c r="D125" s="588" t="s">
        <v>754</v>
      </c>
      <c r="E125" s="872">
        <v>45564</v>
      </c>
      <c r="F125" s="873" t="s">
        <v>755</v>
      </c>
      <c r="G125" s="874"/>
      <c r="H125" s="591" t="s">
        <v>754</v>
      </c>
      <c r="I125" s="1290">
        <v>45564</v>
      </c>
      <c r="J125" s="1293" t="s">
        <v>755</v>
      </c>
      <c r="K125" s="875"/>
    </row>
    <row r="126" spans="1:11" x14ac:dyDescent="0.2">
      <c r="A126" s="1300" t="s">
        <v>1984</v>
      </c>
      <c r="B126" s="578" t="s">
        <v>1929</v>
      </c>
      <c r="C126" s="435" t="s">
        <v>1798</v>
      </c>
      <c r="D126" s="588" t="s">
        <v>754</v>
      </c>
      <c r="E126" s="698">
        <v>45564</v>
      </c>
      <c r="F126" s="589" t="s">
        <v>755</v>
      </c>
      <c r="G126" s="590"/>
      <c r="H126" s="591" t="s">
        <v>754</v>
      </c>
      <c r="I126" s="1290">
        <v>45564</v>
      </c>
      <c r="J126" s="863" t="s">
        <v>755</v>
      </c>
      <c r="K126" s="750"/>
    </row>
    <row r="127" spans="1:11" x14ac:dyDescent="0.2">
      <c r="A127" s="1300" t="s">
        <v>1985</v>
      </c>
      <c r="B127" s="578" t="s">
        <v>1986</v>
      </c>
      <c r="C127" s="435" t="s">
        <v>1798</v>
      </c>
      <c r="D127" s="588" t="s">
        <v>754</v>
      </c>
      <c r="E127" s="698">
        <v>45564</v>
      </c>
      <c r="F127" s="589" t="s">
        <v>755</v>
      </c>
      <c r="G127" s="590"/>
      <c r="H127" s="591" t="s">
        <v>754</v>
      </c>
      <c r="I127" s="1290">
        <v>45564</v>
      </c>
      <c r="J127" s="863" t="s">
        <v>755</v>
      </c>
      <c r="K127" s="750"/>
    </row>
    <row r="128" spans="1:11" x14ac:dyDescent="0.2">
      <c r="A128" s="1300" t="s">
        <v>1987</v>
      </c>
      <c r="B128" s="578" t="s">
        <v>1988</v>
      </c>
      <c r="C128" s="435" t="s">
        <v>1798</v>
      </c>
      <c r="D128" s="588" t="s">
        <v>754</v>
      </c>
      <c r="E128" s="698">
        <v>45564</v>
      </c>
      <c r="F128" s="589" t="s">
        <v>755</v>
      </c>
      <c r="G128" s="590"/>
      <c r="H128" s="591" t="s">
        <v>754</v>
      </c>
      <c r="I128" s="1290">
        <v>45564</v>
      </c>
      <c r="J128" s="863" t="s">
        <v>755</v>
      </c>
      <c r="K128" s="750"/>
    </row>
    <row r="129" spans="1:11" x14ac:dyDescent="0.2">
      <c r="A129" s="1300" t="s">
        <v>1989</v>
      </c>
      <c r="B129" s="578" t="s">
        <v>1841</v>
      </c>
      <c r="C129" s="435" t="s">
        <v>1805</v>
      </c>
      <c r="D129" s="588" t="s">
        <v>754</v>
      </c>
      <c r="E129" s="698">
        <v>45564</v>
      </c>
      <c r="F129" s="589" t="s">
        <v>755</v>
      </c>
      <c r="G129" s="874"/>
      <c r="H129" s="591" t="s">
        <v>754</v>
      </c>
      <c r="I129" s="1290">
        <v>45564</v>
      </c>
      <c r="J129" s="863" t="s">
        <v>755</v>
      </c>
      <c r="K129" s="750"/>
    </row>
    <row r="130" spans="1:11" x14ac:dyDescent="0.2">
      <c r="A130" s="1300" t="s">
        <v>1990</v>
      </c>
      <c r="B130" s="578" t="s">
        <v>1991</v>
      </c>
      <c r="C130" s="435" t="s">
        <v>1798</v>
      </c>
      <c r="D130" s="588" t="s">
        <v>754</v>
      </c>
      <c r="E130" s="698">
        <v>45564</v>
      </c>
      <c r="F130" s="589" t="s">
        <v>755</v>
      </c>
      <c r="G130" s="590"/>
      <c r="H130" s="591" t="s">
        <v>754</v>
      </c>
      <c r="I130" s="1290">
        <v>45564</v>
      </c>
      <c r="J130" s="863" t="s">
        <v>755</v>
      </c>
      <c r="K130" s="750"/>
    </row>
    <row r="131" spans="1:11" x14ac:dyDescent="0.2">
      <c r="A131" s="1300" t="s">
        <v>1992</v>
      </c>
      <c r="B131" s="869" t="s">
        <v>1993</v>
      </c>
      <c r="C131" s="435" t="s">
        <v>1798</v>
      </c>
      <c r="D131" s="588" t="s">
        <v>754</v>
      </c>
      <c r="E131" s="698">
        <v>45564</v>
      </c>
      <c r="F131" s="589" t="s">
        <v>755</v>
      </c>
      <c r="G131" s="590"/>
      <c r="H131" s="591" t="s">
        <v>754</v>
      </c>
      <c r="I131" s="1290">
        <v>45564</v>
      </c>
      <c r="J131" s="863" t="s">
        <v>755</v>
      </c>
      <c r="K131" s="750"/>
    </row>
    <row r="132" spans="1:11" x14ac:dyDescent="0.2">
      <c r="A132" s="1300" t="s">
        <v>1994</v>
      </c>
      <c r="B132" s="578" t="s">
        <v>1995</v>
      </c>
      <c r="C132" s="435" t="s">
        <v>1798</v>
      </c>
      <c r="D132" s="588" t="s">
        <v>754</v>
      </c>
      <c r="E132" s="698">
        <v>45564</v>
      </c>
      <c r="F132" s="589" t="s">
        <v>755</v>
      </c>
      <c r="G132" s="590"/>
      <c r="H132" s="591" t="s">
        <v>754</v>
      </c>
      <c r="I132" s="1290">
        <v>45564</v>
      </c>
      <c r="J132" s="863" t="s">
        <v>755</v>
      </c>
      <c r="K132" s="750"/>
    </row>
    <row r="133" spans="1:11" x14ac:dyDescent="0.2">
      <c r="A133" s="1300" t="s">
        <v>1996</v>
      </c>
      <c r="B133" s="578" t="s">
        <v>782</v>
      </c>
      <c r="C133" s="435" t="s">
        <v>747</v>
      </c>
      <c r="D133" s="588"/>
      <c r="E133" s="698"/>
      <c r="F133" s="589"/>
      <c r="G133" s="590"/>
      <c r="H133" s="591"/>
      <c r="I133" s="1290"/>
      <c r="J133" s="863"/>
      <c r="K133" s="750"/>
    </row>
    <row r="134" spans="1:11" x14ac:dyDescent="0.2">
      <c r="A134" s="1300" t="s">
        <v>1997</v>
      </c>
      <c r="B134" s="578" t="s">
        <v>1800</v>
      </c>
      <c r="C134" s="435" t="s">
        <v>1798</v>
      </c>
      <c r="D134" s="588" t="s">
        <v>754</v>
      </c>
      <c r="E134" s="698">
        <v>45564</v>
      </c>
      <c r="F134" s="589" t="s">
        <v>755</v>
      </c>
      <c r="G134" s="590"/>
      <c r="H134" s="591" t="s">
        <v>754</v>
      </c>
      <c r="I134" s="1290">
        <v>45564</v>
      </c>
      <c r="J134" s="863" t="s">
        <v>755</v>
      </c>
      <c r="K134" s="750"/>
    </row>
    <row r="135" spans="1:11" x14ac:dyDescent="0.2">
      <c r="A135" s="1301" t="s">
        <v>1998</v>
      </c>
      <c r="B135" s="1302" t="s">
        <v>1802</v>
      </c>
      <c r="C135" s="435" t="s">
        <v>1798</v>
      </c>
      <c r="D135" s="588" t="s">
        <v>754</v>
      </c>
      <c r="E135" s="698">
        <v>45564</v>
      </c>
      <c r="F135" s="589" t="s">
        <v>755</v>
      </c>
      <c r="G135" s="590"/>
      <c r="H135" s="591" t="s">
        <v>754</v>
      </c>
      <c r="I135" s="1290">
        <v>45564</v>
      </c>
      <c r="J135" s="863" t="s">
        <v>755</v>
      </c>
      <c r="K135" s="750"/>
    </row>
    <row r="136" spans="1:11" x14ac:dyDescent="0.2">
      <c r="A136" s="1301" t="s">
        <v>1999</v>
      </c>
      <c r="B136" s="1303" t="s">
        <v>1804</v>
      </c>
      <c r="C136" s="435" t="s">
        <v>1805</v>
      </c>
      <c r="D136" s="588" t="s">
        <v>754</v>
      </c>
      <c r="E136" s="698">
        <v>45564</v>
      </c>
      <c r="F136" s="589" t="s">
        <v>755</v>
      </c>
      <c r="G136" s="874"/>
      <c r="H136" s="591" t="s">
        <v>754</v>
      </c>
      <c r="I136" s="1290">
        <v>45564</v>
      </c>
      <c r="J136" s="863" t="s">
        <v>755</v>
      </c>
      <c r="K136" s="750"/>
    </row>
    <row r="137" spans="1:11" x14ac:dyDescent="0.2">
      <c r="A137" s="1301" t="s">
        <v>2000</v>
      </c>
      <c r="B137" s="1302" t="s">
        <v>1807</v>
      </c>
      <c r="C137" s="435" t="s">
        <v>1805</v>
      </c>
      <c r="D137" s="588" t="s">
        <v>754</v>
      </c>
      <c r="E137" s="698">
        <v>45564</v>
      </c>
      <c r="F137" s="589" t="s">
        <v>755</v>
      </c>
      <c r="G137" s="874"/>
      <c r="H137" s="591" t="s">
        <v>754</v>
      </c>
      <c r="I137" s="1290">
        <v>45564</v>
      </c>
      <c r="J137" s="863" t="s">
        <v>755</v>
      </c>
      <c r="K137" s="750"/>
    </row>
    <row r="138" spans="1:11" x14ac:dyDescent="0.2">
      <c r="A138" s="1301" t="s">
        <v>2001</v>
      </c>
      <c r="B138" s="1302" t="s">
        <v>1943</v>
      </c>
      <c r="C138" s="435" t="s">
        <v>1798</v>
      </c>
      <c r="D138" s="588" t="s">
        <v>754</v>
      </c>
      <c r="E138" s="698">
        <v>45564</v>
      </c>
      <c r="F138" s="589" t="s">
        <v>755</v>
      </c>
      <c r="G138" s="590"/>
      <c r="H138" s="591" t="s">
        <v>754</v>
      </c>
      <c r="I138" s="1290">
        <v>45564</v>
      </c>
      <c r="J138" s="863" t="s">
        <v>755</v>
      </c>
      <c r="K138" s="750"/>
    </row>
    <row r="139" spans="1:11" x14ac:dyDescent="0.2">
      <c r="A139" s="1301" t="s">
        <v>2002</v>
      </c>
      <c r="B139" s="1302" t="s">
        <v>1945</v>
      </c>
      <c r="C139" s="435" t="s">
        <v>1798</v>
      </c>
      <c r="D139" s="588" t="s">
        <v>754</v>
      </c>
      <c r="E139" s="698">
        <v>45564</v>
      </c>
      <c r="F139" s="589" t="s">
        <v>755</v>
      </c>
      <c r="G139" s="590"/>
      <c r="H139" s="591" t="s">
        <v>754</v>
      </c>
      <c r="I139" s="1290">
        <v>45564</v>
      </c>
      <c r="J139" s="863" t="s">
        <v>755</v>
      </c>
      <c r="K139" s="750"/>
    </row>
    <row r="140" spans="1:11" x14ac:dyDescent="0.2">
      <c r="A140" s="1301" t="s">
        <v>2003</v>
      </c>
      <c r="B140" s="1302" t="s">
        <v>2004</v>
      </c>
      <c r="C140" s="435" t="s">
        <v>1798</v>
      </c>
      <c r="D140" s="588" t="s">
        <v>754</v>
      </c>
      <c r="E140" s="698">
        <v>45564</v>
      </c>
      <c r="F140" s="589" t="s">
        <v>755</v>
      </c>
      <c r="G140" s="590"/>
      <c r="H140" s="591" t="s">
        <v>754</v>
      </c>
      <c r="I140" s="1290">
        <v>45564</v>
      </c>
      <c r="J140" s="863" t="s">
        <v>755</v>
      </c>
      <c r="K140" s="750"/>
    </row>
    <row r="141" spans="1:11" x14ac:dyDescent="0.2">
      <c r="A141" s="1301" t="s">
        <v>2005</v>
      </c>
      <c r="B141" s="1302" t="s">
        <v>2006</v>
      </c>
      <c r="C141" s="435" t="s">
        <v>1798</v>
      </c>
      <c r="D141" s="588" t="s">
        <v>754</v>
      </c>
      <c r="E141" s="698">
        <v>45564</v>
      </c>
      <c r="F141" s="589" t="s">
        <v>755</v>
      </c>
      <c r="G141" s="590"/>
      <c r="H141" s="591" t="s">
        <v>754</v>
      </c>
      <c r="I141" s="1290">
        <v>45564</v>
      </c>
      <c r="J141" s="863" t="s">
        <v>755</v>
      </c>
      <c r="K141" s="750"/>
    </row>
    <row r="142" spans="1:11" x14ac:dyDescent="0.2">
      <c r="A142" s="1301" t="s">
        <v>2007</v>
      </c>
      <c r="B142" s="1302" t="s">
        <v>2008</v>
      </c>
      <c r="C142" s="435" t="s">
        <v>1798</v>
      </c>
      <c r="D142" s="588" t="s">
        <v>754</v>
      </c>
      <c r="E142" s="698">
        <v>45564</v>
      </c>
      <c r="F142" s="589" t="s">
        <v>755</v>
      </c>
      <c r="G142" s="590"/>
      <c r="H142" s="591" t="s">
        <v>754</v>
      </c>
      <c r="I142" s="1290">
        <v>45564</v>
      </c>
      <c r="J142" s="863" t="s">
        <v>755</v>
      </c>
      <c r="K142" s="750"/>
    </row>
    <row r="143" spans="1:11" x14ac:dyDescent="0.2">
      <c r="A143" s="1301" t="s">
        <v>2009</v>
      </c>
      <c r="B143" s="1302" t="s">
        <v>1995</v>
      </c>
      <c r="C143" s="435" t="s">
        <v>1798</v>
      </c>
      <c r="D143" s="588" t="s">
        <v>754</v>
      </c>
      <c r="E143" s="698">
        <v>45564</v>
      </c>
      <c r="F143" s="589" t="s">
        <v>755</v>
      </c>
      <c r="G143" s="590"/>
      <c r="H143" s="591" t="s">
        <v>754</v>
      </c>
      <c r="I143" s="1290">
        <v>45564</v>
      </c>
      <c r="J143" s="863" t="s">
        <v>755</v>
      </c>
      <c r="K143" s="750"/>
    </row>
    <row r="144" spans="1:11" x14ac:dyDescent="0.2">
      <c r="A144" s="1301" t="s">
        <v>2010</v>
      </c>
      <c r="B144" s="578" t="s">
        <v>782</v>
      </c>
      <c r="C144" s="435" t="s">
        <v>747</v>
      </c>
      <c r="D144" s="588"/>
      <c r="E144" s="698"/>
      <c r="F144" s="589"/>
      <c r="G144" s="590"/>
      <c r="H144" s="591"/>
      <c r="I144" s="1290"/>
      <c r="J144" s="863"/>
      <c r="K144" s="750"/>
    </row>
    <row r="145" spans="1:11" ht="25.5" x14ac:dyDescent="0.2">
      <c r="A145" s="1301" t="s">
        <v>2011</v>
      </c>
      <c r="B145" s="619" t="s">
        <v>2012</v>
      </c>
      <c r="C145" s="435"/>
      <c r="D145" s="588" t="s">
        <v>754</v>
      </c>
      <c r="E145" s="698">
        <v>45564</v>
      </c>
      <c r="F145" s="589" t="s">
        <v>755</v>
      </c>
      <c r="G145" s="590"/>
      <c r="H145" s="591" t="s">
        <v>754</v>
      </c>
      <c r="I145" s="1290">
        <v>45564</v>
      </c>
      <c r="J145" s="863" t="s">
        <v>755</v>
      </c>
      <c r="K145" s="750"/>
    </row>
    <row r="146" spans="1:11" ht="25.5" customHeight="1" x14ac:dyDescent="0.2">
      <c r="A146" s="1301" t="s">
        <v>2013</v>
      </c>
      <c r="B146" s="619" t="s">
        <v>2014</v>
      </c>
      <c r="C146" s="435"/>
      <c r="D146" s="588" t="s">
        <v>754</v>
      </c>
      <c r="E146" s="698">
        <v>45564</v>
      </c>
      <c r="F146" s="589" t="s">
        <v>755</v>
      </c>
      <c r="G146" s="590"/>
      <c r="H146" s="591" t="s">
        <v>754</v>
      </c>
      <c r="I146" s="1290">
        <v>45564</v>
      </c>
      <c r="J146" s="863" t="s">
        <v>755</v>
      </c>
      <c r="K146" s="750"/>
    </row>
    <row r="147" spans="1:11" x14ac:dyDescent="0.2">
      <c r="A147" s="1300" t="s">
        <v>2015</v>
      </c>
      <c r="B147" s="619" t="s">
        <v>782</v>
      </c>
      <c r="C147" s="435" t="s">
        <v>747</v>
      </c>
      <c r="D147" s="588"/>
      <c r="E147" s="698"/>
      <c r="F147" s="589"/>
      <c r="G147" s="590"/>
      <c r="H147" s="591"/>
      <c r="I147" s="1290"/>
      <c r="J147" s="863"/>
      <c r="K147" s="750"/>
    </row>
    <row r="148" spans="1:11" ht="25.5" x14ac:dyDescent="0.2">
      <c r="A148" s="1300" t="s">
        <v>2016</v>
      </c>
      <c r="B148" s="619" t="s">
        <v>2017</v>
      </c>
      <c r="C148" s="435"/>
      <c r="D148" s="588" t="s">
        <v>754</v>
      </c>
      <c r="E148" s="698">
        <v>45564</v>
      </c>
      <c r="F148" s="589" t="s">
        <v>755</v>
      </c>
      <c r="G148" s="590"/>
      <c r="H148" s="591" t="s">
        <v>754</v>
      </c>
      <c r="I148" s="1290">
        <v>45564</v>
      </c>
      <c r="J148" s="863" t="s">
        <v>755</v>
      </c>
      <c r="K148" s="750"/>
    </row>
    <row r="149" spans="1:11" ht="25.5" x14ac:dyDescent="0.2">
      <c r="A149" s="1300" t="s">
        <v>2018</v>
      </c>
      <c r="B149" s="619" t="s">
        <v>2019</v>
      </c>
      <c r="C149" s="435"/>
      <c r="D149" s="588" t="s">
        <v>754</v>
      </c>
      <c r="E149" s="698">
        <v>45564</v>
      </c>
      <c r="F149" s="589" t="s">
        <v>755</v>
      </c>
      <c r="G149" s="590"/>
      <c r="H149" s="591" t="s">
        <v>754</v>
      </c>
      <c r="I149" s="1290">
        <v>45564</v>
      </c>
      <c r="J149" s="863" t="s">
        <v>755</v>
      </c>
      <c r="K149" s="750"/>
    </row>
    <row r="150" spans="1:11" x14ac:dyDescent="0.2">
      <c r="A150" s="1300" t="s">
        <v>2020</v>
      </c>
      <c r="B150" s="619" t="s">
        <v>2021</v>
      </c>
      <c r="C150" s="435"/>
      <c r="D150" s="588" t="s">
        <v>754</v>
      </c>
      <c r="E150" s="698">
        <v>45564</v>
      </c>
      <c r="F150" s="589" t="s">
        <v>755</v>
      </c>
      <c r="G150" s="590"/>
      <c r="H150" s="591" t="s">
        <v>754</v>
      </c>
      <c r="I150" s="1290">
        <v>45564</v>
      </c>
      <c r="J150" s="863" t="s">
        <v>755</v>
      </c>
      <c r="K150" s="750"/>
    </row>
    <row r="151" spans="1:11" ht="25.5" x14ac:dyDescent="0.2">
      <c r="A151" s="1300" t="s">
        <v>2022</v>
      </c>
      <c r="B151" s="619" t="s">
        <v>2023</v>
      </c>
      <c r="C151" s="435"/>
      <c r="D151" s="588" t="s">
        <v>754</v>
      </c>
      <c r="E151" s="698">
        <v>45564</v>
      </c>
      <c r="F151" s="589" t="s">
        <v>755</v>
      </c>
      <c r="G151" s="590"/>
      <c r="H151" s="591" t="s">
        <v>754</v>
      </c>
      <c r="I151" s="1290">
        <v>45564</v>
      </c>
      <c r="J151" s="863" t="s">
        <v>755</v>
      </c>
      <c r="K151" s="750"/>
    </row>
    <row r="152" spans="1:11" x14ac:dyDescent="0.2">
      <c r="A152" s="1300" t="s">
        <v>2024</v>
      </c>
      <c r="B152" s="619" t="s">
        <v>2025</v>
      </c>
      <c r="C152" s="435"/>
      <c r="D152" s="588" t="s">
        <v>754</v>
      </c>
      <c r="E152" s="698">
        <v>45564</v>
      </c>
      <c r="F152" s="589" t="s">
        <v>755</v>
      </c>
      <c r="G152" s="590"/>
      <c r="H152" s="591" t="s">
        <v>754</v>
      </c>
      <c r="I152" s="1290">
        <v>45564</v>
      </c>
      <c r="J152" s="863" t="s">
        <v>755</v>
      </c>
      <c r="K152" s="750"/>
    </row>
    <row r="153" spans="1:11" x14ac:dyDescent="0.2">
      <c r="A153" s="1300" t="s">
        <v>2026</v>
      </c>
      <c r="B153" s="619" t="s">
        <v>2027</v>
      </c>
      <c r="C153" s="435"/>
      <c r="D153" s="588" t="s">
        <v>754</v>
      </c>
      <c r="E153" s="698">
        <v>45564</v>
      </c>
      <c r="F153" s="589" t="s">
        <v>755</v>
      </c>
      <c r="G153" s="590"/>
      <c r="H153" s="591" t="s">
        <v>754</v>
      </c>
      <c r="I153" s="1290">
        <v>45564</v>
      </c>
      <c r="J153" s="863" t="s">
        <v>755</v>
      </c>
      <c r="K153" s="750"/>
    </row>
    <row r="154" spans="1:11" x14ac:dyDescent="0.2">
      <c r="A154" s="1300" t="s">
        <v>2028</v>
      </c>
      <c r="B154" s="619" t="s">
        <v>2029</v>
      </c>
      <c r="C154" s="435"/>
      <c r="D154" s="588" t="s">
        <v>754</v>
      </c>
      <c r="E154" s="698">
        <v>45564</v>
      </c>
      <c r="F154" s="589" t="s">
        <v>755</v>
      </c>
      <c r="G154" s="590"/>
      <c r="H154" s="591" t="s">
        <v>754</v>
      </c>
      <c r="I154" s="1290">
        <v>45564</v>
      </c>
      <c r="J154" s="863" t="s">
        <v>755</v>
      </c>
      <c r="K154" s="750"/>
    </row>
    <row r="155" spans="1:11" ht="25.5" x14ac:dyDescent="0.2">
      <c r="A155" s="1300" t="s">
        <v>2030</v>
      </c>
      <c r="B155" s="619" t="s">
        <v>2031</v>
      </c>
      <c r="C155" s="435"/>
      <c r="D155" s="588" t="s">
        <v>754</v>
      </c>
      <c r="E155" s="698">
        <v>45564</v>
      </c>
      <c r="F155" s="589" t="s">
        <v>755</v>
      </c>
      <c r="G155" s="590"/>
      <c r="H155" s="591" t="s">
        <v>754</v>
      </c>
      <c r="I155" s="1290">
        <v>45564</v>
      </c>
      <c r="J155" s="863" t="s">
        <v>755</v>
      </c>
      <c r="K155" s="750"/>
    </row>
    <row r="156" spans="1:11" x14ac:dyDescent="0.2">
      <c r="A156" s="1300" t="s">
        <v>2032</v>
      </c>
      <c r="B156" s="361" t="s">
        <v>2033</v>
      </c>
      <c r="C156" s="1064"/>
      <c r="D156" s="588" t="s">
        <v>754</v>
      </c>
      <c r="E156" s="698">
        <v>45564</v>
      </c>
      <c r="F156" s="589" t="s">
        <v>755</v>
      </c>
      <c r="G156" s="590"/>
      <c r="H156" s="591" t="s">
        <v>754</v>
      </c>
      <c r="I156" s="949">
        <v>45564</v>
      </c>
      <c r="J156" s="863" t="s">
        <v>755</v>
      </c>
      <c r="K156" s="750"/>
    </row>
    <row r="157" spans="1:11" x14ac:dyDescent="0.2">
      <c r="A157" s="1300" t="s">
        <v>2034</v>
      </c>
      <c r="B157" s="361" t="s">
        <v>2035</v>
      </c>
      <c r="C157" s="1064"/>
      <c r="D157" s="588" t="s">
        <v>754</v>
      </c>
      <c r="E157" s="698">
        <v>45564</v>
      </c>
      <c r="F157" s="589" t="s">
        <v>755</v>
      </c>
      <c r="G157" s="590"/>
      <c r="H157" s="591" t="s">
        <v>754</v>
      </c>
      <c r="I157" s="949">
        <v>45564</v>
      </c>
      <c r="J157" s="863" t="s">
        <v>755</v>
      </c>
      <c r="K157" s="750"/>
    </row>
    <row r="158" spans="1:11" x14ac:dyDescent="0.2">
      <c r="A158" s="1300" t="s">
        <v>2036</v>
      </c>
      <c r="B158" s="361" t="s">
        <v>940</v>
      </c>
      <c r="C158" s="1064" t="s">
        <v>747</v>
      </c>
      <c r="D158" s="588" t="s">
        <v>754</v>
      </c>
      <c r="E158" s="698">
        <v>45654</v>
      </c>
      <c r="F158" s="589" t="s">
        <v>755</v>
      </c>
      <c r="G158" s="590"/>
      <c r="H158" s="591" t="s">
        <v>754</v>
      </c>
      <c r="I158" s="949">
        <v>45654</v>
      </c>
      <c r="J158" s="863" t="s">
        <v>755</v>
      </c>
      <c r="K158" s="750"/>
    </row>
    <row r="159" spans="1:11" x14ac:dyDescent="0.2">
      <c r="A159" s="1300" t="s">
        <v>2037</v>
      </c>
      <c r="B159" s="361" t="s">
        <v>1820</v>
      </c>
      <c r="C159" s="1064" t="s">
        <v>747</v>
      </c>
      <c r="D159" s="588" t="s">
        <v>754</v>
      </c>
      <c r="E159" s="698">
        <v>45654</v>
      </c>
      <c r="F159" s="589" t="s">
        <v>755</v>
      </c>
      <c r="G159" s="590"/>
      <c r="H159" s="591" t="s">
        <v>754</v>
      </c>
      <c r="I159" s="949">
        <v>45654</v>
      </c>
      <c r="J159" s="863" t="s">
        <v>755</v>
      </c>
      <c r="K159" s="750"/>
    </row>
    <row r="160" spans="1:11" x14ac:dyDescent="0.2">
      <c r="A160" s="1300" t="s">
        <v>2038</v>
      </c>
      <c r="B160" s="361" t="s">
        <v>2039</v>
      </c>
      <c r="C160" s="1064" t="s">
        <v>747</v>
      </c>
      <c r="D160" s="588" t="s">
        <v>754</v>
      </c>
      <c r="E160" s="698">
        <v>45654</v>
      </c>
      <c r="F160" s="589" t="s">
        <v>755</v>
      </c>
      <c r="G160" s="590"/>
      <c r="H160" s="591" t="s">
        <v>754</v>
      </c>
      <c r="I160" s="949">
        <v>45654</v>
      </c>
      <c r="J160" s="863" t="s">
        <v>755</v>
      </c>
      <c r="K160" s="750"/>
    </row>
    <row r="161" spans="1:11" x14ac:dyDescent="0.2">
      <c r="A161" s="1300" t="s">
        <v>2040</v>
      </c>
      <c r="B161" s="361" t="s">
        <v>948</v>
      </c>
      <c r="C161" s="1064" t="s">
        <v>747</v>
      </c>
      <c r="D161" s="588" t="s">
        <v>754</v>
      </c>
      <c r="E161" s="698">
        <v>45654</v>
      </c>
      <c r="F161" s="589" t="s">
        <v>755</v>
      </c>
      <c r="G161" s="590"/>
      <c r="H161" s="591" t="s">
        <v>754</v>
      </c>
      <c r="I161" s="949">
        <v>45654</v>
      </c>
      <c r="J161" s="863" t="s">
        <v>755</v>
      </c>
      <c r="K161" s="750"/>
    </row>
    <row r="162" spans="1:11" x14ac:dyDescent="0.2">
      <c r="A162" s="1300" t="s">
        <v>2041</v>
      </c>
      <c r="B162" s="361" t="s">
        <v>1822</v>
      </c>
      <c r="C162" s="1064" t="s">
        <v>747</v>
      </c>
      <c r="D162" s="588" t="s">
        <v>754</v>
      </c>
      <c r="E162" s="698">
        <v>45654</v>
      </c>
      <c r="F162" s="589" t="s">
        <v>755</v>
      </c>
      <c r="G162" s="590"/>
      <c r="H162" s="591" t="s">
        <v>754</v>
      </c>
      <c r="I162" s="949">
        <v>45654</v>
      </c>
      <c r="J162" s="863" t="s">
        <v>755</v>
      </c>
      <c r="K162" s="750"/>
    </row>
    <row r="163" spans="1:11" x14ac:dyDescent="0.2">
      <c r="A163" s="1300" t="s">
        <v>2042</v>
      </c>
      <c r="B163" s="753" t="s">
        <v>2043</v>
      </c>
      <c r="C163" s="1064" t="s">
        <v>747</v>
      </c>
      <c r="D163" s="1067" t="s">
        <v>754</v>
      </c>
      <c r="E163" s="1068">
        <v>45654</v>
      </c>
      <c r="F163" s="1069" t="s">
        <v>755</v>
      </c>
      <c r="G163" s="1070"/>
      <c r="H163" s="591" t="s">
        <v>754</v>
      </c>
      <c r="I163" s="949">
        <v>45654</v>
      </c>
      <c r="J163" s="863" t="s">
        <v>755</v>
      </c>
      <c r="K163" s="750"/>
    </row>
    <row r="164" spans="1:11" x14ac:dyDescent="0.2">
      <c r="A164" s="1300" t="s">
        <v>2044</v>
      </c>
      <c r="B164" s="753" t="s">
        <v>1824</v>
      </c>
      <c r="C164" s="1064" t="s">
        <v>747</v>
      </c>
      <c r="D164" s="1067" t="s">
        <v>754</v>
      </c>
      <c r="E164" s="1068">
        <v>45654</v>
      </c>
      <c r="F164" s="1069" t="s">
        <v>755</v>
      </c>
      <c r="G164" s="1070"/>
      <c r="H164" s="591" t="s">
        <v>754</v>
      </c>
      <c r="I164" s="949">
        <v>45654</v>
      </c>
      <c r="J164" s="863" t="s">
        <v>755</v>
      </c>
      <c r="K164" s="750"/>
    </row>
    <row r="165" spans="1:11" x14ac:dyDescent="0.2">
      <c r="A165" s="1304" t="s">
        <v>2045</v>
      </c>
      <c r="B165" s="753" t="s">
        <v>786</v>
      </c>
      <c r="C165" s="1064" t="s">
        <v>747</v>
      </c>
      <c r="D165" s="1067" t="s">
        <v>754</v>
      </c>
      <c r="E165" s="1068">
        <v>45654</v>
      </c>
      <c r="F165" s="1069" t="s">
        <v>755</v>
      </c>
      <c r="G165" s="1070"/>
      <c r="H165" s="591" t="s">
        <v>754</v>
      </c>
      <c r="I165" s="949">
        <v>45654</v>
      </c>
      <c r="J165" s="863" t="s">
        <v>755</v>
      </c>
      <c r="K165" s="750"/>
    </row>
    <row r="166" spans="1:11" ht="13.5" thickBot="1" x14ac:dyDescent="0.25">
      <c r="A166" s="1305" t="s">
        <v>2046</v>
      </c>
      <c r="B166" s="1143" t="s">
        <v>2047</v>
      </c>
      <c r="C166" s="1197" t="s">
        <v>747</v>
      </c>
      <c r="D166" s="1065" t="s">
        <v>754</v>
      </c>
      <c r="E166" s="1062">
        <v>45654</v>
      </c>
      <c r="F166" s="1063" t="s">
        <v>755</v>
      </c>
      <c r="G166" s="1066"/>
      <c r="H166" s="1294" t="s">
        <v>754</v>
      </c>
      <c r="I166" s="1172">
        <v>45654</v>
      </c>
      <c r="J166" s="1295" t="s">
        <v>755</v>
      </c>
      <c r="K166" s="751"/>
    </row>
    <row r="168" spans="1:11" x14ac:dyDescent="0.2">
      <c r="A168" s="369" t="s">
        <v>830</v>
      </c>
    </row>
    <row r="169" spans="1:11" x14ac:dyDescent="0.2">
      <c r="A169" s="56" t="s">
        <v>831</v>
      </c>
    </row>
    <row r="170" spans="1:11" x14ac:dyDescent="0.2">
      <c r="A170" s="247" t="s">
        <v>2048</v>
      </c>
    </row>
  </sheetData>
  <sortState xmlns:xlrd2="http://schemas.microsoft.com/office/spreadsheetml/2017/richdata2" ref="A8:L167">
    <sortCondition ref="A8:A167"/>
  </sortState>
  <mergeCells count="6">
    <mergeCell ref="A4:C4"/>
    <mergeCell ref="D4:G4"/>
    <mergeCell ref="H4:K4"/>
    <mergeCell ref="A1:C1"/>
    <mergeCell ref="D1:K1"/>
    <mergeCell ref="A2:C2"/>
  </mergeCells>
  <hyperlinks>
    <hyperlink ref="A4" location="Top!A1" display="Top!A1" xr:uid="{00000000-0004-0000-0A00-000000000000}"/>
  </hyperlinks>
  <pageMargins left="0.7" right="0.7" top="0.75" bottom="0.75" header="0.3" footer="0.3"/>
  <pageSetup paperSize="9" scale="48" fitToWidth="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B1A0C7"/>
    <pageSetUpPr fitToPage="1"/>
  </sheetPr>
  <dimension ref="A1:K33"/>
  <sheetViews>
    <sheetView zoomScaleNormal="100" zoomScalePageLayoutView="70" workbookViewId="0">
      <selection sqref="A1:C1"/>
    </sheetView>
  </sheetViews>
  <sheetFormatPr defaultColWidth="8.5703125" defaultRowHeight="12.75" x14ac:dyDescent="0.2"/>
  <cols>
    <col min="1" max="1" width="28.5703125" style="34" customWidth="1"/>
    <col min="2" max="2" width="60.5703125" style="34" customWidth="1"/>
    <col min="3" max="3" width="16.140625" style="337" bestFit="1" customWidth="1"/>
    <col min="4" max="5" width="16.5703125" customWidth="1"/>
    <col min="6" max="8" width="15.5703125" customWidth="1"/>
    <col min="9" max="10" width="19" customWidth="1"/>
    <col min="11" max="11" width="17.5703125" customWidth="1"/>
  </cols>
  <sheetData>
    <row r="1" spans="1:11" ht="21" customHeight="1" thickBot="1" x14ac:dyDescent="0.25">
      <c r="A1" s="1832" t="s">
        <v>729</v>
      </c>
      <c r="B1" s="1832"/>
      <c r="C1" s="1832"/>
      <c r="D1" s="1834"/>
      <c r="E1" s="1834"/>
      <c r="F1" s="1834"/>
      <c r="G1" s="1834"/>
      <c r="J1" s="19"/>
      <c r="K1" s="4"/>
    </row>
    <row r="2" spans="1:11" ht="21" customHeight="1" thickBot="1" x14ac:dyDescent="0.25">
      <c r="A2" s="1832" t="str">
        <f>Top!$B$18</f>
        <v>Bluetooth Network Encapsulation Protocol 1.0</v>
      </c>
      <c r="B2" s="1832"/>
      <c r="C2" s="1833"/>
      <c r="D2" s="270" t="s">
        <v>730</v>
      </c>
      <c r="E2" s="271" t="str">
        <f>Top!E18</f>
        <v>BNEP.TS.p9</v>
      </c>
      <c r="F2" s="271"/>
      <c r="G2" s="272"/>
      <c r="H2" s="270" t="s">
        <v>11</v>
      </c>
      <c r="I2" s="272" t="str">
        <f>Top!G18</f>
        <v>BNEP.TS.p9</v>
      </c>
      <c r="J2" s="270" t="s">
        <v>731</v>
      </c>
      <c r="K2" s="1371">
        <v>44586</v>
      </c>
    </row>
    <row r="3" spans="1:11" ht="18" customHeight="1" thickBot="1" x14ac:dyDescent="0.25">
      <c r="A3" s="81" t="str">
        <f>Top!A3</f>
        <v xml:space="preserve">Release Date: </v>
      </c>
      <c r="B3" s="81">
        <f>rel_date</f>
        <v>46070</v>
      </c>
      <c r="D3" s="270" t="s">
        <v>733</v>
      </c>
      <c r="E3" s="271" t="str">
        <f>Top!F18</f>
        <v>BNEP.ICS.p15</v>
      </c>
      <c r="F3" s="271"/>
      <c r="G3" s="272"/>
      <c r="H3" s="761" t="s">
        <v>12</v>
      </c>
      <c r="I3" s="763" t="str">
        <f>Top!H18</f>
        <v>BNEP.ICS.p16</v>
      </c>
      <c r="J3" s="761" t="s">
        <v>731</v>
      </c>
      <c r="K3" s="1372">
        <f>rel_date</f>
        <v>46070</v>
      </c>
    </row>
    <row r="4" spans="1:11" ht="14.25" customHeight="1" thickBot="1" x14ac:dyDescent="0.25">
      <c r="A4" s="1815" t="s">
        <v>734</v>
      </c>
      <c r="B4" s="1816"/>
      <c r="C4" s="1820"/>
      <c r="D4" s="1835" t="s">
        <v>735</v>
      </c>
      <c r="E4" s="1836"/>
      <c r="F4" s="1836"/>
      <c r="G4" s="1837"/>
      <c r="H4" s="1835" t="s">
        <v>736</v>
      </c>
      <c r="I4" s="1836"/>
      <c r="J4" s="1836"/>
      <c r="K4" s="1837"/>
    </row>
    <row r="5" spans="1:11" s="106" customFormat="1" ht="37.5" customHeight="1" thickBot="1" x14ac:dyDescent="0.25">
      <c r="A5" s="1121" t="s">
        <v>737</v>
      </c>
      <c r="B5" s="1122" t="s">
        <v>738</v>
      </c>
      <c r="C5" s="1127" t="s">
        <v>739</v>
      </c>
      <c r="D5" s="1124" t="s">
        <v>740</v>
      </c>
      <c r="E5" s="1124" t="s">
        <v>741</v>
      </c>
      <c r="F5" s="1110" t="s">
        <v>742</v>
      </c>
      <c r="G5" s="1125" t="s">
        <v>743</v>
      </c>
      <c r="H5" s="1126" t="s">
        <v>740</v>
      </c>
      <c r="I5" s="1124" t="s">
        <v>741</v>
      </c>
      <c r="J5" s="1110" t="s">
        <v>742</v>
      </c>
      <c r="K5" s="1125" t="s">
        <v>744</v>
      </c>
    </row>
    <row r="6" spans="1:11" s="65" customFormat="1" x14ac:dyDescent="0.2">
      <c r="A6" s="906" t="s">
        <v>745</v>
      </c>
      <c r="B6" s="939" t="s">
        <v>746</v>
      </c>
      <c r="C6" s="435" t="s">
        <v>964</v>
      </c>
      <c r="D6" s="538"/>
      <c r="E6" s="699">
        <v>44676</v>
      </c>
      <c r="F6" s="539"/>
      <c r="G6" s="540"/>
      <c r="H6" s="1306"/>
      <c r="I6" s="1307">
        <v>44676</v>
      </c>
      <c r="J6" s="1308"/>
      <c r="K6" s="857"/>
    </row>
    <row r="7" spans="1:11" s="65" customFormat="1" x14ac:dyDescent="0.2">
      <c r="A7" s="501" t="s">
        <v>12</v>
      </c>
      <c r="B7" s="350" t="s">
        <v>748</v>
      </c>
      <c r="C7" s="424" t="s">
        <v>749</v>
      </c>
      <c r="D7" s="150"/>
      <c r="E7" s="856">
        <v>45936</v>
      </c>
      <c r="F7" s="130"/>
      <c r="G7" s="541" t="s">
        <v>2049</v>
      </c>
      <c r="H7" s="1309"/>
      <c r="I7" s="1499">
        <f>$B$3+90</f>
        <v>46160</v>
      </c>
      <c r="J7" s="439"/>
      <c r="K7" s="440" t="s">
        <v>751</v>
      </c>
    </row>
    <row r="8" spans="1:11" x14ac:dyDescent="0.2">
      <c r="A8" s="359" t="s">
        <v>2050</v>
      </c>
      <c r="B8" s="940" t="s">
        <v>2051</v>
      </c>
      <c r="C8" s="435"/>
      <c r="D8" s="592" t="s">
        <v>754</v>
      </c>
      <c r="E8" s="700">
        <v>44676</v>
      </c>
      <c r="F8" s="593" t="s">
        <v>755</v>
      </c>
      <c r="G8" s="594"/>
      <c r="H8" s="1311" t="s">
        <v>754</v>
      </c>
      <c r="I8" s="1310">
        <v>44676</v>
      </c>
      <c r="J8" s="1312" t="s">
        <v>755</v>
      </c>
      <c r="K8" s="1316"/>
    </row>
    <row r="9" spans="1:11" x14ac:dyDescent="0.2">
      <c r="A9" s="269" t="s">
        <v>2052</v>
      </c>
      <c r="B9" s="362" t="s">
        <v>2053</v>
      </c>
      <c r="C9" s="435"/>
      <c r="D9" s="596" t="s">
        <v>754</v>
      </c>
      <c r="E9" s="700">
        <v>44676</v>
      </c>
      <c r="F9" s="593" t="s">
        <v>755</v>
      </c>
      <c r="G9" s="597"/>
      <c r="H9" s="1311" t="s">
        <v>754</v>
      </c>
      <c r="I9" s="1310">
        <v>44676</v>
      </c>
      <c r="J9" s="1312" t="s">
        <v>755</v>
      </c>
      <c r="K9" s="278"/>
    </row>
    <row r="10" spans="1:11" x14ac:dyDescent="0.2">
      <c r="A10" s="269" t="s">
        <v>2054</v>
      </c>
      <c r="B10" s="362" t="s">
        <v>2055</v>
      </c>
      <c r="C10" s="435"/>
      <c r="D10" s="596" t="s">
        <v>754</v>
      </c>
      <c r="E10" s="700">
        <v>44676</v>
      </c>
      <c r="F10" s="593" t="s">
        <v>755</v>
      </c>
      <c r="G10" s="597"/>
      <c r="H10" s="1311" t="s">
        <v>754</v>
      </c>
      <c r="I10" s="1310">
        <v>44676</v>
      </c>
      <c r="J10" s="1312" t="s">
        <v>755</v>
      </c>
      <c r="K10" s="278"/>
    </row>
    <row r="11" spans="1:11" x14ac:dyDescent="0.2">
      <c r="A11" s="269" t="s">
        <v>2056</v>
      </c>
      <c r="B11" s="363" t="s">
        <v>2057</v>
      </c>
      <c r="C11" s="435"/>
      <c r="D11" s="596" t="s">
        <v>754</v>
      </c>
      <c r="E11" s="700">
        <v>44676</v>
      </c>
      <c r="F11" s="593" t="s">
        <v>755</v>
      </c>
      <c r="G11" s="597"/>
      <c r="H11" s="1311" t="s">
        <v>754</v>
      </c>
      <c r="I11" s="1310">
        <v>44676</v>
      </c>
      <c r="J11" s="1312" t="s">
        <v>755</v>
      </c>
      <c r="K11" s="278"/>
    </row>
    <row r="12" spans="1:11" x14ac:dyDescent="0.2">
      <c r="A12" s="269" t="s">
        <v>2058</v>
      </c>
      <c r="B12" s="362" t="s">
        <v>2059</v>
      </c>
      <c r="C12" s="435"/>
      <c r="D12" s="596" t="s">
        <v>754</v>
      </c>
      <c r="E12" s="700">
        <v>44676</v>
      </c>
      <c r="F12" s="593" t="s">
        <v>755</v>
      </c>
      <c r="G12" s="597"/>
      <c r="H12" s="1311" t="s">
        <v>754</v>
      </c>
      <c r="I12" s="1310">
        <v>44676</v>
      </c>
      <c r="J12" s="1312" t="s">
        <v>755</v>
      </c>
      <c r="K12" s="278"/>
    </row>
    <row r="13" spans="1:11" x14ac:dyDescent="0.2">
      <c r="A13" s="269" t="s">
        <v>2060</v>
      </c>
      <c r="B13" s="362" t="s">
        <v>2061</v>
      </c>
      <c r="C13" s="435"/>
      <c r="D13" s="596" t="s">
        <v>754</v>
      </c>
      <c r="E13" s="700">
        <v>44676</v>
      </c>
      <c r="F13" s="593" t="s">
        <v>755</v>
      </c>
      <c r="G13" s="597"/>
      <c r="H13" s="1311" t="s">
        <v>754</v>
      </c>
      <c r="I13" s="1310">
        <v>44676</v>
      </c>
      <c r="J13" s="1312" t="s">
        <v>755</v>
      </c>
      <c r="K13" s="278"/>
    </row>
    <row r="14" spans="1:11" x14ac:dyDescent="0.2">
      <c r="A14" s="269" t="s">
        <v>2062</v>
      </c>
      <c r="B14" s="362" t="s">
        <v>2063</v>
      </c>
      <c r="C14" s="435"/>
      <c r="D14" s="596" t="s">
        <v>754</v>
      </c>
      <c r="E14" s="700">
        <v>44676</v>
      </c>
      <c r="F14" s="593" t="s">
        <v>755</v>
      </c>
      <c r="G14" s="597"/>
      <c r="H14" s="1311" t="s">
        <v>754</v>
      </c>
      <c r="I14" s="1310">
        <v>44676</v>
      </c>
      <c r="J14" s="1312" t="s">
        <v>755</v>
      </c>
      <c r="K14" s="278"/>
    </row>
    <row r="15" spans="1:11" x14ac:dyDescent="0.2">
      <c r="A15" s="269" t="s">
        <v>2064</v>
      </c>
      <c r="B15" s="362" t="s">
        <v>2065</v>
      </c>
      <c r="C15" s="435"/>
      <c r="D15" s="596" t="s">
        <v>754</v>
      </c>
      <c r="E15" s="700">
        <v>44676</v>
      </c>
      <c r="F15" s="593" t="s">
        <v>755</v>
      </c>
      <c r="G15" s="597"/>
      <c r="H15" s="1311" t="s">
        <v>754</v>
      </c>
      <c r="I15" s="1310">
        <v>44676</v>
      </c>
      <c r="J15" s="1312" t="s">
        <v>755</v>
      </c>
      <c r="K15" s="278"/>
    </row>
    <row r="16" spans="1:11" x14ac:dyDescent="0.2">
      <c r="A16" s="269" t="s">
        <v>2066</v>
      </c>
      <c r="B16" s="362" t="s">
        <v>2067</v>
      </c>
      <c r="C16" s="435"/>
      <c r="D16" s="596" t="s">
        <v>754</v>
      </c>
      <c r="E16" s="700">
        <v>44676</v>
      </c>
      <c r="F16" s="593" t="s">
        <v>755</v>
      </c>
      <c r="G16" s="597"/>
      <c r="H16" s="1311" t="s">
        <v>754</v>
      </c>
      <c r="I16" s="1310">
        <v>44676</v>
      </c>
      <c r="J16" s="1312" t="s">
        <v>755</v>
      </c>
      <c r="K16" s="278"/>
    </row>
    <row r="17" spans="1:11" x14ac:dyDescent="0.2">
      <c r="A17" s="269" t="s">
        <v>2068</v>
      </c>
      <c r="B17" s="362" t="s">
        <v>2069</v>
      </c>
      <c r="C17" s="435"/>
      <c r="D17" s="596" t="s">
        <v>754</v>
      </c>
      <c r="E17" s="700">
        <v>44676</v>
      </c>
      <c r="F17" s="593" t="s">
        <v>755</v>
      </c>
      <c r="G17" s="597"/>
      <c r="H17" s="1311" t="s">
        <v>754</v>
      </c>
      <c r="I17" s="1310">
        <v>44676</v>
      </c>
      <c r="J17" s="1312" t="s">
        <v>755</v>
      </c>
      <c r="K17" s="278"/>
    </row>
    <row r="18" spans="1:11" x14ac:dyDescent="0.2">
      <c r="A18" s="269" t="s">
        <v>2070</v>
      </c>
      <c r="B18" s="362" t="s">
        <v>2071</v>
      </c>
      <c r="C18" s="435"/>
      <c r="D18" s="596" t="s">
        <v>754</v>
      </c>
      <c r="E18" s="700">
        <v>44676</v>
      </c>
      <c r="F18" s="593" t="s">
        <v>755</v>
      </c>
      <c r="G18" s="597"/>
      <c r="H18" s="1311" t="s">
        <v>754</v>
      </c>
      <c r="I18" s="1310">
        <v>44676</v>
      </c>
      <c r="J18" s="1312" t="s">
        <v>755</v>
      </c>
      <c r="K18" s="278"/>
    </row>
    <row r="19" spans="1:11" x14ac:dyDescent="0.2">
      <c r="A19" s="269" t="s">
        <v>2072</v>
      </c>
      <c r="B19" s="362" t="s">
        <v>2073</v>
      </c>
      <c r="C19" s="435"/>
      <c r="D19" s="596" t="s">
        <v>754</v>
      </c>
      <c r="E19" s="700">
        <v>44676</v>
      </c>
      <c r="F19" s="593" t="s">
        <v>755</v>
      </c>
      <c r="G19" s="597"/>
      <c r="H19" s="1311" t="s">
        <v>754</v>
      </c>
      <c r="I19" s="1310">
        <v>44676</v>
      </c>
      <c r="J19" s="1312" t="s">
        <v>755</v>
      </c>
      <c r="K19" s="278"/>
    </row>
    <row r="20" spans="1:11" x14ac:dyDescent="0.2">
      <c r="A20" s="269" t="s">
        <v>2074</v>
      </c>
      <c r="B20" s="362" t="s">
        <v>2075</v>
      </c>
      <c r="C20" s="435"/>
      <c r="D20" s="596" t="s">
        <v>754</v>
      </c>
      <c r="E20" s="700">
        <v>44676</v>
      </c>
      <c r="F20" s="593" t="s">
        <v>755</v>
      </c>
      <c r="G20" s="597"/>
      <c r="H20" s="1311" t="s">
        <v>754</v>
      </c>
      <c r="I20" s="1310">
        <v>44676</v>
      </c>
      <c r="J20" s="1312" t="s">
        <v>755</v>
      </c>
      <c r="K20" s="278"/>
    </row>
    <row r="21" spans="1:11" x14ac:dyDescent="0.2">
      <c r="A21" s="269" t="s">
        <v>2076</v>
      </c>
      <c r="B21" s="362" t="s">
        <v>2077</v>
      </c>
      <c r="C21" s="435"/>
      <c r="D21" s="596" t="s">
        <v>754</v>
      </c>
      <c r="E21" s="700">
        <v>44676</v>
      </c>
      <c r="F21" s="593" t="s">
        <v>755</v>
      </c>
      <c r="G21" s="597"/>
      <c r="H21" s="1311" t="s">
        <v>754</v>
      </c>
      <c r="I21" s="1310">
        <v>44676</v>
      </c>
      <c r="J21" s="1312" t="s">
        <v>755</v>
      </c>
      <c r="K21" s="278"/>
    </row>
    <row r="22" spans="1:11" x14ac:dyDescent="0.2">
      <c r="A22" s="269" t="s">
        <v>2078</v>
      </c>
      <c r="B22" s="362" t="s">
        <v>2079</v>
      </c>
      <c r="C22" s="435"/>
      <c r="D22" s="596" t="s">
        <v>754</v>
      </c>
      <c r="E22" s="700">
        <v>44676</v>
      </c>
      <c r="F22" s="593" t="s">
        <v>755</v>
      </c>
      <c r="G22" s="597"/>
      <c r="H22" s="1311" t="s">
        <v>754</v>
      </c>
      <c r="I22" s="1310">
        <v>44676</v>
      </c>
      <c r="J22" s="1312" t="s">
        <v>755</v>
      </c>
      <c r="K22" s="278"/>
    </row>
    <row r="23" spans="1:11" x14ac:dyDescent="0.2">
      <c r="A23" s="269" t="s">
        <v>2080</v>
      </c>
      <c r="B23" s="362" t="s">
        <v>2081</v>
      </c>
      <c r="C23" s="435"/>
      <c r="D23" s="596" t="s">
        <v>754</v>
      </c>
      <c r="E23" s="700">
        <v>44676</v>
      </c>
      <c r="F23" s="593" t="s">
        <v>755</v>
      </c>
      <c r="G23" s="597"/>
      <c r="H23" s="1311" t="s">
        <v>754</v>
      </c>
      <c r="I23" s="1310">
        <v>44676</v>
      </c>
      <c r="J23" s="1312" t="s">
        <v>755</v>
      </c>
      <c r="K23" s="278"/>
    </row>
    <row r="24" spans="1:11" x14ac:dyDescent="0.2">
      <c r="A24" s="269" t="s">
        <v>2082</v>
      </c>
      <c r="B24" s="362" t="s">
        <v>2083</v>
      </c>
      <c r="C24" s="435"/>
      <c r="D24" s="596" t="s">
        <v>754</v>
      </c>
      <c r="E24" s="700">
        <v>44676</v>
      </c>
      <c r="F24" s="593" t="s">
        <v>755</v>
      </c>
      <c r="G24" s="597"/>
      <c r="H24" s="1311" t="s">
        <v>754</v>
      </c>
      <c r="I24" s="1310">
        <v>44676</v>
      </c>
      <c r="J24" s="1312" t="s">
        <v>755</v>
      </c>
      <c r="K24" s="278"/>
    </row>
    <row r="25" spans="1:11" ht="12.75" customHeight="1" x14ac:dyDescent="0.2">
      <c r="A25" s="269" t="s">
        <v>2084</v>
      </c>
      <c r="B25" s="362" t="s">
        <v>2085</v>
      </c>
      <c r="C25" s="435"/>
      <c r="D25" s="596" t="s">
        <v>754</v>
      </c>
      <c r="E25" s="700">
        <v>44676</v>
      </c>
      <c r="F25" s="593" t="s">
        <v>755</v>
      </c>
      <c r="G25" s="597"/>
      <c r="H25" s="1311" t="s">
        <v>754</v>
      </c>
      <c r="I25" s="1310">
        <v>44676</v>
      </c>
      <c r="J25" s="1312" t="s">
        <v>755</v>
      </c>
      <c r="K25" s="278"/>
    </row>
    <row r="26" spans="1:11" x14ac:dyDescent="0.2">
      <c r="A26" s="269" t="s">
        <v>2086</v>
      </c>
      <c r="B26" s="362" t="s">
        <v>2087</v>
      </c>
      <c r="C26" s="435"/>
      <c r="D26" s="596" t="s">
        <v>754</v>
      </c>
      <c r="E26" s="700">
        <v>44676</v>
      </c>
      <c r="F26" s="593" t="s">
        <v>755</v>
      </c>
      <c r="G26" s="597"/>
      <c r="H26" s="1311" t="s">
        <v>754</v>
      </c>
      <c r="I26" s="1310">
        <v>44676</v>
      </c>
      <c r="J26" s="1312" t="s">
        <v>755</v>
      </c>
      <c r="K26" s="278"/>
    </row>
    <row r="27" spans="1:11" x14ac:dyDescent="0.2">
      <c r="A27" s="269" t="s">
        <v>2088</v>
      </c>
      <c r="B27" s="362" t="s">
        <v>2089</v>
      </c>
      <c r="C27" s="435"/>
      <c r="D27" s="596" t="s">
        <v>754</v>
      </c>
      <c r="E27" s="700">
        <v>44676</v>
      </c>
      <c r="F27" s="593" t="s">
        <v>755</v>
      </c>
      <c r="G27" s="597"/>
      <c r="H27" s="1311" t="s">
        <v>754</v>
      </c>
      <c r="I27" s="1310">
        <v>44676</v>
      </c>
      <c r="J27" s="1312" t="s">
        <v>755</v>
      </c>
      <c r="K27" s="278"/>
    </row>
    <row r="28" spans="1:11" x14ac:dyDescent="0.2">
      <c r="A28" s="269" t="s">
        <v>2090</v>
      </c>
      <c r="B28" s="362" t="s">
        <v>2091</v>
      </c>
      <c r="C28" s="435"/>
      <c r="D28" s="596" t="s">
        <v>754</v>
      </c>
      <c r="E28" s="700">
        <v>44676</v>
      </c>
      <c r="F28" s="593" t="s">
        <v>755</v>
      </c>
      <c r="G28" s="597"/>
      <c r="H28" s="1311" t="s">
        <v>754</v>
      </c>
      <c r="I28" s="1310">
        <v>44676</v>
      </c>
      <c r="J28" s="1312" t="s">
        <v>755</v>
      </c>
      <c r="K28" s="278"/>
    </row>
    <row r="29" spans="1:11" x14ac:dyDescent="0.2">
      <c r="A29" s="269" t="s">
        <v>2092</v>
      </c>
      <c r="B29" s="362" t="s">
        <v>2093</v>
      </c>
      <c r="C29" s="435"/>
      <c r="D29" s="596" t="s">
        <v>754</v>
      </c>
      <c r="E29" s="700">
        <v>44676</v>
      </c>
      <c r="F29" s="593" t="s">
        <v>755</v>
      </c>
      <c r="G29" s="597"/>
      <c r="H29" s="1311" t="s">
        <v>754</v>
      </c>
      <c r="I29" s="1310">
        <v>44676</v>
      </c>
      <c r="J29" s="1312" t="s">
        <v>755</v>
      </c>
      <c r="K29" s="278"/>
    </row>
    <row r="30" spans="1:11" ht="13.5" thickBot="1" x14ac:dyDescent="0.25">
      <c r="A30" s="349" t="s">
        <v>2094</v>
      </c>
      <c r="B30" s="378" t="s">
        <v>2095</v>
      </c>
      <c r="C30" s="555"/>
      <c r="D30" s="598" t="s">
        <v>754</v>
      </c>
      <c r="E30" s="701">
        <v>44676</v>
      </c>
      <c r="F30" s="599" t="s">
        <v>755</v>
      </c>
      <c r="G30" s="600"/>
      <c r="H30" s="1313" t="s">
        <v>754</v>
      </c>
      <c r="I30" s="1314">
        <v>44676</v>
      </c>
      <c r="J30" s="1315" t="s">
        <v>755</v>
      </c>
      <c r="K30" s="1049"/>
    </row>
    <row r="31" spans="1:11" ht="14.25" customHeight="1" x14ac:dyDescent="0.2">
      <c r="A31" s="1695"/>
      <c r="B31" s="1695"/>
      <c r="D31" s="165"/>
      <c r="E31" s="165"/>
      <c r="F31" s="165"/>
      <c r="G31" s="165"/>
      <c r="H31" s="165"/>
      <c r="I31" s="165"/>
      <c r="J31" s="165"/>
      <c r="K31" s="165"/>
    </row>
    <row r="32" spans="1:11" ht="14.25" customHeight="1" x14ac:dyDescent="0.2">
      <c r="A32" s="1695" t="s">
        <v>830</v>
      </c>
      <c r="B32" s="1695"/>
      <c r="D32" s="1695"/>
      <c r="E32" s="1695"/>
      <c r="F32" s="1695"/>
      <c r="G32" s="1695"/>
      <c r="H32" s="1695"/>
      <c r="I32" s="1695"/>
      <c r="J32" s="1695"/>
      <c r="K32" s="1695"/>
    </row>
    <row r="33" spans="1:1" x14ac:dyDescent="0.2">
      <c r="A33" s="56" t="s">
        <v>831</v>
      </c>
    </row>
  </sheetData>
  <sortState xmlns:xlrd2="http://schemas.microsoft.com/office/spreadsheetml/2017/richdata2" ref="A8:R30">
    <sortCondition ref="A8:A30"/>
  </sortState>
  <mergeCells count="6">
    <mergeCell ref="A1:C1"/>
    <mergeCell ref="A2:C2"/>
    <mergeCell ref="A4:C4"/>
    <mergeCell ref="D1:G1"/>
    <mergeCell ref="H4:K4"/>
    <mergeCell ref="D4:G4"/>
  </mergeCells>
  <conditionalFormatting sqref="A8:A30">
    <cfRule type="duplicateValues" dxfId="313" priority="1"/>
  </conditionalFormatting>
  <hyperlinks>
    <hyperlink ref="A4" location="Top!A1" display="Top!A1" xr:uid="{00000000-0004-0000-0B00-000000000000}"/>
  </hyperlinks>
  <pageMargins left="0.7" right="0.7" top="0.75" bottom="0.75" header="0.3" footer="0.3"/>
  <pageSetup paperSize="9" scale="48" fitToHeight="0" orientation="landscape" r:id="rId1"/>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B1A0C7"/>
    <pageSetUpPr fitToPage="1"/>
  </sheetPr>
  <dimension ref="A1:M145"/>
  <sheetViews>
    <sheetView zoomScaleNormal="100" zoomScalePageLayoutView="70" workbookViewId="0">
      <selection sqref="A1:C1"/>
    </sheetView>
  </sheetViews>
  <sheetFormatPr defaultColWidth="8.5703125" defaultRowHeight="12.75" x14ac:dyDescent="0.2"/>
  <cols>
    <col min="1" max="1" width="33" style="336" customWidth="1"/>
    <col min="2" max="2" width="63.85546875" style="336" customWidth="1"/>
    <col min="3" max="3" width="16.5703125" style="329" customWidth="1"/>
    <col min="4" max="4" width="16.5703125" style="352" customWidth="1"/>
    <col min="5" max="5" width="17.140625" style="352" customWidth="1"/>
    <col min="6" max="6" width="21" customWidth="1"/>
    <col min="7" max="7" width="22.140625" style="850" customWidth="1"/>
    <col min="8" max="8" width="17.140625" customWidth="1"/>
    <col min="9" max="9" width="18.140625" customWidth="1"/>
    <col min="10" max="10" width="20.5703125" customWidth="1"/>
    <col min="11" max="11" width="23.140625" style="352" customWidth="1"/>
    <col min="12" max="13" width="15.5703125" customWidth="1"/>
  </cols>
  <sheetData>
    <row r="1" spans="1:13" ht="21" customHeight="1" thickBot="1" x14ac:dyDescent="0.35">
      <c r="A1" s="1839" t="s">
        <v>729</v>
      </c>
      <c r="B1" s="1839"/>
      <c r="C1" s="1839"/>
      <c r="D1" s="1834"/>
      <c r="E1" s="1834"/>
      <c r="F1" s="1834"/>
      <c r="G1" s="1834"/>
      <c r="H1" s="1834"/>
      <c r="I1" s="1834"/>
      <c r="J1" s="1834"/>
      <c r="K1" s="59"/>
      <c r="L1" s="19"/>
      <c r="M1" s="66"/>
    </row>
    <row r="2" spans="1:13" ht="21" customHeight="1" thickBot="1" x14ac:dyDescent="0.35">
      <c r="A2" s="1839" t="str">
        <f>Top!B19</f>
        <v>Basic Printing Profile 1.2</v>
      </c>
      <c r="B2" s="1839"/>
      <c r="C2" s="1840"/>
      <c r="D2" s="292" t="s">
        <v>730</v>
      </c>
      <c r="E2" s="291" t="str">
        <f>Top!E19</f>
        <v>BPP.TS.p9</v>
      </c>
      <c r="F2" s="291"/>
      <c r="G2" s="291"/>
      <c r="H2" s="292" t="s">
        <v>11</v>
      </c>
      <c r="I2" s="291" t="str">
        <f>Top!G19</f>
        <v>BPP.TS.p9</v>
      </c>
      <c r="J2" s="292" t="s">
        <v>731</v>
      </c>
      <c r="K2" s="1374">
        <v>45474</v>
      </c>
    </row>
    <row r="3" spans="1:13" ht="18" customHeight="1" thickBot="1" x14ac:dyDescent="0.3">
      <c r="A3" s="811" t="str">
        <f>Top!A3</f>
        <v xml:space="preserve">Release Date: </v>
      </c>
      <c r="B3" s="812">
        <f>rel_date</f>
        <v>46070</v>
      </c>
      <c r="D3" s="292" t="s">
        <v>733</v>
      </c>
      <c r="E3" s="291" t="str">
        <f>Top!F19</f>
        <v>BPP.ICS.p4</v>
      </c>
      <c r="F3" s="291"/>
      <c r="G3" s="291"/>
      <c r="H3" s="1571" t="s">
        <v>12</v>
      </c>
      <c r="I3" s="1572" t="str">
        <f>Top!H19</f>
        <v>BPP.ICS.p5</v>
      </c>
      <c r="J3" s="1571" t="s">
        <v>731</v>
      </c>
      <c r="K3" s="1573">
        <f>rel_date</f>
        <v>46070</v>
      </c>
    </row>
    <row r="4" spans="1:13" ht="13.5" customHeight="1" thickBot="1" x14ac:dyDescent="0.25">
      <c r="A4" s="1802" t="s">
        <v>734</v>
      </c>
      <c r="B4" s="1803"/>
      <c r="C4" s="1810"/>
      <c r="D4" s="386" t="s">
        <v>735</v>
      </c>
      <c r="E4" s="296"/>
      <c r="F4" s="296"/>
      <c r="G4" s="296"/>
      <c r="H4" s="1841" t="s">
        <v>736</v>
      </c>
      <c r="I4" s="1842"/>
      <c r="J4" s="1842"/>
      <c r="K4" s="1843"/>
    </row>
    <row r="5" spans="1:13" s="106" customFormat="1" ht="37.5" customHeight="1" thickBot="1" x14ac:dyDescent="0.25">
      <c r="A5" s="1121" t="s">
        <v>737</v>
      </c>
      <c r="B5" s="1122" t="s">
        <v>738</v>
      </c>
      <c r="C5" s="1127" t="s">
        <v>739</v>
      </c>
      <c r="D5" s="1124" t="s">
        <v>740</v>
      </c>
      <c r="E5" s="1124" t="s">
        <v>741</v>
      </c>
      <c r="F5" s="1110" t="s">
        <v>742</v>
      </c>
      <c r="G5" s="1125" t="s">
        <v>743</v>
      </c>
      <c r="H5" s="1126" t="s">
        <v>740</v>
      </c>
      <c r="I5" s="1124" t="s">
        <v>741</v>
      </c>
      <c r="J5" s="1110" t="s">
        <v>742</v>
      </c>
      <c r="K5" s="1125" t="s">
        <v>744</v>
      </c>
    </row>
    <row r="6" spans="1:13" x14ac:dyDescent="0.2">
      <c r="A6" s="1198" t="s">
        <v>745</v>
      </c>
      <c r="B6" s="1199" t="s">
        <v>746</v>
      </c>
      <c r="C6" s="813" t="s">
        <v>747</v>
      </c>
      <c r="D6" s="814"/>
      <c r="E6" s="815">
        <v>45564</v>
      </c>
      <c r="F6" s="816"/>
      <c r="G6" s="817"/>
      <c r="H6" s="818"/>
      <c r="I6" s="1317">
        <v>45564</v>
      </c>
      <c r="J6" s="819"/>
      <c r="K6" s="973"/>
    </row>
    <row r="7" spans="1:13" x14ac:dyDescent="0.2">
      <c r="A7" s="1200" t="s">
        <v>12</v>
      </c>
      <c r="B7" s="1201" t="s">
        <v>748</v>
      </c>
      <c r="C7" s="1574" t="s">
        <v>749</v>
      </c>
      <c r="D7" s="820"/>
      <c r="E7" s="821">
        <v>45936</v>
      </c>
      <c r="F7" s="822"/>
      <c r="G7" s="823" t="s">
        <v>2096</v>
      </c>
      <c r="H7" s="824"/>
      <c r="I7" s="1499">
        <f>$B$3+90</f>
        <v>46160</v>
      </c>
      <c r="J7" s="439"/>
      <c r="K7" s="440" t="s">
        <v>751</v>
      </c>
    </row>
    <row r="8" spans="1:13" x14ac:dyDescent="0.2">
      <c r="A8" s="1202" t="s">
        <v>2097</v>
      </c>
      <c r="B8" s="1203" t="s">
        <v>2098</v>
      </c>
      <c r="C8" s="813"/>
      <c r="D8" s="827" t="s">
        <v>754</v>
      </c>
      <c r="E8" s="821">
        <v>45564</v>
      </c>
      <c r="F8" s="828" t="s">
        <v>755</v>
      </c>
      <c r="G8" s="829"/>
      <c r="H8" s="1319" t="s">
        <v>754</v>
      </c>
      <c r="I8" s="1318">
        <v>45564</v>
      </c>
      <c r="J8" s="825" t="s">
        <v>755</v>
      </c>
      <c r="K8" s="974"/>
    </row>
    <row r="9" spans="1:13" x14ac:dyDescent="0.2">
      <c r="A9" s="1204" t="s">
        <v>2099</v>
      </c>
      <c r="B9" s="833" t="s">
        <v>2100</v>
      </c>
      <c r="C9" s="813"/>
      <c r="D9" s="830" t="s">
        <v>754</v>
      </c>
      <c r="E9" s="821">
        <v>45564</v>
      </c>
      <c r="F9" s="828" t="s">
        <v>755</v>
      </c>
      <c r="G9" s="831"/>
      <c r="H9" s="832" t="s">
        <v>754</v>
      </c>
      <c r="I9" s="1318">
        <v>45564</v>
      </c>
      <c r="J9" s="826" t="s">
        <v>755</v>
      </c>
      <c r="K9" s="975"/>
    </row>
    <row r="10" spans="1:13" x14ac:dyDescent="0.2">
      <c r="A10" s="1204" t="s">
        <v>2101</v>
      </c>
      <c r="B10" s="833" t="s">
        <v>2102</v>
      </c>
      <c r="C10" s="813"/>
      <c r="D10" s="830" t="s">
        <v>754</v>
      </c>
      <c r="E10" s="821">
        <v>45564</v>
      </c>
      <c r="F10" s="828" t="s">
        <v>755</v>
      </c>
      <c r="G10" s="831"/>
      <c r="H10" s="1319" t="s">
        <v>754</v>
      </c>
      <c r="I10" s="1318">
        <v>45564</v>
      </c>
      <c r="J10" s="825" t="s">
        <v>755</v>
      </c>
      <c r="K10" s="975"/>
    </row>
    <row r="11" spans="1:13" x14ac:dyDescent="0.2">
      <c r="A11" s="1204" t="s">
        <v>2103</v>
      </c>
      <c r="B11" s="833" t="s">
        <v>2104</v>
      </c>
      <c r="C11" s="813"/>
      <c r="D11" s="830" t="s">
        <v>754</v>
      </c>
      <c r="E11" s="821">
        <v>45564</v>
      </c>
      <c r="F11" s="828" t="s">
        <v>755</v>
      </c>
      <c r="G11" s="831"/>
      <c r="H11" s="1319" t="s">
        <v>754</v>
      </c>
      <c r="I11" s="1318">
        <v>45564</v>
      </c>
      <c r="J11" s="825" t="s">
        <v>755</v>
      </c>
      <c r="K11" s="975"/>
    </row>
    <row r="12" spans="1:13" x14ac:dyDescent="0.2">
      <c r="A12" s="1204" t="s">
        <v>2105</v>
      </c>
      <c r="B12" s="833" t="s">
        <v>2106</v>
      </c>
      <c r="C12" s="813"/>
      <c r="D12" s="830" t="s">
        <v>754</v>
      </c>
      <c r="E12" s="821">
        <v>45564</v>
      </c>
      <c r="F12" s="828" t="s">
        <v>755</v>
      </c>
      <c r="G12" s="831"/>
      <c r="H12" s="832" t="s">
        <v>754</v>
      </c>
      <c r="I12" s="1318">
        <v>45564</v>
      </c>
      <c r="J12" s="826" t="s">
        <v>755</v>
      </c>
      <c r="K12" s="975"/>
    </row>
    <row r="13" spans="1:13" x14ac:dyDescent="0.2">
      <c r="A13" s="1204" t="s">
        <v>2107</v>
      </c>
      <c r="B13" s="833" t="s">
        <v>2108</v>
      </c>
      <c r="C13" s="813"/>
      <c r="D13" s="830" t="s">
        <v>754</v>
      </c>
      <c r="E13" s="821">
        <v>45564</v>
      </c>
      <c r="F13" s="834" t="s">
        <v>755</v>
      </c>
      <c r="G13" s="831"/>
      <c r="H13" s="1319" t="s">
        <v>754</v>
      </c>
      <c r="I13" s="1318">
        <v>45564</v>
      </c>
      <c r="J13" s="825" t="s">
        <v>755</v>
      </c>
      <c r="K13" s="975"/>
    </row>
    <row r="14" spans="1:13" x14ac:dyDescent="0.2">
      <c r="A14" s="1204" t="s">
        <v>2109</v>
      </c>
      <c r="B14" s="833" t="s">
        <v>2110</v>
      </c>
      <c r="C14" s="813"/>
      <c r="D14" s="830" t="s">
        <v>754</v>
      </c>
      <c r="E14" s="821">
        <v>45564</v>
      </c>
      <c r="F14" s="828" t="s">
        <v>755</v>
      </c>
      <c r="G14" s="831"/>
      <c r="H14" s="1320" t="s">
        <v>754</v>
      </c>
      <c r="I14" s="1318">
        <v>45564</v>
      </c>
      <c r="J14" s="837" t="s">
        <v>755</v>
      </c>
      <c r="K14" s="975"/>
    </row>
    <row r="15" spans="1:13" x14ac:dyDescent="0.2">
      <c r="A15" s="1204" t="s">
        <v>2111</v>
      </c>
      <c r="B15" s="833" t="s">
        <v>2112</v>
      </c>
      <c r="C15" s="813"/>
      <c r="D15" s="830" t="s">
        <v>754</v>
      </c>
      <c r="E15" s="821">
        <v>45564</v>
      </c>
      <c r="F15" s="834" t="s">
        <v>755</v>
      </c>
      <c r="G15" s="831"/>
      <c r="H15" s="1319" t="s">
        <v>754</v>
      </c>
      <c r="I15" s="1318">
        <v>45564</v>
      </c>
      <c r="J15" s="825" t="s">
        <v>755</v>
      </c>
      <c r="K15" s="975"/>
    </row>
    <row r="16" spans="1:13" x14ac:dyDescent="0.2">
      <c r="A16" s="1204" t="s">
        <v>2113</v>
      </c>
      <c r="B16" s="833" t="s">
        <v>2114</v>
      </c>
      <c r="C16" s="813"/>
      <c r="D16" s="830" t="s">
        <v>754</v>
      </c>
      <c r="E16" s="821">
        <v>45564</v>
      </c>
      <c r="F16" s="834" t="s">
        <v>755</v>
      </c>
      <c r="G16" s="831"/>
      <c r="H16" s="1320" t="s">
        <v>754</v>
      </c>
      <c r="I16" s="1318">
        <v>45564</v>
      </c>
      <c r="J16" s="837" t="s">
        <v>755</v>
      </c>
      <c r="K16" s="975"/>
    </row>
    <row r="17" spans="1:11" x14ac:dyDescent="0.2">
      <c r="A17" s="1204" t="s">
        <v>2115</v>
      </c>
      <c r="B17" s="833" t="s">
        <v>2116</v>
      </c>
      <c r="C17" s="813"/>
      <c r="D17" s="830" t="s">
        <v>754</v>
      </c>
      <c r="E17" s="821">
        <v>45564</v>
      </c>
      <c r="F17" s="835" t="s">
        <v>755</v>
      </c>
      <c r="G17" s="831"/>
      <c r="H17" s="1320" t="s">
        <v>754</v>
      </c>
      <c r="I17" s="1318">
        <v>45564</v>
      </c>
      <c r="J17" s="837" t="s">
        <v>755</v>
      </c>
      <c r="K17" s="975"/>
    </row>
    <row r="18" spans="1:11" x14ac:dyDescent="0.2">
      <c r="A18" s="1204" t="s">
        <v>2117</v>
      </c>
      <c r="B18" s="833" t="s">
        <v>2118</v>
      </c>
      <c r="C18" s="813"/>
      <c r="D18" s="830" t="s">
        <v>754</v>
      </c>
      <c r="E18" s="821">
        <v>45564</v>
      </c>
      <c r="F18" s="835" t="s">
        <v>755</v>
      </c>
      <c r="G18" s="831"/>
      <c r="H18" s="1320" t="s">
        <v>754</v>
      </c>
      <c r="I18" s="1318">
        <v>45564</v>
      </c>
      <c r="J18" s="837" t="s">
        <v>755</v>
      </c>
      <c r="K18" s="975"/>
    </row>
    <row r="19" spans="1:11" x14ac:dyDescent="0.2">
      <c r="A19" s="1204" t="s">
        <v>2119</v>
      </c>
      <c r="B19" s="833" t="s">
        <v>2120</v>
      </c>
      <c r="C19" s="813"/>
      <c r="D19" s="830" t="s">
        <v>754</v>
      </c>
      <c r="E19" s="821">
        <v>45564</v>
      </c>
      <c r="F19" s="835" t="s">
        <v>755</v>
      </c>
      <c r="G19" s="831"/>
      <c r="H19" s="832" t="s">
        <v>754</v>
      </c>
      <c r="I19" s="1318">
        <v>45564</v>
      </c>
      <c r="J19" s="826" t="s">
        <v>755</v>
      </c>
      <c r="K19" s="975"/>
    </row>
    <row r="20" spans="1:11" x14ac:dyDescent="0.2">
      <c r="A20" s="1204" t="s">
        <v>2121</v>
      </c>
      <c r="B20" s="833" t="s">
        <v>2122</v>
      </c>
      <c r="C20" s="813"/>
      <c r="D20" s="830" t="s">
        <v>754</v>
      </c>
      <c r="E20" s="821">
        <v>45564</v>
      </c>
      <c r="F20" s="828" t="s">
        <v>755</v>
      </c>
      <c r="G20" s="831"/>
      <c r="H20" s="1319" t="s">
        <v>754</v>
      </c>
      <c r="I20" s="1318">
        <v>45564</v>
      </c>
      <c r="J20" s="825" t="s">
        <v>755</v>
      </c>
      <c r="K20" s="975"/>
    </row>
    <row r="21" spans="1:11" x14ac:dyDescent="0.2">
      <c r="A21" s="1204" t="s">
        <v>2123</v>
      </c>
      <c r="B21" s="833" t="s">
        <v>2124</v>
      </c>
      <c r="C21" s="813"/>
      <c r="D21" s="830" t="s">
        <v>754</v>
      </c>
      <c r="E21" s="821">
        <v>45564</v>
      </c>
      <c r="F21" s="828" t="s">
        <v>755</v>
      </c>
      <c r="G21" s="831"/>
      <c r="H21" s="1320" t="s">
        <v>754</v>
      </c>
      <c r="I21" s="1318">
        <v>45564</v>
      </c>
      <c r="J21" s="837" t="s">
        <v>755</v>
      </c>
      <c r="K21" s="975"/>
    </row>
    <row r="22" spans="1:11" x14ac:dyDescent="0.2">
      <c r="A22" s="1204" t="s">
        <v>2125</v>
      </c>
      <c r="B22" s="833" t="s">
        <v>2126</v>
      </c>
      <c r="C22" s="813"/>
      <c r="D22" s="830" t="s">
        <v>754</v>
      </c>
      <c r="E22" s="821">
        <v>45564</v>
      </c>
      <c r="F22" s="828" t="s">
        <v>755</v>
      </c>
      <c r="G22" s="831"/>
      <c r="H22" s="1319" t="s">
        <v>754</v>
      </c>
      <c r="I22" s="1318">
        <v>45564</v>
      </c>
      <c r="J22" s="825" t="s">
        <v>755</v>
      </c>
      <c r="K22" s="975"/>
    </row>
    <row r="23" spans="1:11" x14ac:dyDescent="0.2">
      <c r="A23" s="1204" t="s">
        <v>2127</v>
      </c>
      <c r="B23" s="833" t="s">
        <v>2128</v>
      </c>
      <c r="C23" s="813"/>
      <c r="D23" s="830" t="s">
        <v>754</v>
      </c>
      <c r="E23" s="821">
        <v>45564</v>
      </c>
      <c r="F23" s="828" t="s">
        <v>755</v>
      </c>
      <c r="G23" s="831"/>
      <c r="H23" s="832" t="s">
        <v>754</v>
      </c>
      <c r="I23" s="1318">
        <v>45564</v>
      </c>
      <c r="J23" s="826" t="s">
        <v>755</v>
      </c>
      <c r="K23" s="975"/>
    </row>
    <row r="24" spans="1:11" x14ac:dyDescent="0.2">
      <c r="A24" s="1204" t="s">
        <v>2129</v>
      </c>
      <c r="B24" s="833" t="s">
        <v>2130</v>
      </c>
      <c r="C24" s="813"/>
      <c r="D24" s="830" t="s">
        <v>754</v>
      </c>
      <c r="E24" s="821">
        <v>45564</v>
      </c>
      <c r="F24" s="828" t="s">
        <v>755</v>
      </c>
      <c r="G24" s="831"/>
      <c r="H24" s="836" t="s">
        <v>754</v>
      </c>
      <c r="I24" s="1318">
        <v>45564</v>
      </c>
      <c r="J24" s="838" t="s">
        <v>755</v>
      </c>
      <c r="K24" s="975"/>
    </row>
    <row r="25" spans="1:11" x14ac:dyDescent="0.2">
      <c r="A25" s="1204" t="s">
        <v>2131</v>
      </c>
      <c r="B25" s="833" t="s">
        <v>2132</v>
      </c>
      <c r="C25" s="813"/>
      <c r="D25" s="830" t="s">
        <v>754</v>
      </c>
      <c r="E25" s="821">
        <v>45564</v>
      </c>
      <c r="F25" s="828" t="s">
        <v>755</v>
      </c>
      <c r="G25" s="831"/>
      <c r="H25" s="832" t="s">
        <v>754</v>
      </c>
      <c r="I25" s="1318">
        <v>45564</v>
      </c>
      <c r="J25" s="826" t="s">
        <v>755</v>
      </c>
      <c r="K25" s="975"/>
    </row>
    <row r="26" spans="1:11" x14ac:dyDescent="0.2">
      <c r="A26" s="1204" t="s">
        <v>2133</v>
      </c>
      <c r="B26" s="833" t="s">
        <v>2134</v>
      </c>
      <c r="C26" s="813"/>
      <c r="D26" s="830" t="s">
        <v>754</v>
      </c>
      <c r="E26" s="821">
        <v>45564</v>
      </c>
      <c r="F26" s="828" t="s">
        <v>755</v>
      </c>
      <c r="G26" s="831"/>
      <c r="H26" s="836" t="s">
        <v>754</v>
      </c>
      <c r="I26" s="1318">
        <v>45564</v>
      </c>
      <c r="J26" s="838" t="s">
        <v>755</v>
      </c>
      <c r="K26" s="975"/>
    </row>
    <row r="27" spans="1:11" x14ac:dyDescent="0.2">
      <c r="A27" s="1204" t="s">
        <v>2135</v>
      </c>
      <c r="B27" s="833" t="s">
        <v>2136</v>
      </c>
      <c r="C27" s="813"/>
      <c r="D27" s="830" t="s">
        <v>754</v>
      </c>
      <c r="E27" s="821">
        <v>45564</v>
      </c>
      <c r="F27" s="828" t="s">
        <v>755</v>
      </c>
      <c r="G27" s="831"/>
      <c r="H27" s="832" t="s">
        <v>754</v>
      </c>
      <c r="I27" s="1318">
        <v>45564</v>
      </c>
      <c r="J27" s="826" t="s">
        <v>755</v>
      </c>
      <c r="K27" s="975"/>
    </row>
    <row r="28" spans="1:11" x14ac:dyDescent="0.2">
      <c r="A28" s="1204" t="s">
        <v>2137</v>
      </c>
      <c r="B28" s="833" t="s">
        <v>2138</v>
      </c>
      <c r="C28" s="813"/>
      <c r="D28" s="830" t="s">
        <v>754</v>
      </c>
      <c r="E28" s="821">
        <v>45564</v>
      </c>
      <c r="F28" s="828" t="s">
        <v>755</v>
      </c>
      <c r="G28" s="831"/>
      <c r="H28" s="836" t="s">
        <v>754</v>
      </c>
      <c r="I28" s="1318">
        <v>45564</v>
      </c>
      <c r="J28" s="838" t="s">
        <v>755</v>
      </c>
      <c r="K28" s="975"/>
    </row>
    <row r="29" spans="1:11" x14ac:dyDescent="0.2">
      <c r="A29" s="1204" t="s">
        <v>2139</v>
      </c>
      <c r="B29" s="833" t="s">
        <v>2140</v>
      </c>
      <c r="C29" s="813" t="s">
        <v>1798</v>
      </c>
      <c r="D29" s="830" t="s">
        <v>754</v>
      </c>
      <c r="E29" s="821">
        <v>45564</v>
      </c>
      <c r="F29" s="828" t="s">
        <v>755</v>
      </c>
      <c r="G29" s="831"/>
      <c r="H29" s="832" t="s">
        <v>754</v>
      </c>
      <c r="I29" s="1318">
        <v>45564</v>
      </c>
      <c r="J29" s="826" t="s">
        <v>755</v>
      </c>
      <c r="K29" s="975"/>
    </row>
    <row r="30" spans="1:11" x14ac:dyDescent="0.2">
      <c r="A30" s="1204" t="s">
        <v>2141</v>
      </c>
      <c r="B30" s="833" t="s">
        <v>2142</v>
      </c>
      <c r="C30" s="813" t="s">
        <v>1798</v>
      </c>
      <c r="D30" s="830" t="s">
        <v>754</v>
      </c>
      <c r="E30" s="821">
        <v>45564</v>
      </c>
      <c r="F30" s="828" t="s">
        <v>755</v>
      </c>
      <c r="G30" s="831"/>
      <c r="H30" s="1320" t="s">
        <v>754</v>
      </c>
      <c r="I30" s="1318">
        <v>45564</v>
      </c>
      <c r="J30" s="837" t="s">
        <v>755</v>
      </c>
      <c r="K30" s="975"/>
    </row>
    <row r="31" spans="1:11" x14ac:dyDescent="0.2">
      <c r="A31" s="1204" t="s">
        <v>2143</v>
      </c>
      <c r="B31" s="833" t="s">
        <v>2144</v>
      </c>
      <c r="C31" s="813"/>
      <c r="D31" s="830" t="s">
        <v>754</v>
      </c>
      <c r="E31" s="821">
        <v>45564</v>
      </c>
      <c r="F31" s="828" t="s">
        <v>755</v>
      </c>
      <c r="G31" s="831"/>
      <c r="H31" s="832" t="s">
        <v>754</v>
      </c>
      <c r="I31" s="1318">
        <v>45564</v>
      </c>
      <c r="J31" s="826" t="s">
        <v>755</v>
      </c>
      <c r="K31" s="975"/>
    </row>
    <row r="32" spans="1:11" x14ac:dyDescent="0.2">
      <c r="A32" s="1204" t="s">
        <v>2145</v>
      </c>
      <c r="B32" s="833" t="s">
        <v>2146</v>
      </c>
      <c r="C32" s="813"/>
      <c r="D32" s="830" t="s">
        <v>754</v>
      </c>
      <c r="E32" s="821">
        <v>45564</v>
      </c>
      <c r="F32" s="828" t="s">
        <v>755</v>
      </c>
      <c r="G32" s="831"/>
      <c r="H32" s="836" t="s">
        <v>754</v>
      </c>
      <c r="I32" s="1318">
        <v>45564</v>
      </c>
      <c r="J32" s="838" t="s">
        <v>755</v>
      </c>
      <c r="K32" s="975"/>
    </row>
    <row r="33" spans="1:11" ht="12.75" customHeight="1" x14ac:dyDescent="0.2">
      <c r="A33" s="1204" t="s">
        <v>2147</v>
      </c>
      <c r="B33" s="833" t="s">
        <v>2148</v>
      </c>
      <c r="C33" s="813" t="s">
        <v>1798</v>
      </c>
      <c r="D33" s="830" t="s">
        <v>754</v>
      </c>
      <c r="E33" s="821">
        <v>45564</v>
      </c>
      <c r="F33" s="828" t="s">
        <v>755</v>
      </c>
      <c r="G33" s="831"/>
      <c r="H33" s="832" t="s">
        <v>754</v>
      </c>
      <c r="I33" s="1318">
        <v>45564</v>
      </c>
      <c r="J33" s="826" t="s">
        <v>755</v>
      </c>
      <c r="K33" s="975"/>
    </row>
    <row r="34" spans="1:11" x14ac:dyDescent="0.2">
      <c r="A34" s="1204" t="s">
        <v>2149</v>
      </c>
      <c r="B34" s="833" t="s">
        <v>2150</v>
      </c>
      <c r="C34" s="813"/>
      <c r="D34" s="830" t="s">
        <v>754</v>
      </c>
      <c r="E34" s="821">
        <v>45564</v>
      </c>
      <c r="F34" s="828" t="s">
        <v>755</v>
      </c>
      <c r="G34" s="831"/>
      <c r="H34" s="836" t="s">
        <v>754</v>
      </c>
      <c r="I34" s="1318">
        <v>45564</v>
      </c>
      <c r="J34" s="838" t="s">
        <v>755</v>
      </c>
      <c r="K34" s="975"/>
    </row>
    <row r="35" spans="1:11" x14ac:dyDescent="0.2">
      <c r="A35" s="1204" t="s">
        <v>2151</v>
      </c>
      <c r="B35" s="833" t="s">
        <v>2152</v>
      </c>
      <c r="C35" s="813"/>
      <c r="D35" s="830" t="s">
        <v>754</v>
      </c>
      <c r="E35" s="821">
        <v>45564</v>
      </c>
      <c r="F35" s="828" t="s">
        <v>755</v>
      </c>
      <c r="G35" s="831"/>
      <c r="H35" s="832" t="s">
        <v>754</v>
      </c>
      <c r="I35" s="1318">
        <v>45564</v>
      </c>
      <c r="J35" s="826" t="s">
        <v>755</v>
      </c>
      <c r="K35" s="975"/>
    </row>
    <row r="36" spans="1:11" x14ac:dyDescent="0.2">
      <c r="A36" s="1204" t="s">
        <v>2153</v>
      </c>
      <c r="B36" s="833" t="s">
        <v>2154</v>
      </c>
      <c r="C36" s="813"/>
      <c r="D36" s="830" t="s">
        <v>754</v>
      </c>
      <c r="E36" s="821">
        <v>45564</v>
      </c>
      <c r="F36" s="828" t="s">
        <v>755</v>
      </c>
      <c r="G36" s="831"/>
      <c r="H36" s="836" t="s">
        <v>754</v>
      </c>
      <c r="I36" s="1318">
        <v>45564</v>
      </c>
      <c r="J36" s="838" t="s">
        <v>755</v>
      </c>
      <c r="K36" s="975"/>
    </row>
    <row r="37" spans="1:11" x14ac:dyDescent="0.2">
      <c r="A37" s="1204" t="s">
        <v>2155</v>
      </c>
      <c r="B37" s="833" t="s">
        <v>2156</v>
      </c>
      <c r="C37" s="813"/>
      <c r="D37" s="830" t="s">
        <v>754</v>
      </c>
      <c r="E37" s="821">
        <v>45564</v>
      </c>
      <c r="F37" s="828" t="s">
        <v>755</v>
      </c>
      <c r="G37" s="831"/>
      <c r="H37" s="832" t="s">
        <v>754</v>
      </c>
      <c r="I37" s="1318">
        <v>45564</v>
      </c>
      <c r="J37" s="826" t="s">
        <v>755</v>
      </c>
      <c r="K37" s="975"/>
    </row>
    <row r="38" spans="1:11" x14ac:dyDescent="0.2">
      <c r="A38" s="1204" t="s">
        <v>2157</v>
      </c>
      <c r="B38" s="833" t="s">
        <v>2158</v>
      </c>
      <c r="C38" s="813"/>
      <c r="D38" s="830" t="s">
        <v>754</v>
      </c>
      <c r="E38" s="821">
        <v>45564</v>
      </c>
      <c r="F38" s="828" t="s">
        <v>755</v>
      </c>
      <c r="G38" s="831"/>
      <c r="H38" s="832" t="s">
        <v>754</v>
      </c>
      <c r="I38" s="1318">
        <v>45564</v>
      </c>
      <c r="J38" s="826" t="s">
        <v>755</v>
      </c>
      <c r="K38" s="975"/>
    </row>
    <row r="39" spans="1:11" x14ac:dyDescent="0.2">
      <c r="A39" s="1204" t="s">
        <v>2159</v>
      </c>
      <c r="B39" s="833" t="s">
        <v>2160</v>
      </c>
      <c r="C39" s="813"/>
      <c r="D39" s="830" t="s">
        <v>754</v>
      </c>
      <c r="E39" s="821">
        <v>45564</v>
      </c>
      <c r="F39" s="828" t="s">
        <v>755</v>
      </c>
      <c r="G39" s="831"/>
      <c r="H39" s="832" t="s">
        <v>754</v>
      </c>
      <c r="I39" s="1318">
        <v>45564</v>
      </c>
      <c r="J39" s="826" t="s">
        <v>755</v>
      </c>
      <c r="K39" s="975"/>
    </row>
    <row r="40" spans="1:11" x14ac:dyDescent="0.2">
      <c r="A40" s="1204" t="s">
        <v>2161</v>
      </c>
      <c r="B40" s="833" t="s">
        <v>2162</v>
      </c>
      <c r="C40" s="813"/>
      <c r="D40" s="830" t="s">
        <v>754</v>
      </c>
      <c r="E40" s="821">
        <v>45564</v>
      </c>
      <c r="F40" s="828" t="s">
        <v>755</v>
      </c>
      <c r="G40" s="831"/>
      <c r="H40" s="836" t="s">
        <v>754</v>
      </c>
      <c r="I40" s="1318">
        <v>45564</v>
      </c>
      <c r="J40" s="838" t="s">
        <v>755</v>
      </c>
      <c r="K40" s="975"/>
    </row>
    <row r="41" spans="1:11" x14ac:dyDescent="0.2">
      <c r="A41" s="1204" t="s">
        <v>2163</v>
      </c>
      <c r="B41" s="833" t="s">
        <v>2164</v>
      </c>
      <c r="C41" s="813"/>
      <c r="D41" s="830" t="s">
        <v>754</v>
      </c>
      <c r="E41" s="821">
        <v>45564</v>
      </c>
      <c r="F41" s="834" t="s">
        <v>755</v>
      </c>
      <c r="G41" s="831"/>
      <c r="H41" s="832" t="s">
        <v>754</v>
      </c>
      <c r="I41" s="1318">
        <v>45564</v>
      </c>
      <c r="J41" s="826" t="s">
        <v>755</v>
      </c>
      <c r="K41" s="975"/>
    </row>
    <row r="42" spans="1:11" x14ac:dyDescent="0.2">
      <c r="A42" s="1204" t="s">
        <v>2165</v>
      </c>
      <c r="B42" s="833" t="s">
        <v>2166</v>
      </c>
      <c r="C42" s="813"/>
      <c r="D42" s="830" t="s">
        <v>754</v>
      </c>
      <c r="E42" s="821">
        <v>45564</v>
      </c>
      <c r="F42" s="828" t="s">
        <v>755</v>
      </c>
      <c r="G42" s="831"/>
      <c r="H42" s="832" t="s">
        <v>754</v>
      </c>
      <c r="I42" s="1318">
        <v>45564</v>
      </c>
      <c r="J42" s="826" t="s">
        <v>755</v>
      </c>
      <c r="K42" s="975"/>
    </row>
    <row r="43" spans="1:11" x14ac:dyDescent="0.2">
      <c r="A43" s="1204" t="s">
        <v>2167</v>
      </c>
      <c r="B43" s="833" t="s">
        <v>2168</v>
      </c>
      <c r="C43" s="813"/>
      <c r="D43" s="830" t="s">
        <v>754</v>
      </c>
      <c r="E43" s="821">
        <v>45564</v>
      </c>
      <c r="F43" s="828" t="s">
        <v>755</v>
      </c>
      <c r="G43" s="831"/>
      <c r="H43" s="832" t="s">
        <v>754</v>
      </c>
      <c r="I43" s="1318">
        <v>45564</v>
      </c>
      <c r="J43" s="826" t="s">
        <v>755</v>
      </c>
      <c r="K43" s="975"/>
    </row>
    <row r="44" spans="1:11" x14ac:dyDescent="0.2">
      <c r="A44" s="1204" t="s">
        <v>2169</v>
      </c>
      <c r="B44" s="833" t="s">
        <v>2170</v>
      </c>
      <c r="C44" s="813"/>
      <c r="D44" s="830" t="s">
        <v>754</v>
      </c>
      <c r="E44" s="821">
        <v>45564</v>
      </c>
      <c r="F44" s="828" t="s">
        <v>755</v>
      </c>
      <c r="G44" s="831"/>
      <c r="H44" s="832" t="s">
        <v>754</v>
      </c>
      <c r="I44" s="1318">
        <v>45564</v>
      </c>
      <c r="J44" s="826" t="s">
        <v>755</v>
      </c>
      <c r="K44" s="975"/>
    </row>
    <row r="45" spans="1:11" ht="13.5" customHeight="1" x14ac:dyDescent="0.2">
      <c r="A45" s="1204" t="s">
        <v>2171</v>
      </c>
      <c r="B45" s="833" t="s">
        <v>2172</v>
      </c>
      <c r="C45" s="813"/>
      <c r="D45" s="830" t="s">
        <v>754</v>
      </c>
      <c r="E45" s="821">
        <v>45564</v>
      </c>
      <c r="F45" s="828" t="s">
        <v>755</v>
      </c>
      <c r="G45" s="831"/>
      <c r="H45" s="832" t="s">
        <v>754</v>
      </c>
      <c r="I45" s="1318">
        <v>45564</v>
      </c>
      <c r="J45" s="826" t="s">
        <v>755</v>
      </c>
      <c r="K45" s="975"/>
    </row>
    <row r="46" spans="1:11" ht="13.5" customHeight="1" x14ac:dyDescent="0.2">
      <c r="A46" s="1204" t="s">
        <v>2173</v>
      </c>
      <c r="B46" s="833" t="s">
        <v>2174</v>
      </c>
      <c r="C46" s="813"/>
      <c r="D46" s="830" t="s">
        <v>754</v>
      </c>
      <c r="E46" s="821">
        <v>45564</v>
      </c>
      <c r="F46" s="828" t="s">
        <v>755</v>
      </c>
      <c r="G46" s="831"/>
      <c r="H46" s="832" t="s">
        <v>754</v>
      </c>
      <c r="I46" s="1318">
        <v>45564</v>
      </c>
      <c r="J46" s="826" t="s">
        <v>755</v>
      </c>
      <c r="K46" s="975"/>
    </row>
    <row r="47" spans="1:11" ht="13.5" customHeight="1" x14ac:dyDescent="0.2">
      <c r="A47" s="1204" t="s">
        <v>2175</v>
      </c>
      <c r="B47" s="833" t="s">
        <v>2176</v>
      </c>
      <c r="C47" s="813"/>
      <c r="D47" s="830" t="s">
        <v>754</v>
      </c>
      <c r="E47" s="821">
        <v>45564</v>
      </c>
      <c r="F47" s="828" t="s">
        <v>755</v>
      </c>
      <c r="G47" s="831"/>
      <c r="H47" s="832" t="s">
        <v>754</v>
      </c>
      <c r="I47" s="1318">
        <v>45564</v>
      </c>
      <c r="J47" s="826" t="s">
        <v>755</v>
      </c>
      <c r="K47" s="975"/>
    </row>
    <row r="48" spans="1:11" x14ac:dyDescent="0.2">
      <c r="A48" s="1204" t="s">
        <v>2177</v>
      </c>
      <c r="B48" s="833" t="s">
        <v>2178</v>
      </c>
      <c r="C48" s="813"/>
      <c r="D48" s="830" t="s">
        <v>754</v>
      </c>
      <c r="E48" s="821">
        <v>45564</v>
      </c>
      <c r="F48" s="828" t="s">
        <v>755</v>
      </c>
      <c r="G48" s="831"/>
      <c r="H48" s="832" t="s">
        <v>754</v>
      </c>
      <c r="I48" s="1318">
        <v>45564</v>
      </c>
      <c r="J48" s="826" t="s">
        <v>755</v>
      </c>
      <c r="K48" s="975"/>
    </row>
    <row r="49" spans="1:11" x14ac:dyDescent="0.2">
      <c r="A49" s="1205" t="s">
        <v>2179</v>
      </c>
      <c r="B49" s="879" t="s">
        <v>2180</v>
      </c>
      <c r="C49" s="880"/>
      <c r="D49" s="830" t="s">
        <v>754</v>
      </c>
      <c r="E49" s="881">
        <v>45564</v>
      </c>
      <c r="F49" s="828" t="s">
        <v>755</v>
      </c>
      <c r="G49" s="831"/>
      <c r="H49" s="832" t="s">
        <v>754</v>
      </c>
      <c r="I49" s="1318">
        <v>45564</v>
      </c>
      <c r="J49" s="882" t="s">
        <v>755</v>
      </c>
      <c r="K49" s="976"/>
    </row>
    <row r="50" spans="1:11" x14ac:dyDescent="0.2">
      <c r="A50" s="1205" t="s">
        <v>2181</v>
      </c>
      <c r="B50" s="879" t="s">
        <v>2182</v>
      </c>
      <c r="C50" s="880"/>
      <c r="D50" s="830" t="s">
        <v>754</v>
      </c>
      <c r="E50" s="881">
        <v>45564</v>
      </c>
      <c r="F50" s="834" t="s">
        <v>755</v>
      </c>
      <c r="G50" s="831"/>
      <c r="H50" s="832" t="s">
        <v>754</v>
      </c>
      <c r="I50" s="1318">
        <v>45564</v>
      </c>
      <c r="J50" s="882" t="s">
        <v>755</v>
      </c>
      <c r="K50" s="976"/>
    </row>
    <row r="51" spans="1:11" x14ac:dyDescent="0.2">
      <c r="A51" s="1204" t="s">
        <v>2183</v>
      </c>
      <c r="B51" s="833" t="s">
        <v>2184</v>
      </c>
      <c r="C51" s="813"/>
      <c r="D51" s="830" t="s">
        <v>754</v>
      </c>
      <c r="E51" s="821">
        <v>45564</v>
      </c>
      <c r="F51" s="828" t="s">
        <v>755</v>
      </c>
      <c r="G51" s="831"/>
      <c r="H51" s="832" t="s">
        <v>754</v>
      </c>
      <c r="I51" s="1318">
        <v>45564</v>
      </c>
      <c r="J51" s="826" t="s">
        <v>755</v>
      </c>
      <c r="K51" s="975"/>
    </row>
    <row r="52" spans="1:11" x14ac:dyDescent="0.2">
      <c r="A52" s="1204" t="s">
        <v>2185</v>
      </c>
      <c r="B52" s="833" t="s">
        <v>2186</v>
      </c>
      <c r="C52" s="813"/>
      <c r="D52" s="830" t="s">
        <v>754</v>
      </c>
      <c r="E52" s="821">
        <v>45564</v>
      </c>
      <c r="F52" s="828" t="s">
        <v>755</v>
      </c>
      <c r="G52" s="831"/>
      <c r="H52" s="832" t="s">
        <v>754</v>
      </c>
      <c r="I52" s="1318">
        <v>45564</v>
      </c>
      <c r="J52" s="826" t="s">
        <v>755</v>
      </c>
      <c r="K52" s="975"/>
    </row>
    <row r="53" spans="1:11" x14ac:dyDescent="0.2">
      <c r="A53" s="1204" t="s">
        <v>2187</v>
      </c>
      <c r="B53" s="833" t="s">
        <v>2188</v>
      </c>
      <c r="C53" s="813"/>
      <c r="D53" s="830" t="s">
        <v>754</v>
      </c>
      <c r="E53" s="821">
        <v>45564</v>
      </c>
      <c r="F53" s="828" t="s">
        <v>755</v>
      </c>
      <c r="G53" s="831"/>
      <c r="H53" s="832" t="s">
        <v>754</v>
      </c>
      <c r="I53" s="1318">
        <v>45564</v>
      </c>
      <c r="J53" s="826" t="s">
        <v>755</v>
      </c>
      <c r="K53" s="975"/>
    </row>
    <row r="54" spans="1:11" x14ac:dyDescent="0.2">
      <c r="A54" s="1204" t="s">
        <v>2189</v>
      </c>
      <c r="B54" s="833" t="s">
        <v>2190</v>
      </c>
      <c r="C54" s="813"/>
      <c r="D54" s="830" t="s">
        <v>754</v>
      </c>
      <c r="E54" s="821">
        <v>45564</v>
      </c>
      <c r="F54" s="828" t="s">
        <v>755</v>
      </c>
      <c r="G54" s="831"/>
      <c r="H54" s="832" t="s">
        <v>754</v>
      </c>
      <c r="I54" s="1318">
        <v>45564</v>
      </c>
      <c r="J54" s="826" t="s">
        <v>755</v>
      </c>
      <c r="K54" s="975"/>
    </row>
    <row r="55" spans="1:11" x14ac:dyDescent="0.2">
      <c r="A55" s="1204" t="s">
        <v>2191</v>
      </c>
      <c r="B55" s="833" t="s">
        <v>2192</v>
      </c>
      <c r="C55" s="813"/>
      <c r="D55" s="830" t="s">
        <v>754</v>
      </c>
      <c r="E55" s="821">
        <v>45564</v>
      </c>
      <c r="F55" s="828" t="s">
        <v>755</v>
      </c>
      <c r="G55" s="831"/>
      <c r="H55" s="832" t="s">
        <v>754</v>
      </c>
      <c r="I55" s="1318">
        <v>45564</v>
      </c>
      <c r="J55" s="826" t="s">
        <v>755</v>
      </c>
      <c r="K55" s="975"/>
    </row>
    <row r="56" spans="1:11" x14ac:dyDescent="0.2">
      <c r="A56" s="1204" t="s">
        <v>2193</v>
      </c>
      <c r="B56" s="833" t="s">
        <v>2194</v>
      </c>
      <c r="C56" s="813"/>
      <c r="D56" s="830" t="s">
        <v>754</v>
      </c>
      <c r="E56" s="821">
        <v>45564</v>
      </c>
      <c r="F56" s="828" t="s">
        <v>755</v>
      </c>
      <c r="G56" s="831"/>
      <c r="H56" s="832" t="s">
        <v>754</v>
      </c>
      <c r="I56" s="1318">
        <v>45564</v>
      </c>
      <c r="J56" s="826" t="s">
        <v>755</v>
      </c>
      <c r="K56" s="975"/>
    </row>
    <row r="57" spans="1:11" x14ac:dyDescent="0.2">
      <c r="A57" s="1204" t="s">
        <v>2195</v>
      </c>
      <c r="B57" s="833" t="s">
        <v>2196</v>
      </c>
      <c r="C57" s="813"/>
      <c r="D57" s="830" t="s">
        <v>754</v>
      </c>
      <c r="E57" s="821">
        <v>45564</v>
      </c>
      <c r="F57" s="828" t="s">
        <v>755</v>
      </c>
      <c r="G57" s="831"/>
      <c r="H57" s="832" t="s">
        <v>754</v>
      </c>
      <c r="I57" s="1318">
        <v>45564</v>
      </c>
      <c r="J57" s="826" t="s">
        <v>755</v>
      </c>
      <c r="K57" s="975"/>
    </row>
    <row r="58" spans="1:11" x14ac:dyDescent="0.2">
      <c r="A58" s="1204" t="s">
        <v>2197</v>
      </c>
      <c r="B58" s="833" t="s">
        <v>782</v>
      </c>
      <c r="C58" s="813" t="s">
        <v>747</v>
      </c>
      <c r="D58" s="830"/>
      <c r="E58" s="821"/>
      <c r="F58" s="828"/>
      <c r="G58" s="831"/>
      <c r="H58" s="1320"/>
      <c r="I58" s="1318"/>
      <c r="J58" s="837"/>
      <c r="K58" s="975"/>
    </row>
    <row r="59" spans="1:11" x14ac:dyDescent="0.2">
      <c r="A59" s="1204" t="s">
        <v>2198</v>
      </c>
      <c r="B59" s="833" t="s">
        <v>1818</v>
      </c>
      <c r="C59" s="813" t="s">
        <v>747</v>
      </c>
      <c r="D59" s="830" t="s">
        <v>754</v>
      </c>
      <c r="E59" s="821">
        <v>45654</v>
      </c>
      <c r="F59" s="828" t="s">
        <v>755</v>
      </c>
      <c r="G59" s="831"/>
      <c r="H59" s="1320" t="s">
        <v>754</v>
      </c>
      <c r="I59" s="1318">
        <v>45654</v>
      </c>
      <c r="J59" s="837" t="s">
        <v>755</v>
      </c>
      <c r="K59" s="975"/>
    </row>
    <row r="60" spans="1:11" x14ac:dyDescent="0.2">
      <c r="A60" s="1204" t="s">
        <v>2199</v>
      </c>
      <c r="B60" s="833" t="s">
        <v>940</v>
      </c>
      <c r="C60" s="813" t="s">
        <v>747</v>
      </c>
      <c r="D60" s="830" t="s">
        <v>754</v>
      </c>
      <c r="E60" s="821">
        <v>45654</v>
      </c>
      <c r="F60" s="828" t="s">
        <v>755</v>
      </c>
      <c r="G60" s="831"/>
      <c r="H60" s="1320" t="s">
        <v>754</v>
      </c>
      <c r="I60" s="1318">
        <v>45654</v>
      </c>
      <c r="J60" s="837" t="s">
        <v>755</v>
      </c>
      <c r="K60" s="975"/>
    </row>
    <row r="61" spans="1:11" x14ac:dyDescent="0.2">
      <c r="A61" s="1204" t="s">
        <v>2200</v>
      </c>
      <c r="B61" s="833" t="s">
        <v>784</v>
      </c>
      <c r="C61" s="813" t="s">
        <v>747</v>
      </c>
      <c r="D61" s="830" t="s">
        <v>754</v>
      </c>
      <c r="E61" s="821">
        <v>45654</v>
      </c>
      <c r="F61" s="828" t="s">
        <v>755</v>
      </c>
      <c r="G61" s="831"/>
      <c r="H61" s="1320" t="s">
        <v>754</v>
      </c>
      <c r="I61" s="1318">
        <v>45654</v>
      </c>
      <c r="J61" s="837" t="s">
        <v>755</v>
      </c>
      <c r="K61" s="975"/>
    </row>
    <row r="62" spans="1:11" x14ac:dyDescent="0.2">
      <c r="A62" s="1204" t="s">
        <v>2201</v>
      </c>
      <c r="B62" s="833" t="s">
        <v>2202</v>
      </c>
      <c r="C62" s="813" t="s">
        <v>747</v>
      </c>
      <c r="D62" s="830" t="s">
        <v>754</v>
      </c>
      <c r="E62" s="821">
        <v>45654</v>
      </c>
      <c r="F62" s="828" t="s">
        <v>755</v>
      </c>
      <c r="G62" s="831"/>
      <c r="H62" s="1320" t="s">
        <v>754</v>
      </c>
      <c r="I62" s="1318">
        <v>45654</v>
      </c>
      <c r="J62" s="837" t="s">
        <v>755</v>
      </c>
      <c r="K62" s="975"/>
    </row>
    <row r="63" spans="1:11" x14ac:dyDescent="0.2">
      <c r="A63" s="1204" t="s">
        <v>2203</v>
      </c>
      <c r="B63" s="833" t="s">
        <v>2204</v>
      </c>
      <c r="C63" s="813" t="s">
        <v>747</v>
      </c>
      <c r="D63" s="830" t="s">
        <v>754</v>
      </c>
      <c r="E63" s="821">
        <v>45654</v>
      </c>
      <c r="F63" s="828" t="s">
        <v>755</v>
      </c>
      <c r="G63" s="831"/>
      <c r="H63" s="1320" t="s">
        <v>754</v>
      </c>
      <c r="I63" s="1318">
        <v>45654</v>
      </c>
      <c r="J63" s="837" t="s">
        <v>755</v>
      </c>
      <c r="K63" s="975"/>
    </row>
    <row r="64" spans="1:11" x14ac:dyDescent="0.2">
      <c r="A64" s="1204" t="s">
        <v>2205</v>
      </c>
      <c r="B64" s="833" t="s">
        <v>2206</v>
      </c>
      <c r="C64" s="813" t="s">
        <v>747</v>
      </c>
      <c r="D64" s="830" t="s">
        <v>754</v>
      </c>
      <c r="E64" s="821">
        <v>45654</v>
      </c>
      <c r="F64" s="828" t="s">
        <v>755</v>
      </c>
      <c r="G64" s="831"/>
      <c r="H64" s="1320" t="s">
        <v>754</v>
      </c>
      <c r="I64" s="1318">
        <v>45654</v>
      </c>
      <c r="J64" s="837" t="s">
        <v>755</v>
      </c>
      <c r="K64" s="975"/>
    </row>
    <row r="65" spans="1:11" x14ac:dyDescent="0.2">
      <c r="A65" s="1204" t="s">
        <v>2207</v>
      </c>
      <c r="B65" s="833" t="s">
        <v>2208</v>
      </c>
      <c r="C65" s="813" t="s">
        <v>747</v>
      </c>
      <c r="D65" s="830" t="s">
        <v>754</v>
      </c>
      <c r="E65" s="821">
        <v>45654</v>
      </c>
      <c r="F65" s="828" t="s">
        <v>755</v>
      </c>
      <c r="G65" s="831"/>
      <c r="H65" s="1320" t="s">
        <v>754</v>
      </c>
      <c r="I65" s="1318">
        <v>45654</v>
      </c>
      <c r="J65" s="837" t="s">
        <v>755</v>
      </c>
      <c r="K65" s="975"/>
    </row>
    <row r="66" spans="1:11" x14ac:dyDescent="0.2">
      <c r="A66" s="1204" t="s">
        <v>2209</v>
      </c>
      <c r="B66" s="833" t="s">
        <v>2210</v>
      </c>
      <c r="C66" s="813" t="s">
        <v>747</v>
      </c>
      <c r="D66" s="830" t="s">
        <v>754</v>
      </c>
      <c r="E66" s="821">
        <v>45654</v>
      </c>
      <c r="F66" s="828" t="s">
        <v>755</v>
      </c>
      <c r="G66" s="831"/>
      <c r="H66" s="1320" t="s">
        <v>754</v>
      </c>
      <c r="I66" s="1318">
        <v>45654</v>
      </c>
      <c r="J66" s="837" t="s">
        <v>755</v>
      </c>
      <c r="K66" s="975"/>
    </row>
    <row r="67" spans="1:11" x14ac:dyDescent="0.2">
      <c r="A67" s="1204" t="s">
        <v>2211</v>
      </c>
      <c r="B67" s="833" t="s">
        <v>2212</v>
      </c>
      <c r="C67" s="813" t="s">
        <v>747</v>
      </c>
      <c r="D67" s="830" t="s">
        <v>754</v>
      </c>
      <c r="E67" s="821">
        <v>45654</v>
      </c>
      <c r="F67" s="828" t="s">
        <v>755</v>
      </c>
      <c r="G67" s="831"/>
      <c r="H67" s="1320" t="s">
        <v>754</v>
      </c>
      <c r="I67" s="1318">
        <v>45654</v>
      </c>
      <c r="J67" s="837" t="s">
        <v>755</v>
      </c>
      <c r="K67" s="975"/>
    </row>
    <row r="68" spans="1:11" x14ac:dyDescent="0.2">
      <c r="A68" s="1204" t="s">
        <v>2213</v>
      </c>
      <c r="B68" s="833" t="s">
        <v>2214</v>
      </c>
      <c r="C68" s="813" t="s">
        <v>747</v>
      </c>
      <c r="D68" s="830" t="s">
        <v>754</v>
      </c>
      <c r="E68" s="821">
        <v>45654</v>
      </c>
      <c r="F68" s="828" t="s">
        <v>755</v>
      </c>
      <c r="G68" s="831"/>
      <c r="H68" s="1320" t="s">
        <v>754</v>
      </c>
      <c r="I68" s="1318">
        <v>45654</v>
      </c>
      <c r="J68" s="837" t="s">
        <v>755</v>
      </c>
      <c r="K68" s="975"/>
    </row>
    <row r="69" spans="1:11" x14ac:dyDescent="0.2">
      <c r="A69" s="1204" t="s">
        <v>2215</v>
      </c>
      <c r="B69" s="833" t="s">
        <v>2216</v>
      </c>
      <c r="C69" s="813" t="s">
        <v>747</v>
      </c>
      <c r="D69" s="830" t="s">
        <v>754</v>
      </c>
      <c r="E69" s="821">
        <v>45654</v>
      </c>
      <c r="F69" s="828" t="s">
        <v>755</v>
      </c>
      <c r="G69" s="831"/>
      <c r="H69" s="1320" t="s">
        <v>754</v>
      </c>
      <c r="I69" s="1318">
        <v>45654</v>
      </c>
      <c r="J69" s="837" t="s">
        <v>755</v>
      </c>
      <c r="K69" s="975"/>
    </row>
    <row r="70" spans="1:11" x14ac:dyDescent="0.2">
      <c r="A70" s="1204" t="s">
        <v>2217</v>
      </c>
      <c r="B70" s="833" t="s">
        <v>2218</v>
      </c>
      <c r="C70" s="813" t="s">
        <v>747</v>
      </c>
      <c r="D70" s="830" t="s">
        <v>754</v>
      </c>
      <c r="E70" s="821">
        <v>45654</v>
      </c>
      <c r="F70" s="828" t="s">
        <v>755</v>
      </c>
      <c r="G70" s="831"/>
      <c r="H70" s="1320" t="s">
        <v>754</v>
      </c>
      <c r="I70" s="1318">
        <v>45654</v>
      </c>
      <c r="J70" s="837" t="s">
        <v>755</v>
      </c>
      <c r="K70" s="975"/>
    </row>
    <row r="71" spans="1:11" x14ac:dyDescent="0.2">
      <c r="A71" s="1204" t="s">
        <v>2219</v>
      </c>
      <c r="B71" s="833" t="s">
        <v>2220</v>
      </c>
      <c r="C71" s="813" t="s">
        <v>747</v>
      </c>
      <c r="D71" s="830" t="s">
        <v>754</v>
      </c>
      <c r="E71" s="821">
        <v>45654</v>
      </c>
      <c r="F71" s="828" t="s">
        <v>755</v>
      </c>
      <c r="G71" s="831"/>
      <c r="H71" s="1320" t="s">
        <v>754</v>
      </c>
      <c r="I71" s="1318">
        <v>45654</v>
      </c>
      <c r="J71" s="837" t="s">
        <v>755</v>
      </c>
      <c r="K71" s="975"/>
    </row>
    <row r="72" spans="1:11" x14ac:dyDescent="0.2">
      <c r="A72" s="1204" t="s">
        <v>2221</v>
      </c>
      <c r="B72" s="833" t="s">
        <v>2222</v>
      </c>
      <c r="C72" s="813" t="s">
        <v>747</v>
      </c>
      <c r="D72" s="830" t="s">
        <v>754</v>
      </c>
      <c r="E72" s="821">
        <v>45654</v>
      </c>
      <c r="F72" s="828" t="s">
        <v>755</v>
      </c>
      <c r="G72" s="831"/>
      <c r="H72" s="1320" t="s">
        <v>754</v>
      </c>
      <c r="I72" s="1318">
        <v>45654</v>
      </c>
      <c r="J72" s="837" t="s">
        <v>755</v>
      </c>
      <c r="K72" s="975"/>
    </row>
    <row r="73" spans="1:11" x14ac:dyDescent="0.2">
      <c r="A73" s="1204" t="s">
        <v>2223</v>
      </c>
      <c r="B73" s="833" t="s">
        <v>2224</v>
      </c>
      <c r="C73" s="813" t="s">
        <v>747</v>
      </c>
      <c r="D73" s="830" t="s">
        <v>754</v>
      </c>
      <c r="E73" s="821">
        <v>45654</v>
      </c>
      <c r="F73" s="828" t="s">
        <v>755</v>
      </c>
      <c r="G73" s="831"/>
      <c r="H73" s="1320" t="s">
        <v>754</v>
      </c>
      <c r="I73" s="1318">
        <v>45654</v>
      </c>
      <c r="J73" s="837" t="s">
        <v>755</v>
      </c>
      <c r="K73" s="975"/>
    </row>
    <row r="74" spans="1:11" x14ac:dyDescent="0.2">
      <c r="A74" s="1204" t="s">
        <v>2225</v>
      </c>
      <c r="B74" s="833" t="s">
        <v>2226</v>
      </c>
      <c r="C74" s="813" t="s">
        <v>747</v>
      </c>
      <c r="D74" s="830" t="s">
        <v>754</v>
      </c>
      <c r="E74" s="821">
        <v>45654</v>
      </c>
      <c r="F74" s="828" t="s">
        <v>755</v>
      </c>
      <c r="G74" s="831"/>
      <c r="H74" s="1320" t="s">
        <v>754</v>
      </c>
      <c r="I74" s="1318">
        <v>45654</v>
      </c>
      <c r="J74" s="837" t="s">
        <v>755</v>
      </c>
      <c r="K74" s="975"/>
    </row>
    <row r="75" spans="1:11" x14ac:dyDescent="0.2">
      <c r="A75" s="1204" t="s">
        <v>2227</v>
      </c>
      <c r="B75" s="833" t="s">
        <v>2228</v>
      </c>
      <c r="C75" s="813" t="s">
        <v>747</v>
      </c>
      <c r="D75" s="830" t="s">
        <v>754</v>
      </c>
      <c r="E75" s="821">
        <v>45654</v>
      </c>
      <c r="F75" s="828" t="s">
        <v>755</v>
      </c>
      <c r="G75" s="831"/>
      <c r="H75" s="1320" t="s">
        <v>754</v>
      </c>
      <c r="I75" s="1318">
        <v>45654</v>
      </c>
      <c r="J75" s="837" t="s">
        <v>755</v>
      </c>
      <c r="K75" s="975"/>
    </row>
    <row r="76" spans="1:11" x14ac:dyDescent="0.2">
      <c r="A76" s="1204" t="s">
        <v>2229</v>
      </c>
      <c r="B76" s="833" t="s">
        <v>2230</v>
      </c>
      <c r="C76" s="813" t="s">
        <v>747</v>
      </c>
      <c r="D76" s="830" t="s">
        <v>754</v>
      </c>
      <c r="E76" s="821">
        <v>45654</v>
      </c>
      <c r="F76" s="828" t="s">
        <v>755</v>
      </c>
      <c r="G76" s="831"/>
      <c r="H76" s="1320" t="s">
        <v>754</v>
      </c>
      <c r="I76" s="1318">
        <v>45654</v>
      </c>
      <c r="J76" s="837" t="s">
        <v>755</v>
      </c>
      <c r="K76" s="975"/>
    </row>
    <row r="77" spans="1:11" x14ac:dyDescent="0.2">
      <c r="A77" s="1204" t="s">
        <v>2231</v>
      </c>
      <c r="B77" s="833" t="s">
        <v>2232</v>
      </c>
      <c r="C77" s="813" t="s">
        <v>747</v>
      </c>
      <c r="D77" s="830" t="s">
        <v>754</v>
      </c>
      <c r="E77" s="821">
        <v>45654</v>
      </c>
      <c r="F77" s="828" t="s">
        <v>755</v>
      </c>
      <c r="G77" s="831"/>
      <c r="H77" s="1320" t="s">
        <v>754</v>
      </c>
      <c r="I77" s="1318">
        <v>45654</v>
      </c>
      <c r="J77" s="837" t="s">
        <v>755</v>
      </c>
      <c r="K77" s="975"/>
    </row>
    <row r="78" spans="1:11" x14ac:dyDescent="0.2">
      <c r="A78" s="1204" t="s">
        <v>2233</v>
      </c>
      <c r="B78" s="833" t="s">
        <v>2234</v>
      </c>
      <c r="C78" s="813" t="s">
        <v>747</v>
      </c>
      <c r="D78" s="830" t="s">
        <v>754</v>
      </c>
      <c r="E78" s="821">
        <v>45654</v>
      </c>
      <c r="F78" s="828" t="s">
        <v>755</v>
      </c>
      <c r="G78" s="831"/>
      <c r="H78" s="1320" t="s">
        <v>754</v>
      </c>
      <c r="I78" s="1318">
        <v>45654</v>
      </c>
      <c r="J78" s="837" t="s">
        <v>755</v>
      </c>
      <c r="K78" s="975"/>
    </row>
    <row r="79" spans="1:11" x14ac:dyDescent="0.2">
      <c r="A79" s="1204" t="s">
        <v>2235</v>
      </c>
      <c r="B79" s="833" t="s">
        <v>2236</v>
      </c>
      <c r="C79" s="813" t="s">
        <v>747</v>
      </c>
      <c r="D79" s="830" t="s">
        <v>754</v>
      </c>
      <c r="E79" s="821">
        <v>45654</v>
      </c>
      <c r="F79" s="828" t="s">
        <v>755</v>
      </c>
      <c r="G79" s="831"/>
      <c r="H79" s="1320" t="s">
        <v>754</v>
      </c>
      <c r="I79" s="1318">
        <v>45654</v>
      </c>
      <c r="J79" s="837" t="s">
        <v>755</v>
      </c>
      <c r="K79" s="975"/>
    </row>
    <row r="80" spans="1:11" x14ac:dyDescent="0.2">
      <c r="A80" s="1204" t="s">
        <v>2237</v>
      </c>
      <c r="B80" s="833" t="s">
        <v>2238</v>
      </c>
      <c r="C80" s="813" t="s">
        <v>747</v>
      </c>
      <c r="D80" s="830" t="s">
        <v>754</v>
      </c>
      <c r="E80" s="821">
        <v>45654</v>
      </c>
      <c r="F80" s="828" t="s">
        <v>755</v>
      </c>
      <c r="G80" s="831"/>
      <c r="H80" s="1320" t="s">
        <v>754</v>
      </c>
      <c r="I80" s="1318">
        <v>45654</v>
      </c>
      <c r="J80" s="837" t="s">
        <v>755</v>
      </c>
      <c r="K80" s="975"/>
    </row>
    <row r="81" spans="1:11" x14ac:dyDescent="0.2">
      <c r="A81" s="1204" t="s">
        <v>2239</v>
      </c>
      <c r="B81" s="833" t="s">
        <v>2240</v>
      </c>
      <c r="C81" s="813" t="s">
        <v>747</v>
      </c>
      <c r="D81" s="830" t="s">
        <v>754</v>
      </c>
      <c r="E81" s="821">
        <v>45654</v>
      </c>
      <c r="F81" s="828" t="s">
        <v>755</v>
      </c>
      <c r="G81" s="831"/>
      <c r="H81" s="1320" t="s">
        <v>754</v>
      </c>
      <c r="I81" s="1318">
        <v>45654</v>
      </c>
      <c r="J81" s="837" t="s">
        <v>755</v>
      </c>
      <c r="K81" s="975"/>
    </row>
    <row r="82" spans="1:11" x14ac:dyDescent="0.2">
      <c r="A82" s="1204" t="s">
        <v>2241</v>
      </c>
      <c r="B82" s="833" t="s">
        <v>2242</v>
      </c>
      <c r="C82" s="813" t="s">
        <v>747</v>
      </c>
      <c r="D82" s="830" t="s">
        <v>754</v>
      </c>
      <c r="E82" s="821">
        <v>45654</v>
      </c>
      <c r="F82" s="828" t="s">
        <v>755</v>
      </c>
      <c r="G82" s="831"/>
      <c r="H82" s="1320" t="s">
        <v>754</v>
      </c>
      <c r="I82" s="1318">
        <v>45654</v>
      </c>
      <c r="J82" s="837" t="s">
        <v>755</v>
      </c>
      <c r="K82" s="975"/>
    </row>
    <row r="83" spans="1:11" x14ac:dyDescent="0.2">
      <c r="A83" s="1204" t="s">
        <v>2243</v>
      </c>
      <c r="B83" s="833" t="s">
        <v>2244</v>
      </c>
      <c r="C83" s="813" t="s">
        <v>747</v>
      </c>
      <c r="D83" s="830" t="s">
        <v>754</v>
      </c>
      <c r="E83" s="821">
        <v>45654</v>
      </c>
      <c r="F83" s="828" t="s">
        <v>755</v>
      </c>
      <c r="G83" s="831"/>
      <c r="H83" s="1320" t="s">
        <v>754</v>
      </c>
      <c r="I83" s="1318">
        <v>45654</v>
      </c>
      <c r="J83" s="837" t="s">
        <v>755</v>
      </c>
      <c r="K83" s="975"/>
    </row>
    <row r="84" spans="1:11" x14ac:dyDescent="0.2">
      <c r="A84" s="1204" t="s">
        <v>2245</v>
      </c>
      <c r="B84" s="833" t="s">
        <v>2246</v>
      </c>
      <c r="C84" s="813" t="s">
        <v>747</v>
      </c>
      <c r="D84" s="830" t="s">
        <v>754</v>
      </c>
      <c r="E84" s="821">
        <v>45654</v>
      </c>
      <c r="F84" s="828" t="s">
        <v>755</v>
      </c>
      <c r="G84" s="831"/>
      <c r="H84" s="1320" t="s">
        <v>754</v>
      </c>
      <c r="I84" s="1318">
        <v>45654</v>
      </c>
      <c r="J84" s="837" t="s">
        <v>755</v>
      </c>
      <c r="K84" s="975"/>
    </row>
    <row r="85" spans="1:11" x14ac:dyDescent="0.2">
      <c r="A85" s="1204" t="s">
        <v>2247</v>
      </c>
      <c r="B85" s="833" t="s">
        <v>786</v>
      </c>
      <c r="C85" s="813" t="s">
        <v>747</v>
      </c>
      <c r="D85" s="830" t="s">
        <v>754</v>
      </c>
      <c r="E85" s="821">
        <v>45654</v>
      </c>
      <c r="F85" s="828" t="s">
        <v>755</v>
      </c>
      <c r="G85" s="831"/>
      <c r="H85" s="1320" t="s">
        <v>754</v>
      </c>
      <c r="I85" s="1318">
        <v>45654</v>
      </c>
      <c r="J85" s="837" t="s">
        <v>755</v>
      </c>
      <c r="K85" s="975"/>
    </row>
    <row r="86" spans="1:11" x14ac:dyDescent="0.2">
      <c r="A86" s="1204" t="s">
        <v>2248</v>
      </c>
      <c r="B86" s="833" t="s">
        <v>786</v>
      </c>
      <c r="C86" s="813" t="s">
        <v>747</v>
      </c>
      <c r="D86" s="830" t="s">
        <v>754</v>
      </c>
      <c r="E86" s="821">
        <v>45654</v>
      </c>
      <c r="F86" s="828" t="s">
        <v>755</v>
      </c>
      <c r="G86" s="831"/>
      <c r="H86" s="1320" t="s">
        <v>754</v>
      </c>
      <c r="I86" s="1318">
        <v>45654</v>
      </c>
      <c r="J86" s="837" t="s">
        <v>755</v>
      </c>
      <c r="K86" s="975"/>
    </row>
    <row r="87" spans="1:11" x14ac:dyDescent="0.2">
      <c r="A87" s="1204" t="s">
        <v>2249</v>
      </c>
      <c r="B87" s="833" t="s">
        <v>2250</v>
      </c>
      <c r="C87" s="813" t="s">
        <v>747</v>
      </c>
      <c r="D87" s="830" t="s">
        <v>754</v>
      </c>
      <c r="E87" s="821">
        <v>45654</v>
      </c>
      <c r="F87" s="828" t="s">
        <v>755</v>
      </c>
      <c r="G87" s="831"/>
      <c r="H87" s="1320" t="s">
        <v>754</v>
      </c>
      <c r="I87" s="1318">
        <v>45654</v>
      </c>
      <c r="J87" s="837" t="s">
        <v>755</v>
      </c>
      <c r="K87" s="975"/>
    </row>
    <row r="88" spans="1:11" x14ac:dyDescent="0.2">
      <c r="A88" s="1204" t="s">
        <v>2251</v>
      </c>
      <c r="B88" s="833" t="s">
        <v>2252</v>
      </c>
      <c r="C88" s="813" t="s">
        <v>747</v>
      </c>
      <c r="D88" s="830" t="s">
        <v>754</v>
      </c>
      <c r="E88" s="821">
        <v>45654</v>
      </c>
      <c r="F88" s="828" t="s">
        <v>755</v>
      </c>
      <c r="G88" s="831"/>
      <c r="H88" s="1320" t="s">
        <v>754</v>
      </c>
      <c r="I88" s="1318">
        <v>45654</v>
      </c>
      <c r="J88" s="837" t="s">
        <v>755</v>
      </c>
      <c r="K88" s="975"/>
    </row>
    <row r="89" spans="1:11" x14ac:dyDescent="0.2">
      <c r="A89" s="1204" t="s">
        <v>2253</v>
      </c>
      <c r="B89" s="833" t="s">
        <v>2254</v>
      </c>
      <c r="C89" s="813" t="s">
        <v>747</v>
      </c>
      <c r="D89" s="830" t="s">
        <v>754</v>
      </c>
      <c r="E89" s="821">
        <v>45654</v>
      </c>
      <c r="F89" s="828" t="s">
        <v>755</v>
      </c>
      <c r="G89" s="831"/>
      <c r="H89" s="1320" t="s">
        <v>754</v>
      </c>
      <c r="I89" s="1318">
        <v>45654</v>
      </c>
      <c r="J89" s="837" t="s">
        <v>755</v>
      </c>
      <c r="K89" s="975"/>
    </row>
    <row r="90" spans="1:11" x14ac:dyDescent="0.2">
      <c r="A90" s="1204" t="s">
        <v>2255</v>
      </c>
      <c r="B90" s="833" t="s">
        <v>2256</v>
      </c>
      <c r="C90" s="813"/>
      <c r="D90" s="830" t="s">
        <v>754</v>
      </c>
      <c r="E90" s="821">
        <v>45564</v>
      </c>
      <c r="F90" s="834" t="s">
        <v>755</v>
      </c>
      <c r="G90" s="831"/>
      <c r="H90" s="1320" t="s">
        <v>754</v>
      </c>
      <c r="I90" s="1318">
        <v>45564</v>
      </c>
      <c r="J90" s="837" t="s">
        <v>755</v>
      </c>
      <c r="K90" s="975"/>
    </row>
    <row r="91" spans="1:11" x14ac:dyDescent="0.2">
      <c r="A91" s="1204" t="s">
        <v>2257</v>
      </c>
      <c r="B91" s="833" t="s">
        <v>2258</v>
      </c>
      <c r="C91" s="813" t="s">
        <v>747</v>
      </c>
      <c r="D91" s="830" t="s">
        <v>754</v>
      </c>
      <c r="E91" s="821">
        <v>45654</v>
      </c>
      <c r="F91" s="828" t="s">
        <v>755</v>
      </c>
      <c r="G91" s="831"/>
      <c r="H91" s="1320" t="s">
        <v>754</v>
      </c>
      <c r="I91" s="1318">
        <v>45654</v>
      </c>
      <c r="J91" s="837" t="s">
        <v>755</v>
      </c>
      <c r="K91" s="975"/>
    </row>
    <row r="92" spans="1:11" x14ac:dyDescent="0.2">
      <c r="A92" s="1204" t="s">
        <v>2259</v>
      </c>
      <c r="B92" s="833" t="s">
        <v>2108</v>
      </c>
      <c r="C92" s="813"/>
      <c r="D92" s="830" t="s">
        <v>754</v>
      </c>
      <c r="E92" s="821">
        <v>45564</v>
      </c>
      <c r="F92" s="828" t="s">
        <v>755</v>
      </c>
      <c r="G92" s="831"/>
      <c r="H92" s="832" t="s">
        <v>754</v>
      </c>
      <c r="I92" s="1318">
        <v>45564</v>
      </c>
      <c r="J92" s="826" t="s">
        <v>755</v>
      </c>
      <c r="K92" s="975"/>
    </row>
    <row r="93" spans="1:11" x14ac:dyDescent="0.2">
      <c r="A93" s="1204" t="s">
        <v>2260</v>
      </c>
      <c r="B93" s="833" t="s">
        <v>2110</v>
      </c>
      <c r="C93" s="813"/>
      <c r="D93" s="830" t="s">
        <v>754</v>
      </c>
      <c r="E93" s="821">
        <v>45564</v>
      </c>
      <c r="F93" s="828" t="s">
        <v>755</v>
      </c>
      <c r="G93" s="831"/>
      <c r="H93" s="832" t="s">
        <v>754</v>
      </c>
      <c r="I93" s="1318">
        <v>45564</v>
      </c>
      <c r="J93" s="826" t="s">
        <v>755</v>
      </c>
      <c r="K93" s="975"/>
    </row>
    <row r="94" spans="1:11" x14ac:dyDescent="0.2">
      <c r="A94" s="1204" t="s">
        <v>2261</v>
      </c>
      <c r="B94" s="833" t="s">
        <v>2112</v>
      </c>
      <c r="C94" s="813"/>
      <c r="D94" s="830" t="s">
        <v>754</v>
      </c>
      <c r="E94" s="821">
        <v>45564</v>
      </c>
      <c r="F94" s="828" t="s">
        <v>755</v>
      </c>
      <c r="G94" s="831"/>
      <c r="H94" s="832" t="s">
        <v>754</v>
      </c>
      <c r="I94" s="1318">
        <v>45564</v>
      </c>
      <c r="J94" s="826" t="s">
        <v>755</v>
      </c>
      <c r="K94" s="975"/>
    </row>
    <row r="95" spans="1:11" x14ac:dyDescent="0.2">
      <c r="A95" s="1204" t="s">
        <v>2262</v>
      </c>
      <c r="B95" s="833" t="s">
        <v>2114</v>
      </c>
      <c r="C95" s="813"/>
      <c r="D95" s="830" t="s">
        <v>754</v>
      </c>
      <c r="E95" s="821">
        <v>45564</v>
      </c>
      <c r="F95" s="828" t="s">
        <v>755</v>
      </c>
      <c r="G95" s="831"/>
      <c r="H95" s="832" t="s">
        <v>754</v>
      </c>
      <c r="I95" s="1318">
        <v>45564</v>
      </c>
      <c r="J95" s="826" t="s">
        <v>755</v>
      </c>
      <c r="K95" s="975"/>
    </row>
    <row r="96" spans="1:11" x14ac:dyDescent="0.2">
      <c r="A96" s="1204" t="s">
        <v>2263</v>
      </c>
      <c r="B96" s="833" t="s">
        <v>2116</v>
      </c>
      <c r="C96" s="813"/>
      <c r="D96" s="830" t="s">
        <v>754</v>
      </c>
      <c r="E96" s="821">
        <v>45564</v>
      </c>
      <c r="F96" s="828" t="s">
        <v>755</v>
      </c>
      <c r="G96" s="831"/>
      <c r="H96" s="832" t="s">
        <v>754</v>
      </c>
      <c r="I96" s="1318">
        <v>45564</v>
      </c>
      <c r="J96" s="826" t="s">
        <v>755</v>
      </c>
      <c r="K96" s="975"/>
    </row>
    <row r="97" spans="1:11" x14ac:dyDescent="0.2">
      <c r="A97" s="1204" t="s">
        <v>2264</v>
      </c>
      <c r="B97" s="833" t="s">
        <v>2118</v>
      </c>
      <c r="C97" s="813"/>
      <c r="D97" s="830" t="s">
        <v>754</v>
      </c>
      <c r="E97" s="821">
        <v>45564</v>
      </c>
      <c r="F97" s="828" t="s">
        <v>755</v>
      </c>
      <c r="G97" s="831"/>
      <c r="H97" s="832" t="s">
        <v>754</v>
      </c>
      <c r="I97" s="1318">
        <v>45564</v>
      </c>
      <c r="J97" s="826" t="s">
        <v>755</v>
      </c>
      <c r="K97" s="975"/>
    </row>
    <row r="98" spans="1:11" x14ac:dyDescent="0.2">
      <c r="A98" s="1204" t="s">
        <v>2265</v>
      </c>
      <c r="B98" s="833" t="s">
        <v>2120</v>
      </c>
      <c r="C98" s="813"/>
      <c r="D98" s="830" t="s">
        <v>754</v>
      </c>
      <c r="E98" s="821">
        <v>45564</v>
      </c>
      <c r="F98" s="828" t="s">
        <v>755</v>
      </c>
      <c r="G98" s="831"/>
      <c r="H98" s="832" t="s">
        <v>754</v>
      </c>
      <c r="I98" s="1318">
        <v>45564</v>
      </c>
      <c r="J98" s="826" t="s">
        <v>755</v>
      </c>
      <c r="K98" s="975"/>
    </row>
    <row r="99" spans="1:11" x14ac:dyDescent="0.2">
      <c r="A99" s="1204" t="s">
        <v>2266</v>
      </c>
      <c r="B99" s="833" t="s">
        <v>2122</v>
      </c>
      <c r="C99" s="813"/>
      <c r="D99" s="830" t="s">
        <v>754</v>
      </c>
      <c r="E99" s="821">
        <v>45564</v>
      </c>
      <c r="F99" s="828" t="s">
        <v>755</v>
      </c>
      <c r="G99" s="831"/>
      <c r="H99" s="832" t="s">
        <v>754</v>
      </c>
      <c r="I99" s="1318">
        <v>45564</v>
      </c>
      <c r="J99" s="826" t="s">
        <v>755</v>
      </c>
      <c r="K99" s="975"/>
    </row>
    <row r="100" spans="1:11" x14ac:dyDescent="0.2">
      <c r="A100" s="1204" t="s">
        <v>2267</v>
      </c>
      <c r="B100" s="833" t="s">
        <v>2124</v>
      </c>
      <c r="C100" s="813"/>
      <c r="D100" s="830" t="s">
        <v>754</v>
      </c>
      <c r="E100" s="821">
        <v>45564</v>
      </c>
      <c r="F100" s="834" t="s">
        <v>755</v>
      </c>
      <c r="G100" s="831"/>
      <c r="H100" s="836" t="s">
        <v>754</v>
      </c>
      <c r="I100" s="1318">
        <v>45564</v>
      </c>
      <c r="J100" s="838" t="s">
        <v>755</v>
      </c>
      <c r="K100" s="975"/>
    </row>
    <row r="101" spans="1:11" x14ac:dyDescent="0.2">
      <c r="A101" s="1204" t="s">
        <v>2268</v>
      </c>
      <c r="B101" s="833" t="s">
        <v>2126</v>
      </c>
      <c r="C101" s="813"/>
      <c r="D101" s="830" t="s">
        <v>754</v>
      </c>
      <c r="E101" s="821">
        <v>45564</v>
      </c>
      <c r="F101" s="834" t="s">
        <v>755</v>
      </c>
      <c r="G101" s="831"/>
      <c r="H101" s="832" t="s">
        <v>754</v>
      </c>
      <c r="I101" s="1318">
        <v>45564</v>
      </c>
      <c r="J101" s="826" t="s">
        <v>755</v>
      </c>
      <c r="K101" s="975"/>
    </row>
    <row r="102" spans="1:11" x14ac:dyDescent="0.2">
      <c r="A102" s="1204" t="s">
        <v>2269</v>
      </c>
      <c r="B102" s="833" t="s">
        <v>2130</v>
      </c>
      <c r="C102" s="813"/>
      <c r="D102" s="830" t="s">
        <v>754</v>
      </c>
      <c r="E102" s="821">
        <v>45564</v>
      </c>
      <c r="F102" s="828" t="s">
        <v>755</v>
      </c>
      <c r="G102" s="831"/>
      <c r="H102" s="832" t="s">
        <v>754</v>
      </c>
      <c r="I102" s="1318">
        <v>45564</v>
      </c>
      <c r="J102" s="826" t="s">
        <v>755</v>
      </c>
      <c r="K102" s="975"/>
    </row>
    <row r="103" spans="1:11" x14ac:dyDescent="0.2">
      <c r="A103" s="1204" t="s">
        <v>2270</v>
      </c>
      <c r="B103" s="833" t="s">
        <v>2132</v>
      </c>
      <c r="C103" s="813"/>
      <c r="D103" s="830" t="s">
        <v>754</v>
      </c>
      <c r="E103" s="821">
        <v>45564</v>
      </c>
      <c r="F103" s="828" t="s">
        <v>755</v>
      </c>
      <c r="G103" s="831"/>
      <c r="H103" s="832" t="s">
        <v>754</v>
      </c>
      <c r="I103" s="1318">
        <v>45564</v>
      </c>
      <c r="J103" s="826" t="s">
        <v>755</v>
      </c>
      <c r="K103" s="975"/>
    </row>
    <row r="104" spans="1:11" x14ac:dyDescent="0.2">
      <c r="A104" s="1204" t="s">
        <v>2271</v>
      </c>
      <c r="B104" s="833" t="s">
        <v>2134</v>
      </c>
      <c r="C104" s="813"/>
      <c r="D104" s="830" t="s">
        <v>754</v>
      </c>
      <c r="E104" s="821">
        <v>45564</v>
      </c>
      <c r="F104" s="828" t="s">
        <v>755</v>
      </c>
      <c r="G104" s="831"/>
      <c r="H104" s="832" t="s">
        <v>754</v>
      </c>
      <c r="I104" s="1318">
        <v>45564</v>
      </c>
      <c r="J104" s="826" t="s">
        <v>755</v>
      </c>
      <c r="K104" s="975"/>
    </row>
    <row r="105" spans="1:11" x14ac:dyDescent="0.2">
      <c r="A105" s="1204" t="s">
        <v>2272</v>
      </c>
      <c r="B105" s="833" t="s">
        <v>2138</v>
      </c>
      <c r="C105" s="813"/>
      <c r="D105" s="830" t="s">
        <v>754</v>
      </c>
      <c r="E105" s="821">
        <v>45564</v>
      </c>
      <c r="F105" s="828" t="s">
        <v>755</v>
      </c>
      <c r="G105" s="831"/>
      <c r="H105" s="832" t="s">
        <v>754</v>
      </c>
      <c r="I105" s="1318">
        <v>45564</v>
      </c>
      <c r="J105" s="826" t="s">
        <v>755</v>
      </c>
      <c r="K105" s="975"/>
    </row>
    <row r="106" spans="1:11" x14ac:dyDescent="0.2">
      <c r="A106" s="1204" t="s">
        <v>2273</v>
      </c>
      <c r="B106" s="833" t="s">
        <v>2140</v>
      </c>
      <c r="C106" s="813" t="s">
        <v>1798</v>
      </c>
      <c r="D106" s="830" t="s">
        <v>754</v>
      </c>
      <c r="E106" s="821">
        <v>45564</v>
      </c>
      <c r="F106" s="828" t="s">
        <v>755</v>
      </c>
      <c r="G106" s="831"/>
      <c r="H106" s="832" t="s">
        <v>754</v>
      </c>
      <c r="I106" s="1318">
        <v>45564</v>
      </c>
      <c r="J106" s="826" t="s">
        <v>755</v>
      </c>
      <c r="K106" s="975"/>
    </row>
    <row r="107" spans="1:11" x14ac:dyDescent="0.2">
      <c r="A107" s="1204" t="s">
        <v>2274</v>
      </c>
      <c r="B107" s="833" t="s">
        <v>2142</v>
      </c>
      <c r="C107" s="813" t="s">
        <v>1798</v>
      </c>
      <c r="D107" s="830" t="s">
        <v>754</v>
      </c>
      <c r="E107" s="821">
        <v>45564</v>
      </c>
      <c r="F107" s="828" t="s">
        <v>755</v>
      </c>
      <c r="G107" s="831"/>
      <c r="H107" s="832" t="s">
        <v>754</v>
      </c>
      <c r="I107" s="1318">
        <v>45564</v>
      </c>
      <c r="J107" s="826" t="s">
        <v>755</v>
      </c>
      <c r="K107" s="975"/>
    </row>
    <row r="108" spans="1:11" x14ac:dyDescent="0.2">
      <c r="A108" s="1204" t="s">
        <v>2275</v>
      </c>
      <c r="B108" s="833" t="s">
        <v>2144</v>
      </c>
      <c r="C108" s="813"/>
      <c r="D108" s="830" t="s">
        <v>754</v>
      </c>
      <c r="E108" s="821">
        <v>45564</v>
      </c>
      <c r="F108" s="828" t="s">
        <v>755</v>
      </c>
      <c r="G108" s="831"/>
      <c r="H108" s="832" t="s">
        <v>754</v>
      </c>
      <c r="I108" s="1318">
        <v>45564</v>
      </c>
      <c r="J108" s="826" t="s">
        <v>755</v>
      </c>
      <c r="K108" s="975"/>
    </row>
    <row r="109" spans="1:11" x14ac:dyDescent="0.2">
      <c r="A109" s="1204" t="s">
        <v>2276</v>
      </c>
      <c r="B109" s="833" t="s">
        <v>2146</v>
      </c>
      <c r="C109" s="813"/>
      <c r="D109" s="830" t="s">
        <v>754</v>
      </c>
      <c r="E109" s="821">
        <v>45564</v>
      </c>
      <c r="F109" s="828" t="s">
        <v>755</v>
      </c>
      <c r="G109" s="831"/>
      <c r="H109" s="832" t="s">
        <v>754</v>
      </c>
      <c r="I109" s="1318">
        <v>45564</v>
      </c>
      <c r="J109" s="826" t="s">
        <v>755</v>
      </c>
      <c r="K109" s="975"/>
    </row>
    <row r="110" spans="1:11" ht="12.75" customHeight="1" x14ac:dyDescent="0.2">
      <c r="A110" s="1204" t="s">
        <v>2277</v>
      </c>
      <c r="B110" s="833" t="s">
        <v>2148</v>
      </c>
      <c r="C110" s="813" t="s">
        <v>1798</v>
      </c>
      <c r="D110" s="830" t="s">
        <v>754</v>
      </c>
      <c r="E110" s="821">
        <v>45564</v>
      </c>
      <c r="F110" s="828" t="s">
        <v>755</v>
      </c>
      <c r="G110" s="831"/>
      <c r="H110" s="832" t="s">
        <v>754</v>
      </c>
      <c r="I110" s="1318">
        <v>45564</v>
      </c>
      <c r="J110" s="826" t="s">
        <v>755</v>
      </c>
      <c r="K110" s="975"/>
    </row>
    <row r="111" spans="1:11" x14ac:dyDescent="0.2">
      <c r="A111" s="1204" t="s">
        <v>2278</v>
      </c>
      <c r="B111" s="833" t="s">
        <v>2150</v>
      </c>
      <c r="C111" s="813"/>
      <c r="D111" s="830" t="s">
        <v>754</v>
      </c>
      <c r="E111" s="821">
        <v>45564</v>
      </c>
      <c r="F111" s="828" t="s">
        <v>755</v>
      </c>
      <c r="G111" s="831"/>
      <c r="H111" s="832" t="s">
        <v>754</v>
      </c>
      <c r="I111" s="1318">
        <v>45564</v>
      </c>
      <c r="J111" s="826" t="s">
        <v>755</v>
      </c>
      <c r="K111" s="975"/>
    </row>
    <row r="112" spans="1:11" x14ac:dyDescent="0.2">
      <c r="A112" s="1204" t="s">
        <v>2279</v>
      </c>
      <c r="B112" s="833" t="s">
        <v>2152</v>
      </c>
      <c r="C112" s="813"/>
      <c r="D112" s="830" t="s">
        <v>754</v>
      </c>
      <c r="E112" s="821">
        <v>45564</v>
      </c>
      <c r="F112" s="828" t="s">
        <v>755</v>
      </c>
      <c r="G112" s="831"/>
      <c r="H112" s="832" t="s">
        <v>754</v>
      </c>
      <c r="I112" s="1318">
        <v>45564</v>
      </c>
      <c r="J112" s="826" t="s">
        <v>755</v>
      </c>
      <c r="K112" s="975"/>
    </row>
    <row r="113" spans="1:11" x14ac:dyDescent="0.2">
      <c r="A113" s="1204" t="s">
        <v>2280</v>
      </c>
      <c r="B113" s="833" t="s">
        <v>2154</v>
      </c>
      <c r="C113" s="813"/>
      <c r="D113" s="830" t="s">
        <v>754</v>
      </c>
      <c r="E113" s="821">
        <v>45564</v>
      </c>
      <c r="F113" s="828" t="s">
        <v>755</v>
      </c>
      <c r="G113" s="831"/>
      <c r="H113" s="832" t="s">
        <v>754</v>
      </c>
      <c r="I113" s="1318">
        <v>45564</v>
      </c>
      <c r="J113" s="826" t="s">
        <v>755</v>
      </c>
      <c r="K113" s="975"/>
    </row>
    <row r="114" spans="1:11" x14ac:dyDescent="0.2">
      <c r="A114" s="1204" t="s">
        <v>2281</v>
      </c>
      <c r="B114" s="833" t="s">
        <v>2156</v>
      </c>
      <c r="C114" s="813"/>
      <c r="D114" s="830" t="s">
        <v>754</v>
      </c>
      <c r="E114" s="821">
        <v>45564</v>
      </c>
      <c r="F114" s="828" t="s">
        <v>755</v>
      </c>
      <c r="G114" s="831"/>
      <c r="H114" s="832" t="s">
        <v>754</v>
      </c>
      <c r="I114" s="1318">
        <v>45564</v>
      </c>
      <c r="J114" s="826" t="s">
        <v>755</v>
      </c>
      <c r="K114" s="975"/>
    </row>
    <row r="115" spans="1:11" x14ac:dyDescent="0.2">
      <c r="A115" s="1204" t="s">
        <v>2282</v>
      </c>
      <c r="B115" s="833" t="s">
        <v>2158</v>
      </c>
      <c r="C115" s="813"/>
      <c r="D115" s="830" t="s">
        <v>754</v>
      </c>
      <c r="E115" s="821">
        <v>45564</v>
      </c>
      <c r="F115" s="828" t="s">
        <v>755</v>
      </c>
      <c r="G115" s="831"/>
      <c r="H115" s="832" t="s">
        <v>754</v>
      </c>
      <c r="I115" s="1318">
        <v>45564</v>
      </c>
      <c r="J115" s="826" t="s">
        <v>755</v>
      </c>
      <c r="K115" s="975"/>
    </row>
    <row r="116" spans="1:11" x14ac:dyDescent="0.2">
      <c r="A116" s="1204" t="s">
        <v>2283</v>
      </c>
      <c r="B116" s="833" t="s">
        <v>2160</v>
      </c>
      <c r="C116" s="813"/>
      <c r="D116" s="830" t="s">
        <v>754</v>
      </c>
      <c r="E116" s="821">
        <v>45564</v>
      </c>
      <c r="F116" s="828" t="s">
        <v>755</v>
      </c>
      <c r="G116" s="831"/>
      <c r="H116" s="832" t="s">
        <v>754</v>
      </c>
      <c r="I116" s="1318">
        <v>45564</v>
      </c>
      <c r="J116" s="826" t="s">
        <v>755</v>
      </c>
      <c r="K116" s="975"/>
    </row>
    <row r="117" spans="1:11" x14ac:dyDescent="0.2">
      <c r="A117" s="1204" t="s">
        <v>2284</v>
      </c>
      <c r="B117" s="833" t="s">
        <v>2162</v>
      </c>
      <c r="C117" s="813"/>
      <c r="D117" s="830" t="s">
        <v>754</v>
      </c>
      <c r="E117" s="821">
        <v>45564</v>
      </c>
      <c r="F117" s="828" t="s">
        <v>755</v>
      </c>
      <c r="G117" s="831"/>
      <c r="H117" s="832" t="s">
        <v>754</v>
      </c>
      <c r="I117" s="1318">
        <v>45564</v>
      </c>
      <c r="J117" s="826" t="s">
        <v>755</v>
      </c>
      <c r="K117" s="975"/>
    </row>
    <row r="118" spans="1:11" x14ac:dyDescent="0.2">
      <c r="A118" s="1204" t="s">
        <v>2285</v>
      </c>
      <c r="B118" s="833" t="s">
        <v>2164</v>
      </c>
      <c r="C118" s="813"/>
      <c r="D118" s="830" t="s">
        <v>754</v>
      </c>
      <c r="E118" s="821">
        <v>45564</v>
      </c>
      <c r="F118" s="828" t="s">
        <v>755</v>
      </c>
      <c r="G118" s="831"/>
      <c r="H118" s="832" t="s">
        <v>754</v>
      </c>
      <c r="I118" s="1318">
        <v>45564</v>
      </c>
      <c r="J118" s="826" t="s">
        <v>755</v>
      </c>
      <c r="K118" s="975"/>
    </row>
    <row r="119" spans="1:11" x14ac:dyDescent="0.2">
      <c r="A119" s="1204" t="s">
        <v>2286</v>
      </c>
      <c r="B119" s="833" t="s">
        <v>2166</v>
      </c>
      <c r="C119" s="813"/>
      <c r="D119" s="830" t="s">
        <v>754</v>
      </c>
      <c r="E119" s="821">
        <v>45564</v>
      </c>
      <c r="F119" s="828" t="s">
        <v>755</v>
      </c>
      <c r="G119" s="831"/>
      <c r="H119" s="832" t="s">
        <v>754</v>
      </c>
      <c r="I119" s="1318">
        <v>45564</v>
      </c>
      <c r="J119" s="826" t="s">
        <v>755</v>
      </c>
      <c r="K119" s="975"/>
    </row>
    <row r="120" spans="1:11" x14ac:dyDescent="0.2">
      <c r="A120" s="1204" t="s">
        <v>2287</v>
      </c>
      <c r="B120" s="833" t="s">
        <v>2168</v>
      </c>
      <c r="C120" s="813"/>
      <c r="D120" s="830" t="s">
        <v>754</v>
      </c>
      <c r="E120" s="821">
        <v>45564</v>
      </c>
      <c r="F120" s="828" t="s">
        <v>755</v>
      </c>
      <c r="G120" s="831"/>
      <c r="H120" s="832" t="s">
        <v>754</v>
      </c>
      <c r="I120" s="1318">
        <v>45564</v>
      </c>
      <c r="J120" s="826" t="s">
        <v>755</v>
      </c>
      <c r="K120" s="975"/>
    </row>
    <row r="121" spans="1:11" x14ac:dyDescent="0.2">
      <c r="A121" s="1204" t="s">
        <v>2288</v>
      </c>
      <c r="B121" s="833" t="s">
        <v>2170</v>
      </c>
      <c r="C121" s="813"/>
      <c r="D121" s="830" t="s">
        <v>754</v>
      </c>
      <c r="E121" s="821">
        <v>45564</v>
      </c>
      <c r="F121" s="828" t="s">
        <v>755</v>
      </c>
      <c r="G121" s="831"/>
      <c r="H121" s="832" t="s">
        <v>754</v>
      </c>
      <c r="I121" s="1318">
        <v>45564</v>
      </c>
      <c r="J121" s="826" t="s">
        <v>755</v>
      </c>
      <c r="K121" s="975"/>
    </row>
    <row r="122" spans="1:11" x14ac:dyDescent="0.2">
      <c r="A122" s="1204" t="s">
        <v>2289</v>
      </c>
      <c r="B122" s="833" t="s">
        <v>2172</v>
      </c>
      <c r="C122" s="813"/>
      <c r="D122" s="830" t="s">
        <v>754</v>
      </c>
      <c r="E122" s="839">
        <v>45564</v>
      </c>
      <c r="F122" s="828" t="s">
        <v>755</v>
      </c>
      <c r="G122" s="831"/>
      <c r="H122" s="832" t="s">
        <v>754</v>
      </c>
      <c r="I122" s="1318">
        <v>45564</v>
      </c>
      <c r="J122" s="826" t="s">
        <v>755</v>
      </c>
      <c r="K122" s="975"/>
    </row>
    <row r="123" spans="1:11" x14ac:dyDescent="0.2">
      <c r="A123" s="1204" t="s">
        <v>2290</v>
      </c>
      <c r="B123" s="833" t="s">
        <v>2174</v>
      </c>
      <c r="C123" s="813"/>
      <c r="D123" s="830" t="s">
        <v>754</v>
      </c>
      <c r="E123" s="821">
        <v>45564</v>
      </c>
      <c r="F123" s="828" t="s">
        <v>755</v>
      </c>
      <c r="G123" s="831"/>
      <c r="H123" s="832" t="s">
        <v>754</v>
      </c>
      <c r="I123" s="1318">
        <v>45564</v>
      </c>
      <c r="J123" s="826" t="s">
        <v>755</v>
      </c>
      <c r="K123" s="975"/>
    </row>
    <row r="124" spans="1:11" x14ac:dyDescent="0.2">
      <c r="A124" s="1204" t="s">
        <v>2291</v>
      </c>
      <c r="B124" s="833" t="s">
        <v>2176</v>
      </c>
      <c r="C124" s="813"/>
      <c r="D124" s="830" t="s">
        <v>754</v>
      </c>
      <c r="E124" s="821">
        <v>45564</v>
      </c>
      <c r="F124" s="828" t="s">
        <v>755</v>
      </c>
      <c r="G124" s="831"/>
      <c r="H124" s="832" t="s">
        <v>754</v>
      </c>
      <c r="I124" s="1318">
        <v>45564</v>
      </c>
      <c r="J124" s="826" t="s">
        <v>755</v>
      </c>
      <c r="K124" s="975"/>
    </row>
    <row r="125" spans="1:11" x14ac:dyDescent="0.2">
      <c r="A125" s="1204" t="s">
        <v>2292</v>
      </c>
      <c r="B125" s="833" t="s">
        <v>2178</v>
      </c>
      <c r="C125" s="813"/>
      <c r="D125" s="830" t="s">
        <v>754</v>
      </c>
      <c r="E125" s="821">
        <v>45564</v>
      </c>
      <c r="F125" s="828" t="s">
        <v>755</v>
      </c>
      <c r="G125" s="831"/>
      <c r="H125" s="832" t="s">
        <v>754</v>
      </c>
      <c r="I125" s="1318">
        <v>45564</v>
      </c>
      <c r="J125" s="826" t="s">
        <v>755</v>
      </c>
      <c r="K125" s="975"/>
    </row>
    <row r="126" spans="1:11" x14ac:dyDescent="0.2">
      <c r="A126" s="1205" t="s">
        <v>2293</v>
      </c>
      <c r="B126" s="879" t="s">
        <v>2180</v>
      </c>
      <c r="C126" s="880"/>
      <c r="D126" s="830" t="s">
        <v>754</v>
      </c>
      <c r="E126" s="881">
        <v>45564</v>
      </c>
      <c r="F126" s="828" t="s">
        <v>755</v>
      </c>
      <c r="G126" s="831"/>
      <c r="H126" s="832" t="s">
        <v>754</v>
      </c>
      <c r="I126" s="1318">
        <v>45564</v>
      </c>
      <c r="J126" s="882" t="s">
        <v>755</v>
      </c>
      <c r="K126" s="976"/>
    </row>
    <row r="127" spans="1:11" x14ac:dyDescent="0.2">
      <c r="A127" s="1205" t="s">
        <v>2294</v>
      </c>
      <c r="B127" s="879" t="s">
        <v>2182</v>
      </c>
      <c r="C127" s="880"/>
      <c r="D127" s="830" t="s">
        <v>754</v>
      </c>
      <c r="E127" s="881">
        <v>45564</v>
      </c>
      <c r="F127" s="828" t="s">
        <v>755</v>
      </c>
      <c r="G127" s="831"/>
      <c r="H127" s="832" t="s">
        <v>754</v>
      </c>
      <c r="I127" s="1318">
        <v>45564</v>
      </c>
      <c r="J127" s="882" t="s">
        <v>755</v>
      </c>
      <c r="K127" s="976"/>
    </row>
    <row r="128" spans="1:11" x14ac:dyDescent="0.2">
      <c r="A128" s="1204" t="s">
        <v>2295</v>
      </c>
      <c r="B128" s="833" t="s">
        <v>2184</v>
      </c>
      <c r="C128" s="813"/>
      <c r="D128" s="830" t="s">
        <v>754</v>
      </c>
      <c r="E128" s="821">
        <v>45564</v>
      </c>
      <c r="F128" s="828" t="s">
        <v>755</v>
      </c>
      <c r="G128" s="831"/>
      <c r="H128" s="832" t="s">
        <v>754</v>
      </c>
      <c r="I128" s="1318">
        <v>45564</v>
      </c>
      <c r="J128" s="826" t="s">
        <v>755</v>
      </c>
      <c r="K128" s="975"/>
    </row>
    <row r="129" spans="1:12" x14ac:dyDescent="0.2">
      <c r="A129" s="1204" t="s">
        <v>2296</v>
      </c>
      <c r="B129" s="833" t="s">
        <v>2186</v>
      </c>
      <c r="C129" s="813"/>
      <c r="D129" s="830" t="s">
        <v>754</v>
      </c>
      <c r="E129" s="821">
        <v>45564</v>
      </c>
      <c r="F129" s="828" t="s">
        <v>755</v>
      </c>
      <c r="G129" s="831"/>
      <c r="H129" s="832" t="s">
        <v>754</v>
      </c>
      <c r="I129" s="1318">
        <v>45564</v>
      </c>
      <c r="J129" s="826" t="s">
        <v>755</v>
      </c>
      <c r="K129" s="975"/>
    </row>
    <row r="130" spans="1:12" x14ac:dyDescent="0.2">
      <c r="A130" s="1204" t="s">
        <v>2297</v>
      </c>
      <c r="B130" s="833" t="s">
        <v>2188</v>
      </c>
      <c r="C130" s="813"/>
      <c r="D130" s="830" t="s">
        <v>754</v>
      </c>
      <c r="E130" s="821">
        <v>45564</v>
      </c>
      <c r="F130" s="828" t="s">
        <v>755</v>
      </c>
      <c r="G130" s="831"/>
      <c r="H130" s="832" t="s">
        <v>754</v>
      </c>
      <c r="I130" s="1318">
        <v>45564</v>
      </c>
      <c r="J130" s="826" t="s">
        <v>755</v>
      </c>
      <c r="K130" s="975"/>
    </row>
    <row r="131" spans="1:12" x14ac:dyDescent="0.2">
      <c r="A131" s="1204" t="s">
        <v>2298</v>
      </c>
      <c r="B131" s="833" t="s">
        <v>2190</v>
      </c>
      <c r="C131" s="813"/>
      <c r="D131" s="830" t="s">
        <v>754</v>
      </c>
      <c r="E131" s="821">
        <v>45564</v>
      </c>
      <c r="F131" s="828" t="s">
        <v>755</v>
      </c>
      <c r="G131" s="831"/>
      <c r="H131" s="832" t="s">
        <v>754</v>
      </c>
      <c r="I131" s="1318">
        <v>45564</v>
      </c>
      <c r="J131" s="826" t="s">
        <v>755</v>
      </c>
      <c r="K131" s="975"/>
    </row>
    <row r="132" spans="1:12" x14ac:dyDescent="0.2">
      <c r="A132" s="1204" t="s">
        <v>2299</v>
      </c>
      <c r="B132" s="833" t="s">
        <v>2192</v>
      </c>
      <c r="C132" s="813"/>
      <c r="D132" s="830" t="s">
        <v>754</v>
      </c>
      <c r="E132" s="821">
        <v>45564</v>
      </c>
      <c r="F132" s="828" t="s">
        <v>755</v>
      </c>
      <c r="G132" s="831"/>
      <c r="H132" s="832" t="s">
        <v>754</v>
      </c>
      <c r="I132" s="1318">
        <v>45564</v>
      </c>
      <c r="J132" s="826" t="s">
        <v>755</v>
      </c>
      <c r="K132" s="975"/>
    </row>
    <row r="133" spans="1:12" x14ac:dyDescent="0.2">
      <c r="A133" s="1204" t="s">
        <v>2300</v>
      </c>
      <c r="B133" s="833" t="s">
        <v>2194</v>
      </c>
      <c r="C133" s="813"/>
      <c r="D133" s="830" t="s">
        <v>754</v>
      </c>
      <c r="E133" s="821">
        <v>45564</v>
      </c>
      <c r="F133" s="828" t="s">
        <v>755</v>
      </c>
      <c r="G133" s="831"/>
      <c r="H133" s="832" t="s">
        <v>754</v>
      </c>
      <c r="I133" s="1318">
        <v>45564</v>
      </c>
      <c r="J133" s="826" t="s">
        <v>755</v>
      </c>
      <c r="K133" s="975"/>
    </row>
    <row r="134" spans="1:12" x14ac:dyDescent="0.2">
      <c r="A134" s="1204" t="s">
        <v>2301</v>
      </c>
      <c r="B134" s="833" t="s">
        <v>2196</v>
      </c>
      <c r="C134" s="813"/>
      <c r="D134" s="830" t="s">
        <v>754</v>
      </c>
      <c r="E134" s="821">
        <v>45564</v>
      </c>
      <c r="F134" s="828" t="s">
        <v>755</v>
      </c>
      <c r="G134" s="831"/>
      <c r="H134" s="832" t="s">
        <v>754</v>
      </c>
      <c r="I134" s="1318">
        <v>45564</v>
      </c>
      <c r="J134" s="826" t="s">
        <v>755</v>
      </c>
      <c r="K134" s="975"/>
    </row>
    <row r="135" spans="1:12" x14ac:dyDescent="0.2">
      <c r="A135" s="1204" t="s">
        <v>2302</v>
      </c>
      <c r="B135" s="1201" t="s">
        <v>782</v>
      </c>
      <c r="C135" s="813" t="s">
        <v>747</v>
      </c>
      <c r="D135" s="830"/>
      <c r="E135" s="821"/>
      <c r="F135" s="828"/>
      <c r="G135" s="831"/>
      <c r="H135" s="832"/>
      <c r="I135" s="1318"/>
      <c r="J135" s="826"/>
      <c r="K135" s="975"/>
    </row>
    <row r="136" spans="1:12" x14ac:dyDescent="0.2">
      <c r="A136" s="1204" t="s">
        <v>2303</v>
      </c>
      <c r="B136" s="1204" t="s">
        <v>1818</v>
      </c>
      <c r="C136" s="813" t="s">
        <v>747</v>
      </c>
      <c r="D136" s="830" t="s">
        <v>754</v>
      </c>
      <c r="E136" s="1050">
        <v>45654</v>
      </c>
      <c r="F136" s="834" t="s">
        <v>755</v>
      </c>
      <c r="G136" s="835"/>
      <c r="H136" s="1320" t="s">
        <v>754</v>
      </c>
      <c r="I136" s="1318">
        <v>45654</v>
      </c>
      <c r="J136" s="837" t="s">
        <v>755</v>
      </c>
      <c r="K136" s="975"/>
    </row>
    <row r="137" spans="1:12" x14ac:dyDescent="0.2">
      <c r="A137" s="1204" t="s">
        <v>2304</v>
      </c>
      <c r="B137" s="1204" t="s">
        <v>940</v>
      </c>
      <c r="C137" s="813" t="s">
        <v>747</v>
      </c>
      <c r="D137" s="830" t="s">
        <v>754</v>
      </c>
      <c r="E137" s="1050">
        <v>45654</v>
      </c>
      <c r="F137" s="834" t="s">
        <v>755</v>
      </c>
      <c r="G137" s="835"/>
      <c r="H137" s="1320" t="s">
        <v>754</v>
      </c>
      <c r="I137" s="1318">
        <v>45654</v>
      </c>
      <c r="J137" s="837" t="s">
        <v>755</v>
      </c>
      <c r="K137" s="975"/>
    </row>
    <row r="138" spans="1:12" x14ac:dyDescent="0.2">
      <c r="A138" s="1204" t="s">
        <v>2305</v>
      </c>
      <c r="B138" s="1204" t="s">
        <v>784</v>
      </c>
      <c r="C138" s="813" t="s">
        <v>747</v>
      </c>
      <c r="D138" s="830" t="s">
        <v>754</v>
      </c>
      <c r="E138" s="1050">
        <v>45654</v>
      </c>
      <c r="F138" s="834" t="s">
        <v>755</v>
      </c>
      <c r="G138" s="835"/>
      <c r="H138" s="1320" t="s">
        <v>754</v>
      </c>
      <c r="I138" s="1318">
        <v>45654</v>
      </c>
      <c r="J138" s="837" t="s">
        <v>755</v>
      </c>
      <c r="K138" s="975"/>
    </row>
    <row r="139" spans="1:12" x14ac:dyDescent="0.2">
      <c r="A139" s="1204" t="s">
        <v>2306</v>
      </c>
      <c r="B139" s="1204" t="s">
        <v>2307</v>
      </c>
      <c r="C139" s="813" t="s">
        <v>747</v>
      </c>
      <c r="D139" s="830" t="s">
        <v>754</v>
      </c>
      <c r="E139" s="1050">
        <v>45654</v>
      </c>
      <c r="F139" s="834" t="s">
        <v>755</v>
      </c>
      <c r="G139" s="835"/>
      <c r="H139" s="1320" t="s">
        <v>754</v>
      </c>
      <c r="I139" s="1318">
        <v>45654</v>
      </c>
      <c r="J139" s="837" t="s">
        <v>755</v>
      </c>
      <c r="K139" s="975"/>
    </row>
    <row r="140" spans="1:12" x14ac:dyDescent="0.2">
      <c r="A140" s="1204" t="s">
        <v>2308</v>
      </c>
      <c r="B140" s="833" t="s">
        <v>786</v>
      </c>
      <c r="C140" s="813" t="s">
        <v>747</v>
      </c>
      <c r="D140" s="830" t="s">
        <v>754</v>
      </c>
      <c r="E140" s="1050">
        <v>45654</v>
      </c>
      <c r="F140" s="834" t="s">
        <v>755</v>
      </c>
      <c r="G140" s="835"/>
      <c r="H140" s="1320" t="s">
        <v>754</v>
      </c>
      <c r="I140" s="1318">
        <v>45654</v>
      </c>
      <c r="J140" s="837" t="s">
        <v>755</v>
      </c>
      <c r="K140" s="975"/>
    </row>
    <row r="141" spans="1:12" x14ac:dyDescent="0.2">
      <c r="A141" s="1204" t="s">
        <v>2309</v>
      </c>
      <c r="B141" s="1204" t="s">
        <v>2310</v>
      </c>
      <c r="C141" s="813" t="s">
        <v>747</v>
      </c>
      <c r="D141" s="830" t="s">
        <v>754</v>
      </c>
      <c r="E141" s="1050">
        <v>45654</v>
      </c>
      <c r="F141" s="834" t="s">
        <v>755</v>
      </c>
      <c r="G141" s="835"/>
      <c r="H141" s="1320" t="s">
        <v>754</v>
      </c>
      <c r="I141" s="1318">
        <v>45654</v>
      </c>
      <c r="J141" s="837" t="s">
        <v>755</v>
      </c>
      <c r="K141" s="1051"/>
    </row>
    <row r="142" spans="1:12" ht="13.5" thickBot="1" x14ac:dyDescent="0.25">
      <c r="A142" s="1206" t="s">
        <v>2311</v>
      </c>
      <c r="B142" s="840" t="s">
        <v>2256</v>
      </c>
      <c r="C142" s="841"/>
      <c r="D142" s="842" t="s">
        <v>754</v>
      </c>
      <c r="E142" s="843">
        <v>45564</v>
      </c>
      <c r="F142" s="844" t="s">
        <v>755</v>
      </c>
      <c r="G142" s="845"/>
      <c r="H142" s="846" t="s">
        <v>754</v>
      </c>
      <c r="I142" s="1321">
        <v>45564</v>
      </c>
      <c r="J142" s="847" t="s">
        <v>755</v>
      </c>
      <c r="K142" s="977"/>
    </row>
    <row r="143" spans="1:12" x14ac:dyDescent="0.2">
      <c r="D143" s="848"/>
      <c r="E143" s="848"/>
      <c r="F143" s="3"/>
      <c r="G143" s="849"/>
      <c r="H143" s="3"/>
      <c r="I143" s="3"/>
      <c r="J143" s="3"/>
      <c r="K143" s="848"/>
      <c r="L143" s="3"/>
    </row>
    <row r="144" spans="1:12" x14ac:dyDescent="0.2">
      <c r="A144" s="1838" t="s">
        <v>830</v>
      </c>
      <c r="B144" s="1838"/>
      <c r="C144" s="1838"/>
      <c r="D144" s="1838"/>
      <c r="E144" s="1838"/>
      <c r="F144" s="1838"/>
      <c r="G144" s="1838"/>
      <c r="H144" s="1838"/>
      <c r="I144" s="1838"/>
      <c r="J144" s="1838"/>
      <c r="K144" s="1838"/>
      <c r="L144" s="1838"/>
    </row>
    <row r="145" spans="1:12" x14ac:dyDescent="0.2">
      <c r="A145" s="56" t="s">
        <v>831</v>
      </c>
      <c r="B145"/>
      <c r="C145" s="247"/>
      <c r="D145" s="848"/>
      <c r="E145" s="848"/>
      <c r="F145" s="3"/>
      <c r="G145" s="849"/>
      <c r="H145" s="3"/>
      <c r="I145" s="3"/>
      <c r="J145" s="3"/>
      <c r="K145" s="848"/>
      <c r="L145" s="3"/>
    </row>
  </sheetData>
  <sortState xmlns:xlrd2="http://schemas.microsoft.com/office/spreadsheetml/2017/richdata2" ref="A8:N142">
    <sortCondition ref="A8:A142"/>
  </sortState>
  <mergeCells count="6">
    <mergeCell ref="A144:L144"/>
    <mergeCell ref="D1:J1"/>
    <mergeCell ref="A1:C1"/>
    <mergeCell ref="A2:C2"/>
    <mergeCell ref="A4:C4"/>
    <mergeCell ref="H4:K4"/>
  </mergeCells>
  <conditionalFormatting sqref="A13">
    <cfRule type="duplicateValues" dxfId="312" priority="46"/>
  </conditionalFormatting>
  <conditionalFormatting sqref="A15">
    <cfRule type="duplicateValues" dxfId="311" priority="45"/>
  </conditionalFormatting>
  <conditionalFormatting sqref="A17">
    <cfRule type="duplicateValues" dxfId="310" priority="44"/>
  </conditionalFormatting>
  <conditionalFormatting sqref="A20">
    <cfRule type="duplicateValues" dxfId="309" priority="43"/>
  </conditionalFormatting>
  <conditionalFormatting sqref="A22">
    <cfRule type="duplicateValues" dxfId="308" priority="42"/>
  </conditionalFormatting>
  <conditionalFormatting sqref="A24">
    <cfRule type="duplicateValues" dxfId="307" priority="41"/>
  </conditionalFormatting>
  <conditionalFormatting sqref="A26">
    <cfRule type="duplicateValues" dxfId="306" priority="40"/>
  </conditionalFormatting>
  <conditionalFormatting sqref="A28">
    <cfRule type="duplicateValues" dxfId="305" priority="39"/>
  </conditionalFormatting>
  <conditionalFormatting sqref="A30">
    <cfRule type="duplicateValues" dxfId="304" priority="38"/>
  </conditionalFormatting>
  <conditionalFormatting sqref="A32">
    <cfRule type="duplicateValues" dxfId="303" priority="37"/>
  </conditionalFormatting>
  <conditionalFormatting sqref="A34">
    <cfRule type="duplicateValues" dxfId="302" priority="36"/>
  </conditionalFormatting>
  <conditionalFormatting sqref="A36">
    <cfRule type="duplicateValues" dxfId="301" priority="35"/>
  </conditionalFormatting>
  <conditionalFormatting sqref="A38">
    <cfRule type="duplicateValues" dxfId="300" priority="34"/>
  </conditionalFormatting>
  <conditionalFormatting sqref="A40">
    <cfRule type="duplicateValues" dxfId="299" priority="33"/>
  </conditionalFormatting>
  <conditionalFormatting sqref="A42">
    <cfRule type="duplicateValues" dxfId="298" priority="32"/>
  </conditionalFormatting>
  <conditionalFormatting sqref="A44">
    <cfRule type="duplicateValues" dxfId="297" priority="31"/>
  </conditionalFormatting>
  <conditionalFormatting sqref="A46">
    <cfRule type="duplicateValues" dxfId="296" priority="30"/>
  </conditionalFormatting>
  <conditionalFormatting sqref="A48">
    <cfRule type="duplicateValues" dxfId="295" priority="29"/>
  </conditionalFormatting>
  <conditionalFormatting sqref="A50">
    <cfRule type="duplicateValues" dxfId="294" priority="28"/>
  </conditionalFormatting>
  <conditionalFormatting sqref="A52">
    <cfRule type="duplicateValues" dxfId="293" priority="27"/>
  </conditionalFormatting>
  <conditionalFormatting sqref="A54">
    <cfRule type="duplicateValues" dxfId="292" priority="26"/>
  </conditionalFormatting>
  <conditionalFormatting sqref="A56">
    <cfRule type="duplicateValues" dxfId="291" priority="25"/>
  </conditionalFormatting>
  <conditionalFormatting sqref="A58:A89">
    <cfRule type="duplicateValues" dxfId="290" priority="1028"/>
  </conditionalFormatting>
  <conditionalFormatting sqref="A92">
    <cfRule type="duplicateValues" dxfId="289" priority="23"/>
  </conditionalFormatting>
  <conditionalFormatting sqref="A94">
    <cfRule type="duplicateValues" dxfId="288" priority="22"/>
  </conditionalFormatting>
  <conditionalFormatting sqref="A96">
    <cfRule type="duplicateValues" dxfId="287" priority="21"/>
  </conditionalFormatting>
  <conditionalFormatting sqref="A98">
    <cfRule type="duplicateValues" dxfId="286" priority="20"/>
  </conditionalFormatting>
  <conditionalFormatting sqref="A100">
    <cfRule type="duplicateValues" dxfId="285" priority="19"/>
  </conditionalFormatting>
  <conditionalFormatting sqref="A103">
    <cfRule type="duplicateValues" dxfId="284" priority="18"/>
  </conditionalFormatting>
  <conditionalFormatting sqref="A105">
    <cfRule type="duplicateValues" dxfId="283" priority="17"/>
  </conditionalFormatting>
  <conditionalFormatting sqref="A107">
    <cfRule type="duplicateValues" dxfId="282" priority="16"/>
  </conditionalFormatting>
  <conditionalFormatting sqref="A109">
    <cfRule type="duplicateValues" dxfId="281" priority="14"/>
  </conditionalFormatting>
  <conditionalFormatting sqref="A111">
    <cfRule type="duplicateValues" dxfId="280" priority="15"/>
  </conditionalFormatting>
  <conditionalFormatting sqref="A113">
    <cfRule type="duplicateValues" dxfId="279" priority="13"/>
  </conditionalFormatting>
  <conditionalFormatting sqref="A115">
    <cfRule type="duplicateValues" dxfId="278" priority="12"/>
  </conditionalFormatting>
  <conditionalFormatting sqref="A117">
    <cfRule type="duplicateValues" dxfId="277" priority="11"/>
  </conditionalFormatting>
  <conditionalFormatting sqref="A119">
    <cfRule type="duplicateValues" dxfId="276" priority="10"/>
  </conditionalFormatting>
  <conditionalFormatting sqref="A121">
    <cfRule type="duplicateValues" dxfId="275" priority="9"/>
  </conditionalFormatting>
  <conditionalFormatting sqref="A123">
    <cfRule type="duplicateValues" dxfId="274" priority="8"/>
  </conditionalFormatting>
  <conditionalFormatting sqref="A125">
    <cfRule type="duplicateValues" dxfId="273" priority="7"/>
  </conditionalFormatting>
  <conditionalFormatting sqref="A127">
    <cfRule type="duplicateValues" dxfId="272" priority="6"/>
  </conditionalFormatting>
  <conditionalFormatting sqref="A129">
    <cfRule type="duplicateValues" dxfId="271" priority="5"/>
  </conditionalFormatting>
  <conditionalFormatting sqref="A131">
    <cfRule type="duplicateValues" dxfId="270" priority="4"/>
  </conditionalFormatting>
  <conditionalFormatting sqref="A133">
    <cfRule type="duplicateValues" dxfId="269" priority="3"/>
  </conditionalFormatting>
  <conditionalFormatting sqref="A135:A139 A141">
    <cfRule type="duplicateValues" dxfId="268" priority="977"/>
  </conditionalFormatting>
  <conditionalFormatting sqref="A140">
    <cfRule type="duplicateValues" dxfId="267" priority="1"/>
  </conditionalFormatting>
  <conditionalFormatting sqref="A142 A90:A91 A8:A12 A14 A16 A18:A19 A21 A23 A25 A27 A29 A31 A33 A35 A37 A39 A41 A43 A45 A47 A49 A51 A53 A55 A57 A93 A95 A97 A99 A101:A102 A104 A106 A108 A112 A110 A114 A116 A118 A120 A122 A124 A126 A128 A130 A132 A134">
    <cfRule type="duplicateValues" dxfId="266" priority="47"/>
  </conditionalFormatting>
  <hyperlinks>
    <hyperlink ref="A4" location="Top!A1" display="go to Top" xr:uid="{00000000-0004-0000-0C00-000000000000}"/>
  </hyperlinks>
  <pageMargins left="0.7" right="0.7" top="0.75" bottom="0.75" header="0.3" footer="0.3"/>
  <pageSetup paperSize="9" scale="48" fitToHeight="0" orientation="landscape" r:id="rId1"/>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B1A0C7"/>
    <pageSetUpPr fitToPage="1"/>
  </sheetPr>
  <dimension ref="A1:K80"/>
  <sheetViews>
    <sheetView zoomScaleNormal="100" workbookViewId="0">
      <selection sqref="A1:B1"/>
    </sheetView>
  </sheetViews>
  <sheetFormatPr defaultColWidth="11.140625" defaultRowHeight="12.75" x14ac:dyDescent="0.2"/>
  <cols>
    <col min="1" max="1" width="29.140625" style="94" customWidth="1"/>
    <col min="2" max="2" width="62" style="94" customWidth="1"/>
    <col min="3" max="3" width="17.5703125" style="392" customWidth="1"/>
    <col min="4" max="4" width="16.5703125" style="79" customWidth="1"/>
    <col min="5" max="5" width="17" style="191" customWidth="1"/>
    <col min="6" max="6" width="15.5703125" style="80" customWidth="1"/>
    <col min="7" max="7" width="23" style="84" customWidth="1"/>
    <col min="8" max="8" width="15" style="79" customWidth="1"/>
    <col min="9" max="9" width="20.5703125" style="79" customWidth="1"/>
    <col min="10" max="10" width="21" style="79" customWidth="1"/>
    <col min="11" max="11" width="24.140625" style="80" customWidth="1"/>
    <col min="12" max="16384" width="11.140625" style="80"/>
  </cols>
  <sheetData>
    <row r="1" spans="1:11" ht="21" customHeight="1" thickBot="1" x14ac:dyDescent="0.25">
      <c r="A1" s="1798" t="s">
        <v>729</v>
      </c>
      <c r="B1" s="1798"/>
      <c r="C1" s="1677"/>
      <c r="D1" s="1799"/>
      <c r="E1" s="1799"/>
      <c r="F1" s="1799"/>
      <c r="G1" s="1799"/>
    </row>
    <row r="2" spans="1:11" ht="21" customHeight="1" thickBot="1" x14ac:dyDescent="0.25">
      <c r="A2" s="1808" t="str">
        <f>Top!B20 &amp; ", " &amp;Top!C21</f>
        <v>Calendar, Tasks and Notes Profile 1.0, 1.0.1</v>
      </c>
      <c r="B2" s="1808"/>
      <c r="C2" s="1678"/>
      <c r="D2" s="270" t="s">
        <v>730</v>
      </c>
      <c r="E2" s="271" t="str">
        <f>Top!E20</f>
        <v>CTN.TS.p4</v>
      </c>
      <c r="F2" s="271"/>
      <c r="G2" s="272"/>
      <c r="H2" s="270" t="s">
        <v>11</v>
      </c>
      <c r="I2" s="272" t="str">
        <f>Top!G20</f>
        <v>CTN.TS.p4</v>
      </c>
      <c r="J2" s="270" t="s">
        <v>731</v>
      </c>
      <c r="K2" s="1371">
        <v>45474</v>
      </c>
    </row>
    <row r="3" spans="1:11" ht="18" customHeight="1" thickBot="1" x14ac:dyDescent="0.25">
      <c r="A3" s="81" t="s">
        <v>732</v>
      </c>
      <c r="B3" s="182">
        <f>rel_date</f>
        <v>46070</v>
      </c>
      <c r="D3" s="270" t="s">
        <v>733</v>
      </c>
      <c r="E3" s="271" t="str">
        <f>Top!F20</f>
        <v>CTN.ICS.p4</v>
      </c>
      <c r="F3" s="271"/>
      <c r="G3" s="272"/>
      <c r="H3" s="761" t="s">
        <v>12</v>
      </c>
      <c r="I3" s="763" t="str">
        <f>Top!H20</f>
        <v>CTN.ICS.p5</v>
      </c>
      <c r="J3" s="761" t="s">
        <v>731</v>
      </c>
      <c r="K3" s="1372">
        <f>rel_date</f>
        <v>46070</v>
      </c>
    </row>
    <row r="4" spans="1:11" ht="14.25" customHeight="1" thickBot="1" x14ac:dyDescent="0.25">
      <c r="A4" s="1802" t="s">
        <v>734</v>
      </c>
      <c r="B4" s="1803"/>
      <c r="C4" s="1683"/>
      <c r="D4" s="1805" t="s">
        <v>735</v>
      </c>
      <c r="E4" s="1805"/>
      <c r="F4" s="1805"/>
      <c r="G4" s="1806"/>
      <c r="H4" s="1804" t="s">
        <v>736</v>
      </c>
      <c r="I4" s="1805"/>
      <c r="J4" s="1805"/>
      <c r="K4" s="1806"/>
    </row>
    <row r="5" spans="1:11" s="106" customFormat="1" ht="37.5" customHeight="1" thickBot="1" x14ac:dyDescent="0.25">
      <c r="A5" s="1121" t="s">
        <v>737</v>
      </c>
      <c r="B5" s="1122" t="s">
        <v>738</v>
      </c>
      <c r="C5" s="1127" t="s">
        <v>739</v>
      </c>
      <c r="D5" s="1124" t="s">
        <v>740</v>
      </c>
      <c r="E5" s="1124" t="s">
        <v>741</v>
      </c>
      <c r="F5" s="1110" t="s">
        <v>742</v>
      </c>
      <c r="G5" s="1125" t="s">
        <v>743</v>
      </c>
      <c r="H5" s="1126" t="s">
        <v>740</v>
      </c>
      <c r="I5" s="1124" t="s">
        <v>741</v>
      </c>
      <c r="J5" s="1110" t="s">
        <v>742</v>
      </c>
      <c r="K5" s="1125" t="s">
        <v>744</v>
      </c>
    </row>
    <row r="6" spans="1:11" s="473" customFormat="1" x14ac:dyDescent="0.2">
      <c r="A6" s="746" t="s">
        <v>745</v>
      </c>
      <c r="B6" s="494" t="s">
        <v>746</v>
      </c>
      <c r="C6" s="428" t="s">
        <v>747</v>
      </c>
      <c r="D6" s="536"/>
      <c r="E6" s="703">
        <v>45564</v>
      </c>
      <c r="F6" s="510"/>
      <c r="G6" s="557"/>
      <c r="H6" s="470"/>
      <c r="I6" s="1322">
        <v>45564</v>
      </c>
      <c r="J6" s="499"/>
      <c r="K6" s="492"/>
    </row>
    <row r="7" spans="1:11" s="473" customFormat="1" x14ac:dyDescent="0.2">
      <c r="A7" s="351" t="s">
        <v>12</v>
      </c>
      <c r="B7" s="362" t="s">
        <v>748</v>
      </c>
      <c r="C7" s="424" t="s">
        <v>749</v>
      </c>
      <c r="D7" s="537"/>
      <c r="E7" s="704">
        <v>45936</v>
      </c>
      <c r="F7" s="511"/>
      <c r="G7" s="558" t="s">
        <v>2312</v>
      </c>
      <c r="H7" s="298"/>
      <c r="I7" s="1499">
        <f>$B$3+90</f>
        <v>46160</v>
      </c>
      <c r="J7" s="439"/>
      <c r="K7" s="440" t="s">
        <v>751</v>
      </c>
    </row>
    <row r="8" spans="1:11" s="82" customFormat="1" x14ac:dyDescent="0.2">
      <c r="A8" s="269" t="s">
        <v>2313</v>
      </c>
      <c r="B8" s="362" t="s">
        <v>2314</v>
      </c>
      <c r="C8" s="435"/>
      <c r="D8" s="537" t="s">
        <v>754</v>
      </c>
      <c r="E8" s="704">
        <v>45564</v>
      </c>
      <c r="F8" s="511" t="s">
        <v>755</v>
      </c>
      <c r="G8" s="558"/>
      <c r="H8" s="298" t="s">
        <v>754</v>
      </c>
      <c r="I8" s="766">
        <v>45564</v>
      </c>
      <c r="J8" s="281" t="s">
        <v>755</v>
      </c>
      <c r="K8" s="200"/>
    </row>
    <row r="9" spans="1:11" s="82" customFormat="1" x14ac:dyDescent="0.2">
      <c r="A9" s="269" t="s">
        <v>2315</v>
      </c>
      <c r="B9" s="362" t="s">
        <v>2316</v>
      </c>
      <c r="C9" s="326"/>
      <c r="D9" s="537" t="s">
        <v>754</v>
      </c>
      <c r="E9" s="704">
        <v>45564</v>
      </c>
      <c r="F9" s="511" t="s">
        <v>755</v>
      </c>
      <c r="G9" s="558"/>
      <c r="H9" s="298" t="s">
        <v>754</v>
      </c>
      <c r="I9" s="766">
        <v>45564</v>
      </c>
      <c r="J9" s="281" t="s">
        <v>755</v>
      </c>
      <c r="K9" s="200"/>
    </row>
    <row r="10" spans="1:11" s="82" customFormat="1" x14ac:dyDescent="0.2">
      <c r="A10" s="269" t="s">
        <v>2317</v>
      </c>
      <c r="B10" s="362" t="s">
        <v>2318</v>
      </c>
      <c r="C10" s="668" t="s">
        <v>747</v>
      </c>
      <c r="D10" s="537" t="s">
        <v>754</v>
      </c>
      <c r="E10" s="704">
        <v>45654</v>
      </c>
      <c r="F10" s="511" t="s">
        <v>755</v>
      </c>
      <c r="G10" s="558"/>
      <c r="H10" s="1320" t="s">
        <v>754</v>
      </c>
      <c r="I10" s="1318">
        <v>45654</v>
      </c>
      <c r="J10" s="837" t="s">
        <v>755</v>
      </c>
      <c r="K10" s="201"/>
    </row>
    <row r="11" spans="1:11" s="82" customFormat="1" x14ac:dyDescent="0.2">
      <c r="A11" s="269" t="s">
        <v>2319</v>
      </c>
      <c r="B11" s="362" t="s">
        <v>2320</v>
      </c>
      <c r="C11" s="326"/>
      <c r="D11" s="537" t="s">
        <v>754</v>
      </c>
      <c r="E11" s="704">
        <v>45564</v>
      </c>
      <c r="F11" s="511" t="s">
        <v>755</v>
      </c>
      <c r="G11" s="558"/>
      <c r="H11" s="298" t="s">
        <v>754</v>
      </c>
      <c r="I11" s="766">
        <v>45564</v>
      </c>
      <c r="J11" s="281" t="s">
        <v>755</v>
      </c>
      <c r="K11" s="200"/>
    </row>
    <row r="12" spans="1:11" s="82" customFormat="1" x14ac:dyDescent="0.2">
      <c r="A12" s="269" t="s">
        <v>2321</v>
      </c>
      <c r="B12" s="362" t="s">
        <v>2322</v>
      </c>
      <c r="C12" s="326"/>
      <c r="D12" s="537" t="s">
        <v>754</v>
      </c>
      <c r="E12" s="704">
        <v>45564</v>
      </c>
      <c r="F12" s="511" t="s">
        <v>755</v>
      </c>
      <c r="G12" s="558"/>
      <c r="H12" s="298" t="s">
        <v>754</v>
      </c>
      <c r="I12" s="766">
        <v>45564</v>
      </c>
      <c r="J12" s="281" t="s">
        <v>755</v>
      </c>
      <c r="K12" s="200"/>
    </row>
    <row r="13" spans="1:11" s="82" customFormat="1" x14ac:dyDescent="0.2">
      <c r="A13" s="269" t="s">
        <v>2323</v>
      </c>
      <c r="B13" s="362" t="s">
        <v>2324</v>
      </c>
      <c r="C13" s="326"/>
      <c r="D13" s="537" t="s">
        <v>754</v>
      </c>
      <c r="E13" s="704">
        <v>45564</v>
      </c>
      <c r="F13" s="511" t="s">
        <v>755</v>
      </c>
      <c r="G13" s="558"/>
      <c r="H13" s="298" t="s">
        <v>754</v>
      </c>
      <c r="I13" s="766">
        <v>45564</v>
      </c>
      <c r="J13" s="281" t="s">
        <v>755</v>
      </c>
      <c r="K13" s="200"/>
    </row>
    <row r="14" spans="1:11" s="82" customFormat="1" x14ac:dyDescent="0.2">
      <c r="A14" s="269" t="s">
        <v>2325</v>
      </c>
      <c r="B14" s="362" t="s">
        <v>2326</v>
      </c>
      <c r="C14" s="326"/>
      <c r="D14" s="537" t="s">
        <v>754</v>
      </c>
      <c r="E14" s="704">
        <v>45564</v>
      </c>
      <c r="F14" s="511" t="s">
        <v>755</v>
      </c>
      <c r="G14" s="558"/>
      <c r="H14" s="298" t="s">
        <v>754</v>
      </c>
      <c r="I14" s="766">
        <v>45564</v>
      </c>
      <c r="J14" s="281" t="s">
        <v>755</v>
      </c>
      <c r="K14" s="200"/>
    </row>
    <row r="15" spans="1:11" s="82" customFormat="1" x14ac:dyDescent="0.2">
      <c r="A15" s="269" t="s">
        <v>2327</v>
      </c>
      <c r="B15" s="362" t="s">
        <v>2328</v>
      </c>
      <c r="C15" s="326"/>
      <c r="D15" s="537" t="s">
        <v>754</v>
      </c>
      <c r="E15" s="704">
        <v>45564</v>
      </c>
      <c r="F15" s="511" t="s">
        <v>755</v>
      </c>
      <c r="G15" s="558"/>
      <c r="H15" s="298" t="s">
        <v>754</v>
      </c>
      <c r="I15" s="766">
        <v>45564</v>
      </c>
      <c r="J15" s="281" t="s">
        <v>755</v>
      </c>
      <c r="K15" s="200"/>
    </row>
    <row r="16" spans="1:11" s="82" customFormat="1" x14ac:dyDescent="0.2">
      <c r="A16" s="269" t="s">
        <v>2329</v>
      </c>
      <c r="B16" s="362" t="s">
        <v>2330</v>
      </c>
      <c r="C16" s="326"/>
      <c r="D16" s="537" t="s">
        <v>754</v>
      </c>
      <c r="E16" s="704">
        <v>45564</v>
      </c>
      <c r="F16" s="511" t="s">
        <v>755</v>
      </c>
      <c r="G16" s="558"/>
      <c r="H16" s="298" t="s">
        <v>754</v>
      </c>
      <c r="I16" s="766">
        <v>45564</v>
      </c>
      <c r="J16" s="281" t="s">
        <v>755</v>
      </c>
      <c r="K16" s="200"/>
    </row>
    <row r="17" spans="1:11" s="82" customFormat="1" x14ac:dyDescent="0.2">
      <c r="A17" s="269" t="s">
        <v>2331</v>
      </c>
      <c r="B17" s="362" t="s">
        <v>2332</v>
      </c>
      <c r="C17" s="326"/>
      <c r="D17" s="537" t="s">
        <v>754</v>
      </c>
      <c r="E17" s="704">
        <v>45564</v>
      </c>
      <c r="F17" s="511" t="s">
        <v>755</v>
      </c>
      <c r="G17" s="558"/>
      <c r="H17" s="298" t="s">
        <v>754</v>
      </c>
      <c r="I17" s="766">
        <v>45564</v>
      </c>
      <c r="J17" s="281" t="s">
        <v>755</v>
      </c>
      <c r="K17" s="200"/>
    </row>
    <row r="18" spans="1:11" s="82" customFormat="1" x14ac:dyDescent="0.2">
      <c r="A18" s="269" t="s">
        <v>2333</v>
      </c>
      <c r="B18" s="362" t="s">
        <v>2334</v>
      </c>
      <c r="C18" s="326"/>
      <c r="D18" s="537" t="s">
        <v>754</v>
      </c>
      <c r="E18" s="704">
        <v>45564</v>
      </c>
      <c r="F18" s="511" t="s">
        <v>755</v>
      </c>
      <c r="G18" s="558"/>
      <c r="H18" s="298" t="s">
        <v>754</v>
      </c>
      <c r="I18" s="766">
        <v>45564</v>
      </c>
      <c r="J18" s="281" t="s">
        <v>755</v>
      </c>
      <c r="K18" s="200"/>
    </row>
    <row r="19" spans="1:11" s="82" customFormat="1" x14ac:dyDescent="0.2">
      <c r="A19" s="269" t="s">
        <v>2335</v>
      </c>
      <c r="B19" s="362" t="s">
        <v>2336</v>
      </c>
      <c r="C19" s="326"/>
      <c r="D19" s="537" t="s">
        <v>754</v>
      </c>
      <c r="E19" s="704">
        <v>45564</v>
      </c>
      <c r="F19" s="511" t="s">
        <v>755</v>
      </c>
      <c r="G19" s="558"/>
      <c r="H19" s="298" t="s">
        <v>754</v>
      </c>
      <c r="I19" s="766">
        <v>45564</v>
      </c>
      <c r="J19" s="281" t="s">
        <v>755</v>
      </c>
      <c r="K19" s="200"/>
    </row>
    <row r="20" spans="1:11" s="82" customFormat="1" x14ac:dyDescent="0.2">
      <c r="A20" s="269" t="s">
        <v>2337</v>
      </c>
      <c r="B20" s="362" t="s">
        <v>2338</v>
      </c>
      <c r="C20" s="326"/>
      <c r="D20" s="537" t="s">
        <v>754</v>
      </c>
      <c r="E20" s="704">
        <v>45564</v>
      </c>
      <c r="F20" s="511" t="s">
        <v>755</v>
      </c>
      <c r="G20" s="558"/>
      <c r="H20" s="298" t="s">
        <v>754</v>
      </c>
      <c r="I20" s="766">
        <v>45564</v>
      </c>
      <c r="J20" s="281" t="s">
        <v>755</v>
      </c>
      <c r="K20" s="200"/>
    </row>
    <row r="21" spans="1:11" s="82" customFormat="1" ht="25.5" x14ac:dyDescent="0.2">
      <c r="A21" s="269" t="s">
        <v>2339</v>
      </c>
      <c r="B21" s="362" t="s">
        <v>1893</v>
      </c>
      <c r="C21" s="326"/>
      <c r="D21" s="537" t="s">
        <v>754</v>
      </c>
      <c r="E21" s="704">
        <v>45564</v>
      </c>
      <c r="F21" s="511" t="s">
        <v>755</v>
      </c>
      <c r="G21" s="558"/>
      <c r="H21" s="298" t="s">
        <v>754</v>
      </c>
      <c r="I21" s="766">
        <v>45564</v>
      </c>
      <c r="J21" s="281" t="s">
        <v>755</v>
      </c>
      <c r="K21" s="200"/>
    </row>
    <row r="22" spans="1:11" s="82" customFormat="1" ht="12.75" customHeight="1" x14ac:dyDescent="0.2">
      <c r="A22" s="269" t="s">
        <v>2340</v>
      </c>
      <c r="B22" s="362" t="s">
        <v>1895</v>
      </c>
      <c r="C22" s="326"/>
      <c r="D22" s="537" t="s">
        <v>754</v>
      </c>
      <c r="E22" s="704">
        <v>45564</v>
      </c>
      <c r="F22" s="511" t="s">
        <v>755</v>
      </c>
      <c r="G22" s="558"/>
      <c r="H22" s="298" t="s">
        <v>754</v>
      </c>
      <c r="I22" s="766">
        <v>45564</v>
      </c>
      <c r="J22" s="281" t="s">
        <v>755</v>
      </c>
      <c r="K22" s="200"/>
    </row>
    <row r="23" spans="1:11" s="82" customFormat="1" ht="13.35" customHeight="1" x14ac:dyDescent="0.2">
      <c r="A23" s="269" t="s">
        <v>2341</v>
      </c>
      <c r="B23" s="362" t="s">
        <v>2035</v>
      </c>
      <c r="C23" s="326"/>
      <c r="D23" s="537" t="s">
        <v>754</v>
      </c>
      <c r="E23" s="704">
        <v>45564</v>
      </c>
      <c r="F23" s="511" t="s">
        <v>755</v>
      </c>
      <c r="G23" s="558"/>
      <c r="H23" s="298" t="s">
        <v>754</v>
      </c>
      <c r="I23" s="766">
        <v>45564</v>
      </c>
      <c r="J23" s="281" t="s">
        <v>755</v>
      </c>
      <c r="K23" s="200"/>
    </row>
    <row r="24" spans="1:11" s="82" customFormat="1" x14ac:dyDescent="0.2">
      <c r="A24" s="269" t="s">
        <v>2342</v>
      </c>
      <c r="B24" s="362" t="s">
        <v>1897</v>
      </c>
      <c r="C24" s="326"/>
      <c r="D24" s="537" t="s">
        <v>754</v>
      </c>
      <c r="E24" s="704">
        <v>45564</v>
      </c>
      <c r="F24" s="511" t="s">
        <v>755</v>
      </c>
      <c r="G24" s="558"/>
      <c r="H24" s="298" t="s">
        <v>754</v>
      </c>
      <c r="I24" s="766">
        <v>45564</v>
      </c>
      <c r="J24" s="281" t="s">
        <v>755</v>
      </c>
      <c r="K24" s="200"/>
    </row>
    <row r="25" spans="1:11" s="82" customFormat="1" ht="12.75" customHeight="1" x14ac:dyDescent="0.2">
      <c r="A25" s="269" t="s">
        <v>2343</v>
      </c>
      <c r="B25" s="362" t="s">
        <v>1899</v>
      </c>
      <c r="C25" s="326"/>
      <c r="D25" s="537" t="s">
        <v>754</v>
      </c>
      <c r="E25" s="704">
        <v>45564</v>
      </c>
      <c r="F25" s="511" t="s">
        <v>755</v>
      </c>
      <c r="G25" s="558"/>
      <c r="H25" s="298" t="s">
        <v>754</v>
      </c>
      <c r="I25" s="766">
        <v>45564</v>
      </c>
      <c r="J25" s="281" t="s">
        <v>755</v>
      </c>
      <c r="K25" s="200"/>
    </row>
    <row r="26" spans="1:11" s="82" customFormat="1" ht="12.75" customHeight="1" x14ac:dyDescent="0.2">
      <c r="A26" s="269" t="s">
        <v>2344</v>
      </c>
      <c r="B26" s="362" t="s">
        <v>1901</v>
      </c>
      <c r="C26" s="326"/>
      <c r="D26" s="537" t="s">
        <v>754</v>
      </c>
      <c r="E26" s="704">
        <v>45564</v>
      </c>
      <c r="F26" s="511" t="s">
        <v>755</v>
      </c>
      <c r="G26" s="558"/>
      <c r="H26" s="298" t="s">
        <v>754</v>
      </c>
      <c r="I26" s="766">
        <v>45564</v>
      </c>
      <c r="J26" s="281" t="s">
        <v>755</v>
      </c>
      <c r="K26" s="200"/>
    </row>
    <row r="27" spans="1:11" s="82" customFormat="1" ht="12.75" customHeight="1" x14ac:dyDescent="0.2">
      <c r="A27" s="269" t="s">
        <v>2345</v>
      </c>
      <c r="B27" s="362" t="s">
        <v>2346</v>
      </c>
      <c r="C27" s="326"/>
      <c r="D27" s="537" t="s">
        <v>754</v>
      </c>
      <c r="E27" s="704">
        <v>45564</v>
      </c>
      <c r="F27" s="511" t="s">
        <v>755</v>
      </c>
      <c r="G27" s="558"/>
      <c r="H27" s="298" t="s">
        <v>754</v>
      </c>
      <c r="I27" s="766">
        <v>45564</v>
      </c>
      <c r="J27" s="281" t="s">
        <v>755</v>
      </c>
      <c r="K27" s="200"/>
    </row>
    <row r="28" spans="1:11" x14ac:dyDescent="0.2">
      <c r="A28" s="359" t="s">
        <v>2347</v>
      </c>
      <c r="B28" s="362" t="s">
        <v>2348</v>
      </c>
      <c r="C28" s="326"/>
      <c r="D28" s="680" t="s">
        <v>754</v>
      </c>
      <c r="E28" s="704">
        <v>45564</v>
      </c>
      <c r="F28" s="681" t="s">
        <v>755</v>
      </c>
      <c r="G28" s="682"/>
      <c r="H28" s="298" t="s">
        <v>754</v>
      </c>
      <c r="I28" s="766">
        <v>45564</v>
      </c>
      <c r="J28" s="281" t="s">
        <v>755</v>
      </c>
      <c r="K28" s="200"/>
    </row>
    <row r="29" spans="1:11" x14ac:dyDescent="0.2">
      <c r="A29" s="269" t="s">
        <v>2349</v>
      </c>
      <c r="B29" s="362" t="s">
        <v>2350</v>
      </c>
      <c r="C29" s="326"/>
      <c r="D29" s="537" t="s">
        <v>754</v>
      </c>
      <c r="E29" s="704">
        <v>45564</v>
      </c>
      <c r="F29" s="511" t="s">
        <v>755</v>
      </c>
      <c r="G29" s="558"/>
      <c r="H29" s="298" t="s">
        <v>754</v>
      </c>
      <c r="I29" s="766">
        <v>45564</v>
      </c>
      <c r="J29" s="281" t="s">
        <v>755</v>
      </c>
      <c r="K29" s="200"/>
    </row>
    <row r="30" spans="1:11" x14ac:dyDescent="0.2">
      <c r="A30" s="269" t="s">
        <v>2351</v>
      </c>
      <c r="B30" s="362" t="s">
        <v>2352</v>
      </c>
      <c r="C30" s="326"/>
      <c r="D30" s="537" t="s">
        <v>754</v>
      </c>
      <c r="E30" s="704">
        <v>45564</v>
      </c>
      <c r="F30" s="511" t="s">
        <v>755</v>
      </c>
      <c r="G30" s="558"/>
      <c r="H30" s="298" t="s">
        <v>754</v>
      </c>
      <c r="I30" s="766">
        <v>45564</v>
      </c>
      <c r="J30" s="281" t="s">
        <v>755</v>
      </c>
      <c r="K30" s="200"/>
    </row>
    <row r="31" spans="1:11" ht="12.75" customHeight="1" x14ac:dyDescent="0.2">
      <c r="A31" s="269" t="s">
        <v>2353</v>
      </c>
      <c r="B31" s="362" t="s">
        <v>2354</v>
      </c>
      <c r="C31" s="326"/>
      <c r="D31" s="537" t="s">
        <v>754</v>
      </c>
      <c r="E31" s="704">
        <v>45564</v>
      </c>
      <c r="F31" s="511" t="s">
        <v>755</v>
      </c>
      <c r="G31" s="558"/>
      <c r="H31" s="298" t="s">
        <v>754</v>
      </c>
      <c r="I31" s="766">
        <v>45564</v>
      </c>
      <c r="J31" s="281" t="s">
        <v>755</v>
      </c>
      <c r="K31" s="200"/>
    </row>
    <row r="32" spans="1:11" x14ac:dyDescent="0.2">
      <c r="A32" s="269" t="s">
        <v>2355</v>
      </c>
      <c r="B32" s="362" t="s">
        <v>2356</v>
      </c>
      <c r="C32" s="326"/>
      <c r="D32" s="537" t="s">
        <v>754</v>
      </c>
      <c r="E32" s="704">
        <v>45564</v>
      </c>
      <c r="F32" s="511" t="s">
        <v>755</v>
      </c>
      <c r="G32" s="558"/>
      <c r="H32" s="298" t="s">
        <v>754</v>
      </c>
      <c r="I32" s="766">
        <v>45564</v>
      </c>
      <c r="J32" s="281" t="s">
        <v>755</v>
      </c>
      <c r="K32" s="200"/>
    </row>
    <row r="33" spans="1:11" ht="25.5" customHeight="1" x14ac:dyDescent="0.2">
      <c r="A33" s="269" t="s">
        <v>2357</v>
      </c>
      <c r="B33" s="362" t="s">
        <v>2358</v>
      </c>
      <c r="C33" s="326"/>
      <c r="D33" s="537" t="s">
        <v>754</v>
      </c>
      <c r="E33" s="704">
        <v>45564</v>
      </c>
      <c r="F33" s="511" t="s">
        <v>755</v>
      </c>
      <c r="G33" s="558"/>
      <c r="H33" s="298" t="s">
        <v>754</v>
      </c>
      <c r="I33" s="766">
        <v>45564</v>
      </c>
      <c r="J33" s="281" t="s">
        <v>755</v>
      </c>
      <c r="K33" s="200"/>
    </row>
    <row r="34" spans="1:11" ht="25.5" customHeight="1" x14ac:dyDescent="0.2">
      <c r="A34" s="269" t="s">
        <v>2359</v>
      </c>
      <c r="B34" s="362" t="s">
        <v>2360</v>
      </c>
      <c r="C34" s="326"/>
      <c r="D34" s="537" t="s">
        <v>754</v>
      </c>
      <c r="E34" s="704">
        <v>45564</v>
      </c>
      <c r="F34" s="511" t="s">
        <v>755</v>
      </c>
      <c r="G34" s="558"/>
      <c r="H34" s="298" t="s">
        <v>754</v>
      </c>
      <c r="I34" s="766">
        <v>45564</v>
      </c>
      <c r="J34" s="281" t="s">
        <v>755</v>
      </c>
      <c r="K34" s="200"/>
    </row>
    <row r="35" spans="1:11" ht="12.75" customHeight="1" x14ac:dyDescent="0.2">
      <c r="A35" s="269" t="s">
        <v>2361</v>
      </c>
      <c r="B35" s="362" t="s">
        <v>940</v>
      </c>
      <c r="C35" s="668" t="s">
        <v>747</v>
      </c>
      <c r="D35" s="537" t="s">
        <v>754</v>
      </c>
      <c r="E35" s="704">
        <v>45654</v>
      </c>
      <c r="F35" s="511" t="s">
        <v>755</v>
      </c>
      <c r="G35" s="558"/>
      <c r="H35" s="1320" t="s">
        <v>754</v>
      </c>
      <c r="I35" s="1318">
        <v>45654</v>
      </c>
      <c r="J35" s="837" t="s">
        <v>755</v>
      </c>
      <c r="K35" s="201"/>
    </row>
    <row r="36" spans="1:11" ht="12.75" customHeight="1" x14ac:dyDescent="0.2">
      <c r="A36" s="269" t="s">
        <v>2362</v>
      </c>
      <c r="B36" s="362" t="s">
        <v>784</v>
      </c>
      <c r="C36" s="668" t="s">
        <v>747</v>
      </c>
      <c r="D36" s="537" t="s">
        <v>754</v>
      </c>
      <c r="E36" s="704">
        <v>45654</v>
      </c>
      <c r="F36" s="511" t="s">
        <v>755</v>
      </c>
      <c r="G36" s="558"/>
      <c r="H36" s="1320" t="s">
        <v>754</v>
      </c>
      <c r="I36" s="1318">
        <v>45654</v>
      </c>
      <c r="J36" s="837" t="s">
        <v>755</v>
      </c>
      <c r="K36" s="201"/>
    </row>
    <row r="37" spans="1:11" ht="12.75" customHeight="1" x14ac:dyDescent="0.2">
      <c r="A37" s="269" t="s">
        <v>2363</v>
      </c>
      <c r="B37" s="362" t="s">
        <v>2364</v>
      </c>
      <c r="C37" s="668" t="s">
        <v>747</v>
      </c>
      <c r="D37" s="537" t="s">
        <v>754</v>
      </c>
      <c r="E37" s="704">
        <v>45654</v>
      </c>
      <c r="F37" s="511" t="s">
        <v>755</v>
      </c>
      <c r="G37" s="558"/>
      <c r="H37" s="1320" t="s">
        <v>754</v>
      </c>
      <c r="I37" s="1318">
        <v>45654</v>
      </c>
      <c r="J37" s="837" t="s">
        <v>755</v>
      </c>
      <c r="K37" s="201"/>
    </row>
    <row r="38" spans="1:11" ht="12.75" customHeight="1" x14ac:dyDescent="0.2">
      <c r="A38" s="269" t="s">
        <v>2365</v>
      </c>
      <c r="B38" s="362" t="s">
        <v>786</v>
      </c>
      <c r="C38" s="668" t="s">
        <v>747</v>
      </c>
      <c r="D38" s="537"/>
      <c r="E38" s="704"/>
      <c r="F38" s="511"/>
      <c r="G38" s="558"/>
      <c r="H38" s="1320"/>
      <c r="I38" s="1318"/>
      <c r="J38" s="837"/>
      <c r="K38" s="201"/>
    </row>
    <row r="39" spans="1:11" ht="12.75" customHeight="1" x14ac:dyDescent="0.2">
      <c r="A39" s="269" t="s">
        <v>2366</v>
      </c>
      <c r="B39" s="362" t="s">
        <v>2367</v>
      </c>
      <c r="C39" s="668" t="s">
        <v>747</v>
      </c>
      <c r="D39" s="537" t="s">
        <v>754</v>
      </c>
      <c r="E39" s="704">
        <v>45654</v>
      </c>
      <c r="F39" s="511" t="s">
        <v>755</v>
      </c>
      <c r="G39" s="558"/>
      <c r="H39" s="1320" t="s">
        <v>754</v>
      </c>
      <c r="I39" s="1318">
        <v>45654</v>
      </c>
      <c r="J39" s="837" t="s">
        <v>755</v>
      </c>
      <c r="K39" s="201"/>
    </row>
    <row r="40" spans="1:11" x14ac:dyDescent="0.2">
      <c r="A40" s="269" t="s">
        <v>2368</v>
      </c>
      <c r="B40" s="362" t="s">
        <v>2369</v>
      </c>
      <c r="C40" s="411"/>
      <c r="D40" s="537" t="s">
        <v>754</v>
      </c>
      <c r="E40" s="704">
        <v>45564</v>
      </c>
      <c r="F40" s="511" t="s">
        <v>755</v>
      </c>
      <c r="G40" s="558"/>
      <c r="H40" s="298" t="s">
        <v>754</v>
      </c>
      <c r="I40" s="766">
        <v>45564</v>
      </c>
      <c r="J40" s="281" t="s">
        <v>755</v>
      </c>
      <c r="K40" s="200"/>
    </row>
    <row r="41" spans="1:11" x14ac:dyDescent="0.2">
      <c r="A41" s="269" t="s">
        <v>2370</v>
      </c>
      <c r="B41" s="362" t="s">
        <v>2371</v>
      </c>
      <c r="C41" s="326"/>
      <c r="D41" s="537" t="s">
        <v>754</v>
      </c>
      <c r="E41" s="704">
        <v>45564</v>
      </c>
      <c r="F41" s="511" t="s">
        <v>755</v>
      </c>
      <c r="G41" s="558"/>
      <c r="H41" s="298" t="s">
        <v>754</v>
      </c>
      <c r="I41" s="766">
        <v>45564</v>
      </c>
      <c r="J41" s="281" t="s">
        <v>755</v>
      </c>
      <c r="K41" s="200"/>
    </row>
    <row r="42" spans="1:11" x14ac:dyDescent="0.2">
      <c r="A42" s="269" t="s">
        <v>2372</v>
      </c>
      <c r="B42" s="362" t="s">
        <v>2373</v>
      </c>
      <c r="C42" s="326"/>
      <c r="D42" s="537" t="s">
        <v>754</v>
      </c>
      <c r="E42" s="704">
        <v>45564</v>
      </c>
      <c r="F42" s="511" t="s">
        <v>755</v>
      </c>
      <c r="G42" s="558"/>
      <c r="H42" s="298" t="s">
        <v>754</v>
      </c>
      <c r="I42" s="766">
        <v>45564</v>
      </c>
      <c r="J42" s="281" t="s">
        <v>755</v>
      </c>
      <c r="K42" s="200"/>
    </row>
    <row r="43" spans="1:11" x14ac:dyDescent="0.2">
      <c r="A43" s="269" t="s">
        <v>2374</v>
      </c>
      <c r="B43" s="362" t="s">
        <v>2375</v>
      </c>
      <c r="C43" s="326"/>
      <c r="D43" s="537" t="s">
        <v>754</v>
      </c>
      <c r="E43" s="704">
        <v>45564</v>
      </c>
      <c r="F43" s="511" t="s">
        <v>755</v>
      </c>
      <c r="G43" s="558"/>
      <c r="H43" s="298" t="s">
        <v>754</v>
      </c>
      <c r="I43" s="766">
        <v>45564</v>
      </c>
      <c r="J43" s="281" t="s">
        <v>755</v>
      </c>
      <c r="K43" s="200"/>
    </row>
    <row r="44" spans="1:11" x14ac:dyDescent="0.2">
      <c r="A44" s="269" t="s">
        <v>2376</v>
      </c>
      <c r="B44" s="362" t="s">
        <v>2377</v>
      </c>
      <c r="C44" s="326"/>
      <c r="D44" s="537" t="s">
        <v>754</v>
      </c>
      <c r="E44" s="704">
        <v>45564</v>
      </c>
      <c r="F44" s="511" t="s">
        <v>755</v>
      </c>
      <c r="G44" s="558"/>
      <c r="H44" s="298" t="s">
        <v>754</v>
      </c>
      <c r="I44" s="766">
        <v>45564</v>
      </c>
      <c r="J44" s="281" t="s">
        <v>755</v>
      </c>
      <c r="K44" s="200"/>
    </row>
    <row r="45" spans="1:11" x14ac:dyDescent="0.2">
      <c r="A45" s="269" t="s">
        <v>2378</v>
      </c>
      <c r="B45" s="362" t="s">
        <v>2379</v>
      </c>
      <c r="C45" s="326"/>
      <c r="D45" s="537" t="s">
        <v>754</v>
      </c>
      <c r="E45" s="704">
        <v>45564</v>
      </c>
      <c r="F45" s="511" t="s">
        <v>755</v>
      </c>
      <c r="G45" s="558"/>
      <c r="H45" s="298" t="s">
        <v>754</v>
      </c>
      <c r="I45" s="766">
        <v>45564</v>
      </c>
      <c r="J45" s="281" t="s">
        <v>755</v>
      </c>
      <c r="K45" s="200"/>
    </row>
    <row r="46" spans="1:11" x14ac:dyDescent="0.2">
      <c r="A46" s="269" t="s">
        <v>2380</v>
      </c>
      <c r="B46" s="362" t="s">
        <v>2381</v>
      </c>
      <c r="C46" s="326"/>
      <c r="D46" s="537" t="s">
        <v>754</v>
      </c>
      <c r="E46" s="704">
        <v>45564</v>
      </c>
      <c r="F46" s="511" t="s">
        <v>755</v>
      </c>
      <c r="G46" s="558"/>
      <c r="H46" s="298" t="s">
        <v>754</v>
      </c>
      <c r="I46" s="766">
        <v>45564</v>
      </c>
      <c r="J46" s="281" t="s">
        <v>755</v>
      </c>
      <c r="K46" s="200"/>
    </row>
    <row r="47" spans="1:11" x14ac:dyDescent="0.2">
      <c r="A47" s="269" t="s">
        <v>2382</v>
      </c>
      <c r="B47" s="362" t="s">
        <v>2383</v>
      </c>
      <c r="C47" s="326"/>
      <c r="D47" s="537" t="s">
        <v>754</v>
      </c>
      <c r="E47" s="704">
        <v>45564</v>
      </c>
      <c r="F47" s="511" t="s">
        <v>755</v>
      </c>
      <c r="G47" s="558"/>
      <c r="H47" s="298" t="s">
        <v>754</v>
      </c>
      <c r="I47" s="766">
        <v>45564</v>
      </c>
      <c r="J47" s="281" t="s">
        <v>755</v>
      </c>
      <c r="K47" s="200"/>
    </row>
    <row r="48" spans="1:11" x14ac:dyDescent="0.2">
      <c r="A48" s="269" t="s">
        <v>2384</v>
      </c>
      <c r="B48" s="362" t="s">
        <v>2385</v>
      </c>
      <c r="C48" s="326"/>
      <c r="D48" s="537" t="s">
        <v>754</v>
      </c>
      <c r="E48" s="704">
        <v>45564</v>
      </c>
      <c r="F48" s="511" t="s">
        <v>755</v>
      </c>
      <c r="G48" s="558"/>
      <c r="H48" s="298" t="s">
        <v>754</v>
      </c>
      <c r="I48" s="766">
        <v>45564</v>
      </c>
      <c r="J48" s="281" t="s">
        <v>755</v>
      </c>
      <c r="K48" s="200"/>
    </row>
    <row r="49" spans="1:11" x14ac:dyDescent="0.2">
      <c r="A49" s="269" t="s">
        <v>2386</v>
      </c>
      <c r="B49" s="362" t="s">
        <v>2387</v>
      </c>
      <c r="C49" s="326"/>
      <c r="D49" s="537" t="s">
        <v>754</v>
      </c>
      <c r="E49" s="704">
        <v>45564</v>
      </c>
      <c r="F49" s="511" t="s">
        <v>755</v>
      </c>
      <c r="G49" s="558"/>
      <c r="H49" s="298" t="s">
        <v>754</v>
      </c>
      <c r="I49" s="766">
        <v>45564</v>
      </c>
      <c r="J49" s="281" t="s">
        <v>755</v>
      </c>
      <c r="K49" s="200"/>
    </row>
    <row r="50" spans="1:11" x14ac:dyDescent="0.2">
      <c r="A50" s="269" t="s">
        <v>2388</v>
      </c>
      <c r="B50" s="362" t="s">
        <v>2389</v>
      </c>
      <c r="C50" s="326"/>
      <c r="D50" s="537" t="s">
        <v>754</v>
      </c>
      <c r="E50" s="704">
        <v>45564</v>
      </c>
      <c r="F50" s="511" t="s">
        <v>755</v>
      </c>
      <c r="G50" s="558"/>
      <c r="H50" s="298" t="s">
        <v>754</v>
      </c>
      <c r="I50" s="766">
        <v>45564</v>
      </c>
      <c r="J50" s="281" t="s">
        <v>755</v>
      </c>
      <c r="K50" s="200"/>
    </row>
    <row r="51" spans="1:11" x14ac:dyDescent="0.2">
      <c r="A51" s="269" t="s">
        <v>2390</v>
      </c>
      <c r="B51" s="362" t="s">
        <v>782</v>
      </c>
      <c r="C51" s="668" t="s">
        <v>747</v>
      </c>
      <c r="D51" s="537"/>
      <c r="E51" s="704"/>
      <c r="F51" s="511"/>
      <c r="G51" s="558"/>
      <c r="H51" s="298"/>
      <c r="I51" s="766"/>
      <c r="J51" s="281"/>
      <c r="K51" s="201"/>
    </row>
    <row r="52" spans="1:11" ht="25.5" x14ac:dyDescent="0.2">
      <c r="A52" s="269" t="s">
        <v>2391</v>
      </c>
      <c r="B52" s="362" t="s">
        <v>2017</v>
      </c>
      <c r="C52" s="326"/>
      <c r="D52" s="537" t="s">
        <v>754</v>
      </c>
      <c r="E52" s="704">
        <v>45564</v>
      </c>
      <c r="F52" s="511" t="s">
        <v>755</v>
      </c>
      <c r="G52" s="558"/>
      <c r="H52" s="298" t="s">
        <v>754</v>
      </c>
      <c r="I52" s="766">
        <v>45564</v>
      </c>
      <c r="J52" s="281" t="s">
        <v>755</v>
      </c>
      <c r="K52" s="200"/>
    </row>
    <row r="53" spans="1:11" ht="25.5" x14ac:dyDescent="0.2">
      <c r="A53" s="269" t="s">
        <v>2392</v>
      </c>
      <c r="B53" s="362" t="s">
        <v>2019</v>
      </c>
      <c r="C53" s="326"/>
      <c r="D53" s="537" t="s">
        <v>754</v>
      </c>
      <c r="E53" s="704">
        <v>45564</v>
      </c>
      <c r="F53" s="511" t="s">
        <v>755</v>
      </c>
      <c r="G53" s="558"/>
      <c r="H53" s="298" t="s">
        <v>754</v>
      </c>
      <c r="I53" s="766">
        <v>45564</v>
      </c>
      <c r="J53" s="281" t="s">
        <v>755</v>
      </c>
      <c r="K53" s="200"/>
    </row>
    <row r="54" spans="1:11" x14ac:dyDescent="0.2">
      <c r="A54" s="269" t="s">
        <v>2393</v>
      </c>
      <c r="B54" s="362" t="s">
        <v>2334</v>
      </c>
      <c r="C54" s="326"/>
      <c r="D54" s="537" t="s">
        <v>754</v>
      </c>
      <c r="E54" s="704">
        <v>45564</v>
      </c>
      <c r="F54" s="511" t="s">
        <v>755</v>
      </c>
      <c r="G54" s="558"/>
      <c r="H54" s="298" t="s">
        <v>754</v>
      </c>
      <c r="I54" s="766">
        <v>45564</v>
      </c>
      <c r="J54" s="281" t="s">
        <v>755</v>
      </c>
      <c r="K54" s="200"/>
    </row>
    <row r="55" spans="1:11" x14ac:dyDescent="0.2">
      <c r="A55" s="269" t="s">
        <v>2394</v>
      </c>
      <c r="B55" s="362" t="s">
        <v>2336</v>
      </c>
      <c r="C55" s="326"/>
      <c r="D55" s="537" t="s">
        <v>754</v>
      </c>
      <c r="E55" s="704">
        <v>45564</v>
      </c>
      <c r="F55" s="511" t="s">
        <v>755</v>
      </c>
      <c r="G55" s="558"/>
      <c r="H55" s="298" t="s">
        <v>754</v>
      </c>
      <c r="I55" s="766">
        <v>45564</v>
      </c>
      <c r="J55" s="281" t="s">
        <v>755</v>
      </c>
      <c r="K55" s="200"/>
    </row>
    <row r="56" spans="1:11" x14ac:dyDescent="0.2">
      <c r="A56" s="269" t="s">
        <v>2395</v>
      </c>
      <c r="B56" s="362" t="s">
        <v>2029</v>
      </c>
      <c r="C56" s="326"/>
      <c r="D56" s="537" t="s">
        <v>754</v>
      </c>
      <c r="E56" s="704">
        <v>45564</v>
      </c>
      <c r="F56" s="511" t="s">
        <v>755</v>
      </c>
      <c r="G56" s="558"/>
      <c r="H56" s="298" t="s">
        <v>754</v>
      </c>
      <c r="I56" s="766">
        <v>45564</v>
      </c>
      <c r="J56" s="281" t="s">
        <v>755</v>
      </c>
      <c r="K56" s="200"/>
    </row>
    <row r="57" spans="1:11" ht="25.5" x14ac:dyDescent="0.2">
      <c r="A57" s="361" t="s">
        <v>2396</v>
      </c>
      <c r="B57" s="362" t="s">
        <v>2031</v>
      </c>
      <c r="C57" s="326"/>
      <c r="D57" s="537" t="s">
        <v>754</v>
      </c>
      <c r="E57" s="704">
        <v>45564</v>
      </c>
      <c r="F57" s="511" t="s">
        <v>755</v>
      </c>
      <c r="G57" s="558"/>
      <c r="H57" s="298" t="s">
        <v>754</v>
      </c>
      <c r="I57" s="766">
        <v>45564</v>
      </c>
      <c r="J57" s="281" t="s">
        <v>755</v>
      </c>
      <c r="K57" s="200"/>
    </row>
    <row r="58" spans="1:11" x14ac:dyDescent="0.2">
      <c r="A58" s="361" t="s">
        <v>2397</v>
      </c>
      <c r="B58" s="363" t="s">
        <v>1895</v>
      </c>
      <c r="C58" s="326"/>
      <c r="D58" s="537" t="s">
        <v>754</v>
      </c>
      <c r="E58" s="704">
        <v>45564</v>
      </c>
      <c r="F58" s="511" t="s">
        <v>755</v>
      </c>
      <c r="G58" s="558"/>
      <c r="H58" s="298" t="s">
        <v>754</v>
      </c>
      <c r="I58" s="766">
        <v>45564</v>
      </c>
      <c r="J58" s="281" t="s">
        <v>755</v>
      </c>
      <c r="K58" s="200"/>
    </row>
    <row r="59" spans="1:11" x14ac:dyDescent="0.2">
      <c r="A59" s="361" t="s">
        <v>2398</v>
      </c>
      <c r="B59" s="363" t="s">
        <v>2033</v>
      </c>
      <c r="C59" s="326"/>
      <c r="D59" s="537" t="s">
        <v>754</v>
      </c>
      <c r="E59" s="704">
        <v>45564</v>
      </c>
      <c r="F59" s="511" t="s">
        <v>755</v>
      </c>
      <c r="G59" s="558"/>
      <c r="H59" s="298" t="s">
        <v>754</v>
      </c>
      <c r="I59" s="766">
        <v>45564</v>
      </c>
      <c r="J59" s="281" t="s">
        <v>755</v>
      </c>
      <c r="K59" s="200"/>
    </row>
    <row r="60" spans="1:11" x14ac:dyDescent="0.2">
      <c r="A60" s="361" t="s">
        <v>2399</v>
      </c>
      <c r="B60" s="363" t="s">
        <v>2035</v>
      </c>
      <c r="C60" s="326"/>
      <c r="D60" s="537" t="s">
        <v>754</v>
      </c>
      <c r="E60" s="704">
        <v>45564</v>
      </c>
      <c r="F60" s="511" t="s">
        <v>755</v>
      </c>
      <c r="G60" s="558"/>
      <c r="H60" s="298" t="s">
        <v>754</v>
      </c>
      <c r="I60" s="766">
        <v>45564</v>
      </c>
      <c r="J60" s="281" t="s">
        <v>755</v>
      </c>
      <c r="K60" s="200"/>
    </row>
    <row r="61" spans="1:11" x14ac:dyDescent="0.2">
      <c r="A61" s="269" t="s">
        <v>2400</v>
      </c>
      <c r="B61" s="362" t="s">
        <v>2401</v>
      </c>
      <c r="C61" s="326"/>
      <c r="D61" s="537" t="s">
        <v>754</v>
      </c>
      <c r="E61" s="704">
        <v>45564</v>
      </c>
      <c r="F61" s="511" t="s">
        <v>755</v>
      </c>
      <c r="G61" s="558"/>
      <c r="H61" s="298" t="s">
        <v>754</v>
      </c>
      <c r="I61" s="766">
        <v>45564</v>
      </c>
      <c r="J61" s="281" t="s">
        <v>755</v>
      </c>
      <c r="K61" s="200"/>
    </row>
    <row r="62" spans="1:11" x14ac:dyDescent="0.2">
      <c r="A62" s="269" t="s">
        <v>2402</v>
      </c>
      <c r="B62" s="362" t="s">
        <v>2403</v>
      </c>
      <c r="C62" s="326"/>
      <c r="D62" s="537" t="s">
        <v>754</v>
      </c>
      <c r="E62" s="704">
        <v>45564</v>
      </c>
      <c r="F62" s="511" t="s">
        <v>755</v>
      </c>
      <c r="G62" s="558"/>
      <c r="H62" s="298" t="s">
        <v>754</v>
      </c>
      <c r="I62" s="766">
        <v>45564</v>
      </c>
      <c r="J62" s="281" t="s">
        <v>755</v>
      </c>
      <c r="K62" s="200"/>
    </row>
    <row r="63" spans="1:11" x14ac:dyDescent="0.2">
      <c r="A63" s="269" t="s">
        <v>2404</v>
      </c>
      <c r="B63" s="362" t="s">
        <v>2405</v>
      </c>
      <c r="C63" s="326"/>
      <c r="D63" s="537" t="s">
        <v>754</v>
      </c>
      <c r="E63" s="704">
        <v>45564</v>
      </c>
      <c r="F63" s="511" t="s">
        <v>755</v>
      </c>
      <c r="G63" s="558"/>
      <c r="H63" s="298" t="s">
        <v>754</v>
      </c>
      <c r="I63" s="766">
        <v>45564</v>
      </c>
      <c r="J63" s="281" t="s">
        <v>755</v>
      </c>
      <c r="K63" s="200"/>
    </row>
    <row r="64" spans="1:11" ht="12.75" customHeight="1" x14ac:dyDescent="0.2">
      <c r="A64" s="269" t="s">
        <v>2406</v>
      </c>
      <c r="B64" s="362" t="s">
        <v>2407</v>
      </c>
      <c r="C64" s="326"/>
      <c r="D64" s="537" t="s">
        <v>754</v>
      </c>
      <c r="E64" s="704">
        <v>45564</v>
      </c>
      <c r="F64" s="511" t="s">
        <v>755</v>
      </c>
      <c r="G64" s="558"/>
      <c r="H64" s="298" t="s">
        <v>754</v>
      </c>
      <c r="I64" s="766">
        <v>45564</v>
      </c>
      <c r="J64" s="281" t="s">
        <v>755</v>
      </c>
      <c r="K64" s="200"/>
    </row>
    <row r="65" spans="1:11" x14ac:dyDescent="0.2">
      <c r="A65" s="269" t="s">
        <v>2408</v>
      </c>
      <c r="B65" s="362" t="s">
        <v>2409</v>
      </c>
      <c r="C65" s="326"/>
      <c r="D65" s="537" t="s">
        <v>754</v>
      </c>
      <c r="E65" s="704">
        <v>45564</v>
      </c>
      <c r="F65" s="511" t="s">
        <v>755</v>
      </c>
      <c r="G65" s="558"/>
      <c r="H65" s="298" t="s">
        <v>754</v>
      </c>
      <c r="I65" s="766">
        <v>45564</v>
      </c>
      <c r="J65" s="281" t="s">
        <v>755</v>
      </c>
      <c r="K65" s="200"/>
    </row>
    <row r="66" spans="1:11" x14ac:dyDescent="0.2">
      <c r="A66" s="269" t="s">
        <v>2410</v>
      </c>
      <c r="B66" s="362" t="s">
        <v>2411</v>
      </c>
      <c r="C66" s="326"/>
      <c r="D66" s="537" t="s">
        <v>754</v>
      </c>
      <c r="E66" s="704">
        <v>45564</v>
      </c>
      <c r="F66" s="511" t="s">
        <v>755</v>
      </c>
      <c r="G66" s="558"/>
      <c r="H66" s="298" t="s">
        <v>754</v>
      </c>
      <c r="I66" s="766">
        <v>45564</v>
      </c>
      <c r="J66" s="281" t="s">
        <v>755</v>
      </c>
      <c r="K66" s="200"/>
    </row>
    <row r="67" spans="1:11" ht="25.5" x14ac:dyDescent="0.2">
      <c r="A67" s="269" t="s">
        <v>2412</v>
      </c>
      <c r="B67" s="362" t="s">
        <v>2413</v>
      </c>
      <c r="C67" s="326"/>
      <c r="D67" s="537" t="s">
        <v>754</v>
      </c>
      <c r="E67" s="704">
        <v>45564</v>
      </c>
      <c r="F67" s="511" t="s">
        <v>755</v>
      </c>
      <c r="G67" s="558"/>
      <c r="H67" s="298" t="s">
        <v>754</v>
      </c>
      <c r="I67" s="766">
        <v>45564</v>
      </c>
      <c r="J67" s="281" t="s">
        <v>755</v>
      </c>
      <c r="K67" s="200"/>
    </row>
    <row r="68" spans="1:11" ht="25.5" customHeight="1" x14ac:dyDescent="0.2">
      <c r="A68" s="269" t="s">
        <v>2414</v>
      </c>
      <c r="B68" s="362" t="s">
        <v>2415</v>
      </c>
      <c r="C68" s="326"/>
      <c r="D68" s="537" t="s">
        <v>754</v>
      </c>
      <c r="E68" s="704">
        <v>45564</v>
      </c>
      <c r="F68" s="511" t="s">
        <v>755</v>
      </c>
      <c r="G68" s="558"/>
      <c r="H68" s="298" t="s">
        <v>754</v>
      </c>
      <c r="I68" s="766">
        <v>45564</v>
      </c>
      <c r="J68" s="281" t="s">
        <v>755</v>
      </c>
      <c r="K68" s="200"/>
    </row>
    <row r="69" spans="1:11" ht="25.5" customHeight="1" x14ac:dyDescent="0.2">
      <c r="A69" s="361" t="s">
        <v>2416</v>
      </c>
      <c r="B69" s="269" t="s">
        <v>2417</v>
      </c>
      <c r="C69" s="1053"/>
      <c r="D69" s="537" t="s">
        <v>754</v>
      </c>
      <c r="E69" s="704">
        <v>45564</v>
      </c>
      <c r="F69" s="511" t="s">
        <v>755</v>
      </c>
      <c r="G69" s="1056"/>
      <c r="H69" s="298" t="s">
        <v>754</v>
      </c>
      <c r="I69" s="766">
        <v>45564</v>
      </c>
      <c r="J69" s="281" t="s">
        <v>755</v>
      </c>
      <c r="K69" s="947"/>
    </row>
    <row r="70" spans="1:11" ht="12.75" customHeight="1" x14ac:dyDescent="0.2">
      <c r="A70" s="269" t="s">
        <v>2418</v>
      </c>
      <c r="B70" s="269" t="s">
        <v>940</v>
      </c>
      <c r="C70" s="668" t="s">
        <v>747</v>
      </c>
      <c r="D70" s="1054" t="s">
        <v>754</v>
      </c>
      <c r="E70" s="1055">
        <v>45654</v>
      </c>
      <c r="F70" s="620" t="s">
        <v>755</v>
      </c>
      <c r="G70" s="1056"/>
      <c r="H70" s="591" t="s">
        <v>754</v>
      </c>
      <c r="I70" s="1323">
        <v>45654</v>
      </c>
      <c r="J70" s="73" t="s">
        <v>755</v>
      </c>
      <c r="K70" s="201"/>
    </row>
    <row r="71" spans="1:11" ht="12.75" customHeight="1" x14ac:dyDescent="0.2">
      <c r="A71" s="683" t="s">
        <v>2419</v>
      </c>
      <c r="B71" s="619" t="s">
        <v>784</v>
      </c>
      <c r="C71" s="668" t="s">
        <v>747</v>
      </c>
      <c r="D71" s="1054" t="s">
        <v>754</v>
      </c>
      <c r="E71" s="1055">
        <v>45654</v>
      </c>
      <c r="F71" s="620" t="s">
        <v>755</v>
      </c>
      <c r="G71" s="1056"/>
      <c r="H71" s="591" t="s">
        <v>754</v>
      </c>
      <c r="I71" s="1323">
        <v>45654</v>
      </c>
      <c r="J71" s="73" t="s">
        <v>755</v>
      </c>
      <c r="K71" s="201"/>
    </row>
    <row r="72" spans="1:11" ht="12.75" customHeight="1" x14ac:dyDescent="0.2">
      <c r="A72" s="683" t="s">
        <v>2420</v>
      </c>
      <c r="B72" s="619" t="s">
        <v>2421</v>
      </c>
      <c r="C72" s="668" t="s">
        <v>747</v>
      </c>
      <c r="D72" s="1054" t="s">
        <v>754</v>
      </c>
      <c r="E72" s="1055">
        <v>45654</v>
      </c>
      <c r="F72" s="620" t="s">
        <v>755</v>
      </c>
      <c r="G72" s="1056"/>
      <c r="H72" s="591" t="s">
        <v>754</v>
      </c>
      <c r="I72" s="1323">
        <v>45654</v>
      </c>
      <c r="J72" s="73" t="s">
        <v>755</v>
      </c>
      <c r="K72" s="201"/>
    </row>
    <row r="73" spans="1:11" ht="12.75" customHeight="1" x14ac:dyDescent="0.2">
      <c r="A73" s="683" t="s">
        <v>2422</v>
      </c>
      <c r="B73" s="619" t="s">
        <v>2364</v>
      </c>
      <c r="C73" s="668" t="s">
        <v>747</v>
      </c>
      <c r="D73" s="1054" t="s">
        <v>754</v>
      </c>
      <c r="E73" s="1055">
        <v>45654</v>
      </c>
      <c r="F73" s="620" t="s">
        <v>755</v>
      </c>
      <c r="G73" s="1056"/>
      <c r="H73" s="591" t="s">
        <v>754</v>
      </c>
      <c r="I73" s="1323">
        <v>45654</v>
      </c>
      <c r="J73" s="73" t="s">
        <v>755</v>
      </c>
      <c r="K73" s="201"/>
    </row>
    <row r="74" spans="1:11" ht="12.75" customHeight="1" x14ac:dyDescent="0.2">
      <c r="A74" s="683" t="s">
        <v>2423</v>
      </c>
      <c r="B74" s="619" t="s">
        <v>786</v>
      </c>
      <c r="C74" s="675" t="s">
        <v>747</v>
      </c>
      <c r="D74" s="1054" t="s">
        <v>754</v>
      </c>
      <c r="E74" s="1055">
        <v>45654</v>
      </c>
      <c r="F74" s="620" t="s">
        <v>755</v>
      </c>
      <c r="G74" s="1056"/>
      <c r="H74" s="591" t="s">
        <v>754</v>
      </c>
      <c r="I74" s="1323">
        <v>45654</v>
      </c>
      <c r="J74" s="73" t="s">
        <v>755</v>
      </c>
      <c r="K74" s="201"/>
    </row>
    <row r="75" spans="1:11" ht="12.75" customHeight="1" thickBot="1" x14ac:dyDescent="0.25">
      <c r="A75" s="1143" t="s">
        <v>2424</v>
      </c>
      <c r="B75" s="378" t="s">
        <v>2425</v>
      </c>
      <c r="C75" s="1207" t="s">
        <v>747</v>
      </c>
      <c r="D75" s="883" t="s">
        <v>754</v>
      </c>
      <c r="E75" s="884">
        <v>45654</v>
      </c>
      <c r="F75" s="885" t="s">
        <v>755</v>
      </c>
      <c r="G75" s="886"/>
      <c r="H75" s="1324" t="s">
        <v>754</v>
      </c>
      <c r="I75" s="1325">
        <v>45654</v>
      </c>
      <c r="J75" s="1326" t="s">
        <v>755</v>
      </c>
      <c r="K75" s="1057"/>
    </row>
    <row r="76" spans="1:11" ht="14.25" customHeight="1" x14ac:dyDescent="0.2">
      <c r="B76" s="80"/>
      <c r="C76" s="83"/>
      <c r="D76" s="83"/>
      <c r="E76" s="192"/>
      <c r="F76" s="95"/>
      <c r="G76" s="96"/>
      <c r="H76" s="83"/>
      <c r="I76" s="83"/>
      <c r="J76" s="83"/>
      <c r="K76" s="95"/>
    </row>
    <row r="77" spans="1:11" customFormat="1" ht="14.25" customHeight="1" x14ac:dyDescent="0.2">
      <c r="A77" s="337" t="s">
        <v>830</v>
      </c>
      <c r="B77" s="337"/>
      <c r="C77" s="83"/>
      <c r="D77" s="34"/>
      <c r="E77" s="34"/>
      <c r="F77" s="34"/>
      <c r="G77" s="34"/>
      <c r="H77" s="34"/>
      <c r="I77" s="34"/>
      <c r="J77" s="34"/>
      <c r="K77" s="34"/>
    </row>
    <row r="78" spans="1:11" customFormat="1" ht="14.25" customHeight="1" x14ac:dyDescent="0.2">
      <c r="A78" s="56" t="s">
        <v>831</v>
      </c>
      <c r="B78" s="337"/>
      <c r="C78" s="83"/>
      <c r="D78" s="34"/>
      <c r="E78" s="34"/>
      <c r="F78" s="34"/>
      <c r="G78" s="34"/>
      <c r="H78" s="34"/>
      <c r="I78" s="34"/>
      <c r="J78" s="34"/>
      <c r="K78" s="34"/>
    </row>
    <row r="79" spans="1:11" ht="14.25" customHeight="1" x14ac:dyDescent="0.2">
      <c r="A79" s="247" t="s">
        <v>2426</v>
      </c>
      <c r="C79" s="83"/>
      <c r="D79" s="83"/>
      <c r="E79" s="192"/>
      <c r="F79" s="95"/>
      <c r="G79" s="96"/>
      <c r="H79" s="83"/>
      <c r="I79" s="83"/>
      <c r="J79" s="83"/>
      <c r="K79" s="95"/>
    </row>
    <row r="80" spans="1:11" ht="14.25" customHeight="1" x14ac:dyDescent="0.2">
      <c r="A80" s="247" t="s">
        <v>2427</v>
      </c>
      <c r="C80" s="83"/>
      <c r="D80" s="83"/>
      <c r="E80" s="192"/>
      <c r="F80" s="95"/>
      <c r="G80" s="96"/>
      <c r="H80" s="83"/>
      <c r="I80" s="83"/>
      <c r="J80" s="83"/>
      <c r="K80" s="95"/>
    </row>
  </sheetData>
  <sortState xmlns:xlrd2="http://schemas.microsoft.com/office/spreadsheetml/2017/richdata2" ref="A8:Q75">
    <sortCondition ref="A8:A75"/>
  </sortState>
  <mergeCells count="6">
    <mergeCell ref="H4:K4"/>
    <mergeCell ref="A1:B1"/>
    <mergeCell ref="D1:G1"/>
    <mergeCell ref="A2:B2"/>
    <mergeCell ref="A4:B4"/>
    <mergeCell ref="D4:G4"/>
  </mergeCells>
  <hyperlinks>
    <hyperlink ref="A4" location="Top!A1" display="Top!A1" xr:uid="{00000000-0004-0000-0D00-000000000000}"/>
  </hyperlinks>
  <pageMargins left="0.28000000000000003" right="0.16" top="0.52" bottom="0.56000000000000005" header="0.35" footer="0.39"/>
  <pageSetup paperSize="9" scale="53" fitToHeight="0" orientation="landscape" horizontalDpi="4294967293" r:id="rId1"/>
  <headerFooter alignWithMargins="0">
    <oddHeader>&amp;CBluetooth Test Case Reference List</oddHeader>
    <oddFooter>&amp;L&amp;F&amp;C&amp;A&amp;R&amp;P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B1A0C7"/>
    <pageSetUpPr fitToPage="1"/>
  </sheetPr>
  <dimension ref="A1:L21"/>
  <sheetViews>
    <sheetView zoomScaleNormal="100" zoomScalePageLayoutView="70" workbookViewId="0">
      <selection sqref="A1:C1"/>
    </sheetView>
  </sheetViews>
  <sheetFormatPr defaultColWidth="11.140625" defaultRowHeight="12.75" x14ac:dyDescent="0.2"/>
  <cols>
    <col min="1" max="1" width="28.5703125" customWidth="1"/>
    <col min="2" max="2" width="54.5703125" style="4" customWidth="1"/>
    <col min="3" max="3" width="16.140625" style="365" bestFit="1" customWidth="1"/>
    <col min="4" max="4" width="16.5703125" style="68" customWidth="1"/>
    <col min="5" max="5" width="15.85546875" style="68" customWidth="1"/>
    <col min="6" max="6" width="17" style="69" customWidth="1"/>
    <col min="7" max="7" width="24" style="69" customWidth="1"/>
    <col min="8" max="8" width="15.5703125" style="68" customWidth="1"/>
    <col min="9" max="9" width="18.5703125" style="69" customWidth="1"/>
    <col min="10" max="10" width="19.5703125" style="69" customWidth="1"/>
    <col min="11" max="11" width="26.5703125" style="69" customWidth="1"/>
    <col min="12" max="12" width="21.140625" style="70" customWidth="1"/>
  </cols>
  <sheetData>
    <row r="1" spans="1:12" ht="21" thickBot="1" x14ac:dyDescent="0.25">
      <c r="A1" s="1844" t="s">
        <v>729</v>
      </c>
      <c r="B1" s="1844"/>
      <c r="C1" s="1844"/>
      <c r="D1" s="1834"/>
      <c r="E1" s="1834"/>
      <c r="F1" s="1834"/>
      <c r="G1" s="1834"/>
      <c r="H1" s="4"/>
      <c r="I1" s="4"/>
      <c r="J1" s="4"/>
      <c r="K1" s="19"/>
      <c r="L1" s="66"/>
    </row>
    <row r="2" spans="1:12" ht="21" thickBot="1" x14ac:dyDescent="0.25">
      <c r="A2" s="1845" t="str">
        <f>Top!B22&amp;"" &amp; ", "&amp;Top!C23&amp;" "</f>
        <v xml:space="preserve">Device ID 1.2, 1.3 </v>
      </c>
      <c r="B2" s="1845"/>
      <c r="C2" s="1846"/>
      <c r="D2" s="1696" t="s">
        <v>730</v>
      </c>
      <c r="E2" s="1697" t="str">
        <f>Top!E23</f>
        <v>DID.TS.p6</v>
      </c>
      <c r="F2" s="1697"/>
      <c r="G2" s="1697"/>
      <c r="H2" s="1696" t="s">
        <v>11</v>
      </c>
      <c r="I2" s="406" t="str">
        <f>Top!G23</f>
        <v>DID.TS.p6</v>
      </c>
      <c r="J2" s="270" t="s">
        <v>731</v>
      </c>
      <c r="K2" s="1371">
        <v>45474</v>
      </c>
      <c r="L2"/>
    </row>
    <row r="3" spans="1:12" ht="16.5" thickBot="1" x14ac:dyDescent="0.25">
      <c r="A3" s="81" t="str">
        <f>Top!A3</f>
        <v xml:space="preserve">Release Date: </v>
      </c>
      <c r="B3" s="81">
        <f>rel_date</f>
        <v>46070</v>
      </c>
      <c r="D3" s="1696" t="s">
        <v>733</v>
      </c>
      <c r="E3" s="1697" t="str">
        <f>Top!F23</f>
        <v>DID.ICS.p6</v>
      </c>
      <c r="F3" s="1697"/>
      <c r="G3" s="1697"/>
      <c r="H3" s="1562" t="s">
        <v>12</v>
      </c>
      <c r="I3" s="1575" t="str">
        <f>Top!H23</f>
        <v>DID.ICS.p7</v>
      </c>
      <c r="J3" s="761" t="s">
        <v>731</v>
      </c>
      <c r="K3" s="1372">
        <f>rel_date</f>
        <v>46070</v>
      </c>
      <c r="L3"/>
    </row>
    <row r="4" spans="1:12" ht="13.5" thickBot="1" x14ac:dyDescent="0.25">
      <c r="A4" s="1802" t="s">
        <v>734</v>
      </c>
      <c r="B4" s="1803"/>
      <c r="C4" s="1810"/>
      <c r="D4" s="1842" t="s">
        <v>735</v>
      </c>
      <c r="E4" s="1842"/>
      <c r="F4" s="1842"/>
      <c r="G4" s="1843"/>
      <c r="H4" s="1842" t="s">
        <v>736</v>
      </c>
      <c r="I4" s="1842"/>
      <c r="J4" s="1842"/>
      <c r="K4" s="1843"/>
      <c r="L4"/>
    </row>
    <row r="5" spans="1:12" s="106" customFormat="1" ht="39.75" customHeight="1" thickBot="1" x14ac:dyDescent="0.25">
      <c r="A5" s="1121" t="s">
        <v>737</v>
      </c>
      <c r="B5" s="1122" t="s">
        <v>738</v>
      </c>
      <c r="C5" s="1127" t="s">
        <v>739</v>
      </c>
      <c r="D5" s="1124" t="s">
        <v>740</v>
      </c>
      <c r="E5" s="1124" t="s">
        <v>741</v>
      </c>
      <c r="F5" s="1110" t="s">
        <v>742</v>
      </c>
      <c r="G5" s="1125" t="s">
        <v>743</v>
      </c>
      <c r="H5" s="1126" t="s">
        <v>740</v>
      </c>
      <c r="I5" s="1124" t="s">
        <v>741</v>
      </c>
      <c r="J5" s="1110" t="s">
        <v>742</v>
      </c>
      <c r="K5" s="1125" t="s">
        <v>744</v>
      </c>
    </row>
    <row r="6" spans="1:12" s="65" customFormat="1" x14ac:dyDescent="0.2">
      <c r="A6" s="1208" t="s">
        <v>745</v>
      </c>
      <c r="B6" s="1209" t="s">
        <v>746</v>
      </c>
      <c r="C6" s="435" t="s">
        <v>747</v>
      </c>
      <c r="D6" s="457"/>
      <c r="E6" s="706">
        <v>45564</v>
      </c>
      <c r="F6" s="442"/>
      <c r="G6" s="535"/>
      <c r="H6" s="1327"/>
      <c r="I6" s="1328">
        <v>45564</v>
      </c>
      <c r="J6" s="1329"/>
      <c r="K6" s="423"/>
      <c r="L6" s="167"/>
    </row>
    <row r="7" spans="1:12" s="65" customFormat="1" x14ac:dyDescent="0.2">
      <c r="A7" s="904" t="s">
        <v>12</v>
      </c>
      <c r="B7" s="350" t="s">
        <v>748</v>
      </c>
      <c r="C7" s="424" t="s">
        <v>749</v>
      </c>
      <c r="D7" s="462"/>
      <c r="E7" s="707">
        <v>45936</v>
      </c>
      <c r="F7" s="114"/>
      <c r="G7" s="447" t="s">
        <v>2428</v>
      </c>
      <c r="H7" s="1330"/>
      <c r="I7" s="1499">
        <f>$B$3+90</f>
        <v>46160</v>
      </c>
      <c r="J7" s="439"/>
      <c r="K7" s="440" t="s">
        <v>751</v>
      </c>
      <c r="L7" s="167"/>
    </row>
    <row r="8" spans="1:12" s="65" customFormat="1" x14ac:dyDescent="0.2">
      <c r="A8" s="1210" t="s">
        <v>2429</v>
      </c>
      <c r="B8" s="1211" t="s">
        <v>782</v>
      </c>
      <c r="C8" s="413" t="s">
        <v>747</v>
      </c>
      <c r="D8" s="339"/>
      <c r="E8" s="707"/>
      <c r="F8" s="107"/>
      <c r="G8" s="166"/>
      <c r="H8" s="1331"/>
      <c r="I8" s="1175"/>
      <c r="J8" s="1332"/>
      <c r="K8" s="195"/>
      <c r="L8" s="167"/>
    </row>
    <row r="9" spans="1:12" x14ac:dyDescent="0.2">
      <c r="A9" s="1213" t="s">
        <v>2430</v>
      </c>
      <c r="B9" s="1214" t="s">
        <v>2431</v>
      </c>
      <c r="C9" s="413" t="s">
        <v>747</v>
      </c>
      <c r="D9" s="140" t="s">
        <v>754</v>
      </c>
      <c r="E9" s="710">
        <v>45654</v>
      </c>
      <c r="F9" s="1022" t="s">
        <v>755</v>
      </c>
      <c r="G9" s="1023"/>
      <c r="H9" s="1333" t="s">
        <v>754</v>
      </c>
      <c r="I9" s="1176">
        <v>45654</v>
      </c>
      <c r="J9" s="1334" t="s">
        <v>755</v>
      </c>
      <c r="K9" s="195"/>
      <c r="L9" s="163"/>
    </row>
    <row r="10" spans="1:12" x14ac:dyDescent="0.2">
      <c r="A10" s="1213" t="s">
        <v>2432</v>
      </c>
      <c r="B10" s="1214" t="s">
        <v>2433</v>
      </c>
      <c r="C10" s="413" t="s">
        <v>747</v>
      </c>
      <c r="D10" s="140" t="s">
        <v>754</v>
      </c>
      <c r="E10" s="710">
        <v>45654</v>
      </c>
      <c r="F10" s="1022" t="s">
        <v>755</v>
      </c>
      <c r="G10" s="1023"/>
      <c r="H10" s="1333" t="s">
        <v>754</v>
      </c>
      <c r="I10" s="1176">
        <v>45654</v>
      </c>
      <c r="J10" s="1334" t="s">
        <v>755</v>
      </c>
      <c r="K10" s="195"/>
      <c r="L10" s="163"/>
    </row>
    <row r="11" spans="1:12" x14ac:dyDescent="0.2">
      <c r="A11" s="1213" t="s">
        <v>2434</v>
      </c>
      <c r="B11" s="1214" t="s">
        <v>2435</v>
      </c>
      <c r="C11" s="413" t="s">
        <v>747</v>
      </c>
      <c r="D11" s="140" t="s">
        <v>754</v>
      </c>
      <c r="E11" s="710">
        <v>45654</v>
      </c>
      <c r="F11" s="1022" t="s">
        <v>755</v>
      </c>
      <c r="G11" s="1023"/>
      <c r="H11" s="1333" t="s">
        <v>754</v>
      </c>
      <c r="I11" s="1176">
        <v>45654</v>
      </c>
      <c r="J11" s="1334" t="s">
        <v>755</v>
      </c>
      <c r="K11" s="195"/>
      <c r="L11" s="163"/>
    </row>
    <row r="12" spans="1:12" x14ac:dyDescent="0.2">
      <c r="A12" s="1213" t="s">
        <v>2436</v>
      </c>
      <c r="B12" s="1214" t="s">
        <v>2437</v>
      </c>
      <c r="C12" s="413" t="s">
        <v>747</v>
      </c>
      <c r="D12" s="140" t="s">
        <v>754</v>
      </c>
      <c r="E12" s="710">
        <v>45654</v>
      </c>
      <c r="F12" s="1022" t="s">
        <v>755</v>
      </c>
      <c r="G12" s="1023"/>
      <c r="H12" s="1333" t="s">
        <v>754</v>
      </c>
      <c r="I12" s="1176">
        <v>45654</v>
      </c>
      <c r="J12" s="1334" t="s">
        <v>755</v>
      </c>
      <c r="K12" s="195"/>
      <c r="L12" s="163"/>
    </row>
    <row r="13" spans="1:12" x14ac:dyDescent="0.2">
      <c r="A13" s="1213" t="s">
        <v>2438</v>
      </c>
      <c r="B13" s="1214" t="s">
        <v>2439</v>
      </c>
      <c r="C13" s="413" t="s">
        <v>747</v>
      </c>
      <c r="D13" s="140" t="s">
        <v>754</v>
      </c>
      <c r="E13" s="710">
        <v>45654</v>
      </c>
      <c r="F13" s="1022" t="s">
        <v>755</v>
      </c>
      <c r="G13" s="1023"/>
      <c r="H13" s="1333" t="s">
        <v>754</v>
      </c>
      <c r="I13" s="1176">
        <v>45654</v>
      </c>
      <c r="J13" s="1334" t="s">
        <v>755</v>
      </c>
      <c r="K13" s="195"/>
      <c r="L13" s="163"/>
    </row>
    <row r="14" spans="1:12" x14ac:dyDescent="0.2">
      <c r="A14" s="1213" t="s">
        <v>2440</v>
      </c>
      <c r="B14" s="1214" t="s">
        <v>2441</v>
      </c>
      <c r="C14" s="413" t="s">
        <v>747</v>
      </c>
      <c r="D14" s="140" t="s">
        <v>754</v>
      </c>
      <c r="E14" s="710">
        <v>45654</v>
      </c>
      <c r="F14" s="1022" t="s">
        <v>755</v>
      </c>
      <c r="G14" s="1023"/>
      <c r="H14" s="1333" t="s">
        <v>754</v>
      </c>
      <c r="I14" s="1176">
        <v>45654</v>
      </c>
      <c r="J14" s="1334" t="s">
        <v>755</v>
      </c>
      <c r="K14" s="195"/>
      <c r="L14" s="163"/>
    </row>
    <row r="15" spans="1:12" x14ac:dyDescent="0.2">
      <c r="A15" s="1213" t="s">
        <v>2442</v>
      </c>
      <c r="B15" s="1214" t="s">
        <v>2443</v>
      </c>
      <c r="C15" s="413" t="s">
        <v>747</v>
      </c>
      <c r="D15" s="140" t="s">
        <v>754</v>
      </c>
      <c r="E15" s="710">
        <v>45654</v>
      </c>
      <c r="F15" s="1022" t="s">
        <v>755</v>
      </c>
      <c r="G15" s="1023"/>
      <c r="H15" s="1333" t="s">
        <v>754</v>
      </c>
      <c r="I15" s="1176">
        <v>45654</v>
      </c>
      <c r="J15" s="1334" t="s">
        <v>755</v>
      </c>
      <c r="K15" s="195"/>
      <c r="L15" s="163"/>
    </row>
    <row r="16" spans="1:12" x14ac:dyDescent="0.2">
      <c r="A16" s="1212" t="s">
        <v>2444</v>
      </c>
      <c r="B16" s="1215" t="s">
        <v>2445</v>
      </c>
      <c r="C16" s="393" t="s">
        <v>747</v>
      </c>
      <c r="D16" s="140" t="s">
        <v>754</v>
      </c>
      <c r="E16" s="710">
        <v>45654</v>
      </c>
      <c r="F16" s="1022" t="s">
        <v>755</v>
      </c>
      <c r="G16" s="1024"/>
      <c r="H16" s="1333" t="s">
        <v>754</v>
      </c>
      <c r="I16" s="1176">
        <v>45654</v>
      </c>
      <c r="J16" s="1334" t="s">
        <v>755</v>
      </c>
      <c r="K16" s="195"/>
      <c r="L16" s="163"/>
    </row>
    <row r="17" spans="1:12" x14ac:dyDescent="0.2">
      <c r="A17" s="1212" t="s">
        <v>2446</v>
      </c>
      <c r="B17" s="1216" t="s">
        <v>2447</v>
      </c>
      <c r="C17" s="393" t="s">
        <v>747</v>
      </c>
      <c r="D17" s="140" t="s">
        <v>754</v>
      </c>
      <c r="E17" s="710">
        <v>45654</v>
      </c>
      <c r="F17" s="1022" t="s">
        <v>755</v>
      </c>
      <c r="G17" s="1024"/>
      <c r="H17" s="1333" t="s">
        <v>754</v>
      </c>
      <c r="I17" s="1176">
        <v>45654</v>
      </c>
      <c r="J17" s="1334" t="s">
        <v>755</v>
      </c>
      <c r="K17" s="195"/>
      <c r="L17" s="163"/>
    </row>
    <row r="18" spans="1:12" ht="13.5" thickBot="1" x14ac:dyDescent="0.25">
      <c r="A18" s="1217" t="s">
        <v>2448</v>
      </c>
      <c r="B18" s="1218" t="s">
        <v>2449</v>
      </c>
      <c r="C18" s="1219" t="s">
        <v>747</v>
      </c>
      <c r="D18" s="340" t="s">
        <v>754</v>
      </c>
      <c r="E18" s="708">
        <v>45654</v>
      </c>
      <c r="F18" s="1021" t="s">
        <v>755</v>
      </c>
      <c r="G18" s="1092"/>
      <c r="H18" s="1335" t="s">
        <v>754</v>
      </c>
      <c r="I18" s="1336">
        <v>45654</v>
      </c>
      <c r="J18" s="1337" t="s">
        <v>755</v>
      </c>
      <c r="K18" s="1025"/>
      <c r="L18" s="168"/>
    </row>
    <row r="19" spans="1:12" ht="14.25" customHeight="1" x14ac:dyDescent="0.2">
      <c r="A19" s="163"/>
      <c r="B19" s="163"/>
      <c r="C19" s="247"/>
      <c r="D19" s="169"/>
      <c r="E19" s="169"/>
      <c r="F19" s="169"/>
      <c r="G19" s="169"/>
      <c r="H19" s="169"/>
      <c r="I19" s="169"/>
      <c r="J19" s="169"/>
      <c r="K19" s="169"/>
      <c r="L19" s="338"/>
    </row>
    <row r="20" spans="1:12" ht="14.25" customHeight="1" x14ac:dyDescent="0.2">
      <c r="A20" s="1695" t="s">
        <v>830</v>
      </c>
      <c r="B20" s="1695"/>
      <c r="C20" s="337"/>
      <c r="D20" s="1695"/>
      <c r="E20" s="1695"/>
      <c r="F20" s="1695"/>
      <c r="G20" s="1695"/>
      <c r="H20" s="1695"/>
      <c r="I20" s="1695"/>
      <c r="J20" s="1695"/>
      <c r="K20" s="1695"/>
      <c r="L20" s="1695"/>
    </row>
    <row r="21" spans="1:12" x14ac:dyDescent="0.2">
      <c r="A21" s="56" t="s">
        <v>831</v>
      </c>
      <c r="B21"/>
      <c r="C21" s="247"/>
      <c r="F21"/>
      <c r="G21"/>
      <c r="H21" s="1695"/>
      <c r="I21" s="1695"/>
      <c r="J21" s="1695"/>
      <c r="K21"/>
      <c r="L21"/>
    </row>
  </sheetData>
  <mergeCells count="6">
    <mergeCell ref="H4:K4"/>
    <mergeCell ref="A1:C1"/>
    <mergeCell ref="A4:C4"/>
    <mergeCell ref="D4:G4"/>
    <mergeCell ref="D1:G1"/>
    <mergeCell ref="A2:C2"/>
  </mergeCells>
  <hyperlinks>
    <hyperlink ref="A4" location="Top!A1" display="go to Top" xr:uid="{00000000-0004-0000-0E00-000000000000}"/>
  </hyperlinks>
  <pageMargins left="0.7" right="0.7" top="0.75" bottom="0.75" header="0.3" footer="0.3"/>
  <pageSetup paperSize="9" scale="48" fitToHeight="0" orientation="landscape"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B1A0C7"/>
    <pageSetUpPr fitToPage="1"/>
  </sheetPr>
  <dimension ref="A1:L52"/>
  <sheetViews>
    <sheetView zoomScaleNormal="100" zoomScalePageLayoutView="70" workbookViewId="0">
      <selection sqref="A1:C1"/>
    </sheetView>
  </sheetViews>
  <sheetFormatPr defaultColWidth="11.140625" defaultRowHeight="12.75" x14ac:dyDescent="0.2"/>
  <cols>
    <col min="1" max="1" width="35" style="34" customWidth="1"/>
    <col min="2" max="2" width="54.5703125" style="72" customWidth="1"/>
    <col min="3" max="3" width="16.140625" style="327" customWidth="1"/>
    <col min="4" max="4" width="16.5703125" style="9" customWidth="1"/>
    <col min="5" max="5" width="16" style="9" customWidth="1"/>
    <col min="6" max="6" width="16.140625" style="9" customWidth="1"/>
    <col min="7" max="7" width="24.85546875" style="9" customWidth="1"/>
    <col min="8" max="8" width="18" style="9" customWidth="1"/>
    <col min="9" max="9" width="18.5703125" style="9" customWidth="1"/>
    <col min="10" max="10" width="19.5703125" style="9" customWidth="1"/>
    <col min="11" max="11" width="24.5703125" style="9" customWidth="1"/>
    <col min="12" max="12" width="11.140625" style="29" customWidth="1"/>
  </cols>
  <sheetData>
    <row r="1" spans="1:11" ht="21" thickBot="1" x14ac:dyDescent="0.25">
      <c r="A1" s="1844" t="s">
        <v>729</v>
      </c>
      <c r="B1" s="1844"/>
      <c r="C1" s="1844"/>
    </row>
    <row r="2" spans="1:11" ht="21" thickBot="1" x14ac:dyDescent="0.25">
      <c r="A2" s="1832" t="str">
        <f>Top!B24&amp;","&amp;" "&amp;Top!C25</f>
        <v>Dial Up Networking Profile 1.1, 1.2</v>
      </c>
      <c r="B2" s="1832"/>
      <c r="C2" s="1850"/>
      <c r="D2" s="1696" t="s">
        <v>730</v>
      </c>
      <c r="E2" s="1697" t="str">
        <f>Top!E25</f>
        <v>DUN.TS.p11</v>
      </c>
      <c r="F2" s="1697"/>
      <c r="G2" s="1698"/>
      <c r="H2" s="270" t="s">
        <v>11</v>
      </c>
      <c r="I2" s="272" t="str">
        <f>Top!G25</f>
        <v>DUN.TS.p11</v>
      </c>
      <c r="J2" s="270" t="s">
        <v>731</v>
      </c>
      <c r="K2" s="1371">
        <v>45474</v>
      </c>
    </row>
    <row r="3" spans="1:11" ht="16.5" thickBot="1" x14ac:dyDescent="0.25">
      <c r="A3" s="81" t="str">
        <f>Top!A3</f>
        <v xml:space="preserve">Release Date: </v>
      </c>
      <c r="B3" s="50">
        <f>rel_date</f>
        <v>46070</v>
      </c>
      <c r="D3" s="1696" t="s">
        <v>733</v>
      </c>
      <c r="E3" s="1697" t="str">
        <f>Top!F25</f>
        <v>DUN.ICS.p10</v>
      </c>
      <c r="F3" s="1697"/>
      <c r="G3" s="1698"/>
      <c r="H3" s="761" t="s">
        <v>12</v>
      </c>
      <c r="I3" s="763" t="str">
        <f>Top!H25</f>
        <v>DUN.ICS.p11</v>
      </c>
      <c r="J3" s="761" t="s">
        <v>731</v>
      </c>
      <c r="K3" s="1372">
        <f>rel_date</f>
        <v>46070</v>
      </c>
    </row>
    <row r="4" spans="1:11" ht="13.5" thickBot="1" x14ac:dyDescent="0.25">
      <c r="A4" s="1815" t="s">
        <v>734</v>
      </c>
      <c r="B4" s="1816"/>
      <c r="C4" s="1820"/>
      <c r="D4" s="1847" t="s">
        <v>735</v>
      </c>
      <c r="E4" s="1847"/>
      <c r="F4" s="1847"/>
      <c r="G4" s="1848"/>
      <c r="H4" s="1849" t="s">
        <v>736</v>
      </c>
      <c r="I4" s="1847"/>
      <c r="J4" s="1847"/>
      <c r="K4" s="1848"/>
    </row>
    <row r="5" spans="1:11" s="106" customFormat="1" ht="39.75" customHeight="1" thickBot="1" x14ac:dyDescent="0.25">
      <c r="A5" s="1188" t="s">
        <v>737</v>
      </c>
      <c r="B5" s="1122" t="s">
        <v>738</v>
      </c>
      <c r="C5" s="1127" t="s">
        <v>739</v>
      </c>
      <c r="D5" s="1124" t="s">
        <v>740</v>
      </c>
      <c r="E5" s="1124" t="s">
        <v>741</v>
      </c>
      <c r="F5" s="1110" t="s">
        <v>742</v>
      </c>
      <c r="G5" s="1125" t="s">
        <v>743</v>
      </c>
      <c r="H5" s="1126" t="s">
        <v>740</v>
      </c>
      <c r="I5" s="1124" t="s">
        <v>741</v>
      </c>
      <c r="J5" s="1110" t="s">
        <v>742</v>
      </c>
      <c r="K5" s="1125" t="s">
        <v>744</v>
      </c>
    </row>
    <row r="6" spans="1:11" s="65" customFormat="1" x14ac:dyDescent="0.2">
      <c r="A6" s="358" t="s">
        <v>745</v>
      </c>
      <c r="B6" s="940" t="s">
        <v>746</v>
      </c>
      <c r="C6" s="435" t="s">
        <v>747</v>
      </c>
      <c r="D6" s="530"/>
      <c r="E6" s="699">
        <v>45564</v>
      </c>
      <c r="F6" s="531"/>
      <c r="G6" s="532"/>
      <c r="H6" s="533"/>
      <c r="I6" s="1367">
        <v>45564</v>
      </c>
      <c r="J6" s="451"/>
      <c r="K6" s="972"/>
    </row>
    <row r="7" spans="1:11" s="65" customFormat="1" x14ac:dyDescent="0.2">
      <c r="A7" s="501" t="s">
        <v>12</v>
      </c>
      <c r="B7" s="350" t="s">
        <v>748</v>
      </c>
      <c r="C7" s="424" t="s">
        <v>749</v>
      </c>
      <c r="D7" s="534"/>
      <c r="E7" s="700">
        <v>45936</v>
      </c>
      <c r="F7" s="135"/>
      <c r="G7" s="126" t="s">
        <v>2450</v>
      </c>
      <c r="H7" s="1370"/>
      <c r="I7" s="1499">
        <f>$B$3+90</f>
        <v>46160</v>
      </c>
      <c r="J7" s="439"/>
      <c r="K7" s="440" t="s">
        <v>751</v>
      </c>
    </row>
    <row r="8" spans="1:11" s="5" customFormat="1" x14ac:dyDescent="0.2">
      <c r="A8" s="627" t="s">
        <v>2451</v>
      </c>
      <c r="B8" s="353" t="s">
        <v>2452</v>
      </c>
      <c r="C8" s="344"/>
      <c r="D8" s="178" t="s">
        <v>754</v>
      </c>
      <c r="E8" s="700">
        <v>45564</v>
      </c>
      <c r="F8" s="133" t="s">
        <v>755</v>
      </c>
      <c r="G8" s="126"/>
      <c r="H8" s="779" t="s">
        <v>754</v>
      </c>
      <c r="I8" s="712">
        <v>45564</v>
      </c>
      <c r="J8" s="780" t="s">
        <v>755</v>
      </c>
      <c r="K8" s="301"/>
    </row>
    <row r="9" spans="1:11" s="5" customFormat="1" x14ac:dyDescent="0.2">
      <c r="A9" s="627" t="s">
        <v>2453</v>
      </c>
      <c r="B9" s="353" t="s">
        <v>2454</v>
      </c>
      <c r="C9" s="344"/>
      <c r="D9" s="178" t="s">
        <v>754</v>
      </c>
      <c r="E9" s="700">
        <v>45564</v>
      </c>
      <c r="F9" s="133" t="s">
        <v>755</v>
      </c>
      <c r="G9" s="126"/>
      <c r="H9" s="779" t="s">
        <v>754</v>
      </c>
      <c r="I9" s="712">
        <v>45564</v>
      </c>
      <c r="J9" s="780" t="s">
        <v>755</v>
      </c>
      <c r="K9" s="301"/>
    </row>
    <row r="10" spans="1:11" s="65" customFormat="1" x14ac:dyDescent="0.2">
      <c r="A10" s="361" t="s">
        <v>2455</v>
      </c>
      <c r="B10" s="350" t="s">
        <v>2456</v>
      </c>
      <c r="C10" s="326"/>
      <c r="D10" s="152" t="s">
        <v>754</v>
      </c>
      <c r="E10" s="700">
        <v>45564</v>
      </c>
      <c r="F10" s="135" t="s">
        <v>755</v>
      </c>
      <c r="G10" s="126"/>
      <c r="H10" s="302" t="s">
        <v>754</v>
      </c>
      <c r="I10" s="712">
        <v>45564</v>
      </c>
      <c r="J10" s="306" t="s">
        <v>755</v>
      </c>
      <c r="K10" s="301"/>
    </row>
    <row r="11" spans="1:11" s="65" customFormat="1" x14ac:dyDescent="0.2">
      <c r="A11" s="361" t="s">
        <v>2457</v>
      </c>
      <c r="B11" s="350" t="s">
        <v>2458</v>
      </c>
      <c r="C11" s="326"/>
      <c r="D11" s="152" t="s">
        <v>754</v>
      </c>
      <c r="E11" s="700">
        <v>45564</v>
      </c>
      <c r="F11" s="135" t="s">
        <v>755</v>
      </c>
      <c r="G11" s="126"/>
      <c r="H11" s="302" t="s">
        <v>754</v>
      </c>
      <c r="I11" s="712">
        <v>45564</v>
      </c>
      <c r="J11" s="306" t="s">
        <v>755</v>
      </c>
      <c r="K11" s="301"/>
    </row>
    <row r="12" spans="1:11" s="65" customFormat="1" x14ac:dyDescent="0.2">
      <c r="A12" s="361" t="s">
        <v>2459</v>
      </c>
      <c r="B12" s="350" t="s">
        <v>2460</v>
      </c>
      <c r="C12" s="326"/>
      <c r="D12" s="152" t="s">
        <v>754</v>
      </c>
      <c r="E12" s="700">
        <v>45564</v>
      </c>
      <c r="F12" s="135" t="s">
        <v>755</v>
      </c>
      <c r="G12" s="126"/>
      <c r="H12" s="779" t="s">
        <v>754</v>
      </c>
      <c r="I12" s="712">
        <v>45564</v>
      </c>
      <c r="J12" s="780" t="s">
        <v>755</v>
      </c>
      <c r="K12" s="301"/>
    </row>
    <row r="13" spans="1:11" s="65" customFormat="1" x14ac:dyDescent="0.2">
      <c r="A13" s="361" t="s">
        <v>2461</v>
      </c>
      <c r="B13" s="350" t="s">
        <v>2462</v>
      </c>
      <c r="C13" s="326"/>
      <c r="D13" s="152" t="s">
        <v>754</v>
      </c>
      <c r="E13" s="700">
        <v>45564</v>
      </c>
      <c r="F13" s="135" t="s">
        <v>755</v>
      </c>
      <c r="G13" s="126"/>
      <c r="H13" s="779" t="s">
        <v>754</v>
      </c>
      <c r="I13" s="712">
        <v>45564</v>
      </c>
      <c r="J13" s="780" t="s">
        <v>755</v>
      </c>
      <c r="K13" s="301"/>
    </row>
    <row r="14" spans="1:11" s="65" customFormat="1" x14ac:dyDescent="0.2">
      <c r="A14" s="361" t="s">
        <v>2463</v>
      </c>
      <c r="B14" s="350" t="s">
        <v>2464</v>
      </c>
      <c r="C14" s="326"/>
      <c r="D14" s="152" t="s">
        <v>754</v>
      </c>
      <c r="E14" s="700">
        <v>45564</v>
      </c>
      <c r="F14" s="135" t="s">
        <v>755</v>
      </c>
      <c r="G14" s="126"/>
      <c r="H14" s="302" t="s">
        <v>754</v>
      </c>
      <c r="I14" s="712">
        <v>45564</v>
      </c>
      <c r="J14" s="306" t="s">
        <v>755</v>
      </c>
      <c r="K14" s="301"/>
    </row>
    <row r="15" spans="1:11" s="65" customFormat="1" x14ac:dyDescent="0.2">
      <c r="A15" s="361" t="s">
        <v>2465</v>
      </c>
      <c r="B15" s="350" t="s">
        <v>2466</v>
      </c>
      <c r="C15" s="326"/>
      <c r="D15" s="152" t="s">
        <v>754</v>
      </c>
      <c r="E15" s="700">
        <v>45564</v>
      </c>
      <c r="F15" s="135" t="s">
        <v>755</v>
      </c>
      <c r="G15" s="126"/>
      <c r="H15" s="779" t="s">
        <v>754</v>
      </c>
      <c r="I15" s="712">
        <v>45564</v>
      </c>
      <c r="J15" s="780" t="s">
        <v>755</v>
      </c>
      <c r="K15" s="301"/>
    </row>
    <row r="16" spans="1:11" s="65" customFormat="1" x14ac:dyDescent="0.2">
      <c r="A16" s="361" t="s">
        <v>2467</v>
      </c>
      <c r="B16" s="350" t="s">
        <v>2468</v>
      </c>
      <c r="C16" s="326"/>
      <c r="D16" s="152" t="s">
        <v>754</v>
      </c>
      <c r="E16" s="700">
        <v>45564</v>
      </c>
      <c r="F16" s="135" t="s">
        <v>755</v>
      </c>
      <c r="G16" s="126"/>
      <c r="H16" s="302" t="s">
        <v>754</v>
      </c>
      <c r="I16" s="712">
        <v>45564</v>
      </c>
      <c r="J16" s="306" t="s">
        <v>755</v>
      </c>
      <c r="K16" s="301"/>
    </row>
    <row r="17" spans="1:11" s="65" customFormat="1" x14ac:dyDescent="0.2">
      <c r="A17" s="361" t="s">
        <v>2469</v>
      </c>
      <c r="B17" s="350" t="s">
        <v>2470</v>
      </c>
      <c r="C17" s="668" t="s">
        <v>747</v>
      </c>
      <c r="D17" s="152" t="s">
        <v>754</v>
      </c>
      <c r="E17" s="700">
        <v>45654</v>
      </c>
      <c r="F17" s="135" t="s">
        <v>755</v>
      </c>
      <c r="G17" s="126"/>
      <c r="H17" s="591" t="s">
        <v>754</v>
      </c>
      <c r="I17" s="1348">
        <v>45654</v>
      </c>
      <c r="J17" s="1349" t="s">
        <v>755</v>
      </c>
      <c r="K17" s="962"/>
    </row>
    <row r="18" spans="1:11" s="65" customFormat="1" x14ac:dyDescent="0.2">
      <c r="A18" s="361" t="s">
        <v>2471</v>
      </c>
      <c r="B18" s="350" t="s">
        <v>782</v>
      </c>
      <c r="C18" s="668" t="s">
        <v>898</v>
      </c>
      <c r="D18" s="152"/>
      <c r="E18" s="700"/>
      <c r="F18" s="135"/>
      <c r="G18" s="126"/>
      <c r="H18" s="560"/>
      <c r="I18" s="1368"/>
      <c r="J18" s="215"/>
      <c r="K18" s="962"/>
    </row>
    <row r="19" spans="1:11" s="65" customFormat="1" x14ac:dyDescent="0.2">
      <c r="A19" s="361" t="s">
        <v>2472</v>
      </c>
      <c r="B19" s="350" t="s">
        <v>2473</v>
      </c>
      <c r="C19" s="668"/>
      <c r="D19" s="152" t="s">
        <v>754</v>
      </c>
      <c r="E19" s="700">
        <v>45564</v>
      </c>
      <c r="F19" s="135" t="s">
        <v>755</v>
      </c>
      <c r="G19" s="126"/>
      <c r="H19" s="302" t="s">
        <v>754</v>
      </c>
      <c r="I19" s="712">
        <v>45564</v>
      </c>
      <c r="J19" s="306" t="s">
        <v>755</v>
      </c>
      <c r="K19" s="301"/>
    </row>
    <row r="20" spans="1:11" s="65" customFormat="1" x14ac:dyDescent="0.2">
      <c r="A20" s="361" t="s">
        <v>2474</v>
      </c>
      <c r="B20" s="350" t="s">
        <v>2475</v>
      </c>
      <c r="C20" s="668" t="s">
        <v>898</v>
      </c>
      <c r="D20" s="152" t="s">
        <v>754</v>
      </c>
      <c r="E20" s="700">
        <v>45564</v>
      </c>
      <c r="F20" s="135" t="s">
        <v>755</v>
      </c>
      <c r="G20" s="126"/>
      <c r="H20" s="1369" t="s">
        <v>754</v>
      </c>
      <c r="I20" s="712">
        <v>45564</v>
      </c>
      <c r="J20" s="778" t="s">
        <v>755</v>
      </c>
      <c r="K20" s="962"/>
    </row>
    <row r="21" spans="1:11" s="65" customFormat="1" x14ac:dyDescent="0.2">
      <c r="A21" s="361" t="s">
        <v>2476</v>
      </c>
      <c r="B21" s="350" t="s">
        <v>2477</v>
      </c>
      <c r="C21" s="326"/>
      <c r="D21" s="152" t="s">
        <v>754</v>
      </c>
      <c r="E21" s="700">
        <v>45564</v>
      </c>
      <c r="F21" s="135" t="s">
        <v>755</v>
      </c>
      <c r="G21" s="126"/>
      <c r="H21" s="302" t="s">
        <v>754</v>
      </c>
      <c r="I21" s="712">
        <v>45564</v>
      </c>
      <c r="J21" s="306" t="s">
        <v>755</v>
      </c>
      <c r="K21" s="301"/>
    </row>
    <row r="22" spans="1:11" s="65" customFormat="1" x14ac:dyDescent="0.2">
      <c r="A22" s="361" t="s">
        <v>2478</v>
      </c>
      <c r="B22" s="350" t="s">
        <v>2479</v>
      </c>
      <c r="C22" s="326"/>
      <c r="D22" s="152" t="s">
        <v>754</v>
      </c>
      <c r="E22" s="700">
        <v>45564</v>
      </c>
      <c r="F22" s="135" t="s">
        <v>755</v>
      </c>
      <c r="G22" s="126"/>
      <c r="H22" s="302" t="s">
        <v>754</v>
      </c>
      <c r="I22" s="712">
        <v>45564</v>
      </c>
      <c r="J22" s="306" t="s">
        <v>755</v>
      </c>
      <c r="K22" s="301"/>
    </row>
    <row r="23" spans="1:11" s="65" customFormat="1" x14ac:dyDescent="0.2">
      <c r="A23" s="361" t="s">
        <v>2480</v>
      </c>
      <c r="B23" s="350" t="s">
        <v>2481</v>
      </c>
      <c r="C23" s="326"/>
      <c r="D23" s="152" t="s">
        <v>766</v>
      </c>
      <c r="E23" s="700">
        <v>45564</v>
      </c>
      <c r="F23" s="135" t="s">
        <v>755</v>
      </c>
      <c r="G23" s="126"/>
      <c r="H23" s="302" t="s">
        <v>766</v>
      </c>
      <c r="I23" s="712">
        <v>45564</v>
      </c>
      <c r="J23" s="306" t="s">
        <v>755</v>
      </c>
      <c r="K23" s="301"/>
    </row>
    <row r="24" spans="1:11" s="65" customFormat="1" x14ac:dyDescent="0.2">
      <c r="A24" s="361" t="s">
        <v>2482</v>
      </c>
      <c r="B24" s="350" t="s">
        <v>2483</v>
      </c>
      <c r="C24" s="326"/>
      <c r="D24" s="152" t="s">
        <v>754</v>
      </c>
      <c r="E24" s="700">
        <v>45564</v>
      </c>
      <c r="F24" s="135" t="s">
        <v>755</v>
      </c>
      <c r="G24" s="126"/>
      <c r="H24" s="302" t="s">
        <v>754</v>
      </c>
      <c r="I24" s="712">
        <v>45564</v>
      </c>
      <c r="J24" s="306" t="s">
        <v>755</v>
      </c>
      <c r="K24" s="301"/>
    </row>
    <row r="25" spans="1:11" s="65" customFormat="1" x14ac:dyDescent="0.2">
      <c r="A25" s="361" t="s">
        <v>2484</v>
      </c>
      <c r="B25" s="896" t="s">
        <v>2485</v>
      </c>
      <c r="C25" s="326"/>
      <c r="D25" s="152" t="s">
        <v>754</v>
      </c>
      <c r="E25" s="700">
        <v>45564</v>
      </c>
      <c r="F25" s="135" t="s">
        <v>755</v>
      </c>
      <c r="G25" s="126"/>
      <c r="H25" s="302" t="s">
        <v>754</v>
      </c>
      <c r="I25" s="712">
        <v>45564</v>
      </c>
      <c r="J25" s="306" t="s">
        <v>755</v>
      </c>
      <c r="K25" s="301"/>
    </row>
    <row r="26" spans="1:11" s="65" customFormat="1" x14ac:dyDescent="0.2">
      <c r="A26" s="361" t="s">
        <v>2486</v>
      </c>
      <c r="B26" s="350" t="s">
        <v>2452</v>
      </c>
      <c r="C26" s="326"/>
      <c r="D26" s="152" t="s">
        <v>754</v>
      </c>
      <c r="E26" s="700">
        <v>45564</v>
      </c>
      <c r="F26" s="135" t="s">
        <v>755</v>
      </c>
      <c r="G26" s="126"/>
      <c r="H26" s="302" t="s">
        <v>754</v>
      </c>
      <c r="I26" s="712">
        <v>45564</v>
      </c>
      <c r="J26" s="306" t="s">
        <v>755</v>
      </c>
      <c r="K26" s="301"/>
    </row>
    <row r="27" spans="1:11" x14ac:dyDescent="0.2">
      <c r="A27" s="361" t="s">
        <v>2487</v>
      </c>
      <c r="B27" s="350" t="s">
        <v>2454</v>
      </c>
      <c r="C27" s="326"/>
      <c r="D27" s="152" t="s">
        <v>754</v>
      </c>
      <c r="E27" s="700">
        <v>45564</v>
      </c>
      <c r="F27" s="135" t="s">
        <v>755</v>
      </c>
      <c r="G27" s="126"/>
      <c r="H27" s="302" t="s">
        <v>754</v>
      </c>
      <c r="I27" s="712">
        <v>45564</v>
      </c>
      <c r="J27" s="306" t="s">
        <v>755</v>
      </c>
      <c r="K27" s="301"/>
    </row>
    <row r="28" spans="1:11" x14ac:dyDescent="0.2">
      <c r="A28" s="361" t="s">
        <v>2488</v>
      </c>
      <c r="B28" s="350" t="s">
        <v>2456</v>
      </c>
      <c r="C28" s="326"/>
      <c r="D28" s="152" t="s">
        <v>754</v>
      </c>
      <c r="E28" s="700">
        <v>45564</v>
      </c>
      <c r="F28" s="135" t="s">
        <v>755</v>
      </c>
      <c r="G28" s="126"/>
      <c r="H28" s="302" t="s">
        <v>754</v>
      </c>
      <c r="I28" s="712">
        <v>45564</v>
      </c>
      <c r="J28" s="306" t="s">
        <v>755</v>
      </c>
      <c r="K28" s="301"/>
    </row>
    <row r="29" spans="1:11" x14ac:dyDescent="0.2">
      <c r="A29" s="361" t="s">
        <v>2489</v>
      </c>
      <c r="B29" s="350" t="s">
        <v>2458</v>
      </c>
      <c r="C29" s="326"/>
      <c r="D29" s="152" t="s">
        <v>754</v>
      </c>
      <c r="E29" s="700">
        <v>45564</v>
      </c>
      <c r="F29" s="135" t="s">
        <v>755</v>
      </c>
      <c r="G29" s="126"/>
      <c r="H29" s="302" t="s">
        <v>754</v>
      </c>
      <c r="I29" s="712">
        <v>45564</v>
      </c>
      <c r="J29" s="306" t="s">
        <v>755</v>
      </c>
      <c r="K29" s="301"/>
    </row>
    <row r="30" spans="1:11" x14ac:dyDescent="0.2">
      <c r="A30" s="361" t="s">
        <v>2490</v>
      </c>
      <c r="B30" s="350" t="s">
        <v>2460</v>
      </c>
      <c r="C30" s="326"/>
      <c r="D30" s="152" t="s">
        <v>754</v>
      </c>
      <c r="E30" s="700">
        <v>45564</v>
      </c>
      <c r="F30" s="135" t="s">
        <v>755</v>
      </c>
      <c r="G30" s="126"/>
      <c r="H30" s="302" t="s">
        <v>754</v>
      </c>
      <c r="I30" s="712">
        <v>45564</v>
      </c>
      <c r="J30" s="306" t="s">
        <v>755</v>
      </c>
      <c r="K30" s="301"/>
    </row>
    <row r="31" spans="1:11" x14ac:dyDescent="0.2">
      <c r="A31" s="361" t="s">
        <v>2491</v>
      </c>
      <c r="B31" s="350" t="s">
        <v>2462</v>
      </c>
      <c r="C31" s="326"/>
      <c r="D31" s="152" t="s">
        <v>754</v>
      </c>
      <c r="E31" s="700">
        <v>45564</v>
      </c>
      <c r="F31" s="135" t="s">
        <v>755</v>
      </c>
      <c r="G31" s="126"/>
      <c r="H31" s="302" t="s">
        <v>754</v>
      </c>
      <c r="I31" s="712">
        <v>45564</v>
      </c>
      <c r="J31" s="306" t="s">
        <v>755</v>
      </c>
      <c r="K31" s="301"/>
    </row>
    <row r="32" spans="1:11" x14ac:dyDescent="0.2">
      <c r="A32" s="361" t="s">
        <v>2492</v>
      </c>
      <c r="B32" s="350" t="s">
        <v>2464</v>
      </c>
      <c r="C32" s="326"/>
      <c r="D32" s="152" t="s">
        <v>754</v>
      </c>
      <c r="E32" s="700">
        <v>45564</v>
      </c>
      <c r="F32" s="135" t="s">
        <v>755</v>
      </c>
      <c r="G32" s="126"/>
      <c r="H32" s="302" t="s">
        <v>754</v>
      </c>
      <c r="I32" s="712">
        <v>45564</v>
      </c>
      <c r="J32" s="306" t="s">
        <v>755</v>
      </c>
      <c r="K32" s="301"/>
    </row>
    <row r="33" spans="1:11" x14ac:dyDescent="0.2">
      <c r="A33" s="361" t="s">
        <v>2493</v>
      </c>
      <c r="B33" s="350" t="s">
        <v>2466</v>
      </c>
      <c r="C33" s="326"/>
      <c r="D33" s="152" t="s">
        <v>754</v>
      </c>
      <c r="E33" s="700">
        <v>45564</v>
      </c>
      <c r="F33" s="135" t="s">
        <v>755</v>
      </c>
      <c r="G33" s="126"/>
      <c r="H33" s="302" t="s">
        <v>754</v>
      </c>
      <c r="I33" s="712">
        <v>45564</v>
      </c>
      <c r="J33" s="306" t="s">
        <v>755</v>
      </c>
      <c r="K33" s="301"/>
    </row>
    <row r="34" spans="1:11" x14ac:dyDescent="0.2">
      <c r="A34" s="361" t="s">
        <v>2494</v>
      </c>
      <c r="B34" s="350" t="s">
        <v>2468</v>
      </c>
      <c r="C34" s="326"/>
      <c r="D34" s="152" t="s">
        <v>754</v>
      </c>
      <c r="E34" s="700">
        <v>45564</v>
      </c>
      <c r="F34" s="135" t="s">
        <v>755</v>
      </c>
      <c r="G34" s="126"/>
      <c r="H34" s="302" t="s">
        <v>754</v>
      </c>
      <c r="I34" s="712">
        <v>45564</v>
      </c>
      <c r="J34" s="306" t="s">
        <v>755</v>
      </c>
      <c r="K34" s="301"/>
    </row>
    <row r="35" spans="1:11" x14ac:dyDescent="0.2">
      <c r="A35" s="361" t="s">
        <v>2495</v>
      </c>
      <c r="B35" s="350" t="s">
        <v>782</v>
      </c>
      <c r="C35" s="668" t="s">
        <v>898</v>
      </c>
      <c r="D35" s="152"/>
      <c r="E35" s="700"/>
      <c r="F35" s="135"/>
      <c r="G35" s="126"/>
      <c r="H35" s="1369"/>
      <c r="I35" s="1368"/>
      <c r="J35" s="778"/>
      <c r="K35" s="962"/>
    </row>
    <row r="36" spans="1:11" x14ac:dyDescent="0.2">
      <c r="A36" s="361" t="s">
        <v>2496</v>
      </c>
      <c r="B36" s="350" t="s">
        <v>2497</v>
      </c>
      <c r="C36" s="668"/>
      <c r="D36" s="152" t="s">
        <v>754</v>
      </c>
      <c r="E36" s="700">
        <v>45564</v>
      </c>
      <c r="F36" s="136" t="s">
        <v>755</v>
      </c>
      <c r="G36" s="126"/>
      <c r="H36" s="1369" t="s">
        <v>754</v>
      </c>
      <c r="I36" s="712">
        <v>45564</v>
      </c>
      <c r="J36" s="778" t="s">
        <v>755</v>
      </c>
      <c r="K36" s="301"/>
    </row>
    <row r="37" spans="1:11" x14ac:dyDescent="0.2">
      <c r="A37" s="361" t="s">
        <v>2498</v>
      </c>
      <c r="B37" s="350" t="s">
        <v>2499</v>
      </c>
      <c r="C37" s="668" t="s">
        <v>898</v>
      </c>
      <c r="D37" s="152" t="s">
        <v>754</v>
      </c>
      <c r="E37" s="700">
        <v>45564</v>
      </c>
      <c r="F37" s="135" t="s">
        <v>755</v>
      </c>
      <c r="G37" s="126"/>
      <c r="H37" s="1369" t="s">
        <v>754</v>
      </c>
      <c r="I37" s="712">
        <v>45564</v>
      </c>
      <c r="J37" s="778" t="s">
        <v>755</v>
      </c>
      <c r="K37" s="962"/>
    </row>
    <row r="38" spans="1:11" x14ac:dyDescent="0.2">
      <c r="A38" s="361" t="s">
        <v>2500</v>
      </c>
      <c r="B38" s="350" t="s">
        <v>940</v>
      </c>
      <c r="C38" s="668" t="s">
        <v>747</v>
      </c>
      <c r="D38" s="152" t="s">
        <v>754</v>
      </c>
      <c r="E38" s="700">
        <v>45654</v>
      </c>
      <c r="F38" s="135" t="s">
        <v>755</v>
      </c>
      <c r="G38" s="126"/>
      <c r="H38" s="591" t="s">
        <v>754</v>
      </c>
      <c r="I38" s="1348">
        <v>45654</v>
      </c>
      <c r="J38" s="1349" t="s">
        <v>755</v>
      </c>
      <c r="K38" s="962"/>
    </row>
    <row r="39" spans="1:11" x14ac:dyDescent="0.2">
      <c r="A39" s="361" t="s">
        <v>2501</v>
      </c>
      <c r="B39" s="350" t="s">
        <v>2502</v>
      </c>
      <c r="C39" s="668" t="s">
        <v>747</v>
      </c>
      <c r="D39" s="152" t="s">
        <v>754</v>
      </c>
      <c r="E39" s="700">
        <v>45654</v>
      </c>
      <c r="F39" s="135" t="s">
        <v>755</v>
      </c>
      <c r="G39" s="126"/>
      <c r="H39" s="591" t="s">
        <v>754</v>
      </c>
      <c r="I39" s="1348">
        <v>45654</v>
      </c>
      <c r="J39" s="1349" t="s">
        <v>755</v>
      </c>
      <c r="K39" s="962"/>
    </row>
    <row r="40" spans="1:11" x14ac:dyDescent="0.2">
      <c r="A40" s="361" t="s">
        <v>2503</v>
      </c>
      <c r="B40" s="350" t="s">
        <v>2504</v>
      </c>
      <c r="C40" s="668" t="s">
        <v>747</v>
      </c>
      <c r="D40" s="152" t="s">
        <v>754</v>
      </c>
      <c r="E40" s="700">
        <v>45654</v>
      </c>
      <c r="F40" s="135" t="s">
        <v>755</v>
      </c>
      <c r="G40" s="126"/>
      <c r="H40" s="591" t="s">
        <v>754</v>
      </c>
      <c r="I40" s="1348">
        <v>45654</v>
      </c>
      <c r="J40" s="1349" t="s">
        <v>755</v>
      </c>
      <c r="K40" s="962"/>
    </row>
    <row r="41" spans="1:11" x14ac:dyDescent="0.2">
      <c r="A41" s="361" t="s">
        <v>2505</v>
      </c>
      <c r="B41" s="350" t="s">
        <v>2506</v>
      </c>
      <c r="C41" s="668" t="s">
        <v>747</v>
      </c>
      <c r="D41" s="152" t="s">
        <v>754</v>
      </c>
      <c r="E41" s="700">
        <v>45654</v>
      </c>
      <c r="F41" s="135" t="s">
        <v>755</v>
      </c>
      <c r="G41" s="126"/>
      <c r="H41" s="591" t="s">
        <v>754</v>
      </c>
      <c r="I41" s="1348">
        <v>45654</v>
      </c>
      <c r="J41" s="1349" t="s">
        <v>755</v>
      </c>
      <c r="K41" s="962"/>
    </row>
    <row r="42" spans="1:11" x14ac:dyDescent="0.2">
      <c r="A42" s="361" t="s">
        <v>2507</v>
      </c>
      <c r="B42" s="350" t="s">
        <v>786</v>
      </c>
      <c r="C42" s="668" t="s">
        <v>747</v>
      </c>
      <c r="D42" s="152" t="s">
        <v>754</v>
      </c>
      <c r="E42" s="700">
        <v>45654</v>
      </c>
      <c r="F42" s="135" t="s">
        <v>755</v>
      </c>
      <c r="G42" s="126"/>
      <c r="H42" s="591" t="s">
        <v>754</v>
      </c>
      <c r="I42" s="1348">
        <v>45654</v>
      </c>
      <c r="J42" s="1349" t="s">
        <v>755</v>
      </c>
      <c r="K42" s="962"/>
    </row>
    <row r="43" spans="1:11" x14ac:dyDescent="0.2">
      <c r="A43" s="361" t="s">
        <v>2508</v>
      </c>
      <c r="B43" s="350" t="s">
        <v>2509</v>
      </c>
      <c r="C43" s="668" t="s">
        <v>747</v>
      </c>
      <c r="D43" s="152" t="s">
        <v>754</v>
      </c>
      <c r="E43" s="700">
        <v>45654</v>
      </c>
      <c r="F43" s="135" t="s">
        <v>755</v>
      </c>
      <c r="G43" s="126"/>
      <c r="H43" s="591" t="s">
        <v>754</v>
      </c>
      <c r="I43" s="1348">
        <v>45654</v>
      </c>
      <c r="J43" s="1349" t="s">
        <v>755</v>
      </c>
      <c r="K43" s="962"/>
    </row>
    <row r="44" spans="1:11" x14ac:dyDescent="0.2">
      <c r="A44" s="361" t="s">
        <v>2510</v>
      </c>
      <c r="B44" s="350" t="s">
        <v>2511</v>
      </c>
      <c r="C44" s="668" t="s">
        <v>747</v>
      </c>
      <c r="D44" s="152" t="s">
        <v>754</v>
      </c>
      <c r="E44" s="700">
        <v>45654</v>
      </c>
      <c r="F44" s="135" t="s">
        <v>755</v>
      </c>
      <c r="G44" s="126"/>
      <c r="H44" s="591" t="s">
        <v>754</v>
      </c>
      <c r="I44" s="1348">
        <v>45654</v>
      </c>
      <c r="J44" s="1349" t="s">
        <v>755</v>
      </c>
      <c r="K44" s="962"/>
    </row>
    <row r="45" spans="1:11" x14ac:dyDescent="0.2">
      <c r="A45" s="361" t="s">
        <v>2512</v>
      </c>
      <c r="B45" s="350" t="s">
        <v>2477</v>
      </c>
      <c r="C45" s="326"/>
      <c r="D45" s="152" t="s">
        <v>754</v>
      </c>
      <c r="E45" s="700">
        <v>45564</v>
      </c>
      <c r="F45" s="135" t="s">
        <v>755</v>
      </c>
      <c r="G45" s="126"/>
      <c r="H45" s="302" t="s">
        <v>754</v>
      </c>
      <c r="I45" s="712">
        <v>45564</v>
      </c>
      <c r="J45" s="306" t="s">
        <v>755</v>
      </c>
      <c r="K45" s="301"/>
    </row>
    <row r="46" spans="1:11" x14ac:dyDescent="0.2">
      <c r="A46" s="361" t="s">
        <v>2513</v>
      </c>
      <c r="B46" s="896" t="s">
        <v>2479</v>
      </c>
      <c r="C46" s="326"/>
      <c r="D46" s="152" t="s">
        <v>754</v>
      </c>
      <c r="E46" s="700">
        <v>45564</v>
      </c>
      <c r="F46" s="135" t="s">
        <v>755</v>
      </c>
      <c r="G46" s="126"/>
      <c r="H46" s="302" t="s">
        <v>754</v>
      </c>
      <c r="I46" s="712">
        <v>45564</v>
      </c>
      <c r="J46" s="306" t="s">
        <v>755</v>
      </c>
      <c r="K46" s="301"/>
    </row>
    <row r="47" spans="1:11" x14ac:dyDescent="0.2">
      <c r="A47" s="361" t="s">
        <v>2514</v>
      </c>
      <c r="B47" s="350" t="s">
        <v>2481</v>
      </c>
      <c r="C47" s="326"/>
      <c r="D47" s="152" t="s">
        <v>766</v>
      </c>
      <c r="E47" s="700">
        <v>45564</v>
      </c>
      <c r="F47" s="136" t="s">
        <v>755</v>
      </c>
      <c r="G47" s="126"/>
      <c r="H47" s="302" t="s">
        <v>766</v>
      </c>
      <c r="I47" s="712">
        <v>45564</v>
      </c>
      <c r="J47" s="306" t="s">
        <v>755</v>
      </c>
      <c r="K47" s="301"/>
    </row>
    <row r="48" spans="1:11" x14ac:dyDescent="0.2">
      <c r="A48" s="361" t="s">
        <v>2515</v>
      </c>
      <c r="B48" s="896" t="s">
        <v>2483</v>
      </c>
      <c r="C48" s="326"/>
      <c r="D48" s="152" t="s">
        <v>754</v>
      </c>
      <c r="E48" s="700">
        <v>45564</v>
      </c>
      <c r="F48" s="135" t="s">
        <v>755</v>
      </c>
      <c r="G48" s="126"/>
      <c r="H48" s="302" t="s">
        <v>754</v>
      </c>
      <c r="I48" s="712">
        <v>45564</v>
      </c>
      <c r="J48" s="306" t="s">
        <v>755</v>
      </c>
      <c r="K48" s="301"/>
    </row>
    <row r="49" spans="1:11" ht="13.5" thickBot="1" x14ac:dyDescent="0.25">
      <c r="A49" s="971" t="s">
        <v>2516</v>
      </c>
      <c r="B49" s="989" t="s">
        <v>2485</v>
      </c>
      <c r="C49" s="354"/>
      <c r="D49" s="267" t="s">
        <v>754</v>
      </c>
      <c r="E49" s="709">
        <v>45564</v>
      </c>
      <c r="F49" s="268" t="s">
        <v>755</v>
      </c>
      <c r="G49" s="305"/>
      <c r="H49" s="303" t="s">
        <v>754</v>
      </c>
      <c r="I49" s="1341">
        <v>45564</v>
      </c>
      <c r="J49" s="307" t="s">
        <v>755</v>
      </c>
      <c r="K49" s="304"/>
    </row>
    <row r="50" spans="1:11" x14ac:dyDescent="0.2">
      <c r="A50" s="170"/>
      <c r="B50" s="327"/>
      <c r="D50" s="172"/>
      <c r="E50" s="172"/>
      <c r="F50" s="172"/>
      <c r="G50" s="172"/>
      <c r="H50" s="172"/>
      <c r="I50" s="172"/>
      <c r="J50" s="172"/>
      <c r="K50" s="172"/>
    </row>
    <row r="51" spans="1:11" x14ac:dyDescent="0.2">
      <c r="A51" s="1695" t="s">
        <v>830</v>
      </c>
      <c r="B51" s="337"/>
      <c r="C51" s="337"/>
      <c r="D51" s="1695"/>
      <c r="E51" s="1695"/>
      <c r="F51" s="1695"/>
      <c r="G51" s="1695"/>
      <c r="H51" s="1695"/>
      <c r="I51" s="1695"/>
      <c r="J51" s="1695"/>
      <c r="K51" s="1695"/>
    </row>
    <row r="52" spans="1:11" x14ac:dyDescent="0.2">
      <c r="A52" s="56" t="s">
        <v>831</v>
      </c>
      <c r="B52" s="327"/>
      <c r="D52" s="10"/>
      <c r="E52" s="10"/>
      <c r="F52" s="10"/>
      <c r="G52" s="10"/>
      <c r="H52" s="10"/>
      <c r="I52" s="10"/>
      <c r="J52" s="10"/>
      <c r="K52" s="10"/>
    </row>
  </sheetData>
  <sortState xmlns:xlrd2="http://schemas.microsoft.com/office/spreadsheetml/2017/richdata2" ref="A8:Q49">
    <sortCondition ref="A8:A49"/>
  </sortState>
  <mergeCells count="5">
    <mergeCell ref="D4:G4"/>
    <mergeCell ref="H4:K4"/>
    <mergeCell ref="A1:C1"/>
    <mergeCell ref="A4:C4"/>
    <mergeCell ref="A2:C2"/>
  </mergeCells>
  <conditionalFormatting sqref="A8">
    <cfRule type="duplicateValues" dxfId="265" priority="19"/>
  </conditionalFormatting>
  <conditionalFormatting sqref="A10">
    <cfRule type="duplicateValues" dxfId="264" priority="18"/>
  </conditionalFormatting>
  <conditionalFormatting sqref="A13">
    <cfRule type="duplicateValues" dxfId="263" priority="17"/>
  </conditionalFormatting>
  <conditionalFormatting sqref="A15">
    <cfRule type="duplicateValues" dxfId="262" priority="16"/>
  </conditionalFormatting>
  <conditionalFormatting sqref="A18">
    <cfRule type="duplicateValues" dxfId="261" priority="15"/>
  </conditionalFormatting>
  <conditionalFormatting sqref="A20">
    <cfRule type="duplicateValues" dxfId="260" priority="974"/>
  </conditionalFormatting>
  <conditionalFormatting sqref="A22">
    <cfRule type="duplicateValues" dxfId="259" priority="12"/>
  </conditionalFormatting>
  <conditionalFormatting sqref="A24">
    <cfRule type="duplicateValues" dxfId="258" priority="11"/>
  </conditionalFormatting>
  <conditionalFormatting sqref="A26">
    <cfRule type="duplicateValues" dxfId="257" priority="10"/>
  </conditionalFormatting>
  <conditionalFormatting sqref="A28">
    <cfRule type="duplicateValues" dxfId="256" priority="9"/>
  </conditionalFormatting>
  <conditionalFormatting sqref="A30">
    <cfRule type="duplicateValues" dxfId="255" priority="8"/>
  </conditionalFormatting>
  <conditionalFormatting sqref="A32">
    <cfRule type="duplicateValues" dxfId="254" priority="7"/>
  </conditionalFormatting>
  <conditionalFormatting sqref="A34">
    <cfRule type="duplicateValues" dxfId="253" priority="6"/>
  </conditionalFormatting>
  <conditionalFormatting sqref="A37:A44">
    <cfRule type="duplicateValues" dxfId="252" priority="1050"/>
  </conditionalFormatting>
  <conditionalFormatting sqref="A45 A21 A19 A9 A11:A12 A14 A16:A17 A23 A25 A27 A29 A31 A33 A35:A36 A47 A49">
    <cfRule type="duplicateValues" dxfId="251" priority="20"/>
  </conditionalFormatting>
  <conditionalFormatting sqref="A46">
    <cfRule type="duplicateValues" dxfId="250" priority="2"/>
  </conditionalFormatting>
  <conditionalFormatting sqref="A48">
    <cfRule type="duplicateValues" dxfId="249" priority="1"/>
  </conditionalFormatting>
  <hyperlinks>
    <hyperlink ref="A4" location="Top!A1" display="Top!A1" xr:uid="{00000000-0004-0000-0F00-000000000000}"/>
  </hyperlinks>
  <pageMargins left="0.7" right="0.7" top="0.75" bottom="0.75" header="0.3" footer="0.3"/>
  <pageSetup paperSize="9" scale="48" fitToHeight="0" orientation="landscape" r:id="rId1"/>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B1A0C7"/>
    <pageSetUpPr fitToPage="1"/>
  </sheetPr>
  <dimension ref="A1:K135"/>
  <sheetViews>
    <sheetView zoomScaleNormal="100" zoomScalePageLayoutView="70" workbookViewId="0">
      <selection sqref="A1:C1"/>
    </sheetView>
  </sheetViews>
  <sheetFormatPr defaultColWidth="8.5703125" defaultRowHeight="12.75" x14ac:dyDescent="0.2"/>
  <cols>
    <col min="1" max="1" width="27.5703125" style="34" customWidth="1"/>
    <col min="2" max="2" width="54.5703125" style="34" customWidth="1"/>
    <col min="3" max="3" width="16.140625" style="337" customWidth="1"/>
    <col min="4" max="4" width="16.5703125" style="68" customWidth="1"/>
    <col min="5" max="5" width="17.140625" style="68" customWidth="1"/>
    <col min="6" max="6" width="15.85546875" customWidth="1"/>
    <col min="7" max="7" width="25.85546875" style="69" customWidth="1"/>
    <col min="8" max="8" width="17" style="68" customWidth="1"/>
    <col min="9" max="9" width="19" style="418" customWidth="1"/>
    <col min="10" max="10" width="19.140625" customWidth="1"/>
    <col min="11" max="11" width="24.140625" customWidth="1"/>
  </cols>
  <sheetData>
    <row r="1" spans="1:11" ht="21" thickBot="1" x14ac:dyDescent="0.25">
      <c r="A1" s="1832" t="s">
        <v>729</v>
      </c>
      <c r="B1" s="1832"/>
      <c r="C1" s="1832"/>
    </row>
    <row r="2" spans="1:11" ht="21" thickBot="1" x14ac:dyDescent="0.25">
      <c r="A2" s="1832" t="str">
        <f>Top!B26</f>
        <v>File Transfer Profile 1.3.1</v>
      </c>
      <c r="B2" s="1832"/>
      <c r="C2" s="1833"/>
      <c r="D2" s="270" t="s">
        <v>730</v>
      </c>
      <c r="E2" s="271" t="str">
        <f>Top!E26</f>
        <v>FTP.TS.p14</v>
      </c>
      <c r="F2" s="271"/>
      <c r="G2" s="272"/>
      <c r="H2" s="1696" t="s">
        <v>11</v>
      </c>
      <c r="I2" s="1697" t="str">
        <f>Top!G26</f>
        <v>FTP.TS.p14</v>
      </c>
      <c r="J2" s="1696" t="s">
        <v>731</v>
      </c>
      <c r="K2" s="1371">
        <v>45474</v>
      </c>
    </row>
    <row r="3" spans="1:11" ht="16.5" thickBot="1" x14ac:dyDescent="0.25">
      <c r="A3" s="81" t="str">
        <f>Top!A3</f>
        <v xml:space="preserve">Release Date: </v>
      </c>
      <c r="B3" s="81">
        <f>rel_date</f>
        <v>46070</v>
      </c>
      <c r="D3" s="270" t="s">
        <v>733</v>
      </c>
      <c r="E3" s="271" t="str">
        <f>Top!F26</f>
        <v>FTP.ICS.p10</v>
      </c>
      <c r="F3" s="271"/>
      <c r="G3" s="272"/>
      <c r="H3" s="1562" t="s">
        <v>12</v>
      </c>
      <c r="I3" s="342" t="str">
        <f>Top!H26</f>
        <v>FTP.ICS.p11</v>
      </c>
      <c r="J3" s="762" t="s">
        <v>731</v>
      </c>
      <c r="K3" s="1372">
        <f>rel_date</f>
        <v>46070</v>
      </c>
    </row>
    <row r="4" spans="1:11" ht="13.5" thickBot="1" x14ac:dyDescent="0.25">
      <c r="A4" s="1815" t="s">
        <v>734</v>
      </c>
      <c r="B4" s="1816"/>
      <c r="C4" s="1820"/>
      <c r="D4" s="1841" t="s">
        <v>735</v>
      </c>
      <c r="E4" s="1842"/>
      <c r="F4" s="1842"/>
      <c r="G4" s="1843"/>
      <c r="H4" s="1841" t="s">
        <v>736</v>
      </c>
      <c r="I4" s="1842"/>
      <c r="J4" s="1842"/>
      <c r="K4" s="1843"/>
    </row>
    <row r="5" spans="1:11" s="106" customFormat="1" ht="39.75" customHeight="1" thickBot="1" x14ac:dyDescent="0.25">
      <c r="A5" s="1121" t="s">
        <v>737</v>
      </c>
      <c r="B5" s="1122" t="s">
        <v>738</v>
      </c>
      <c r="C5" s="1127" t="s">
        <v>739</v>
      </c>
      <c r="D5" s="1124" t="s">
        <v>740</v>
      </c>
      <c r="E5" s="1124" t="s">
        <v>741</v>
      </c>
      <c r="F5" s="1110" t="s">
        <v>742</v>
      </c>
      <c r="G5" s="1125" t="s">
        <v>743</v>
      </c>
      <c r="H5" s="1126" t="s">
        <v>740</v>
      </c>
      <c r="I5" s="1124" t="s">
        <v>741</v>
      </c>
      <c r="J5" s="1110" t="s">
        <v>742</v>
      </c>
      <c r="K5" s="1125" t="s">
        <v>744</v>
      </c>
    </row>
    <row r="6" spans="1:11" s="65" customFormat="1" x14ac:dyDescent="0.2">
      <c r="A6" s="906" t="s">
        <v>745</v>
      </c>
      <c r="B6" s="494" t="s">
        <v>746</v>
      </c>
      <c r="C6" s="435" t="s">
        <v>747</v>
      </c>
      <c r="D6" s="524"/>
      <c r="E6" s="1220">
        <v>45564</v>
      </c>
      <c r="F6" s="1221"/>
      <c r="G6" s="1222"/>
      <c r="H6" s="455"/>
      <c r="I6" s="1290">
        <v>45564</v>
      </c>
      <c r="J6" s="528"/>
      <c r="K6" s="529"/>
    </row>
    <row r="7" spans="1:11" s="65" customFormat="1" x14ac:dyDescent="0.2">
      <c r="A7" s="501" t="s">
        <v>12</v>
      </c>
      <c r="B7" s="269" t="s">
        <v>748</v>
      </c>
      <c r="C7" s="424" t="s">
        <v>749</v>
      </c>
      <c r="D7" s="1223"/>
      <c r="E7" s="1224">
        <v>45936</v>
      </c>
      <c r="F7" s="1225"/>
      <c r="G7" s="1226" t="s">
        <v>2517</v>
      </c>
      <c r="H7" s="259"/>
      <c r="I7" s="1499">
        <f>$B$3+90</f>
        <v>46160</v>
      </c>
      <c r="J7" s="439"/>
      <c r="K7" s="440" t="s">
        <v>751</v>
      </c>
    </row>
    <row r="8" spans="1:11" s="65" customFormat="1" x14ac:dyDescent="0.2">
      <c r="A8" s="350" t="s">
        <v>2518</v>
      </c>
      <c r="B8" s="362" t="s">
        <v>2519</v>
      </c>
      <c r="C8" s="435" t="s">
        <v>747</v>
      </c>
      <c r="D8" s="1223" t="s">
        <v>754</v>
      </c>
      <c r="E8" s="1224">
        <v>45654</v>
      </c>
      <c r="F8" s="1225" t="s">
        <v>755</v>
      </c>
      <c r="G8" s="1226"/>
      <c r="H8" s="1320" t="s">
        <v>754</v>
      </c>
      <c r="I8" s="1318">
        <v>45654</v>
      </c>
      <c r="J8" s="837" t="s">
        <v>755</v>
      </c>
      <c r="K8" s="892"/>
    </row>
    <row r="9" spans="1:11" s="65" customFormat="1" x14ac:dyDescent="0.2">
      <c r="A9" s="362" t="s">
        <v>2520</v>
      </c>
      <c r="B9" s="362" t="s">
        <v>2521</v>
      </c>
      <c r="C9" s="393"/>
      <c r="D9" s="852" t="s">
        <v>754</v>
      </c>
      <c r="E9" s="1224">
        <v>45564</v>
      </c>
      <c r="F9" s="1227" t="s">
        <v>1085</v>
      </c>
      <c r="G9" s="1226"/>
      <c r="H9" s="1320" t="s">
        <v>754</v>
      </c>
      <c r="I9" s="1290">
        <v>45564</v>
      </c>
      <c r="J9" s="851" t="s">
        <v>1085</v>
      </c>
      <c r="K9" s="402"/>
    </row>
    <row r="10" spans="1:11" s="65" customFormat="1" x14ac:dyDescent="0.2">
      <c r="A10" s="362" t="s">
        <v>2522</v>
      </c>
      <c r="B10" s="362" t="s">
        <v>2523</v>
      </c>
      <c r="C10" s="393"/>
      <c r="D10" s="852" t="s">
        <v>754</v>
      </c>
      <c r="E10" s="1224">
        <v>45564</v>
      </c>
      <c r="F10" s="1227" t="s">
        <v>1085</v>
      </c>
      <c r="G10" s="1226"/>
      <c r="H10" s="1320" t="s">
        <v>754</v>
      </c>
      <c r="I10" s="1290">
        <v>45564</v>
      </c>
      <c r="J10" s="851" t="s">
        <v>1085</v>
      </c>
      <c r="K10" s="402"/>
    </row>
    <row r="11" spans="1:11" s="65" customFormat="1" x14ac:dyDescent="0.2">
      <c r="A11" s="362" t="s">
        <v>2524</v>
      </c>
      <c r="B11" s="362" t="s">
        <v>2525</v>
      </c>
      <c r="C11" s="393"/>
      <c r="D11" s="852" t="s">
        <v>754</v>
      </c>
      <c r="E11" s="1224">
        <v>45564</v>
      </c>
      <c r="F11" s="1227" t="s">
        <v>1085</v>
      </c>
      <c r="G11" s="1226"/>
      <c r="H11" s="1320" t="s">
        <v>754</v>
      </c>
      <c r="I11" s="1290">
        <v>45564</v>
      </c>
      <c r="J11" s="851" t="s">
        <v>1085</v>
      </c>
      <c r="K11" s="402"/>
    </row>
    <row r="12" spans="1:11" s="65" customFormat="1" x14ac:dyDescent="0.2">
      <c r="A12" s="362" t="s">
        <v>2526</v>
      </c>
      <c r="B12" s="362" t="s">
        <v>2527</v>
      </c>
      <c r="C12" s="393"/>
      <c r="D12" s="852" t="s">
        <v>754</v>
      </c>
      <c r="E12" s="1224">
        <v>45564</v>
      </c>
      <c r="F12" s="1227" t="s">
        <v>1085</v>
      </c>
      <c r="G12" s="1226"/>
      <c r="H12" s="1320" t="s">
        <v>754</v>
      </c>
      <c r="I12" s="1290">
        <v>45564</v>
      </c>
      <c r="J12" s="851" t="s">
        <v>1085</v>
      </c>
      <c r="K12" s="402"/>
    </row>
    <row r="13" spans="1:11" s="65" customFormat="1" x14ac:dyDescent="0.2">
      <c r="A13" s="363" t="s">
        <v>2528</v>
      </c>
      <c r="B13" s="363" t="s">
        <v>2529</v>
      </c>
      <c r="C13" s="887"/>
      <c r="D13" s="852" t="s">
        <v>754</v>
      </c>
      <c r="E13" s="1228">
        <v>45564</v>
      </c>
      <c r="F13" s="1229" t="s">
        <v>755</v>
      </c>
      <c r="G13" s="1230"/>
      <c r="H13" s="276" t="s">
        <v>754</v>
      </c>
      <c r="I13" s="1290">
        <v>45564</v>
      </c>
      <c r="J13" s="851" t="s">
        <v>755</v>
      </c>
      <c r="K13" s="888"/>
    </row>
    <row r="14" spans="1:11" s="65" customFormat="1" x14ac:dyDescent="0.2">
      <c r="A14" s="363" t="s">
        <v>2530</v>
      </c>
      <c r="B14" s="363" t="s">
        <v>2531</v>
      </c>
      <c r="C14" s="887"/>
      <c r="D14" s="852" t="s">
        <v>925</v>
      </c>
      <c r="E14" s="1228">
        <v>45564</v>
      </c>
      <c r="F14" s="1229" t="s">
        <v>755</v>
      </c>
      <c r="G14" s="1230"/>
      <c r="H14" s="276" t="s">
        <v>925</v>
      </c>
      <c r="I14" s="1290">
        <v>45564</v>
      </c>
      <c r="J14" s="851" t="s">
        <v>755</v>
      </c>
      <c r="K14" s="888"/>
    </row>
    <row r="15" spans="1:11" s="65" customFormat="1" x14ac:dyDescent="0.2">
      <c r="A15" s="362" t="s">
        <v>2532</v>
      </c>
      <c r="B15" s="362" t="s">
        <v>2533</v>
      </c>
      <c r="C15" s="393"/>
      <c r="D15" s="852" t="s">
        <v>754</v>
      </c>
      <c r="E15" s="1224">
        <v>45564</v>
      </c>
      <c r="F15" s="1227" t="s">
        <v>1085</v>
      </c>
      <c r="G15" s="1226"/>
      <c r="H15" s="1320" t="s">
        <v>754</v>
      </c>
      <c r="I15" s="1290">
        <v>45564</v>
      </c>
      <c r="J15" s="851" t="s">
        <v>1085</v>
      </c>
      <c r="K15" s="402"/>
    </row>
    <row r="16" spans="1:11" s="65" customFormat="1" x14ac:dyDescent="0.2">
      <c r="A16" s="363" t="s">
        <v>2534</v>
      </c>
      <c r="B16" s="363" t="s">
        <v>2535</v>
      </c>
      <c r="C16" s="887"/>
      <c r="D16" s="852" t="s">
        <v>754</v>
      </c>
      <c r="E16" s="1228">
        <v>45564</v>
      </c>
      <c r="F16" s="1229" t="s">
        <v>755</v>
      </c>
      <c r="G16" s="1230"/>
      <c r="H16" s="276" t="s">
        <v>754</v>
      </c>
      <c r="I16" s="1290">
        <v>45564</v>
      </c>
      <c r="J16" s="851" t="s">
        <v>755</v>
      </c>
      <c r="K16" s="889"/>
    </row>
    <row r="17" spans="1:11" s="65" customFormat="1" x14ac:dyDescent="0.2">
      <c r="A17" s="363" t="s">
        <v>2536</v>
      </c>
      <c r="B17" s="363" t="s">
        <v>2537</v>
      </c>
      <c r="C17" s="887"/>
      <c r="D17" s="852" t="s">
        <v>754</v>
      </c>
      <c r="E17" s="1228">
        <v>45564</v>
      </c>
      <c r="F17" s="1229" t="s">
        <v>755</v>
      </c>
      <c r="G17" s="1230"/>
      <c r="H17" s="276" t="s">
        <v>754</v>
      </c>
      <c r="I17" s="1290">
        <v>45564</v>
      </c>
      <c r="J17" s="851" t="s">
        <v>755</v>
      </c>
      <c r="K17" s="889"/>
    </row>
    <row r="18" spans="1:11" s="65" customFormat="1" x14ac:dyDescent="0.2">
      <c r="A18" s="363" t="s">
        <v>2538</v>
      </c>
      <c r="B18" s="363" t="s">
        <v>2539</v>
      </c>
      <c r="C18" s="887"/>
      <c r="D18" s="852" t="s">
        <v>754</v>
      </c>
      <c r="E18" s="1228">
        <v>45564</v>
      </c>
      <c r="F18" s="1229" t="s">
        <v>755</v>
      </c>
      <c r="G18" s="1230"/>
      <c r="H18" s="276" t="s">
        <v>754</v>
      </c>
      <c r="I18" s="1290">
        <v>45564</v>
      </c>
      <c r="J18" s="851" t="s">
        <v>755</v>
      </c>
      <c r="K18" s="889"/>
    </row>
    <row r="19" spans="1:11" s="65" customFormat="1" x14ac:dyDescent="0.2">
      <c r="A19" s="363" t="s">
        <v>2540</v>
      </c>
      <c r="B19" s="363" t="s">
        <v>2541</v>
      </c>
      <c r="C19" s="887"/>
      <c r="D19" s="852" t="s">
        <v>754</v>
      </c>
      <c r="E19" s="1228">
        <v>45564</v>
      </c>
      <c r="F19" s="1229" t="s">
        <v>755</v>
      </c>
      <c r="G19" s="1230"/>
      <c r="H19" s="276" t="s">
        <v>754</v>
      </c>
      <c r="I19" s="1290">
        <v>45564</v>
      </c>
      <c r="J19" s="851" t="s">
        <v>755</v>
      </c>
      <c r="K19" s="889"/>
    </row>
    <row r="20" spans="1:11" s="65" customFormat="1" ht="25.5" x14ac:dyDescent="0.2">
      <c r="A20" s="362" t="s">
        <v>2542</v>
      </c>
      <c r="B20" s="362" t="s">
        <v>1879</v>
      </c>
      <c r="C20" s="435"/>
      <c r="D20" s="852" t="s">
        <v>754</v>
      </c>
      <c r="E20" s="1224">
        <v>45564</v>
      </c>
      <c r="F20" s="1227" t="s">
        <v>755</v>
      </c>
      <c r="G20" s="1226"/>
      <c r="H20" s="276" t="s">
        <v>754</v>
      </c>
      <c r="I20" s="1290">
        <v>45564</v>
      </c>
      <c r="J20" s="851" t="s">
        <v>755</v>
      </c>
      <c r="K20" s="228"/>
    </row>
    <row r="21" spans="1:11" s="65" customFormat="1" ht="25.5" x14ac:dyDescent="0.2">
      <c r="A21" s="362" t="s">
        <v>2543</v>
      </c>
      <c r="B21" s="362" t="s">
        <v>1881</v>
      </c>
      <c r="C21" s="435"/>
      <c r="D21" s="852" t="s">
        <v>754</v>
      </c>
      <c r="E21" s="1224">
        <v>45564</v>
      </c>
      <c r="F21" s="1227" t="s">
        <v>755</v>
      </c>
      <c r="G21" s="1226"/>
      <c r="H21" s="276" t="s">
        <v>754</v>
      </c>
      <c r="I21" s="1290">
        <v>45564</v>
      </c>
      <c r="J21" s="851" t="s">
        <v>755</v>
      </c>
      <c r="K21" s="228"/>
    </row>
    <row r="22" spans="1:11" s="65" customFormat="1" x14ac:dyDescent="0.2">
      <c r="A22" s="363" t="s">
        <v>2544</v>
      </c>
      <c r="B22" s="363" t="s">
        <v>1883</v>
      </c>
      <c r="C22" s="887"/>
      <c r="D22" s="852" t="s">
        <v>754</v>
      </c>
      <c r="E22" s="1228">
        <v>45564</v>
      </c>
      <c r="F22" s="1229" t="s">
        <v>755</v>
      </c>
      <c r="G22" s="1230"/>
      <c r="H22" s="276" t="s">
        <v>754</v>
      </c>
      <c r="I22" s="1290">
        <v>45564</v>
      </c>
      <c r="J22" s="851" t="s">
        <v>755</v>
      </c>
      <c r="K22" s="889"/>
    </row>
    <row r="23" spans="1:11" s="65" customFormat="1" x14ac:dyDescent="0.2">
      <c r="A23" s="363" t="s">
        <v>2545</v>
      </c>
      <c r="B23" s="363" t="s">
        <v>2546</v>
      </c>
      <c r="C23" s="887"/>
      <c r="D23" s="852" t="s">
        <v>754</v>
      </c>
      <c r="E23" s="1228">
        <v>45564</v>
      </c>
      <c r="F23" s="1229" t="s">
        <v>755</v>
      </c>
      <c r="G23" s="1230"/>
      <c r="H23" s="276" t="s">
        <v>754</v>
      </c>
      <c r="I23" s="1290">
        <v>45564</v>
      </c>
      <c r="J23" s="851" t="s">
        <v>755</v>
      </c>
      <c r="K23" s="889"/>
    </row>
    <row r="24" spans="1:11" s="65" customFormat="1" x14ac:dyDescent="0.2">
      <c r="A24" s="363" t="s">
        <v>2547</v>
      </c>
      <c r="B24" s="363" t="s">
        <v>2548</v>
      </c>
      <c r="C24" s="887"/>
      <c r="D24" s="852" t="s">
        <v>754</v>
      </c>
      <c r="E24" s="1228">
        <v>45564</v>
      </c>
      <c r="F24" s="1229" t="s">
        <v>755</v>
      </c>
      <c r="G24" s="1230"/>
      <c r="H24" s="276" t="s">
        <v>754</v>
      </c>
      <c r="I24" s="1290">
        <v>45564</v>
      </c>
      <c r="J24" s="851" t="s">
        <v>755</v>
      </c>
      <c r="K24" s="889"/>
    </row>
    <row r="25" spans="1:11" s="65" customFormat="1" ht="25.5" x14ac:dyDescent="0.2">
      <c r="A25" s="362" t="s">
        <v>2549</v>
      </c>
      <c r="B25" s="362" t="s">
        <v>2550</v>
      </c>
      <c r="C25" s="435"/>
      <c r="D25" s="852" t="s">
        <v>754</v>
      </c>
      <c r="E25" s="1224">
        <v>45564</v>
      </c>
      <c r="F25" s="1227" t="s">
        <v>755</v>
      </c>
      <c r="G25" s="1226"/>
      <c r="H25" s="276" t="s">
        <v>754</v>
      </c>
      <c r="I25" s="1290">
        <v>45564</v>
      </c>
      <c r="J25" s="851" t="s">
        <v>755</v>
      </c>
      <c r="K25" s="228"/>
    </row>
    <row r="26" spans="1:11" s="65" customFormat="1" ht="25.5" x14ac:dyDescent="0.2">
      <c r="A26" s="362" t="s">
        <v>2551</v>
      </c>
      <c r="B26" s="362" t="s">
        <v>2552</v>
      </c>
      <c r="C26" s="435"/>
      <c r="D26" s="852" t="s">
        <v>754</v>
      </c>
      <c r="E26" s="1224">
        <v>45564</v>
      </c>
      <c r="F26" s="1227" t="s">
        <v>755</v>
      </c>
      <c r="G26" s="1226"/>
      <c r="H26" s="276" t="s">
        <v>754</v>
      </c>
      <c r="I26" s="1290">
        <v>45564</v>
      </c>
      <c r="J26" s="851" t="s">
        <v>755</v>
      </c>
      <c r="K26" s="228"/>
    </row>
    <row r="27" spans="1:11" s="65" customFormat="1" ht="25.5" x14ac:dyDescent="0.2">
      <c r="A27" s="362" t="s">
        <v>2553</v>
      </c>
      <c r="B27" s="362" t="s">
        <v>2554</v>
      </c>
      <c r="C27" s="435"/>
      <c r="D27" s="852" t="s">
        <v>754</v>
      </c>
      <c r="E27" s="1224">
        <v>45564</v>
      </c>
      <c r="F27" s="1227" t="s">
        <v>755</v>
      </c>
      <c r="G27" s="1226"/>
      <c r="H27" s="276" t="s">
        <v>754</v>
      </c>
      <c r="I27" s="1290">
        <v>45564</v>
      </c>
      <c r="J27" s="851" t="s">
        <v>755</v>
      </c>
      <c r="K27" s="228"/>
    </row>
    <row r="28" spans="1:11" s="65" customFormat="1" x14ac:dyDescent="0.2">
      <c r="A28" s="363" t="s">
        <v>2555</v>
      </c>
      <c r="B28" s="363" t="s">
        <v>1885</v>
      </c>
      <c r="C28" s="887"/>
      <c r="D28" s="852" t="s">
        <v>754</v>
      </c>
      <c r="E28" s="1228">
        <v>45564</v>
      </c>
      <c r="F28" s="1229" t="s">
        <v>755</v>
      </c>
      <c r="G28" s="1230"/>
      <c r="H28" s="276" t="s">
        <v>754</v>
      </c>
      <c r="I28" s="1290">
        <v>45564</v>
      </c>
      <c r="J28" s="851" t="s">
        <v>755</v>
      </c>
      <c r="K28" s="889"/>
    </row>
    <row r="29" spans="1:11" s="65" customFormat="1" x14ac:dyDescent="0.2">
      <c r="A29" s="363" t="s">
        <v>2556</v>
      </c>
      <c r="B29" s="363" t="s">
        <v>1887</v>
      </c>
      <c r="C29" s="887"/>
      <c r="D29" s="852" t="s">
        <v>754</v>
      </c>
      <c r="E29" s="1228">
        <v>45564</v>
      </c>
      <c r="F29" s="1229" t="s">
        <v>755</v>
      </c>
      <c r="G29" s="1230"/>
      <c r="H29" s="276" t="s">
        <v>754</v>
      </c>
      <c r="I29" s="1290">
        <v>45564</v>
      </c>
      <c r="J29" s="851" t="s">
        <v>755</v>
      </c>
      <c r="K29" s="889"/>
    </row>
    <row r="30" spans="1:11" s="65" customFormat="1" x14ac:dyDescent="0.2">
      <c r="A30" s="363" t="s">
        <v>2557</v>
      </c>
      <c r="B30" s="363" t="s">
        <v>1889</v>
      </c>
      <c r="C30" s="887"/>
      <c r="D30" s="852" t="s">
        <v>754</v>
      </c>
      <c r="E30" s="1228">
        <v>45564</v>
      </c>
      <c r="F30" s="1229" t="s">
        <v>755</v>
      </c>
      <c r="G30" s="1230"/>
      <c r="H30" s="276" t="s">
        <v>754</v>
      </c>
      <c r="I30" s="1290">
        <v>45564</v>
      </c>
      <c r="J30" s="851" t="s">
        <v>755</v>
      </c>
      <c r="K30" s="889"/>
    </row>
    <row r="31" spans="1:11" s="65" customFormat="1" x14ac:dyDescent="0.2">
      <c r="A31" s="363" t="s">
        <v>2558</v>
      </c>
      <c r="B31" s="363" t="s">
        <v>1891</v>
      </c>
      <c r="C31" s="887"/>
      <c r="D31" s="852" t="s">
        <v>754</v>
      </c>
      <c r="E31" s="1228">
        <v>45564</v>
      </c>
      <c r="F31" s="1229" t="s">
        <v>755</v>
      </c>
      <c r="G31" s="1230"/>
      <c r="H31" s="276" t="s">
        <v>754</v>
      </c>
      <c r="I31" s="1290">
        <v>45564</v>
      </c>
      <c r="J31" s="851" t="s">
        <v>755</v>
      </c>
      <c r="K31" s="889"/>
    </row>
    <row r="32" spans="1:11" s="65" customFormat="1" ht="25.5" x14ac:dyDescent="0.2">
      <c r="A32" s="362" t="s">
        <v>2559</v>
      </c>
      <c r="B32" s="362" t="s">
        <v>1893</v>
      </c>
      <c r="C32" s="393"/>
      <c r="D32" s="852" t="s">
        <v>754</v>
      </c>
      <c r="E32" s="1224">
        <v>45564</v>
      </c>
      <c r="F32" s="1227" t="s">
        <v>755</v>
      </c>
      <c r="G32" s="1226"/>
      <c r="H32" s="276" t="s">
        <v>754</v>
      </c>
      <c r="I32" s="1290">
        <v>45564</v>
      </c>
      <c r="J32" s="851" t="s">
        <v>755</v>
      </c>
      <c r="K32" s="228"/>
    </row>
    <row r="33" spans="1:11" s="65" customFormat="1" ht="25.5" x14ac:dyDescent="0.2">
      <c r="A33" s="362" t="s">
        <v>2560</v>
      </c>
      <c r="B33" s="362" t="s">
        <v>1895</v>
      </c>
      <c r="C33" s="393"/>
      <c r="D33" s="852" t="s">
        <v>754</v>
      </c>
      <c r="E33" s="1224">
        <v>45564</v>
      </c>
      <c r="F33" s="1227" t="s">
        <v>755</v>
      </c>
      <c r="G33" s="1226"/>
      <c r="H33" s="276" t="s">
        <v>754</v>
      </c>
      <c r="I33" s="1290">
        <v>45564</v>
      </c>
      <c r="J33" s="851" t="s">
        <v>755</v>
      </c>
      <c r="K33" s="228"/>
    </row>
    <row r="34" spans="1:11" s="65" customFormat="1" x14ac:dyDescent="0.2">
      <c r="A34" s="363" t="s">
        <v>2561</v>
      </c>
      <c r="B34" s="363" t="s">
        <v>1897</v>
      </c>
      <c r="C34" s="887"/>
      <c r="D34" s="852" t="s">
        <v>754</v>
      </c>
      <c r="E34" s="1228">
        <v>45564</v>
      </c>
      <c r="F34" s="1229" t="s">
        <v>755</v>
      </c>
      <c r="G34" s="1230"/>
      <c r="H34" s="276" t="s">
        <v>754</v>
      </c>
      <c r="I34" s="1290">
        <v>45564</v>
      </c>
      <c r="J34" s="851" t="s">
        <v>755</v>
      </c>
      <c r="K34" s="889"/>
    </row>
    <row r="35" spans="1:11" s="65" customFormat="1" ht="25.5" x14ac:dyDescent="0.2">
      <c r="A35" s="363" t="s">
        <v>2562</v>
      </c>
      <c r="B35" s="362" t="s">
        <v>1899</v>
      </c>
      <c r="C35" s="887"/>
      <c r="D35" s="852" t="s">
        <v>754</v>
      </c>
      <c r="E35" s="1228">
        <v>45564</v>
      </c>
      <c r="F35" s="1229" t="s">
        <v>755</v>
      </c>
      <c r="G35" s="1230"/>
      <c r="H35" s="276" t="s">
        <v>754</v>
      </c>
      <c r="I35" s="1290">
        <v>45564</v>
      </c>
      <c r="J35" s="851" t="s">
        <v>755</v>
      </c>
      <c r="K35" s="889"/>
    </row>
    <row r="36" spans="1:11" s="65" customFormat="1" ht="25.5" x14ac:dyDescent="0.2">
      <c r="A36" s="362" t="s">
        <v>2563</v>
      </c>
      <c r="B36" s="362" t="s">
        <v>1901</v>
      </c>
      <c r="C36" s="393"/>
      <c r="D36" s="852" t="s">
        <v>754</v>
      </c>
      <c r="E36" s="1224">
        <v>45564</v>
      </c>
      <c r="F36" s="1227" t="s">
        <v>755</v>
      </c>
      <c r="G36" s="1226"/>
      <c r="H36" s="276" t="s">
        <v>754</v>
      </c>
      <c r="I36" s="1290">
        <v>45564</v>
      </c>
      <c r="J36" s="851" t="s">
        <v>755</v>
      </c>
      <c r="K36" s="228"/>
    </row>
    <row r="37" spans="1:11" s="65" customFormat="1" ht="25.5" x14ac:dyDescent="0.2">
      <c r="A37" s="362" t="s">
        <v>2564</v>
      </c>
      <c r="B37" s="362" t="s">
        <v>2565</v>
      </c>
      <c r="C37" s="393"/>
      <c r="D37" s="852" t="s">
        <v>754</v>
      </c>
      <c r="E37" s="1224">
        <v>45564</v>
      </c>
      <c r="F37" s="1227" t="s">
        <v>755</v>
      </c>
      <c r="G37" s="1226"/>
      <c r="H37" s="276" t="s">
        <v>754</v>
      </c>
      <c r="I37" s="1290">
        <v>45564</v>
      </c>
      <c r="J37" s="851" t="s">
        <v>755</v>
      </c>
      <c r="K37" s="228"/>
    </row>
    <row r="38" spans="1:11" s="65" customFormat="1" ht="25.5" x14ac:dyDescent="0.2">
      <c r="A38" s="362" t="s">
        <v>2566</v>
      </c>
      <c r="B38" s="362" t="s">
        <v>2567</v>
      </c>
      <c r="C38" s="393"/>
      <c r="D38" s="852" t="s">
        <v>754</v>
      </c>
      <c r="E38" s="1224">
        <v>45564</v>
      </c>
      <c r="F38" s="1227" t="s">
        <v>755</v>
      </c>
      <c r="G38" s="1226"/>
      <c r="H38" s="276" t="s">
        <v>754</v>
      </c>
      <c r="I38" s="1290">
        <v>45564</v>
      </c>
      <c r="J38" s="851" t="s">
        <v>755</v>
      </c>
      <c r="K38" s="228"/>
    </row>
    <row r="39" spans="1:11" s="65" customFormat="1" x14ac:dyDescent="0.2">
      <c r="A39" s="362" t="s">
        <v>2568</v>
      </c>
      <c r="B39" s="362" t="s">
        <v>2569</v>
      </c>
      <c r="C39" s="393"/>
      <c r="D39" s="852" t="s">
        <v>754</v>
      </c>
      <c r="E39" s="1224">
        <v>45564</v>
      </c>
      <c r="F39" s="1227" t="s">
        <v>1085</v>
      </c>
      <c r="G39" s="1226"/>
      <c r="H39" s="1320" t="s">
        <v>754</v>
      </c>
      <c r="I39" s="1290">
        <v>45564</v>
      </c>
      <c r="J39" s="851" t="s">
        <v>1085</v>
      </c>
      <c r="K39" s="228"/>
    </row>
    <row r="40" spans="1:11" s="65" customFormat="1" x14ac:dyDescent="0.2">
      <c r="A40" s="363" t="s">
        <v>2570</v>
      </c>
      <c r="B40" s="363" t="s">
        <v>2571</v>
      </c>
      <c r="C40" s="887"/>
      <c r="D40" s="852" t="s">
        <v>754</v>
      </c>
      <c r="E40" s="1228">
        <v>45564</v>
      </c>
      <c r="F40" s="1229" t="s">
        <v>755</v>
      </c>
      <c r="G40" s="1230"/>
      <c r="H40" s="276" t="s">
        <v>754</v>
      </c>
      <c r="I40" s="1290">
        <v>45564</v>
      </c>
      <c r="J40" s="851" t="s">
        <v>755</v>
      </c>
      <c r="K40" s="889"/>
    </row>
    <row r="41" spans="1:11" s="65" customFormat="1" x14ac:dyDescent="0.2">
      <c r="A41" s="363" t="s">
        <v>2572</v>
      </c>
      <c r="B41" s="363" t="s">
        <v>2573</v>
      </c>
      <c r="C41" s="887"/>
      <c r="D41" s="852" t="s">
        <v>754</v>
      </c>
      <c r="E41" s="1228">
        <v>45564</v>
      </c>
      <c r="F41" s="1229" t="s">
        <v>755</v>
      </c>
      <c r="G41" s="1230"/>
      <c r="H41" s="276" t="s">
        <v>754</v>
      </c>
      <c r="I41" s="1290">
        <v>45564</v>
      </c>
      <c r="J41" s="851" t="s">
        <v>755</v>
      </c>
      <c r="K41" s="889"/>
    </row>
    <row r="42" spans="1:11" s="65" customFormat="1" x14ac:dyDescent="0.2">
      <c r="A42" s="362" t="s">
        <v>2574</v>
      </c>
      <c r="B42" s="362" t="s">
        <v>2575</v>
      </c>
      <c r="C42" s="393"/>
      <c r="D42" s="852" t="s">
        <v>754</v>
      </c>
      <c r="E42" s="1224">
        <v>45564</v>
      </c>
      <c r="F42" s="1227" t="s">
        <v>1085</v>
      </c>
      <c r="G42" s="1226"/>
      <c r="H42" s="1320" t="s">
        <v>754</v>
      </c>
      <c r="I42" s="1290">
        <v>45564</v>
      </c>
      <c r="J42" s="851" t="s">
        <v>1085</v>
      </c>
      <c r="K42" s="228"/>
    </row>
    <row r="43" spans="1:11" s="65" customFormat="1" x14ac:dyDescent="0.2">
      <c r="A43" s="362" t="s">
        <v>2576</v>
      </c>
      <c r="B43" s="362" t="s">
        <v>2577</v>
      </c>
      <c r="C43" s="393"/>
      <c r="D43" s="852" t="s">
        <v>754</v>
      </c>
      <c r="E43" s="1224">
        <v>45564</v>
      </c>
      <c r="F43" s="1227" t="s">
        <v>1085</v>
      </c>
      <c r="G43" s="1226"/>
      <c r="H43" s="1320" t="s">
        <v>754</v>
      </c>
      <c r="I43" s="1290">
        <v>45564</v>
      </c>
      <c r="J43" s="851" t="s">
        <v>1085</v>
      </c>
      <c r="K43" s="228"/>
    </row>
    <row r="44" spans="1:11" x14ac:dyDescent="0.2">
      <c r="A44" s="362" t="s">
        <v>2578</v>
      </c>
      <c r="B44" s="362" t="s">
        <v>2579</v>
      </c>
      <c r="C44" s="395"/>
      <c r="D44" s="1032" t="s">
        <v>754</v>
      </c>
      <c r="E44" s="1224">
        <v>45564</v>
      </c>
      <c r="F44" s="1231" t="s">
        <v>1085</v>
      </c>
      <c r="G44" s="1232"/>
      <c r="H44" s="1320" t="s">
        <v>754</v>
      </c>
      <c r="I44" s="1290">
        <v>45564</v>
      </c>
      <c r="J44" s="851" t="s">
        <v>1085</v>
      </c>
      <c r="K44" s="227"/>
    </row>
    <row r="45" spans="1:11" x14ac:dyDescent="0.2">
      <c r="A45" s="362" t="s">
        <v>2580</v>
      </c>
      <c r="B45" s="362" t="s">
        <v>2581</v>
      </c>
      <c r="C45" s="393"/>
      <c r="D45" s="852" t="s">
        <v>754</v>
      </c>
      <c r="E45" s="1224">
        <v>45564</v>
      </c>
      <c r="F45" s="1227" t="s">
        <v>1085</v>
      </c>
      <c r="G45" s="1226"/>
      <c r="H45" s="1320" t="s">
        <v>754</v>
      </c>
      <c r="I45" s="1290">
        <v>45564</v>
      </c>
      <c r="J45" s="851" t="s">
        <v>1085</v>
      </c>
      <c r="K45" s="228"/>
    </row>
    <row r="46" spans="1:11" x14ac:dyDescent="0.2">
      <c r="A46" s="363" t="s">
        <v>2582</v>
      </c>
      <c r="B46" s="363" t="s">
        <v>2583</v>
      </c>
      <c r="C46" s="887"/>
      <c r="D46" s="852" t="s">
        <v>754</v>
      </c>
      <c r="E46" s="1228">
        <v>45564</v>
      </c>
      <c r="F46" s="1229" t="s">
        <v>755</v>
      </c>
      <c r="G46" s="1230"/>
      <c r="H46" s="276" t="s">
        <v>754</v>
      </c>
      <c r="I46" s="1290">
        <v>45564</v>
      </c>
      <c r="J46" s="851" t="s">
        <v>755</v>
      </c>
      <c r="K46" s="889"/>
    </row>
    <row r="47" spans="1:11" x14ac:dyDescent="0.2">
      <c r="A47" s="363" t="s">
        <v>2584</v>
      </c>
      <c r="B47" s="363" t="s">
        <v>2585</v>
      </c>
      <c r="C47" s="887"/>
      <c r="D47" s="852" t="s">
        <v>754</v>
      </c>
      <c r="E47" s="1228">
        <v>45564</v>
      </c>
      <c r="F47" s="1229" t="s">
        <v>755</v>
      </c>
      <c r="G47" s="1230"/>
      <c r="H47" s="276" t="s">
        <v>754</v>
      </c>
      <c r="I47" s="1290">
        <v>45564</v>
      </c>
      <c r="J47" s="851" t="s">
        <v>755</v>
      </c>
      <c r="K47" s="889"/>
    </row>
    <row r="48" spans="1:11" x14ac:dyDescent="0.2">
      <c r="A48" s="363" t="s">
        <v>2586</v>
      </c>
      <c r="B48" s="363" t="s">
        <v>2587</v>
      </c>
      <c r="C48" s="887"/>
      <c r="D48" s="852" t="s">
        <v>754</v>
      </c>
      <c r="E48" s="1228">
        <v>45564</v>
      </c>
      <c r="F48" s="1229" t="s">
        <v>755</v>
      </c>
      <c r="G48" s="1230"/>
      <c r="H48" s="276" t="s">
        <v>754</v>
      </c>
      <c r="I48" s="1290">
        <v>45564</v>
      </c>
      <c r="J48" s="851" t="s">
        <v>755</v>
      </c>
      <c r="K48" s="889"/>
    </row>
    <row r="49" spans="1:11" x14ac:dyDescent="0.2">
      <c r="A49" s="363" t="s">
        <v>2588</v>
      </c>
      <c r="B49" s="363" t="s">
        <v>2589</v>
      </c>
      <c r="C49" s="887"/>
      <c r="D49" s="852" t="s">
        <v>754</v>
      </c>
      <c r="E49" s="1228">
        <v>45564</v>
      </c>
      <c r="F49" s="1229" t="s">
        <v>755</v>
      </c>
      <c r="G49" s="1230"/>
      <c r="H49" s="276" t="s">
        <v>754</v>
      </c>
      <c r="I49" s="1290">
        <v>45564</v>
      </c>
      <c r="J49" s="851" t="s">
        <v>755</v>
      </c>
      <c r="K49" s="889"/>
    </row>
    <row r="50" spans="1:11" x14ac:dyDescent="0.2">
      <c r="A50" s="363" t="s">
        <v>2590</v>
      </c>
      <c r="B50" s="363" t="s">
        <v>2591</v>
      </c>
      <c r="C50" s="887"/>
      <c r="D50" s="852" t="s">
        <v>754</v>
      </c>
      <c r="E50" s="1228">
        <v>45564</v>
      </c>
      <c r="F50" s="1229" t="s">
        <v>755</v>
      </c>
      <c r="G50" s="1230"/>
      <c r="H50" s="276" t="s">
        <v>754</v>
      </c>
      <c r="I50" s="1290">
        <v>45564</v>
      </c>
      <c r="J50" s="851" t="s">
        <v>755</v>
      </c>
      <c r="K50" s="889"/>
    </row>
    <row r="51" spans="1:11" x14ac:dyDescent="0.2">
      <c r="A51" s="363" t="s">
        <v>2592</v>
      </c>
      <c r="B51" s="363" t="s">
        <v>2593</v>
      </c>
      <c r="C51" s="887"/>
      <c r="D51" s="852" t="s">
        <v>754</v>
      </c>
      <c r="E51" s="1228">
        <v>45564</v>
      </c>
      <c r="F51" s="1229" t="s">
        <v>755</v>
      </c>
      <c r="G51" s="1230"/>
      <c r="H51" s="276" t="s">
        <v>754</v>
      </c>
      <c r="I51" s="1290">
        <v>45564</v>
      </c>
      <c r="J51" s="851" t="s">
        <v>755</v>
      </c>
      <c r="K51" s="889"/>
    </row>
    <row r="52" spans="1:11" x14ac:dyDescent="0.2">
      <c r="A52" s="363" t="s">
        <v>2594</v>
      </c>
      <c r="B52" s="363" t="s">
        <v>2595</v>
      </c>
      <c r="C52" s="887"/>
      <c r="D52" s="852" t="s">
        <v>754</v>
      </c>
      <c r="E52" s="1228">
        <v>45564</v>
      </c>
      <c r="F52" s="1229" t="s">
        <v>755</v>
      </c>
      <c r="G52" s="1230"/>
      <c r="H52" s="276" t="s">
        <v>754</v>
      </c>
      <c r="I52" s="1290">
        <v>45564</v>
      </c>
      <c r="J52" s="851" t="s">
        <v>755</v>
      </c>
      <c r="K52" s="889"/>
    </row>
    <row r="53" spans="1:11" x14ac:dyDescent="0.2">
      <c r="A53" s="363" t="s">
        <v>2596</v>
      </c>
      <c r="B53" s="363" t="s">
        <v>2597</v>
      </c>
      <c r="C53" s="887"/>
      <c r="D53" s="852" t="s">
        <v>754</v>
      </c>
      <c r="E53" s="1228">
        <v>45564</v>
      </c>
      <c r="F53" s="1229" t="s">
        <v>755</v>
      </c>
      <c r="G53" s="1233"/>
      <c r="H53" s="276" t="s">
        <v>754</v>
      </c>
      <c r="I53" s="1290">
        <v>45564</v>
      </c>
      <c r="J53" s="851" t="s">
        <v>755</v>
      </c>
      <c r="K53" s="853"/>
    </row>
    <row r="54" spans="1:11" x14ac:dyDescent="0.2">
      <c r="A54" s="362" t="s">
        <v>2598</v>
      </c>
      <c r="B54" s="362" t="s">
        <v>2599</v>
      </c>
      <c r="C54" s="393"/>
      <c r="D54" s="852" t="s">
        <v>754</v>
      </c>
      <c r="E54" s="1224">
        <v>45564</v>
      </c>
      <c r="F54" s="1227" t="s">
        <v>1085</v>
      </c>
      <c r="G54" s="1226"/>
      <c r="H54" s="1320" t="s">
        <v>754</v>
      </c>
      <c r="I54" s="1290">
        <v>45564</v>
      </c>
      <c r="J54" s="851" t="s">
        <v>1085</v>
      </c>
      <c r="K54" s="402"/>
    </row>
    <row r="55" spans="1:11" x14ac:dyDescent="0.2">
      <c r="A55" s="362" t="s">
        <v>2600</v>
      </c>
      <c r="B55" s="362" t="s">
        <v>2601</v>
      </c>
      <c r="C55" s="393"/>
      <c r="D55" s="852" t="s">
        <v>754</v>
      </c>
      <c r="E55" s="1224">
        <v>45564</v>
      </c>
      <c r="F55" s="1227" t="s">
        <v>1085</v>
      </c>
      <c r="G55" s="1226"/>
      <c r="H55" s="1320" t="s">
        <v>754</v>
      </c>
      <c r="I55" s="1290">
        <v>45564</v>
      </c>
      <c r="J55" s="851" t="s">
        <v>1085</v>
      </c>
      <c r="K55" s="228"/>
    </row>
    <row r="56" spans="1:11" x14ac:dyDescent="0.2">
      <c r="A56" s="363" t="s">
        <v>2602</v>
      </c>
      <c r="B56" s="363" t="s">
        <v>2603</v>
      </c>
      <c r="C56" s="887"/>
      <c r="D56" s="852" t="s">
        <v>754</v>
      </c>
      <c r="E56" s="1228">
        <v>45564</v>
      </c>
      <c r="F56" s="1229" t="s">
        <v>755</v>
      </c>
      <c r="G56" s="1230"/>
      <c r="H56" s="276" t="s">
        <v>754</v>
      </c>
      <c r="I56" s="1290">
        <v>45564</v>
      </c>
      <c r="J56" s="851" t="s">
        <v>755</v>
      </c>
      <c r="K56" s="889"/>
    </row>
    <row r="57" spans="1:11" x14ac:dyDescent="0.2">
      <c r="A57" s="362" t="s">
        <v>2604</v>
      </c>
      <c r="B57" s="362" t="s">
        <v>2605</v>
      </c>
      <c r="C57" s="393"/>
      <c r="D57" s="852" t="s">
        <v>754</v>
      </c>
      <c r="E57" s="1224">
        <v>45564</v>
      </c>
      <c r="F57" s="1227" t="s">
        <v>1085</v>
      </c>
      <c r="G57" s="1226"/>
      <c r="H57" s="1320" t="s">
        <v>754</v>
      </c>
      <c r="I57" s="1290">
        <v>45564</v>
      </c>
      <c r="J57" s="851" t="s">
        <v>1085</v>
      </c>
      <c r="K57" s="402"/>
    </row>
    <row r="58" spans="1:11" x14ac:dyDescent="0.2">
      <c r="A58" s="362" t="s">
        <v>2606</v>
      </c>
      <c r="B58" s="362" t="s">
        <v>2607</v>
      </c>
      <c r="C58" s="393"/>
      <c r="D58" s="852" t="s">
        <v>754</v>
      </c>
      <c r="E58" s="1224">
        <v>45564</v>
      </c>
      <c r="F58" s="1227" t="s">
        <v>1085</v>
      </c>
      <c r="G58" s="1226"/>
      <c r="H58" s="1320" t="s">
        <v>754</v>
      </c>
      <c r="I58" s="1290">
        <v>45564</v>
      </c>
      <c r="J58" s="851" t="s">
        <v>1085</v>
      </c>
      <c r="K58" s="228"/>
    </row>
    <row r="59" spans="1:11" x14ac:dyDescent="0.2">
      <c r="A59" s="363" t="s">
        <v>2608</v>
      </c>
      <c r="B59" s="363" t="s">
        <v>2609</v>
      </c>
      <c r="C59" s="887"/>
      <c r="D59" s="852" t="s">
        <v>754</v>
      </c>
      <c r="E59" s="1228">
        <v>45564</v>
      </c>
      <c r="F59" s="1229" t="s">
        <v>755</v>
      </c>
      <c r="G59" s="1230"/>
      <c r="H59" s="276" t="s">
        <v>754</v>
      </c>
      <c r="I59" s="1290">
        <v>45564</v>
      </c>
      <c r="J59" s="851" t="s">
        <v>755</v>
      </c>
      <c r="K59" s="889"/>
    </row>
    <row r="60" spans="1:11" x14ac:dyDescent="0.2">
      <c r="A60" s="363" t="s">
        <v>2610</v>
      </c>
      <c r="B60" s="363" t="s">
        <v>2611</v>
      </c>
      <c r="C60" s="887"/>
      <c r="D60" s="852" t="s">
        <v>754</v>
      </c>
      <c r="E60" s="1228">
        <v>45564</v>
      </c>
      <c r="F60" s="1229" t="s">
        <v>755</v>
      </c>
      <c r="G60" s="1230"/>
      <c r="H60" s="276" t="s">
        <v>754</v>
      </c>
      <c r="I60" s="1290">
        <v>45564</v>
      </c>
      <c r="J60" s="851" t="s">
        <v>755</v>
      </c>
      <c r="K60" s="889"/>
    </row>
    <row r="61" spans="1:11" x14ac:dyDescent="0.2">
      <c r="A61" s="363" t="s">
        <v>2612</v>
      </c>
      <c r="B61" s="363" t="s">
        <v>2613</v>
      </c>
      <c r="C61" s="887"/>
      <c r="D61" s="852" t="s">
        <v>754</v>
      </c>
      <c r="E61" s="1228">
        <v>45564</v>
      </c>
      <c r="F61" s="1229" t="s">
        <v>755</v>
      </c>
      <c r="G61" s="1230"/>
      <c r="H61" s="276" t="s">
        <v>754</v>
      </c>
      <c r="I61" s="1290">
        <v>45564</v>
      </c>
      <c r="J61" s="851" t="s">
        <v>755</v>
      </c>
      <c r="K61" s="889"/>
    </row>
    <row r="62" spans="1:11" x14ac:dyDescent="0.2">
      <c r="A62" s="363" t="s">
        <v>2614</v>
      </c>
      <c r="B62" s="877" t="s">
        <v>2615</v>
      </c>
      <c r="C62" s="887"/>
      <c r="D62" s="852" t="s">
        <v>754</v>
      </c>
      <c r="E62" s="1228">
        <v>45564</v>
      </c>
      <c r="F62" s="1229" t="s">
        <v>755</v>
      </c>
      <c r="G62" s="1230"/>
      <c r="H62" s="276" t="s">
        <v>754</v>
      </c>
      <c r="I62" s="1290">
        <v>45564</v>
      </c>
      <c r="J62" s="851" t="s">
        <v>755</v>
      </c>
      <c r="K62" s="889"/>
    </row>
    <row r="63" spans="1:11" x14ac:dyDescent="0.2">
      <c r="A63" s="363" t="s">
        <v>2616</v>
      </c>
      <c r="B63" s="363" t="s">
        <v>2617</v>
      </c>
      <c r="C63" s="887"/>
      <c r="D63" s="852" t="s">
        <v>754</v>
      </c>
      <c r="E63" s="1228">
        <v>45564</v>
      </c>
      <c r="F63" s="1229" t="s">
        <v>755</v>
      </c>
      <c r="G63" s="1230"/>
      <c r="H63" s="276" t="s">
        <v>754</v>
      </c>
      <c r="I63" s="1290">
        <v>45564</v>
      </c>
      <c r="J63" s="851" t="s">
        <v>755</v>
      </c>
      <c r="K63" s="889"/>
    </row>
    <row r="64" spans="1:11" x14ac:dyDescent="0.2">
      <c r="A64" s="363" t="s">
        <v>2618</v>
      </c>
      <c r="B64" s="363" t="s">
        <v>2619</v>
      </c>
      <c r="C64" s="887"/>
      <c r="D64" s="852" t="s">
        <v>754</v>
      </c>
      <c r="E64" s="1228">
        <v>45564</v>
      </c>
      <c r="F64" s="1229" t="s">
        <v>755</v>
      </c>
      <c r="G64" s="1230"/>
      <c r="H64" s="276" t="s">
        <v>754</v>
      </c>
      <c r="I64" s="1290">
        <v>45564</v>
      </c>
      <c r="J64" s="851" t="s">
        <v>755</v>
      </c>
      <c r="K64" s="889"/>
    </row>
    <row r="65" spans="1:11" x14ac:dyDescent="0.2">
      <c r="A65" s="363" t="s">
        <v>2620</v>
      </c>
      <c r="B65" s="363" t="s">
        <v>2621</v>
      </c>
      <c r="C65" s="887"/>
      <c r="D65" s="852" t="s">
        <v>754</v>
      </c>
      <c r="E65" s="1228">
        <v>45564</v>
      </c>
      <c r="F65" s="1229" t="s">
        <v>755</v>
      </c>
      <c r="G65" s="1230"/>
      <c r="H65" s="276" t="s">
        <v>754</v>
      </c>
      <c r="I65" s="1290">
        <v>45564</v>
      </c>
      <c r="J65" s="851" t="s">
        <v>755</v>
      </c>
      <c r="K65" s="889"/>
    </row>
    <row r="66" spans="1:11" x14ac:dyDescent="0.2">
      <c r="A66" s="362" t="s">
        <v>2622</v>
      </c>
      <c r="B66" s="362" t="s">
        <v>2521</v>
      </c>
      <c r="C66" s="393"/>
      <c r="D66" s="852" t="s">
        <v>754</v>
      </c>
      <c r="E66" s="1224">
        <v>45564</v>
      </c>
      <c r="F66" s="1227" t="s">
        <v>1085</v>
      </c>
      <c r="G66" s="1226"/>
      <c r="H66" s="1320" t="s">
        <v>754</v>
      </c>
      <c r="I66" s="1290">
        <v>45564</v>
      </c>
      <c r="J66" s="851" t="s">
        <v>1085</v>
      </c>
      <c r="K66" s="402"/>
    </row>
    <row r="67" spans="1:11" x14ac:dyDescent="0.2">
      <c r="A67" s="363" t="s">
        <v>2623</v>
      </c>
      <c r="B67" s="363" t="s">
        <v>2523</v>
      </c>
      <c r="C67" s="887"/>
      <c r="D67" s="852" t="s">
        <v>754</v>
      </c>
      <c r="E67" s="1228">
        <v>45564</v>
      </c>
      <c r="F67" s="1229" t="s">
        <v>755</v>
      </c>
      <c r="G67" s="1230"/>
      <c r="H67" s="276" t="s">
        <v>754</v>
      </c>
      <c r="I67" s="1290">
        <v>45564</v>
      </c>
      <c r="J67" s="851" t="s">
        <v>755</v>
      </c>
      <c r="K67" s="888"/>
    </row>
    <row r="68" spans="1:11" x14ac:dyDescent="0.2">
      <c r="A68" s="363" t="s">
        <v>2624</v>
      </c>
      <c r="B68" s="363" t="s">
        <v>2525</v>
      </c>
      <c r="C68" s="887"/>
      <c r="D68" s="852" t="s">
        <v>754</v>
      </c>
      <c r="E68" s="1228">
        <v>45564</v>
      </c>
      <c r="F68" s="1229" t="s">
        <v>755</v>
      </c>
      <c r="G68" s="1230"/>
      <c r="H68" s="276" t="s">
        <v>754</v>
      </c>
      <c r="I68" s="1290">
        <v>45564</v>
      </c>
      <c r="J68" s="851" t="s">
        <v>755</v>
      </c>
      <c r="K68" s="888"/>
    </row>
    <row r="69" spans="1:11" x14ac:dyDescent="0.2">
      <c r="A69" s="363" t="s">
        <v>2625</v>
      </c>
      <c r="B69" s="363" t="s">
        <v>2527</v>
      </c>
      <c r="C69" s="887"/>
      <c r="D69" s="852" t="s">
        <v>754</v>
      </c>
      <c r="E69" s="1228">
        <v>45564</v>
      </c>
      <c r="F69" s="1229" t="s">
        <v>755</v>
      </c>
      <c r="G69" s="1230"/>
      <c r="H69" s="276" t="s">
        <v>754</v>
      </c>
      <c r="I69" s="1290">
        <v>45564</v>
      </c>
      <c r="J69" s="851" t="s">
        <v>755</v>
      </c>
      <c r="K69" s="888"/>
    </row>
    <row r="70" spans="1:11" x14ac:dyDescent="0.2">
      <c r="A70" s="362" t="s">
        <v>2626</v>
      </c>
      <c r="B70" s="362" t="s">
        <v>2529</v>
      </c>
      <c r="C70" s="393"/>
      <c r="D70" s="852" t="s">
        <v>754</v>
      </c>
      <c r="E70" s="1224">
        <v>45564</v>
      </c>
      <c r="F70" s="1227" t="s">
        <v>1085</v>
      </c>
      <c r="G70" s="1226"/>
      <c r="H70" s="1320" t="s">
        <v>754</v>
      </c>
      <c r="I70" s="1290">
        <v>45564</v>
      </c>
      <c r="J70" s="851" t="s">
        <v>1085</v>
      </c>
      <c r="K70" s="402"/>
    </row>
    <row r="71" spans="1:11" x14ac:dyDescent="0.2">
      <c r="A71" s="363" t="s">
        <v>2627</v>
      </c>
      <c r="B71" s="363" t="s">
        <v>2531</v>
      </c>
      <c r="C71" s="887"/>
      <c r="D71" s="852" t="s">
        <v>925</v>
      </c>
      <c r="E71" s="1228">
        <v>45564</v>
      </c>
      <c r="F71" s="1229" t="s">
        <v>755</v>
      </c>
      <c r="G71" s="1230"/>
      <c r="H71" s="276" t="s">
        <v>925</v>
      </c>
      <c r="I71" s="1290">
        <v>45564</v>
      </c>
      <c r="J71" s="851" t="s">
        <v>755</v>
      </c>
      <c r="K71" s="888"/>
    </row>
    <row r="72" spans="1:11" x14ac:dyDescent="0.2">
      <c r="A72" s="363" t="s">
        <v>2628</v>
      </c>
      <c r="B72" s="363" t="s">
        <v>2533</v>
      </c>
      <c r="C72" s="887"/>
      <c r="D72" s="852" t="s">
        <v>754</v>
      </c>
      <c r="E72" s="1228">
        <v>45564</v>
      </c>
      <c r="F72" s="1229" t="s">
        <v>755</v>
      </c>
      <c r="G72" s="1230"/>
      <c r="H72" s="276" t="s">
        <v>754</v>
      </c>
      <c r="I72" s="1290">
        <v>45564</v>
      </c>
      <c r="J72" s="851" t="s">
        <v>755</v>
      </c>
      <c r="K72" s="888"/>
    </row>
    <row r="73" spans="1:11" x14ac:dyDescent="0.2">
      <c r="A73" s="362" t="s">
        <v>2629</v>
      </c>
      <c r="B73" s="362" t="s">
        <v>2535</v>
      </c>
      <c r="C73" s="393"/>
      <c r="D73" s="852" t="s">
        <v>754</v>
      </c>
      <c r="E73" s="1224">
        <v>45564</v>
      </c>
      <c r="F73" s="1227" t="s">
        <v>1085</v>
      </c>
      <c r="G73" s="1226"/>
      <c r="H73" s="1320" t="s">
        <v>754</v>
      </c>
      <c r="I73" s="1290">
        <v>45564</v>
      </c>
      <c r="J73" s="851" t="s">
        <v>1085</v>
      </c>
      <c r="K73" s="228"/>
    </row>
    <row r="74" spans="1:11" x14ac:dyDescent="0.2">
      <c r="A74" s="363" t="s">
        <v>2630</v>
      </c>
      <c r="B74" s="363" t="s">
        <v>2631</v>
      </c>
      <c r="C74" s="887"/>
      <c r="D74" s="852" t="s">
        <v>754</v>
      </c>
      <c r="E74" s="1228">
        <v>45564</v>
      </c>
      <c r="F74" s="1229" t="s">
        <v>755</v>
      </c>
      <c r="G74" s="1230"/>
      <c r="H74" s="276" t="s">
        <v>754</v>
      </c>
      <c r="I74" s="1290">
        <v>45564</v>
      </c>
      <c r="J74" s="851" t="s">
        <v>755</v>
      </c>
      <c r="K74" s="889"/>
    </row>
    <row r="75" spans="1:11" x14ac:dyDescent="0.2">
      <c r="A75" s="363" t="s">
        <v>2632</v>
      </c>
      <c r="B75" s="363" t="s">
        <v>2633</v>
      </c>
      <c r="C75" s="887"/>
      <c r="D75" s="852" t="s">
        <v>754</v>
      </c>
      <c r="E75" s="1228">
        <v>45564</v>
      </c>
      <c r="F75" s="1229" t="s">
        <v>755</v>
      </c>
      <c r="G75" s="1230"/>
      <c r="H75" s="276" t="s">
        <v>754</v>
      </c>
      <c r="I75" s="1290">
        <v>45564</v>
      </c>
      <c r="J75" s="851" t="s">
        <v>755</v>
      </c>
      <c r="K75" s="889"/>
    </row>
    <row r="76" spans="1:11" x14ac:dyDescent="0.2">
      <c r="A76" s="363" t="s">
        <v>2634</v>
      </c>
      <c r="B76" s="363" t="s">
        <v>2635</v>
      </c>
      <c r="C76" s="887"/>
      <c r="D76" s="852" t="s">
        <v>754</v>
      </c>
      <c r="E76" s="1228">
        <v>45564</v>
      </c>
      <c r="F76" s="1229" t="s">
        <v>755</v>
      </c>
      <c r="G76" s="1230"/>
      <c r="H76" s="276" t="s">
        <v>754</v>
      </c>
      <c r="I76" s="1290">
        <v>45564</v>
      </c>
      <c r="J76" s="851" t="s">
        <v>755</v>
      </c>
      <c r="K76" s="889"/>
    </row>
    <row r="77" spans="1:11" ht="25.5" x14ac:dyDescent="0.2">
      <c r="A77" s="362" t="s">
        <v>2636</v>
      </c>
      <c r="B77" s="362" t="s">
        <v>2012</v>
      </c>
      <c r="C77" s="393"/>
      <c r="D77" s="852" t="s">
        <v>754</v>
      </c>
      <c r="E77" s="1224">
        <v>45564</v>
      </c>
      <c r="F77" s="1227" t="s">
        <v>755</v>
      </c>
      <c r="G77" s="1226"/>
      <c r="H77" s="276" t="s">
        <v>754</v>
      </c>
      <c r="I77" s="1290">
        <v>45564</v>
      </c>
      <c r="J77" s="851" t="s">
        <v>755</v>
      </c>
      <c r="K77" s="228"/>
    </row>
    <row r="78" spans="1:11" ht="25.5" x14ac:dyDescent="0.2">
      <c r="A78" s="362" t="s">
        <v>2637</v>
      </c>
      <c r="B78" s="362" t="s">
        <v>2014</v>
      </c>
      <c r="C78" s="393"/>
      <c r="D78" s="852" t="s">
        <v>754</v>
      </c>
      <c r="E78" s="1224">
        <v>45564</v>
      </c>
      <c r="F78" s="1227" t="s">
        <v>755</v>
      </c>
      <c r="G78" s="1226"/>
      <c r="H78" s="276" t="s">
        <v>754</v>
      </c>
      <c r="I78" s="1290">
        <v>45564</v>
      </c>
      <c r="J78" s="851" t="s">
        <v>755</v>
      </c>
      <c r="K78" s="228"/>
    </row>
    <row r="79" spans="1:11" x14ac:dyDescent="0.2">
      <c r="A79" s="877" t="s">
        <v>2638</v>
      </c>
      <c r="B79" s="877" t="s">
        <v>782</v>
      </c>
      <c r="C79" s="890" t="s">
        <v>747</v>
      </c>
      <c r="D79" s="852"/>
      <c r="E79" s="1228"/>
      <c r="F79" s="1229"/>
      <c r="G79" s="1234"/>
      <c r="H79" s="276"/>
      <c r="I79" s="1290"/>
      <c r="J79" s="851"/>
      <c r="K79" s="892"/>
    </row>
    <row r="80" spans="1:11" x14ac:dyDescent="0.2">
      <c r="A80" s="877" t="s">
        <v>2639</v>
      </c>
      <c r="B80" s="877" t="s">
        <v>2640</v>
      </c>
      <c r="C80" s="890"/>
      <c r="D80" s="852" t="s">
        <v>754</v>
      </c>
      <c r="E80" s="1228">
        <v>45564</v>
      </c>
      <c r="F80" s="1229" t="s">
        <v>755</v>
      </c>
      <c r="G80" s="1234"/>
      <c r="H80" s="276" t="s">
        <v>754</v>
      </c>
      <c r="I80" s="1290">
        <v>45564</v>
      </c>
      <c r="J80" s="851" t="s">
        <v>755</v>
      </c>
      <c r="K80" s="891"/>
    </row>
    <row r="81" spans="1:11" ht="25.5" x14ac:dyDescent="0.2">
      <c r="A81" s="619" t="s">
        <v>2641</v>
      </c>
      <c r="B81" s="619" t="s">
        <v>2642</v>
      </c>
      <c r="C81" s="413"/>
      <c r="D81" s="852" t="s">
        <v>754</v>
      </c>
      <c r="E81" s="1224">
        <v>45564</v>
      </c>
      <c r="F81" s="1227" t="s">
        <v>755</v>
      </c>
      <c r="G81" s="1235"/>
      <c r="H81" s="276" t="s">
        <v>754</v>
      </c>
      <c r="I81" s="1290">
        <v>45564</v>
      </c>
      <c r="J81" s="851" t="s">
        <v>755</v>
      </c>
      <c r="K81" s="232"/>
    </row>
    <row r="82" spans="1:11" ht="25.5" x14ac:dyDescent="0.2">
      <c r="A82" s="619" t="s">
        <v>2643</v>
      </c>
      <c r="B82" s="619" t="s">
        <v>2644</v>
      </c>
      <c r="C82" s="413"/>
      <c r="D82" s="852" t="s">
        <v>754</v>
      </c>
      <c r="E82" s="1224">
        <v>45564</v>
      </c>
      <c r="F82" s="1227" t="s">
        <v>755</v>
      </c>
      <c r="G82" s="1235"/>
      <c r="H82" s="276" t="s">
        <v>754</v>
      </c>
      <c r="I82" s="1290">
        <v>45564</v>
      </c>
      <c r="J82" s="851" t="s">
        <v>755</v>
      </c>
      <c r="K82" s="232"/>
    </row>
    <row r="83" spans="1:11" x14ac:dyDescent="0.2">
      <c r="A83" s="877" t="s">
        <v>2645</v>
      </c>
      <c r="B83" s="877" t="s">
        <v>2646</v>
      </c>
      <c r="C83" s="890"/>
      <c r="D83" s="852" t="s">
        <v>754</v>
      </c>
      <c r="E83" s="1228">
        <v>45564</v>
      </c>
      <c r="F83" s="1229" t="s">
        <v>755</v>
      </c>
      <c r="G83" s="1234"/>
      <c r="H83" s="276" t="s">
        <v>754</v>
      </c>
      <c r="I83" s="1290">
        <v>45564</v>
      </c>
      <c r="J83" s="851" t="s">
        <v>755</v>
      </c>
      <c r="K83" s="891"/>
    </row>
    <row r="84" spans="1:11" ht="25.5" x14ac:dyDescent="0.2">
      <c r="A84" s="619" t="s">
        <v>2647</v>
      </c>
      <c r="B84" s="619" t="s">
        <v>2648</v>
      </c>
      <c r="C84" s="413"/>
      <c r="D84" s="852" t="s">
        <v>754</v>
      </c>
      <c r="E84" s="1224">
        <v>45564</v>
      </c>
      <c r="F84" s="1227" t="s">
        <v>755</v>
      </c>
      <c r="G84" s="1235"/>
      <c r="H84" s="276" t="s">
        <v>754</v>
      </c>
      <c r="I84" s="1290">
        <v>45564</v>
      </c>
      <c r="J84" s="851" t="s">
        <v>755</v>
      </c>
      <c r="K84" s="232"/>
    </row>
    <row r="85" spans="1:11" ht="25.5" x14ac:dyDescent="0.2">
      <c r="A85" s="619" t="s">
        <v>2649</v>
      </c>
      <c r="B85" s="619" t="s">
        <v>2650</v>
      </c>
      <c r="C85" s="413"/>
      <c r="D85" s="852" t="s">
        <v>754</v>
      </c>
      <c r="E85" s="1224">
        <v>45564</v>
      </c>
      <c r="F85" s="1227" t="s">
        <v>755</v>
      </c>
      <c r="G85" s="1235"/>
      <c r="H85" s="276" t="s">
        <v>754</v>
      </c>
      <c r="I85" s="1290">
        <v>45564</v>
      </c>
      <c r="J85" s="851" t="s">
        <v>755</v>
      </c>
      <c r="K85" s="232"/>
    </row>
    <row r="86" spans="1:11" ht="25.5" x14ac:dyDescent="0.2">
      <c r="A86" s="619" t="s">
        <v>2651</v>
      </c>
      <c r="B86" s="619" t="s">
        <v>2017</v>
      </c>
      <c r="C86" s="413"/>
      <c r="D86" s="852" t="s">
        <v>754</v>
      </c>
      <c r="E86" s="1224">
        <v>45564</v>
      </c>
      <c r="F86" s="1227" t="s">
        <v>755</v>
      </c>
      <c r="G86" s="1235"/>
      <c r="H86" s="276" t="s">
        <v>754</v>
      </c>
      <c r="I86" s="1290">
        <v>45564</v>
      </c>
      <c r="J86" s="851" t="s">
        <v>755</v>
      </c>
      <c r="K86" s="232"/>
    </row>
    <row r="87" spans="1:11" ht="25.5" x14ac:dyDescent="0.2">
      <c r="A87" s="619" t="s">
        <v>2652</v>
      </c>
      <c r="B87" s="619" t="s">
        <v>2019</v>
      </c>
      <c r="C87" s="413"/>
      <c r="D87" s="852" t="s">
        <v>754</v>
      </c>
      <c r="E87" s="1224">
        <v>45564</v>
      </c>
      <c r="F87" s="1227" t="s">
        <v>755</v>
      </c>
      <c r="G87" s="1235"/>
      <c r="H87" s="276" t="s">
        <v>754</v>
      </c>
      <c r="I87" s="1290">
        <v>45564</v>
      </c>
      <c r="J87" s="851" t="s">
        <v>755</v>
      </c>
      <c r="K87" s="232"/>
    </row>
    <row r="88" spans="1:11" x14ac:dyDescent="0.2">
      <c r="A88" s="877" t="s">
        <v>2653</v>
      </c>
      <c r="B88" s="877" t="s">
        <v>2021</v>
      </c>
      <c r="C88" s="890"/>
      <c r="D88" s="852" t="s">
        <v>754</v>
      </c>
      <c r="E88" s="1228">
        <v>45564</v>
      </c>
      <c r="F88" s="1229" t="s">
        <v>755</v>
      </c>
      <c r="G88" s="1234"/>
      <c r="H88" s="276" t="s">
        <v>754</v>
      </c>
      <c r="I88" s="1290">
        <v>45564</v>
      </c>
      <c r="J88" s="851" t="s">
        <v>755</v>
      </c>
      <c r="K88" s="891"/>
    </row>
    <row r="89" spans="1:11" ht="25.5" x14ac:dyDescent="0.2">
      <c r="A89" s="619" t="s">
        <v>2654</v>
      </c>
      <c r="B89" s="619" t="s">
        <v>2023</v>
      </c>
      <c r="C89" s="413"/>
      <c r="D89" s="852" t="s">
        <v>754</v>
      </c>
      <c r="E89" s="1224">
        <v>45564</v>
      </c>
      <c r="F89" s="1227" t="s">
        <v>755</v>
      </c>
      <c r="G89" s="1235"/>
      <c r="H89" s="276" t="s">
        <v>754</v>
      </c>
      <c r="I89" s="1290">
        <v>45564</v>
      </c>
      <c r="J89" s="851" t="s">
        <v>755</v>
      </c>
      <c r="K89" s="232"/>
    </row>
    <row r="90" spans="1:11" x14ac:dyDescent="0.2">
      <c r="A90" s="877" t="s">
        <v>2655</v>
      </c>
      <c r="B90" s="877" t="s">
        <v>2025</v>
      </c>
      <c r="C90" s="890"/>
      <c r="D90" s="852" t="s">
        <v>754</v>
      </c>
      <c r="E90" s="1228">
        <v>45564</v>
      </c>
      <c r="F90" s="1229" t="s">
        <v>755</v>
      </c>
      <c r="G90" s="1234"/>
      <c r="H90" s="276" t="s">
        <v>754</v>
      </c>
      <c r="I90" s="1290">
        <v>45564</v>
      </c>
      <c r="J90" s="851" t="s">
        <v>755</v>
      </c>
      <c r="K90" s="891"/>
    </row>
    <row r="91" spans="1:11" x14ac:dyDescent="0.2">
      <c r="A91" s="877" t="s">
        <v>2656</v>
      </c>
      <c r="B91" s="877" t="s">
        <v>2027</v>
      </c>
      <c r="C91" s="890"/>
      <c r="D91" s="852" t="s">
        <v>754</v>
      </c>
      <c r="E91" s="1228">
        <v>45564</v>
      </c>
      <c r="F91" s="1229" t="s">
        <v>755</v>
      </c>
      <c r="G91" s="1234"/>
      <c r="H91" s="276" t="s">
        <v>754</v>
      </c>
      <c r="I91" s="1290">
        <v>45564</v>
      </c>
      <c r="J91" s="851" t="s">
        <v>755</v>
      </c>
      <c r="K91" s="891"/>
    </row>
    <row r="92" spans="1:11" x14ac:dyDescent="0.2">
      <c r="A92" s="877" t="s">
        <v>2657</v>
      </c>
      <c r="B92" s="877" t="s">
        <v>2029</v>
      </c>
      <c r="C92" s="890"/>
      <c r="D92" s="852" t="s">
        <v>754</v>
      </c>
      <c r="E92" s="1228">
        <v>45564</v>
      </c>
      <c r="F92" s="1229" t="s">
        <v>755</v>
      </c>
      <c r="G92" s="1234"/>
      <c r="H92" s="276" t="s">
        <v>754</v>
      </c>
      <c r="I92" s="1290">
        <v>45564</v>
      </c>
      <c r="J92" s="851" t="s">
        <v>755</v>
      </c>
      <c r="K92" s="891"/>
    </row>
    <row r="93" spans="1:11" ht="25.5" x14ac:dyDescent="0.2">
      <c r="A93" s="619" t="s">
        <v>2658</v>
      </c>
      <c r="B93" s="619" t="s">
        <v>2031</v>
      </c>
      <c r="C93" s="413"/>
      <c r="D93" s="852" t="s">
        <v>754</v>
      </c>
      <c r="E93" s="1224">
        <v>45564</v>
      </c>
      <c r="F93" s="1227" t="s">
        <v>755</v>
      </c>
      <c r="G93" s="1235"/>
      <c r="H93" s="276" t="s">
        <v>754</v>
      </c>
      <c r="I93" s="1290">
        <v>45564</v>
      </c>
      <c r="J93" s="851" t="s">
        <v>755</v>
      </c>
      <c r="K93" s="232"/>
    </row>
    <row r="94" spans="1:11" ht="25.5" x14ac:dyDescent="0.2">
      <c r="A94" s="619" t="s">
        <v>2659</v>
      </c>
      <c r="B94" s="619" t="s">
        <v>2033</v>
      </c>
      <c r="C94" s="413"/>
      <c r="D94" s="852" t="s">
        <v>754</v>
      </c>
      <c r="E94" s="1224">
        <v>45564</v>
      </c>
      <c r="F94" s="1227" t="s">
        <v>755</v>
      </c>
      <c r="G94" s="1235"/>
      <c r="H94" s="276" t="s">
        <v>754</v>
      </c>
      <c r="I94" s="1290">
        <v>45564</v>
      </c>
      <c r="J94" s="851" t="s">
        <v>755</v>
      </c>
      <c r="K94" s="232"/>
    </row>
    <row r="95" spans="1:11" x14ac:dyDescent="0.2">
      <c r="A95" s="877" t="s">
        <v>2660</v>
      </c>
      <c r="B95" s="877" t="s">
        <v>2035</v>
      </c>
      <c r="C95" s="890"/>
      <c r="D95" s="852" t="s">
        <v>754</v>
      </c>
      <c r="E95" s="1228">
        <v>45564</v>
      </c>
      <c r="F95" s="1229" t="s">
        <v>755</v>
      </c>
      <c r="G95" s="1234"/>
      <c r="H95" s="276" t="s">
        <v>754</v>
      </c>
      <c r="I95" s="1290">
        <v>45564</v>
      </c>
      <c r="J95" s="851" t="s">
        <v>755</v>
      </c>
      <c r="K95" s="891"/>
    </row>
    <row r="96" spans="1:11" ht="25.5" x14ac:dyDescent="0.2">
      <c r="A96" s="619" t="s">
        <v>2661</v>
      </c>
      <c r="B96" s="619" t="s">
        <v>2662</v>
      </c>
      <c r="C96" s="413"/>
      <c r="D96" s="852" t="s">
        <v>754</v>
      </c>
      <c r="E96" s="1224">
        <v>45564</v>
      </c>
      <c r="F96" s="1227" t="s">
        <v>755</v>
      </c>
      <c r="G96" s="1235"/>
      <c r="H96" s="276" t="s">
        <v>754</v>
      </c>
      <c r="I96" s="1290">
        <v>45564</v>
      </c>
      <c r="J96" s="851" t="s">
        <v>755</v>
      </c>
      <c r="K96" s="232"/>
    </row>
    <row r="97" spans="1:11" ht="25.5" x14ac:dyDescent="0.2">
      <c r="A97" s="619" t="s">
        <v>2663</v>
      </c>
      <c r="B97" s="619" t="s">
        <v>2664</v>
      </c>
      <c r="C97" s="413"/>
      <c r="D97" s="852" t="s">
        <v>754</v>
      </c>
      <c r="E97" s="1224">
        <v>45564</v>
      </c>
      <c r="F97" s="1227" t="s">
        <v>755</v>
      </c>
      <c r="G97" s="1235"/>
      <c r="H97" s="276" t="s">
        <v>754</v>
      </c>
      <c r="I97" s="1290">
        <v>45564</v>
      </c>
      <c r="J97" s="851" t="s">
        <v>755</v>
      </c>
      <c r="K97" s="232"/>
    </row>
    <row r="98" spans="1:11" x14ac:dyDescent="0.2">
      <c r="A98" s="619" t="s">
        <v>2665</v>
      </c>
      <c r="B98" s="619" t="s">
        <v>2569</v>
      </c>
      <c r="C98" s="413"/>
      <c r="D98" s="852" t="s">
        <v>754</v>
      </c>
      <c r="E98" s="1224">
        <v>45564</v>
      </c>
      <c r="F98" s="1227" t="s">
        <v>1085</v>
      </c>
      <c r="G98" s="1235"/>
      <c r="H98" s="1320" t="s">
        <v>754</v>
      </c>
      <c r="I98" s="1290">
        <v>45564</v>
      </c>
      <c r="J98" s="851" t="s">
        <v>1085</v>
      </c>
      <c r="K98" s="232"/>
    </row>
    <row r="99" spans="1:11" x14ac:dyDescent="0.2">
      <c r="A99" s="619" t="s">
        <v>2666</v>
      </c>
      <c r="B99" s="619" t="s">
        <v>2571</v>
      </c>
      <c r="C99" s="413"/>
      <c r="D99" s="852" t="s">
        <v>754</v>
      </c>
      <c r="E99" s="1224">
        <v>45564</v>
      </c>
      <c r="F99" s="1227" t="s">
        <v>1085</v>
      </c>
      <c r="G99" s="1235"/>
      <c r="H99" s="1320" t="s">
        <v>754</v>
      </c>
      <c r="I99" s="1290">
        <v>45564</v>
      </c>
      <c r="J99" s="851" t="s">
        <v>1085</v>
      </c>
      <c r="K99" s="232"/>
    </row>
    <row r="100" spans="1:11" x14ac:dyDescent="0.2">
      <c r="A100" s="619" t="s">
        <v>2667</v>
      </c>
      <c r="B100" s="619" t="s">
        <v>2573</v>
      </c>
      <c r="C100" s="413"/>
      <c r="D100" s="852" t="s">
        <v>754</v>
      </c>
      <c r="E100" s="1224">
        <v>45564</v>
      </c>
      <c r="F100" s="1227" t="s">
        <v>1085</v>
      </c>
      <c r="G100" s="1235"/>
      <c r="H100" s="1320" t="s">
        <v>754</v>
      </c>
      <c r="I100" s="1290">
        <v>45564</v>
      </c>
      <c r="J100" s="851" t="s">
        <v>1085</v>
      </c>
      <c r="K100" s="232"/>
    </row>
    <row r="101" spans="1:11" x14ac:dyDescent="0.2">
      <c r="A101" s="619" t="s">
        <v>2668</v>
      </c>
      <c r="B101" s="619" t="s">
        <v>2575</v>
      </c>
      <c r="C101" s="413"/>
      <c r="D101" s="852" t="s">
        <v>754</v>
      </c>
      <c r="E101" s="1224">
        <v>45564</v>
      </c>
      <c r="F101" s="1227" t="s">
        <v>1085</v>
      </c>
      <c r="G101" s="1235"/>
      <c r="H101" s="1320" t="s">
        <v>754</v>
      </c>
      <c r="I101" s="1290">
        <v>45564</v>
      </c>
      <c r="J101" s="851" t="s">
        <v>1085</v>
      </c>
      <c r="K101" s="232"/>
    </row>
    <row r="102" spans="1:11" x14ac:dyDescent="0.2">
      <c r="A102" s="619" t="s">
        <v>2669</v>
      </c>
      <c r="B102" s="619" t="s">
        <v>2577</v>
      </c>
      <c r="C102" s="413"/>
      <c r="D102" s="852" t="s">
        <v>754</v>
      </c>
      <c r="E102" s="1224">
        <v>45564</v>
      </c>
      <c r="F102" s="1227" t="s">
        <v>1085</v>
      </c>
      <c r="G102" s="1235"/>
      <c r="H102" s="1320" t="s">
        <v>754</v>
      </c>
      <c r="I102" s="1290">
        <v>45564</v>
      </c>
      <c r="J102" s="851" t="s">
        <v>1085</v>
      </c>
      <c r="K102" s="232"/>
    </row>
    <row r="103" spans="1:11" x14ac:dyDescent="0.2">
      <c r="A103" s="619" t="s">
        <v>2670</v>
      </c>
      <c r="B103" s="619" t="s">
        <v>2579</v>
      </c>
      <c r="C103" s="413"/>
      <c r="D103" s="852" t="s">
        <v>754</v>
      </c>
      <c r="E103" s="1224">
        <v>45564</v>
      </c>
      <c r="F103" s="1227" t="s">
        <v>1085</v>
      </c>
      <c r="G103" s="1235"/>
      <c r="H103" s="1320" t="s">
        <v>754</v>
      </c>
      <c r="I103" s="1290">
        <v>45564</v>
      </c>
      <c r="J103" s="851" t="s">
        <v>1085</v>
      </c>
      <c r="K103" s="232"/>
    </row>
    <row r="104" spans="1:11" x14ac:dyDescent="0.2">
      <c r="A104" s="877" t="s">
        <v>2671</v>
      </c>
      <c r="B104" s="877" t="s">
        <v>2581</v>
      </c>
      <c r="C104" s="890"/>
      <c r="D104" s="852" t="s">
        <v>754</v>
      </c>
      <c r="E104" s="1228">
        <v>45564</v>
      </c>
      <c r="F104" s="1229" t="s">
        <v>755</v>
      </c>
      <c r="G104" s="1234"/>
      <c r="H104" s="276" t="s">
        <v>754</v>
      </c>
      <c r="I104" s="1290">
        <v>45564</v>
      </c>
      <c r="J104" s="851" t="s">
        <v>755</v>
      </c>
      <c r="K104" s="891"/>
    </row>
    <row r="105" spans="1:11" x14ac:dyDescent="0.2">
      <c r="A105" s="877" t="s">
        <v>2672</v>
      </c>
      <c r="B105" s="877" t="s">
        <v>2583</v>
      </c>
      <c r="C105" s="890"/>
      <c r="D105" s="852" t="s">
        <v>754</v>
      </c>
      <c r="E105" s="1228">
        <v>45564</v>
      </c>
      <c r="F105" s="1229" t="s">
        <v>755</v>
      </c>
      <c r="G105" s="1234"/>
      <c r="H105" s="276" t="s">
        <v>754</v>
      </c>
      <c r="I105" s="1290">
        <v>45564</v>
      </c>
      <c r="J105" s="851" t="s">
        <v>755</v>
      </c>
      <c r="K105" s="891"/>
    </row>
    <row r="106" spans="1:11" x14ac:dyDescent="0.2">
      <c r="A106" s="619" t="s">
        <v>2673</v>
      </c>
      <c r="B106" s="619" t="s">
        <v>2585</v>
      </c>
      <c r="C106" s="413"/>
      <c r="D106" s="852" t="s">
        <v>754</v>
      </c>
      <c r="E106" s="1224">
        <v>45564</v>
      </c>
      <c r="F106" s="1227" t="s">
        <v>1085</v>
      </c>
      <c r="G106" s="1235"/>
      <c r="H106" s="1320" t="s">
        <v>754</v>
      </c>
      <c r="I106" s="1290">
        <v>45564</v>
      </c>
      <c r="J106" s="851" t="s">
        <v>1085</v>
      </c>
      <c r="K106" s="232"/>
    </row>
    <row r="107" spans="1:11" x14ac:dyDescent="0.2">
      <c r="A107" s="877" t="s">
        <v>2674</v>
      </c>
      <c r="B107" s="877" t="s">
        <v>2587</v>
      </c>
      <c r="C107" s="890"/>
      <c r="D107" s="852" t="s">
        <v>754</v>
      </c>
      <c r="E107" s="1228">
        <v>45564</v>
      </c>
      <c r="F107" s="1229" t="s">
        <v>755</v>
      </c>
      <c r="G107" s="1234"/>
      <c r="H107" s="276" t="s">
        <v>754</v>
      </c>
      <c r="I107" s="1290">
        <v>45564</v>
      </c>
      <c r="J107" s="851" t="s">
        <v>755</v>
      </c>
      <c r="K107" s="891"/>
    </row>
    <row r="108" spans="1:11" x14ac:dyDescent="0.2">
      <c r="A108" s="619" t="s">
        <v>2675</v>
      </c>
      <c r="B108" s="619" t="s">
        <v>2589</v>
      </c>
      <c r="C108" s="413"/>
      <c r="D108" s="852" t="s">
        <v>754</v>
      </c>
      <c r="E108" s="1224">
        <v>45564</v>
      </c>
      <c r="F108" s="1227" t="s">
        <v>1085</v>
      </c>
      <c r="G108" s="1235"/>
      <c r="H108" s="1320" t="s">
        <v>754</v>
      </c>
      <c r="I108" s="1290">
        <v>45564</v>
      </c>
      <c r="J108" s="851" t="s">
        <v>1085</v>
      </c>
      <c r="K108" s="232"/>
    </row>
    <row r="109" spans="1:11" x14ac:dyDescent="0.2">
      <c r="A109" s="877" t="s">
        <v>2676</v>
      </c>
      <c r="B109" s="877" t="s">
        <v>2591</v>
      </c>
      <c r="C109" s="890"/>
      <c r="D109" s="852" t="s">
        <v>754</v>
      </c>
      <c r="E109" s="1228">
        <v>45564</v>
      </c>
      <c r="F109" s="1229" t="s">
        <v>755</v>
      </c>
      <c r="G109" s="1234"/>
      <c r="H109" s="276" t="s">
        <v>754</v>
      </c>
      <c r="I109" s="1290">
        <v>45564</v>
      </c>
      <c r="J109" s="851" t="s">
        <v>755</v>
      </c>
      <c r="K109" s="891"/>
    </row>
    <row r="110" spans="1:11" x14ac:dyDescent="0.2">
      <c r="A110" s="877" t="s">
        <v>2677</v>
      </c>
      <c r="B110" s="877" t="s">
        <v>2593</v>
      </c>
      <c r="C110" s="890"/>
      <c r="D110" s="852" t="s">
        <v>754</v>
      </c>
      <c r="E110" s="1228">
        <v>45564</v>
      </c>
      <c r="F110" s="1229" t="s">
        <v>755</v>
      </c>
      <c r="G110" s="1234"/>
      <c r="H110" s="276" t="s">
        <v>754</v>
      </c>
      <c r="I110" s="1290">
        <v>45564</v>
      </c>
      <c r="J110" s="851" t="s">
        <v>755</v>
      </c>
      <c r="K110" s="891"/>
    </row>
    <row r="111" spans="1:11" x14ac:dyDescent="0.2">
      <c r="A111" s="877" t="s">
        <v>2678</v>
      </c>
      <c r="B111" s="877" t="s">
        <v>2595</v>
      </c>
      <c r="C111" s="890"/>
      <c r="D111" s="852" t="s">
        <v>754</v>
      </c>
      <c r="E111" s="1228">
        <v>45564</v>
      </c>
      <c r="F111" s="1229" t="s">
        <v>755</v>
      </c>
      <c r="G111" s="1234"/>
      <c r="H111" s="276" t="s">
        <v>754</v>
      </c>
      <c r="I111" s="1290">
        <v>45564</v>
      </c>
      <c r="J111" s="851" t="s">
        <v>755</v>
      </c>
      <c r="K111" s="891"/>
    </row>
    <row r="112" spans="1:11" x14ac:dyDescent="0.2">
      <c r="A112" s="877" t="s">
        <v>2679</v>
      </c>
      <c r="B112" s="877" t="s">
        <v>2597</v>
      </c>
      <c r="C112" s="890"/>
      <c r="D112" s="852" t="s">
        <v>754</v>
      </c>
      <c r="E112" s="1228">
        <v>45564</v>
      </c>
      <c r="F112" s="1229" t="s">
        <v>755</v>
      </c>
      <c r="G112" s="1236"/>
      <c r="H112" s="276" t="s">
        <v>754</v>
      </c>
      <c r="I112" s="1290">
        <v>45564</v>
      </c>
      <c r="J112" s="851" t="s">
        <v>755</v>
      </c>
      <c r="K112" s="854"/>
    </row>
    <row r="113" spans="1:11" x14ac:dyDescent="0.2">
      <c r="A113" s="877" t="s">
        <v>2680</v>
      </c>
      <c r="B113" s="877" t="s">
        <v>2599</v>
      </c>
      <c r="C113" s="890"/>
      <c r="D113" s="852" t="s">
        <v>754</v>
      </c>
      <c r="E113" s="1228">
        <v>45564</v>
      </c>
      <c r="F113" s="1229" t="s">
        <v>755</v>
      </c>
      <c r="G113" s="1234"/>
      <c r="H113" s="276" t="s">
        <v>754</v>
      </c>
      <c r="I113" s="1290">
        <v>45564</v>
      </c>
      <c r="J113" s="851" t="s">
        <v>755</v>
      </c>
      <c r="K113" s="892"/>
    </row>
    <row r="114" spans="1:11" x14ac:dyDescent="0.2">
      <c r="A114" s="877" t="s">
        <v>2681</v>
      </c>
      <c r="B114" s="877" t="s">
        <v>2601</v>
      </c>
      <c r="C114" s="890"/>
      <c r="D114" s="852" t="s">
        <v>754</v>
      </c>
      <c r="E114" s="1228">
        <v>45564</v>
      </c>
      <c r="F114" s="1229" t="s">
        <v>755</v>
      </c>
      <c r="G114" s="1234"/>
      <c r="H114" s="276" t="s">
        <v>754</v>
      </c>
      <c r="I114" s="1290">
        <v>45564</v>
      </c>
      <c r="J114" s="851" t="s">
        <v>755</v>
      </c>
      <c r="K114" s="891"/>
    </row>
    <row r="115" spans="1:11" x14ac:dyDescent="0.2">
      <c r="A115" s="877" t="s">
        <v>2682</v>
      </c>
      <c r="B115" s="877" t="s">
        <v>2603</v>
      </c>
      <c r="C115" s="890"/>
      <c r="D115" s="852" t="s">
        <v>754</v>
      </c>
      <c r="E115" s="1228">
        <v>45564</v>
      </c>
      <c r="F115" s="1229" t="s">
        <v>755</v>
      </c>
      <c r="G115" s="1234"/>
      <c r="H115" s="276" t="s">
        <v>754</v>
      </c>
      <c r="I115" s="1290">
        <v>45564</v>
      </c>
      <c r="J115" s="851" t="s">
        <v>755</v>
      </c>
      <c r="K115" s="891"/>
    </row>
    <row r="116" spans="1:11" x14ac:dyDescent="0.2">
      <c r="A116" s="619" t="s">
        <v>2683</v>
      </c>
      <c r="B116" s="619" t="s">
        <v>2605</v>
      </c>
      <c r="C116" s="413"/>
      <c r="D116" s="852" t="s">
        <v>754</v>
      </c>
      <c r="E116" s="1224">
        <v>45564</v>
      </c>
      <c r="F116" s="1227" t="s">
        <v>1085</v>
      </c>
      <c r="G116" s="1235"/>
      <c r="H116" s="1320" t="s">
        <v>754</v>
      </c>
      <c r="I116" s="1290">
        <v>45564</v>
      </c>
      <c r="J116" s="851" t="s">
        <v>1085</v>
      </c>
      <c r="K116" s="781"/>
    </row>
    <row r="117" spans="1:11" x14ac:dyDescent="0.2">
      <c r="A117" s="619" t="s">
        <v>2684</v>
      </c>
      <c r="B117" s="619" t="s">
        <v>2607</v>
      </c>
      <c r="C117" s="413"/>
      <c r="D117" s="852" t="s">
        <v>754</v>
      </c>
      <c r="E117" s="1224">
        <v>45564</v>
      </c>
      <c r="F117" s="1227" t="s">
        <v>1085</v>
      </c>
      <c r="G117" s="1235"/>
      <c r="H117" s="1320" t="s">
        <v>754</v>
      </c>
      <c r="I117" s="1290">
        <v>45564</v>
      </c>
      <c r="J117" s="851" t="s">
        <v>1085</v>
      </c>
      <c r="K117" s="232"/>
    </row>
    <row r="118" spans="1:11" x14ac:dyDescent="0.2">
      <c r="A118" s="877" t="s">
        <v>2685</v>
      </c>
      <c r="B118" s="877" t="s">
        <v>2609</v>
      </c>
      <c r="C118" s="890"/>
      <c r="D118" s="852" t="s">
        <v>754</v>
      </c>
      <c r="E118" s="1228">
        <v>45564</v>
      </c>
      <c r="F118" s="1229" t="s">
        <v>755</v>
      </c>
      <c r="G118" s="1234"/>
      <c r="H118" s="276" t="s">
        <v>754</v>
      </c>
      <c r="I118" s="1290">
        <v>45564</v>
      </c>
      <c r="J118" s="851" t="s">
        <v>755</v>
      </c>
      <c r="K118" s="891"/>
    </row>
    <row r="119" spans="1:11" x14ac:dyDescent="0.2">
      <c r="A119" s="877" t="s">
        <v>2686</v>
      </c>
      <c r="B119" s="877" t="s">
        <v>2611</v>
      </c>
      <c r="C119" s="890"/>
      <c r="D119" s="852" t="s">
        <v>754</v>
      </c>
      <c r="E119" s="1228">
        <v>45564</v>
      </c>
      <c r="F119" s="1229" t="s">
        <v>755</v>
      </c>
      <c r="G119" s="1234"/>
      <c r="H119" s="276" t="s">
        <v>754</v>
      </c>
      <c r="I119" s="1290">
        <v>45564</v>
      </c>
      <c r="J119" s="851" t="s">
        <v>755</v>
      </c>
      <c r="K119" s="891"/>
    </row>
    <row r="120" spans="1:11" x14ac:dyDescent="0.2">
      <c r="A120" s="877" t="s">
        <v>2687</v>
      </c>
      <c r="B120" s="363" t="s">
        <v>2613</v>
      </c>
      <c r="C120" s="890"/>
      <c r="D120" s="852" t="s">
        <v>766</v>
      </c>
      <c r="E120" s="1228">
        <v>45564</v>
      </c>
      <c r="F120" s="1229" t="s">
        <v>755</v>
      </c>
      <c r="G120" s="1234"/>
      <c r="H120" s="276" t="s">
        <v>766</v>
      </c>
      <c r="I120" s="1290">
        <v>45564</v>
      </c>
      <c r="J120" s="851" t="s">
        <v>755</v>
      </c>
      <c r="K120" s="891"/>
    </row>
    <row r="121" spans="1:11" x14ac:dyDescent="0.2">
      <c r="A121" s="877" t="s">
        <v>2688</v>
      </c>
      <c r="B121" s="877" t="s">
        <v>2615</v>
      </c>
      <c r="C121" s="890"/>
      <c r="D121" s="852" t="s">
        <v>754</v>
      </c>
      <c r="E121" s="1228">
        <v>45564</v>
      </c>
      <c r="F121" s="1229" t="s">
        <v>755</v>
      </c>
      <c r="G121" s="1234"/>
      <c r="H121" s="276" t="s">
        <v>754</v>
      </c>
      <c r="I121" s="1290">
        <v>45564</v>
      </c>
      <c r="J121" s="851" t="s">
        <v>755</v>
      </c>
      <c r="K121" s="891"/>
    </row>
    <row r="122" spans="1:11" x14ac:dyDescent="0.2">
      <c r="A122" s="877" t="s">
        <v>2689</v>
      </c>
      <c r="B122" s="877" t="s">
        <v>940</v>
      </c>
      <c r="C122" s="890" t="s">
        <v>747</v>
      </c>
      <c r="D122" s="852" t="s">
        <v>754</v>
      </c>
      <c r="E122" s="1228">
        <v>45654</v>
      </c>
      <c r="F122" s="1229" t="s">
        <v>755</v>
      </c>
      <c r="G122" s="1234"/>
      <c r="H122" s="1320" t="s">
        <v>754</v>
      </c>
      <c r="I122" s="1318">
        <v>45654</v>
      </c>
      <c r="J122" s="837" t="s">
        <v>755</v>
      </c>
      <c r="K122" s="892"/>
    </row>
    <row r="123" spans="1:11" x14ac:dyDescent="0.2">
      <c r="A123" s="877" t="s">
        <v>2690</v>
      </c>
      <c r="B123" s="877" t="s">
        <v>2691</v>
      </c>
      <c r="C123" s="890" t="s">
        <v>747</v>
      </c>
      <c r="D123" s="852" t="s">
        <v>754</v>
      </c>
      <c r="E123" s="1228">
        <v>45654</v>
      </c>
      <c r="F123" s="1229" t="s">
        <v>755</v>
      </c>
      <c r="G123" s="1234"/>
      <c r="H123" s="1320" t="s">
        <v>754</v>
      </c>
      <c r="I123" s="1318">
        <v>45654</v>
      </c>
      <c r="J123" s="837" t="s">
        <v>755</v>
      </c>
      <c r="K123" s="892"/>
    </row>
    <row r="124" spans="1:11" x14ac:dyDescent="0.2">
      <c r="A124" s="877" t="s">
        <v>2692</v>
      </c>
      <c r="B124" s="877" t="s">
        <v>1824</v>
      </c>
      <c r="C124" s="890" t="s">
        <v>747</v>
      </c>
      <c r="D124" s="852" t="s">
        <v>754</v>
      </c>
      <c r="E124" s="1228">
        <v>45654</v>
      </c>
      <c r="F124" s="1229" t="s">
        <v>755</v>
      </c>
      <c r="G124" s="1234"/>
      <c r="H124" s="1320" t="s">
        <v>754</v>
      </c>
      <c r="I124" s="1318">
        <v>45654</v>
      </c>
      <c r="J124" s="837" t="s">
        <v>755</v>
      </c>
      <c r="K124" s="892"/>
    </row>
    <row r="125" spans="1:11" x14ac:dyDescent="0.2">
      <c r="A125" s="877" t="s">
        <v>2693</v>
      </c>
      <c r="B125" s="877" t="s">
        <v>786</v>
      </c>
      <c r="C125" s="890" t="s">
        <v>747</v>
      </c>
      <c r="D125" s="852" t="s">
        <v>754</v>
      </c>
      <c r="E125" s="1228">
        <v>45654</v>
      </c>
      <c r="F125" s="1229" t="s">
        <v>755</v>
      </c>
      <c r="G125" s="1234"/>
      <c r="H125" s="1320" t="s">
        <v>754</v>
      </c>
      <c r="I125" s="1318">
        <v>45654</v>
      </c>
      <c r="J125" s="837" t="s">
        <v>755</v>
      </c>
      <c r="K125" s="892"/>
    </row>
    <row r="126" spans="1:11" x14ac:dyDescent="0.2">
      <c r="A126" s="877" t="s">
        <v>2694</v>
      </c>
      <c r="B126" s="877" t="s">
        <v>2695</v>
      </c>
      <c r="C126" s="890" t="s">
        <v>747</v>
      </c>
      <c r="D126" s="852" t="s">
        <v>754</v>
      </c>
      <c r="E126" s="1228">
        <v>45654</v>
      </c>
      <c r="F126" s="1229" t="s">
        <v>755</v>
      </c>
      <c r="G126" s="1234"/>
      <c r="H126" s="1320" t="s">
        <v>754</v>
      </c>
      <c r="I126" s="1318">
        <v>45654</v>
      </c>
      <c r="J126" s="837" t="s">
        <v>755</v>
      </c>
      <c r="K126" s="892"/>
    </row>
    <row r="127" spans="1:11" x14ac:dyDescent="0.2">
      <c r="A127" s="619" t="s">
        <v>2696</v>
      </c>
      <c r="B127" s="619" t="s">
        <v>2617</v>
      </c>
      <c r="C127" s="413"/>
      <c r="D127" s="852" t="s">
        <v>754</v>
      </c>
      <c r="E127" s="1224">
        <v>45564</v>
      </c>
      <c r="F127" s="1227" t="s">
        <v>1085</v>
      </c>
      <c r="G127" s="1235"/>
      <c r="H127" s="1320" t="s">
        <v>754</v>
      </c>
      <c r="I127" s="1290">
        <v>45564</v>
      </c>
      <c r="J127" s="851" t="s">
        <v>1085</v>
      </c>
      <c r="K127" s="232"/>
    </row>
    <row r="128" spans="1:11" x14ac:dyDescent="0.2">
      <c r="A128" s="877" t="s">
        <v>2697</v>
      </c>
      <c r="B128" s="877" t="s">
        <v>2619</v>
      </c>
      <c r="C128" s="890"/>
      <c r="D128" s="852" t="s">
        <v>754</v>
      </c>
      <c r="E128" s="1228">
        <v>45564</v>
      </c>
      <c r="F128" s="1229" t="s">
        <v>755</v>
      </c>
      <c r="G128" s="1234"/>
      <c r="H128" s="276" t="s">
        <v>754</v>
      </c>
      <c r="I128" s="1290">
        <v>45564</v>
      </c>
      <c r="J128" s="851" t="s">
        <v>755</v>
      </c>
      <c r="K128" s="891"/>
    </row>
    <row r="129" spans="1:11" ht="13.5" thickBot="1" x14ac:dyDescent="0.25">
      <c r="A129" s="878" t="s">
        <v>2698</v>
      </c>
      <c r="B129" s="878" t="s">
        <v>2621</v>
      </c>
      <c r="C129" s="893"/>
      <c r="D129" s="1237" t="s">
        <v>754</v>
      </c>
      <c r="E129" s="1238">
        <v>45564</v>
      </c>
      <c r="F129" s="1239" t="s">
        <v>755</v>
      </c>
      <c r="G129" s="1240"/>
      <c r="H129" s="793" t="s">
        <v>754</v>
      </c>
      <c r="I129" s="1172">
        <v>45564</v>
      </c>
      <c r="J129" s="855" t="s">
        <v>755</v>
      </c>
      <c r="K129" s="894"/>
    </row>
    <row r="130" spans="1:11" x14ac:dyDescent="0.2">
      <c r="A130" s="247"/>
      <c r="B130" s="247"/>
      <c r="C130" s="247"/>
      <c r="D130" s="247"/>
      <c r="E130" s="247"/>
      <c r="F130" s="247"/>
      <c r="G130" s="247"/>
      <c r="H130"/>
      <c r="I130" s="247"/>
      <c r="J130" s="163"/>
    </row>
    <row r="131" spans="1:11" x14ac:dyDescent="0.2">
      <c r="A131" s="337" t="s">
        <v>830</v>
      </c>
      <c r="B131" s="337"/>
      <c r="D131" s="337"/>
      <c r="E131" s="337"/>
      <c r="F131" s="337"/>
      <c r="G131" s="337"/>
      <c r="H131" s="1695"/>
      <c r="I131" s="337"/>
      <c r="J131" s="1695"/>
      <c r="K131" s="1695"/>
    </row>
    <row r="132" spans="1:11" x14ac:dyDescent="0.2">
      <c r="A132" s="56" t="s">
        <v>831</v>
      </c>
      <c r="B132" s="337"/>
      <c r="D132" s="337"/>
      <c r="E132" s="337"/>
      <c r="F132" s="337"/>
      <c r="G132" s="337"/>
      <c r="H132" s="1695"/>
      <c r="I132" s="337"/>
      <c r="J132" s="1695"/>
      <c r="K132" s="1695"/>
    </row>
    <row r="133" spans="1:11" x14ac:dyDescent="0.2">
      <c r="A133" s="247" t="s">
        <v>2699</v>
      </c>
      <c r="B133" s="337"/>
      <c r="D133" s="337"/>
      <c r="E133" s="337"/>
      <c r="F133" s="337"/>
      <c r="G133" s="337"/>
      <c r="H133" s="1695"/>
      <c r="I133" s="337"/>
      <c r="J133" s="1695"/>
      <c r="K133" s="1695"/>
    </row>
    <row r="134" spans="1:11" s="247" customFormat="1" x14ac:dyDescent="0.2"/>
    <row r="135" spans="1:11" s="80" customFormat="1" ht="40.5" customHeight="1" x14ac:dyDescent="0.2">
      <c r="A135" s="1811" t="s">
        <v>1100</v>
      </c>
      <c r="B135" s="1811"/>
      <c r="C135" s="1811"/>
      <c r="D135" s="1811"/>
      <c r="E135" s="1811"/>
      <c r="F135" s="1811"/>
      <c r="G135" s="473"/>
      <c r="H135" s="83"/>
      <c r="I135" s="83"/>
      <c r="J135" s="83"/>
      <c r="K135" s="95"/>
    </row>
  </sheetData>
  <sortState xmlns:xlrd2="http://schemas.microsoft.com/office/spreadsheetml/2017/richdata2" ref="A9:L129">
    <sortCondition ref="A9:A129"/>
  </sortState>
  <mergeCells count="6">
    <mergeCell ref="A135:F135"/>
    <mergeCell ref="A4:C4"/>
    <mergeCell ref="D4:G4"/>
    <mergeCell ref="H4:K4"/>
    <mergeCell ref="A1:C1"/>
    <mergeCell ref="A2:C2"/>
  </mergeCells>
  <hyperlinks>
    <hyperlink ref="A4" location="Top!A1" display="Top!A1" xr:uid="{00000000-0004-0000-1000-000000000000}"/>
  </hyperlinks>
  <pageMargins left="0.7" right="0.7" top="0.75" bottom="0.75" header="0.3" footer="0.3"/>
  <pageSetup paperSize="9" scale="48"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B1A0C7"/>
    <pageSetUpPr fitToPage="1"/>
  </sheetPr>
  <dimension ref="A1:K18"/>
  <sheetViews>
    <sheetView zoomScaleNormal="100" zoomScalePageLayoutView="70" workbookViewId="0">
      <selection sqref="A1:C1"/>
    </sheetView>
  </sheetViews>
  <sheetFormatPr defaultColWidth="11.140625" defaultRowHeight="12.75" x14ac:dyDescent="0.2"/>
  <cols>
    <col min="1" max="1" width="31" style="35" customWidth="1"/>
    <col min="2" max="2" width="45.5703125" style="35" customWidth="1"/>
    <col min="3" max="3" width="16.140625" style="392" bestFit="1" customWidth="1"/>
    <col min="4" max="4" width="16.5703125" style="13" customWidth="1"/>
    <col min="5" max="6" width="15.5703125" style="13" customWidth="1"/>
    <col min="7" max="7" width="20.140625" style="14" customWidth="1"/>
    <col min="8" max="8" width="17.140625" style="13" customWidth="1"/>
    <col min="9" max="9" width="23" style="13" customWidth="1"/>
    <col min="10" max="10" width="18.85546875" style="13" customWidth="1"/>
    <col min="11" max="11" width="23.5703125" style="14" customWidth="1"/>
    <col min="12" max="16384" width="11.140625" style="15"/>
  </cols>
  <sheetData>
    <row r="1" spans="1:11" customFormat="1" ht="21" thickBot="1" x14ac:dyDescent="0.25">
      <c r="A1" s="1844" t="s">
        <v>729</v>
      </c>
      <c r="B1" s="1844"/>
      <c r="C1" s="1844"/>
      <c r="D1" s="1834"/>
      <c r="E1" s="1834"/>
      <c r="F1" s="1834"/>
      <c r="G1" s="1834"/>
      <c r="H1" s="4"/>
      <c r="I1" s="4"/>
      <c r="J1" s="4"/>
      <c r="K1" s="19"/>
    </row>
    <row r="2" spans="1:11" ht="21" thickBot="1" x14ac:dyDescent="0.25">
      <c r="A2" s="1854" t="str">
        <f>Top!B27</f>
        <v>Generic Audio/Video Distribution Profile 1.3</v>
      </c>
      <c r="B2" s="1854"/>
      <c r="C2" s="1854"/>
      <c r="D2" s="270" t="s">
        <v>730</v>
      </c>
      <c r="E2" s="271" t="str">
        <f>Top!E27</f>
        <v>GAVDP.TS.p8</v>
      </c>
      <c r="F2" s="271"/>
      <c r="G2" s="272"/>
      <c r="H2" s="270" t="s">
        <v>11</v>
      </c>
      <c r="I2" s="272" t="str">
        <f>Top!G27</f>
        <v>GAVDP.TS.p8</v>
      </c>
      <c r="J2" s="270" t="s">
        <v>731</v>
      </c>
      <c r="K2" s="1371">
        <v>45474</v>
      </c>
    </row>
    <row r="3" spans="1:11" ht="18" customHeight="1" thickBot="1" x14ac:dyDescent="0.25">
      <c r="A3" s="81" t="str">
        <f>Top!A3</f>
        <v xml:space="preserve">Release Date: </v>
      </c>
      <c r="B3" s="81">
        <f>rel_date</f>
        <v>46070</v>
      </c>
      <c r="D3" s="270" t="s">
        <v>733</v>
      </c>
      <c r="E3" s="271" t="str">
        <f>Top!F27</f>
        <v>GAVDP.ICS.p11</v>
      </c>
      <c r="F3" s="271"/>
      <c r="G3" s="272"/>
      <c r="H3" s="761" t="s">
        <v>12</v>
      </c>
      <c r="I3" s="763" t="str">
        <f>Top!H27</f>
        <v>GAVDP.ICS.p12</v>
      </c>
      <c r="J3" s="761" t="s">
        <v>731</v>
      </c>
      <c r="K3" s="1372">
        <f>rel_date</f>
        <v>46070</v>
      </c>
    </row>
    <row r="4" spans="1:11" ht="14.25" customHeight="1" thickBot="1" x14ac:dyDescent="0.25">
      <c r="A4" s="1815" t="s">
        <v>734</v>
      </c>
      <c r="B4" s="1816"/>
      <c r="C4" s="1816"/>
      <c r="D4" s="1851" t="s">
        <v>735</v>
      </c>
      <c r="E4" s="1852"/>
      <c r="F4" s="1852"/>
      <c r="G4" s="1853"/>
      <c r="H4" s="1851" t="s">
        <v>736</v>
      </c>
      <c r="I4" s="1852"/>
      <c r="J4" s="1852"/>
      <c r="K4" s="1853"/>
    </row>
    <row r="5" spans="1:11" s="106" customFormat="1" ht="39.75" customHeight="1" thickBot="1" x14ac:dyDescent="0.25">
      <c r="A5" s="1121" t="s">
        <v>737</v>
      </c>
      <c r="B5" s="1122" t="s">
        <v>738</v>
      </c>
      <c r="C5" s="1127" t="s">
        <v>739</v>
      </c>
      <c r="D5" s="1124" t="s">
        <v>740</v>
      </c>
      <c r="E5" s="1124" t="s">
        <v>741</v>
      </c>
      <c r="F5" s="1110" t="s">
        <v>742</v>
      </c>
      <c r="G5" s="1125" t="s">
        <v>743</v>
      </c>
      <c r="H5" s="1126" t="s">
        <v>740</v>
      </c>
      <c r="I5" s="1124" t="s">
        <v>741</v>
      </c>
      <c r="J5" s="1110" t="s">
        <v>742</v>
      </c>
      <c r="K5" s="1125" t="s">
        <v>744</v>
      </c>
    </row>
    <row r="6" spans="1:11" s="493" customFormat="1" x14ac:dyDescent="0.2">
      <c r="A6" s="746" t="s">
        <v>745</v>
      </c>
      <c r="B6" s="494" t="s">
        <v>746</v>
      </c>
      <c r="C6" s="435" t="s">
        <v>747</v>
      </c>
      <c r="D6" s="524"/>
      <c r="E6" s="1241">
        <v>45564</v>
      </c>
      <c r="F6" s="1242"/>
      <c r="G6" s="525"/>
      <c r="H6" s="455"/>
      <c r="I6" s="712">
        <v>45564</v>
      </c>
      <c r="J6" s="499"/>
      <c r="K6" s="930"/>
    </row>
    <row r="7" spans="1:11" s="493" customFormat="1" x14ac:dyDescent="0.2">
      <c r="A7" s="501" t="s">
        <v>12</v>
      </c>
      <c r="B7" s="350" t="s">
        <v>748</v>
      </c>
      <c r="C7" s="424" t="s">
        <v>749</v>
      </c>
      <c r="D7" s="1243"/>
      <c r="E7" s="711">
        <v>45936</v>
      </c>
      <c r="F7" s="526"/>
      <c r="G7" s="527" t="s">
        <v>2700</v>
      </c>
      <c r="H7" s="1339"/>
      <c r="I7" s="1499">
        <f>$B$3+90</f>
        <v>46160</v>
      </c>
      <c r="J7" s="439"/>
      <c r="K7" s="440" t="s">
        <v>2701</v>
      </c>
    </row>
    <row r="8" spans="1:11" s="1033" customFormat="1" ht="13.5" customHeight="1" x14ac:dyDescent="0.2">
      <c r="A8" s="1244" t="s">
        <v>2702</v>
      </c>
      <c r="B8" s="1245" t="s">
        <v>2703</v>
      </c>
      <c r="C8" s="435"/>
      <c r="D8" s="1032" t="s">
        <v>754</v>
      </c>
      <c r="E8" s="711">
        <v>45564</v>
      </c>
      <c r="F8" s="498" t="s">
        <v>1085</v>
      </c>
      <c r="G8" s="527"/>
      <c r="H8" s="275" t="s">
        <v>754</v>
      </c>
      <c r="I8" s="712">
        <v>45564</v>
      </c>
      <c r="J8" s="1340" t="s">
        <v>1085</v>
      </c>
      <c r="K8" s="568"/>
    </row>
    <row r="9" spans="1:11" s="493" customFormat="1" ht="13.5" customHeight="1" x14ac:dyDescent="0.2">
      <c r="A9" s="1244" t="s">
        <v>2704</v>
      </c>
      <c r="B9" s="1245" t="s">
        <v>2705</v>
      </c>
      <c r="C9" s="435"/>
      <c r="D9" s="1032" t="s">
        <v>754</v>
      </c>
      <c r="E9" s="711">
        <v>45564</v>
      </c>
      <c r="F9" s="498" t="s">
        <v>1085</v>
      </c>
      <c r="G9" s="527"/>
      <c r="H9" s="275" t="s">
        <v>754</v>
      </c>
      <c r="I9" s="712">
        <v>45564</v>
      </c>
      <c r="J9" s="1340" t="s">
        <v>1085</v>
      </c>
      <c r="K9" s="568"/>
    </row>
    <row r="10" spans="1:11" s="493" customFormat="1" ht="13.5" customHeight="1" x14ac:dyDescent="0.2">
      <c r="A10" s="410" t="s">
        <v>2706</v>
      </c>
      <c r="B10" s="1191" t="s">
        <v>2707</v>
      </c>
      <c r="C10" s="411"/>
      <c r="D10" s="852" t="s">
        <v>754</v>
      </c>
      <c r="E10" s="711">
        <v>45564</v>
      </c>
      <c r="F10" s="498" t="s">
        <v>1085</v>
      </c>
      <c r="G10" s="527"/>
      <c r="H10" s="275" t="s">
        <v>754</v>
      </c>
      <c r="I10" s="712">
        <v>45564</v>
      </c>
      <c r="J10" s="1340" t="s">
        <v>1085</v>
      </c>
      <c r="K10" s="568"/>
    </row>
    <row r="11" spans="1:11" s="493" customFormat="1" x14ac:dyDescent="0.2">
      <c r="A11" s="410" t="s">
        <v>2708</v>
      </c>
      <c r="B11" s="1191" t="s">
        <v>2703</v>
      </c>
      <c r="C11" s="435"/>
      <c r="D11" s="852" t="s">
        <v>754</v>
      </c>
      <c r="E11" s="711">
        <v>45564</v>
      </c>
      <c r="F11" s="498" t="s">
        <v>1085</v>
      </c>
      <c r="G11" s="527"/>
      <c r="H11" s="275" t="s">
        <v>754</v>
      </c>
      <c r="I11" s="712">
        <v>45564</v>
      </c>
      <c r="J11" s="1340" t="s">
        <v>1085</v>
      </c>
      <c r="K11" s="568"/>
    </row>
    <row r="12" spans="1:11" s="1033" customFormat="1" x14ac:dyDescent="0.2">
      <c r="A12" s="410" t="s">
        <v>2709</v>
      </c>
      <c r="B12" s="1191" t="s">
        <v>2705</v>
      </c>
      <c r="C12" s="435"/>
      <c r="D12" s="852" t="s">
        <v>754</v>
      </c>
      <c r="E12" s="711">
        <v>45564</v>
      </c>
      <c r="F12" s="502" t="s">
        <v>755</v>
      </c>
      <c r="G12" s="527"/>
      <c r="H12" s="259" t="s">
        <v>754</v>
      </c>
      <c r="I12" s="712">
        <v>45564</v>
      </c>
      <c r="J12" s="1340" t="s">
        <v>755</v>
      </c>
      <c r="K12" s="568"/>
    </row>
    <row r="13" spans="1:11" s="1033" customFormat="1" ht="13.5" thickBot="1" x14ac:dyDescent="0.25">
      <c r="A13" s="1246" t="s">
        <v>2710</v>
      </c>
      <c r="B13" s="1247" t="s">
        <v>2707</v>
      </c>
      <c r="C13" s="1248"/>
      <c r="D13" s="1034" t="s">
        <v>754</v>
      </c>
      <c r="E13" s="1249">
        <v>45564</v>
      </c>
      <c r="F13" s="1250" t="s">
        <v>755</v>
      </c>
      <c r="G13" s="1035"/>
      <c r="H13" s="1036" t="s">
        <v>754</v>
      </c>
      <c r="I13" s="1341">
        <v>45564</v>
      </c>
      <c r="J13" s="1342" t="s">
        <v>755</v>
      </c>
      <c r="K13" s="1037"/>
    </row>
    <row r="14" spans="1:11" ht="14.25" customHeight="1" x14ac:dyDescent="0.2">
      <c r="A14" s="94"/>
      <c r="B14" s="1684"/>
      <c r="C14" s="1684"/>
      <c r="D14" s="83"/>
      <c r="E14" s="83"/>
      <c r="F14" s="83"/>
      <c r="G14" s="96"/>
      <c r="H14" s="83"/>
      <c r="I14" s="83"/>
      <c r="J14" s="83"/>
      <c r="K14" s="96"/>
    </row>
    <row r="15" spans="1:11" ht="14.25" customHeight="1" x14ac:dyDescent="0.2">
      <c r="A15" s="337" t="s">
        <v>830</v>
      </c>
      <c r="B15" s="337"/>
      <c r="C15" s="337"/>
      <c r="D15" s="337"/>
      <c r="E15" s="337"/>
      <c r="F15" s="337"/>
      <c r="G15" s="34"/>
      <c r="H15" s="34"/>
      <c r="I15" s="34"/>
      <c r="J15" s="34"/>
      <c r="K15" s="34"/>
    </row>
    <row r="16" spans="1:11" ht="14.25" customHeight="1" x14ac:dyDescent="0.2">
      <c r="A16" s="56" t="s">
        <v>831</v>
      </c>
      <c r="B16" s="337"/>
      <c r="C16" s="337"/>
      <c r="D16" s="337"/>
      <c r="E16" s="337"/>
      <c r="F16" s="337"/>
      <c r="G16" s="34"/>
      <c r="H16" s="34"/>
      <c r="I16" s="34"/>
      <c r="J16" s="34"/>
      <c r="K16" s="34"/>
    </row>
    <row r="18" spans="1:6" s="80" customFormat="1" ht="39.75" customHeight="1" x14ac:dyDescent="0.2">
      <c r="A18" s="1811" t="s">
        <v>1100</v>
      </c>
      <c r="B18" s="1811"/>
      <c r="C18" s="1811"/>
      <c r="D18" s="1811"/>
      <c r="E18" s="1811"/>
      <c r="F18" s="1811"/>
    </row>
  </sheetData>
  <sortState xmlns:xlrd2="http://schemas.microsoft.com/office/spreadsheetml/2017/richdata2" ref="A8:N13">
    <sortCondition ref="A8:A13"/>
  </sortState>
  <mergeCells count="7">
    <mergeCell ref="H4:K4"/>
    <mergeCell ref="D4:G4"/>
    <mergeCell ref="A18:F18"/>
    <mergeCell ref="A1:C1"/>
    <mergeCell ref="A2:C2"/>
    <mergeCell ref="A4:C4"/>
    <mergeCell ref="D1:G1"/>
  </mergeCells>
  <hyperlinks>
    <hyperlink ref="A4" location="Top!A1" display="Top!A1" xr:uid="{00000000-0004-0000-1100-000000000000}"/>
  </hyperlinks>
  <pageMargins left="0.7" right="0.7" top="0.75" bottom="0.75" header="0.3" footer="0.3"/>
  <pageSetup paperSize="9" scale="48" fitToHeight="0" orientation="landscape" r:id="rId1"/>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B1A0C7"/>
    <pageSetUpPr fitToPage="1"/>
  </sheetPr>
  <dimension ref="A1:K25"/>
  <sheetViews>
    <sheetView zoomScaleNormal="100" zoomScalePageLayoutView="70" workbookViewId="0">
      <selection sqref="A1:C1"/>
    </sheetView>
  </sheetViews>
  <sheetFormatPr defaultColWidth="11.140625" defaultRowHeight="12.75" x14ac:dyDescent="0.2"/>
  <cols>
    <col min="1" max="1" width="36.140625" style="198" customWidth="1"/>
    <col min="2" max="2" width="55.140625" style="198" customWidth="1"/>
    <col min="3" max="3" width="16" style="334" customWidth="1"/>
    <col min="4" max="4" width="16.5703125" style="75" customWidth="1"/>
    <col min="5" max="5" width="15.85546875" style="75" customWidth="1"/>
    <col min="6" max="6" width="15.5703125" style="78" customWidth="1"/>
    <col min="7" max="7" width="23.5703125" style="77" customWidth="1"/>
    <col min="8" max="8" width="16.5703125" style="75" customWidth="1"/>
    <col min="9" max="10" width="19.5703125" style="75" customWidth="1"/>
    <col min="11" max="11" width="22.85546875" style="78" customWidth="1"/>
    <col min="12" max="16384" width="11.140625" style="78"/>
  </cols>
  <sheetData>
    <row r="1" spans="1:11" ht="21" thickBot="1" x14ac:dyDescent="0.25">
      <c r="A1" s="1858" t="s">
        <v>729</v>
      </c>
      <c r="B1" s="1858"/>
      <c r="C1" s="1858"/>
      <c r="D1" s="1859"/>
      <c r="E1" s="1859"/>
      <c r="F1" s="1859"/>
      <c r="G1" s="1859"/>
    </row>
    <row r="2" spans="1:11" ht="21" thickBot="1" x14ac:dyDescent="0.25">
      <c r="A2" s="1858" t="str">
        <f>Top!B28</f>
        <v>Global Navigation Satellite System Profile 1.0</v>
      </c>
      <c r="B2" s="1858"/>
      <c r="C2" s="1860"/>
      <c r="D2" s="270" t="s">
        <v>730</v>
      </c>
      <c r="E2" s="271" t="str">
        <f>Top!E28</f>
        <v>GNSS.TS.p2</v>
      </c>
      <c r="F2" s="271"/>
      <c r="G2" s="272"/>
      <c r="H2" s="270" t="s">
        <v>11</v>
      </c>
      <c r="I2" s="272" t="str">
        <f>Top!G28</f>
        <v>GNSS.TS.p2</v>
      </c>
      <c r="J2" s="270" t="s">
        <v>731</v>
      </c>
      <c r="K2" s="1371">
        <v>45474</v>
      </c>
    </row>
    <row r="3" spans="1:11" ht="16.5" thickBot="1" x14ac:dyDescent="0.25">
      <c r="A3" s="81" t="s">
        <v>2</v>
      </c>
      <c r="B3" s="81">
        <f>rel_date</f>
        <v>46070</v>
      </c>
      <c r="D3" s="270" t="s">
        <v>733</v>
      </c>
      <c r="E3" s="271" t="str">
        <f>Top!F28</f>
        <v>GNSS.ICS.p3</v>
      </c>
      <c r="F3" s="271"/>
      <c r="G3" s="272"/>
      <c r="H3" s="761" t="s">
        <v>12</v>
      </c>
      <c r="I3" s="763" t="str">
        <f>Top!H28</f>
        <v>GNSS.ICS.p4</v>
      </c>
      <c r="J3" s="761" t="s">
        <v>731</v>
      </c>
      <c r="K3" s="1372">
        <f>rel_date</f>
        <v>46070</v>
      </c>
    </row>
    <row r="4" spans="1:11" ht="13.5" customHeight="1" thickBot="1" x14ac:dyDescent="0.25">
      <c r="A4" s="196" t="s">
        <v>734</v>
      </c>
      <c r="B4" s="602"/>
      <c r="C4" s="603"/>
      <c r="D4" s="1855" t="s">
        <v>735</v>
      </c>
      <c r="E4" s="1856"/>
      <c r="F4" s="1856"/>
      <c r="G4" s="1857"/>
      <c r="H4" s="1855" t="s">
        <v>736</v>
      </c>
      <c r="I4" s="1856"/>
      <c r="J4" s="1856"/>
      <c r="K4" s="1857"/>
    </row>
    <row r="5" spans="1:11" s="106" customFormat="1" ht="39.75" customHeight="1" thickBot="1" x14ac:dyDescent="0.25">
      <c r="A5" s="1121" t="s">
        <v>737</v>
      </c>
      <c r="B5" s="1122" t="s">
        <v>738</v>
      </c>
      <c r="C5" s="1127" t="s">
        <v>739</v>
      </c>
      <c r="D5" s="1124" t="s">
        <v>740</v>
      </c>
      <c r="E5" s="1124" t="s">
        <v>741</v>
      </c>
      <c r="F5" s="1110" t="s">
        <v>742</v>
      </c>
      <c r="G5" s="1125" t="s">
        <v>743</v>
      </c>
      <c r="H5" s="1126" t="s">
        <v>740</v>
      </c>
      <c r="I5" s="1124" t="s">
        <v>741</v>
      </c>
      <c r="J5" s="1110" t="s">
        <v>742</v>
      </c>
      <c r="K5" s="1125" t="s">
        <v>744</v>
      </c>
    </row>
    <row r="6" spans="1:11" s="493" customFormat="1" x14ac:dyDescent="0.2">
      <c r="A6" s="746" t="s">
        <v>745</v>
      </c>
      <c r="B6" s="903" t="s">
        <v>746</v>
      </c>
      <c r="C6" s="428" t="s">
        <v>747</v>
      </c>
      <c r="D6" s="517"/>
      <c r="E6" s="713">
        <v>45564</v>
      </c>
      <c r="F6" s="518"/>
      <c r="G6" s="519"/>
      <c r="H6" s="299"/>
      <c r="I6" s="1343">
        <v>45564</v>
      </c>
      <c r="J6" s="210"/>
      <c r="K6" s="980"/>
    </row>
    <row r="7" spans="1:11" s="493" customFormat="1" x14ac:dyDescent="0.2">
      <c r="A7" s="520" t="s">
        <v>12</v>
      </c>
      <c r="B7" s="1251" t="s">
        <v>748</v>
      </c>
      <c r="C7" s="1576" t="s">
        <v>749</v>
      </c>
      <c r="D7" s="521"/>
      <c r="E7" s="714">
        <v>45936</v>
      </c>
      <c r="F7" s="522"/>
      <c r="G7" s="523" t="s">
        <v>2711</v>
      </c>
      <c r="H7" s="298"/>
      <c r="I7" s="1499">
        <f>$B$3+90</f>
        <v>46160</v>
      </c>
      <c r="J7" s="439"/>
      <c r="K7" s="440" t="s">
        <v>751</v>
      </c>
    </row>
    <row r="8" spans="1:11" s="493" customFormat="1" x14ac:dyDescent="0.2">
      <c r="A8" s="1252" t="s">
        <v>2712</v>
      </c>
      <c r="B8" s="1253" t="s">
        <v>2713</v>
      </c>
      <c r="C8" s="435" t="s">
        <v>747</v>
      </c>
      <c r="D8" s="521" t="s">
        <v>754</v>
      </c>
      <c r="E8" s="714">
        <v>45654</v>
      </c>
      <c r="F8" s="522" t="s">
        <v>755</v>
      </c>
      <c r="G8" s="523"/>
      <c r="H8" s="299" t="s">
        <v>754</v>
      </c>
      <c r="I8" s="1343">
        <v>45654</v>
      </c>
      <c r="J8" s="281" t="s">
        <v>755</v>
      </c>
      <c r="K8" s="201"/>
    </row>
    <row r="9" spans="1:11" s="16" customFormat="1" x14ac:dyDescent="0.2">
      <c r="A9" s="355" t="s">
        <v>2714</v>
      </c>
      <c r="B9" s="356" t="s">
        <v>2703</v>
      </c>
      <c r="C9" s="371"/>
      <c r="D9" s="370" t="s">
        <v>754</v>
      </c>
      <c r="E9" s="714">
        <v>45564</v>
      </c>
      <c r="F9" s="197" t="s">
        <v>755</v>
      </c>
      <c r="G9" s="280"/>
      <c r="H9" s="299" t="s">
        <v>754</v>
      </c>
      <c r="I9" s="1343">
        <v>45564</v>
      </c>
      <c r="J9" s="281" t="s">
        <v>755</v>
      </c>
      <c r="K9" s="200"/>
    </row>
    <row r="10" spans="1:11" s="16" customFormat="1" x14ac:dyDescent="0.2">
      <c r="A10" s="355" t="s">
        <v>2715</v>
      </c>
      <c r="B10" s="356" t="s">
        <v>2716</v>
      </c>
      <c r="C10" s="371"/>
      <c r="D10" s="370" t="s">
        <v>754</v>
      </c>
      <c r="E10" s="714">
        <v>45564</v>
      </c>
      <c r="F10" s="197" t="s">
        <v>755</v>
      </c>
      <c r="G10" s="280"/>
      <c r="H10" s="1344" t="s">
        <v>754</v>
      </c>
      <c r="I10" s="1343">
        <v>45564</v>
      </c>
      <c r="J10" s="281" t="s">
        <v>755</v>
      </c>
      <c r="K10" s="200"/>
    </row>
    <row r="11" spans="1:11" s="16" customFormat="1" x14ac:dyDescent="0.2">
      <c r="A11" s="355" t="s">
        <v>2717</v>
      </c>
      <c r="B11" s="357" t="s">
        <v>2718</v>
      </c>
      <c r="C11" s="364"/>
      <c r="D11" s="370" t="s">
        <v>754</v>
      </c>
      <c r="E11" s="714">
        <v>45564</v>
      </c>
      <c r="F11" s="197" t="s">
        <v>755</v>
      </c>
      <c r="G11" s="280"/>
      <c r="H11" s="298" t="s">
        <v>754</v>
      </c>
      <c r="I11" s="1343">
        <v>45564</v>
      </c>
      <c r="J11" s="281" t="s">
        <v>755</v>
      </c>
      <c r="K11" s="200"/>
    </row>
    <row r="12" spans="1:11" s="16" customFormat="1" x14ac:dyDescent="0.2">
      <c r="A12" s="355" t="s">
        <v>2719</v>
      </c>
      <c r="B12" s="357" t="s">
        <v>2720</v>
      </c>
      <c r="C12" s="364"/>
      <c r="D12" s="370" t="s">
        <v>754</v>
      </c>
      <c r="E12" s="714">
        <v>45564</v>
      </c>
      <c r="F12" s="197" t="s">
        <v>755</v>
      </c>
      <c r="G12" s="280"/>
      <c r="H12" s="298" t="s">
        <v>754</v>
      </c>
      <c r="I12" s="1343">
        <v>45564</v>
      </c>
      <c r="J12" s="281" t="s">
        <v>755</v>
      </c>
      <c r="K12" s="200"/>
    </row>
    <row r="13" spans="1:11" s="16" customFormat="1" x14ac:dyDescent="0.2">
      <c r="A13" s="355" t="s">
        <v>2721</v>
      </c>
      <c r="B13" s="357" t="s">
        <v>2703</v>
      </c>
      <c r="C13" s="364"/>
      <c r="D13" s="370" t="s">
        <v>754</v>
      </c>
      <c r="E13" s="714">
        <v>45564</v>
      </c>
      <c r="F13" s="197" t="s">
        <v>755</v>
      </c>
      <c r="G13" s="280"/>
      <c r="H13" s="298" t="s">
        <v>754</v>
      </c>
      <c r="I13" s="1343">
        <v>45564</v>
      </c>
      <c r="J13" s="281" t="s">
        <v>755</v>
      </c>
      <c r="K13" s="200"/>
    </row>
    <row r="14" spans="1:11" s="16" customFormat="1" x14ac:dyDescent="0.2">
      <c r="A14" s="355" t="s">
        <v>2722</v>
      </c>
      <c r="B14" s="357" t="s">
        <v>2723</v>
      </c>
      <c r="C14" s="364"/>
      <c r="D14" s="370" t="s">
        <v>754</v>
      </c>
      <c r="E14" s="714">
        <v>45564</v>
      </c>
      <c r="F14" s="197" t="s">
        <v>755</v>
      </c>
      <c r="G14" s="280"/>
      <c r="H14" s="298" t="s">
        <v>754</v>
      </c>
      <c r="I14" s="1343">
        <v>45564</v>
      </c>
      <c r="J14" s="281" t="s">
        <v>755</v>
      </c>
      <c r="K14" s="200"/>
    </row>
    <row r="15" spans="1:11" s="16" customFormat="1" x14ac:dyDescent="0.2">
      <c r="A15" s="355" t="s">
        <v>2724</v>
      </c>
      <c r="B15" s="357" t="s">
        <v>2718</v>
      </c>
      <c r="C15" s="364"/>
      <c r="D15" s="370" t="s">
        <v>754</v>
      </c>
      <c r="E15" s="714">
        <v>45564</v>
      </c>
      <c r="F15" s="197" t="s">
        <v>755</v>
      </c>
      <c r="G15" s="280"/>
      <c r="H15" s="298" t="s">
        <v>754</v>
      </c>
      <c r="I15" s="1343">
        <v>45564</v>
      </c>
      <c r="J15" s="281" t="s">
        <v>755</v>
      </c>
      <c r="K15" s="200"/>
    </row>
    <row r="16" spans="1:11" s="16" customFormat="1" x14ac:dyDescent="0.2">
      <c r="A16" s="355" t="s">
        <v>2725</v>
      </c>
      <c r="B16" s="357" t="s">
        <v>2720</v>
      </c>
      <c r="C16" s="364"/>
      <c r="D16" s="370" t="s">
        <v>754</v>
      </c>
      <c r="E16" s="714">
        <v>45564</v>
      </c>
      <c r="F16" s="197" t="s">
        <v>755</v>
      </c>
      <c r="G16" s="280"/>
      <c r="H16" s="298" t="s">
        <v>754</v>
      </c>
      <c r="I16" s="1343">
        <v>45564</v>
      </c>
      <c r="J16" s="281" t="s">
        <v>755</v>
      </c>
      <c r="K16" s="200"/>
    </row>
    <row r="17" spans="1:11" s="16" customFormat="1" x14ac:dyDescent="0.2">
      <c r="A17" s="897" t="s">
        <v>2726</v>
      </c>
      <c r="B17" s="1254" t="s">
        <v>782</v>
      </c>
      <c r="C17" s="435" t="s">
        <v>747</v>
      </c>
      <c r="D17" s="521"/>
      <c r="E17" s="714"/>
      <c r="F17" s="1079"/>
      <c r="G17" s="523"/>
      <c r="H17" s="298"/>
      <c r="I17" s="1345"/>
      <c r="J17" s="281"/>
      <c r="K17" s="201"/>
    </row>
    <row r="18" spans="1:11" s="16" customFormat="1" x14ac:dyDescent="0.2">
      <c r="A18" s="1255" t="s">
        <v>2727</v>
      </c>
      <c r="B18" s="1256" t="s">
        <v>940</v>
      </c>
      <c r="C18" s="435" t="s">
        <v>747</v>
      </c>
      <c r="D18" s="1075" t="s">
        <v>754</v>
      </c>
      <c r="E18" s="1076">
        <v>45654</v>
      </c>
      <c r="F18" s="1077" t="s">
        <v>755</v>
      </c>
      <c r="G18" s="1078"/>
      <c r="H18" s="299" t="s">
        <v>754</v>
      </c>
      <c r="I18" s="1343">
        <v>45654</v>
      </c>
      <c r="J18" s="281" t="s">
        <v>755</v>
      </c>
      <c r="K18" s="201"/>
    </row>
    <row r="19" spans="1:11" s="16" customFormat="1" x14ac:dyDescent="0.2">
      <c r="A19" s="1212" t="s">
        <v>2728</v>
      </c>
      <c r="B19" s="1257" t="s">
        <v>2729</v>
      </c>
      <c r="C19" s="435" t="s">
        <v>747</v>
      </c>
      <c r="D19" s="1071" t="s">
        <v>754</v>
      </c>
      <c r="E19" s="1072">
        <v>45654</v>
      </c>
      <c r="F19" s="1073" t="s">
        <v>755</v>
      </c>
      <c r="G19" s="1074"/>
      <c r="H19" s="299" t="s">
        <v>754</v>
      </c>
      <c r="I19" s="1343">
        <v>45654</v>
      </c>
      <c r="J19" s="281" t="s">
        <v>755</v>
      </c>
      <c r="K19" s="201"/>
    </row>
    <row r="20" spans="1:11" s="16" customFormat="1" x14ac:dyDescent="0.2">
      <c r="A20" s="1255" t="s">
        <v>2730</v>
      </c>
      <c r="B20" s="1258" t="s">
        <v>948</v>
      </c>
      <c r="C20" s="435" t="s">
        <v>747</v>
      </c>
      <c r="D20" s="1071" t="s">
        <v>754</v>
      </c>
      <c r="E20" s="1072">
        <v>45654</v>
      </c>
      <c r="F20" s="1073" t="s">
        <v>755</v>
      </c>
      <c r="G20" s="1074"/>
      <c r="H20" s="299" t="s">
        <v>754</v>
      </c>
      <c r="I20" s="1343">
        <v>45654</v>
      </c>
      <c r="J20" s="281" t="s">
        <v>755</v>
      </c>
      <c r="K20" s="201"/>
    </row>
    <row r="21" spans="1:11" s="16" customFormat="1" x14ac:dyDescent="0.2">
      <c r="A21" s="1259" t="s">
        <v>2731</v>
      </c>
      <c r="B21" s="1258" t="s">
        <v>786</v>
      </c>
      <c r="C21" s="435" t="s">
        <v>747</v>
      </c>
      <c r="D21" s="1071" t="s">
        <v>754</v>
      </c>
      <c r="E21" s="1072">
        <v>45654</v>
      </c>
      <c r="F21" s="1073" t="s">
        <v>755</v>
      </c>
      <c r="G21" s="1074"/>
      <c r="H21" s="299" t="s">
        <v>754</v>
      </c>
      <c r="I21" s="1343">
        <v>45654</v>
      </c>
      <c r="J21" s="281" t="s">
        <v>755</v>
      </c>
      <c r="K21" s="201"/>
    </row>
    <row r="22" spans="1:11" s="16" customFormat="1" ht="13.5" thickBot="1" x14ac:dyDescent="0.25">
      <c r="A22" s="1260" t="s">
        <v>2732</v>
      </c>
      <c r="B22" s="1261" t="s">
        <v>2733</v>
      </c>
      <c r="C22" s="555" t="s">
        <v>747</v>
      </c>
      <c r="D22" s="1017" t="s">
        <v>754</v>
      </c>
      <c r="E22" s="1018">
        <v>45654</v>
      </c>
      <c r="F22" s="1019" t="s">
        <v>755</v>
      </c>
      <c r="G22" s="1020"/>
      <c r="H22" s="300" t="s">
        <v>754</v>
      </c>
      <c r="I22" s="1346">
        <v>45654</v>
      </c>
      <c r="J22" s="199" t="s">
        <v>755</v>
      </c>
      <c r="K22" s="266"/>
    </row>
    <row r="23" spans="1:11" s="5" customFormat="1" x14ac:dyDescent="0.2">
      <c r="A23" s="7"/>
      <c r="B23" s="7"/>
      <c r="C23" s="328"/>
      <c r="D23" s="17"/>
      <c r="E23" s="17"/>
      <c r="F23" s="17"/>
      <c r="G23" s="17"/>
      <c r="H23" s="17"/>
      <c r="I23" s="343"/>
      <c r="J23" s="17"/>
      <c r="K23" s="17"/>
    </row>
    <row r="24" spans="1:11" x14ac:dyDescent="0.2">
      <c r="A24" s="7" t="s">
        <v>830</v>
      </c>
      <c r="B24" s="7"/>
      <c r="C24" s="328"/>
      <c r="D24" s="7"/>
      <c r="E24" s="7"/>
      <c r="F24" s="7"/>
      <c r="G24" s="7"/>
      <c r="H24" s="7"/>
      <c r="I24" s="7"/>
      <c r="J24" s="7"/>
      <c r="K24" s="7"/>
    </row>
    <row r="25" spans="1:11" x14ac:dyDescent="0.2">
      <c r="A25" s="56" t="s">
        <v>831</v>
      </c>
      <c r="B25" s="78"/>
      <c r="C25" s="396"/>
      <c r="F25" s="76"/>
      <c r="K25" s="76"/>
    </row>
  </sheetData>
  <sortState xmlns:xlrd2="http://schemas.microsoft.com/office/spreadsheetml/2017/richdata2" ref="A9:Q22">
    <sortCondition ref="A9:A22"/>
  </sortState>
  <mergeCells count="5">
    <mergeCell ref="H4:K4"/>
    <mergeCell ref="A1:C1"/>
    <mergeCell ref="D1:G1"/>
    <mergeCell ref="A2:C2"/>
    <mergeCell ref="D4:G4"/>
  </mergeCells>
  <hyperlinks>
    <hyperlink ref="A4" location="Top!A1" display="Top!A1" xr:uid="{00000000-0004-0000-1200-000000000000}"/>
  </hyperlinks>
  <pageMargins left="0.7" right="0.7" top="0.75" bottom="0.75" header="0.3" footer="0.3"/>
  <pageSetup paperSize="9" scale="48"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L56"/>
  <sheetViews>
    <sheetView zoomScaleNormal="100" zoomScalePageLayoutView="70" workbookViewId="0">
      <selection sqref="A1:B1"/>
    </sheetView>
  </sheetViews>
  <sheetFormatPr defaultColWidth="8.5703125" defaultRowHeight="12.75" x14ac:dyDescent="0.2"/>
  <cols>
    <col min="1" max="1" width="28.5703125" customWidth="1"/>
    <col min="2" max="2" width="67" style="4" customWidth="1"/>
    <col min="3" max="3" width="17.5703125" style="392" customWidth="1"/>
    <col min="4" max="4" width="15.140625" customWidth="1"/>
    <col min="5" max="5" width="14.140625" customWidth="1"/>
    <col min="6" max="7" width="15.5703125" customWidth="1"/>
    <col min="8" max="8" width="13.140625" customWidth="1"/>
    <col min="9" max="9" width="19.140625" customWidth="1"/>
    <col min="10" max="10" width="18.42578125" customWidth="1"/>
    <col min="11" max="11" width="20.140625" customWidth="1"/>
    <col min="12" max="12" width="20.5703125" customWidth="1"/>
  </cols>
  <sheetData>
    <row r="1" spans="1:11" ht="21" customHeight="1" thickBot="1" x14ac:dyDescent="0.25">
      <c r="A1" s="1832" t="s">
        <v>729</v>
      </c>
      <c r="B1" s="1832"/>
      <c r="C1" s="1677"/>
      <c r="D1" s="68"/>
      <c r="E1" s="68"/>
      <c r="G1" s="69"/>
      <c r="H1" s="68"/>
      <c r="I1" s="68"/>
    </row>
    <row r="2" spans="1:11" ht="21" customHeight="1" thickBot="1" x14ac:dyDescent="0.25">
      <c r="A2" s="1832" t="str">
        <f>Top!B29</f>
        <v>Generic Object Exchange Profile 2.1.1</v>
      </c>
      <c r="B2" s="1807"/>
      <c r="C2" s="1678"/>
      <c r="D2" s="270" t="s">
        <v>730</v>
      </c>
      <c r="E2" s="271" t="str">
        <f>Top!E29</f>
        <v>GOEP.TS.p8</v>
      </c>
      <c r="F2" s="271"/>
      <c r="G2" s="272"/>
      <c r="H2" s="270" t="s">
        <v>11</v>
      </c>
      <c r="I2" s="272" t="str">
        <f>Top!G29</f>
        <v>GOEP.TS.p8</v>
      </c>
      <c r="J2" s="270" t="s">
        <v>731</v>
      </c>
      <c r="K2" s="1371">
        <v>45474</v>
      </c>
    </row>
    <row r="3" spans="1:11" ht="18" customHeight="1" thickBot="1" x14ac:dyDescent="0.25">
      <c r="A3" s="81" t="s">
        <v>2</v>
      </c>
      <c r="B3" s="50">
        <f>rel_date</f>
        <v>46070</v>
      </c>
      <c r="D3" s="270" t="s">
        <v>733</v>
      </c>
      <c r="E3" s="271" t="s">
        <v>20</v>
      </c>
      <c r="F3" s="271"/>
      <c r="G3" s="272"/>
      <c r="H3" s="270" t="s">
        <v>12</v>
      </c>
      <c r="I3" s="271" t="s">
        <v>20</v>
      </c>
      <c r="J3" s="1697"/>
      <c r="K3" s="1698"/>
    </row>
    <row r="4" spans="1:11" ht="14.25" customHeight="1" thickBot="1" x14ac:dyDescent="0.25">
      <c r="A4" s="1815" t="s">
        <v>734</v>
      </c>
      <c r="B4" s="1816"/>
      <c r="C4" s="1683"/>
      <c r="D4" s="1841" t="s">
        <v>735</v>
      </c>
      <c r="E4" s="1842"/>
      <c r="F4" s="1842"/>
      <c r="G4" s="1843"/>
      <c r="H4" s="1841" t="s">
        <v>736</v>
      </c>
      <c r="I4" s="1842"/>
      <c r="J4" s="1842"/>
      <c r="K4" s="1843"/>
    </row>
    <row r="5" spans="1:11" s="106" customFormat="1" ht="39.75" customHeight="1" thickBot="1" x14ac:dyDescent="0.25">
      <c r="A5" s="1121" t="s">
        <v>737</v>
      </c>
      <c r="B5" s="1122" t="s">
        <v>738</v>
      </c>
      <c r="C5" s="1127" t="s">
        <v>739</v>
      </c>
      <c r="D5" s="1124" t="s">
        <v>740</v>
      </c>
      <c r="E5" s="1124" t="s">
        <v>741</v>
      </c>
      <c r="F5" s="1110" t="s">
        <v>742</v>
      </c>
      <c r="G5" s="1125" t="s">
        <v>743</v>
      </c>
      <c r="H5" s="1126" t="s">
        <v>740</v>
      </c>
      <c r="I5" s="1124" t="s">
        <v>741</v>
      </c>
      <c r="J5" s="1110" t="s">
        <v>742</v>
      </c>
      <c r="K5" s="1125" t="s">
        <v>744</v>
      </c>
    </row>
    <row r="6" spans="1:11" s="65" customFormat="1" x14ac:dyDescent="0.2">
      <c r="A6" s="501" t="s">
        <v>12</v>
      </c>
      <c r="B6" s="350" t="s">
        <v>748</v>
      </c>
      <c r="C6" s="424"/>
      <c r="D6" s="405"/>
      <c r="E6" s="31"/>
      <c r="F6" s="514"/>
      <c r="G6" s="516" t="s">
        <v>20</v>
      </c>
      <c r="H6" s="259"/>
      <c r="I6" s="981"/>
      <c r="J6" s="242"/>
      <c r="K6" s="249"/>
    </row>
    <row r="7" spans="1:11" x14ac:dyDescent="0.2">
      <c r="A7" s="617" t="s">
        <v>2734</v>
      </c>
      <c r="B7" s="782" t="s">
        <v>2537</v>
      </c>
      <c r="C7" s="326"/>
      <c r="D7" s="604" t="s">
        <v>754</v>
      </c>
      <c r="E7" s="715">
        <v>45564</v>
      </c>
      <c r="F7" s="514" t="s">
        <v>755</v>
      </c>
      <c r="G7" s="41"/>
      <c r="H7" s="605"/>
      <c r="I7" s="928"/>
      <c r="J7" s="242"/>
      <c r="K7" s="783"/>
    </row>
    <row r="8" spans="1:11" ht="12.75" customHeight="1" x14ac:dyDescent="0.2">
      <c r="A8" s="361" t="s">
        <v>2735</v>
      </c>
      <c r="B8" s="616" t="s">
        <v>2631</v>
      </c>
      <c r="C8" s="326"/>
      <c r="D8" s="606" t="s">
        <v>754</v>
      </c>
      <c r="E8" s="715">
        <v>45564</v>
      </c>
      <c r="F8" s="607" t="s">
        <v>755</v>
      </c>
      <c r="G8" s="8"/>
      <c r="H8" s="608"/>
      <c r="I8" s="928"/>
      <c r="J8" s="243"/>
      <c r="K8" s="783"/>
    </row>
    <row r="9" spans="1:11" x14ac:dyDescent="0.2">
      <c r="A9" s="361" t="s">
        <v>2736</v>
      </c>
      <c r="B9" s="350" t="s">
        <v>2539</v>
      </c>
      <c r="C9" s="326"/>
      <c r="D9" s="606" t="s">
        <v>754</v>
      </c>
      <c r="E9" s="715">
        <v>45564</v>
      </c>
      <c r="F9" s="607" t="s">
        <v>755</v>
      </c>
      <c r="G9" s="8"/>
      <c r="H9" s="608"/>
      <c r="I9" s="928"/>
      <c r="J9" s="243"/>
      <c r="K9" s="610"/>
    </row>
    <row r="10" spans="1:11" ht="12.75" customHeight="1" x14ac:dyDescent="0.2">
      <c r="A10" s="361" t="s">
        <v>2737</v>
      </c>
      <c r="B10" s="350" t="s">
        <v>2633</v>
      </c>
      <c r="C10" s="326"/>
      <c r="D10" s="606" t="s">
        <v>754</v>
      </c>
      <c r="E10" s="715">
        <v>45564</v>
      </c>
      <c r="F10" s="607" t="s">
        <v>755</v>
      </c>
      <c r="G10" s="8"/>
      <c r="H10" s="608"/>
      <c r="I10" s="928"/>
      <c r="J10" s="243"/>
      <c r="K10" s="610"/>
    </row>
    <row r="11" spans="1:11" x14ac:dyDescent="0.2">
      <c r="A11" s="361" t="s">
        <v>2738</v>
      </c>
      <c r="B11" s="350" t="s">
        <v>2541</v>
      </c>
      <c r="C11" s="326"/>
      <c r="D11" s="606" t="s">
        <v>754</v>
      </c>
      <c r="E11" s="715">
        <v>45564</v>
      </c>
      <c r="F11" s="607" t="s">
        <v>755</v>
      </c>
      <c r="G11" s="8"/>
      <c r="H11" s="608"/>
      <c r="I11" s="928"/>
      <c r="J11" s="243"/>
      <c r="K11" s="610"/>
    </row>
    <row r="12" spans="1:11" x14ac:dyDescent="0.2">
      <c r="A12" s="361" t="s">
        <v>2739</v>
      </c>
      <c r="B12" s="350" t="s">
        <v>2635</v>
      </c>
      <c r="C12" s="326"/>
      <c r="D12" s="606" t="s">
        <v>754</v>
      </c>
      <c r="E12" s="715">
        <v>45564</v>
      </c>
      <c r="F12" s="607" t="s">
        <v>755</v>
      </c>
      <c r="G12" s="8"/>
      <c r="H12" s="608"/>
      <c r="I12" s="928"/>
      <c r="J12" s="243"/>
      <c r="K12" s="610"/>
    </row>
    <row r="13" spans="1:11" ht="25.5" x14ac:dyDescent="0.2">
      <c r="A13" s="361" t="s">
        <v>2740</v>
      </c>
      <c r="B13" s="350" t="s">
        <v>2012</v>
      </c>
      <c r="C13" s="435"/>
      <c r="D13" s="606" t="s">
        <v>754</v>
      </c>
      <c r="E13" s="715">
        <v>45564</v>
      </c>
      <c r="F13" s="607" t="s">
        <v>755</v>
      </c>
      <c r="G13" s="8"/>
      <c r="H13" s="608"/>
      <c r="I13" s="928"/>
      <c r="J13" s="243"/>
      <c r="K13" s="609"/>
    </row>
    <row r="14" spans="1:11" ht="14.25" customHeight="1" x14ac:dyDescent="0.2">
      <c r="A14" s="361" t="s">
        <v>2741</v>
      </c>
      <c r="B14" s="350" t="s">
        <v>1879</v>
      </c>
      <c r="C14" s="411"/>
      <c r="D14" s="606" t="s">
        <v>754</v>
      </c>
      <c r="E14" s="715">
        <v>45564</v>
      </c>
      <c r="F14" s="607" t="s">
        <v>755</v>
      </c>
      <c r="G14" s="8"/>
      <c r="H14" s="608"/>
      <c r="I14" s="928"/>
      <c r="J14" s="243"/>
      <c r="K14" s="609"/>
    </row>
    <row r="15" spans="1:11" ht="25.5" x14ac:dyDescent="0.2">
      <c r="A15" s="361" t="s">
        <v>2742</v>
      </c>
      <c r="B15" s="350" t="s">
        <v>2014</v>
      </c>
      <c r="C15" s="326"/>
      <c r="D15" s="606" t="s">
        <v>754</v>
      </c>
      <c r="E15" s="715">
        <v>45564</v>
      </c>
      <c r="F15" s="607" t="s">
        <v>755</v>
      </c>
      <c r="G15" s="8"/>
      <c r="H15" s="608"/>
      <c r="I15" s="928"/>
      <c r="J15" s="243"/>
      <c r="K15" s="609"/>
    </row>
    <row r="16" spans="1:11" ht="12.75" customHeight="1" x14ac:dyDescent="0.2">
      <c r="A16" s="361" t="s">
        <v>2743</v>
      </c>
      <c r="B16" s="350" t="s">
        <v>1881</v>
      </c>
      <c r="C16" s="326"/>
      <c r="D16" s="606" t="s">
        <v>754</v>
      </c>
      <c r="E16" s="715">
        <v>45564</v>
      </c>
      <c r="F16" s="607" t="s">
        <v>755</v>
      </c>
      <c r="G16" s="8"/>
      <c r="H16" s="608"/>
      <c r="I16" s="928"/>
      <c r="J16" s="243"/>
      <c r="K16" s="609"/>
    </row>
    <row r="17" spans="1:11" x14ac:dyDescent="0.2">
      <c r="A17" s="361" t="s">
        <v>2744</v>
      </c>
      <c r="B17" s="616" t="s">
        <v>1883</v>
      </c>
      <c r="C17" s="326"/>
      <c r="D17" s="606" t="s">
        <v>754</v>
      </c>
      <c r="E17" s="715">
        <v>45564</v>
      </c>
      <c r="F17" s="607" t="s">
        <v>755</v>
      </c>
      <c r="G17" s="8"/>
      <c r="H17" s="608"/>
      <c r="I17" s="928"/>
      <c r="J17" s="243"/>
      <c r="K17" s="609"/>
    </row>
    <row r="18" spans="1:11" x14ac:dyDescent="0.2">
      <c r="A18" s="361" t="s">
        <v>2745</v>
      </c>
      <c r="B18" s="350" t="s">
        <v>2746</v>
      </c>
      <c r="C18" s="326"/>
      <c r="D18" s="606" t="s">
        <v>754</v>
      </c>
      <c r="E18" s="715">
        <v>45564</v>
      </c>
      <c r="F18" s="607" t="s">
        <v>755</v>
      </c>
      <c r="G18" s="8"/>
      <c r="H18" s="608"/>
      <c r="I18" s="928"/>
      <c r="J18" s="243"/>
      <c r="K18" s="609"/>
    </row>
    <row r="19" spans="1:11" x14ac:dyDescent="0.2">
      <c r="A19" s="361" t="s">
        <v>2747</v>
      </c>
      <c r="B19" s="350" t="s">
        <v>2546</v>
      </c>
      <c r="C19" s="326"/>
      <c r="D19" s="606" t="s">
        <v>754</v>
      </c>
      <c r="E19" s="715">
        <v>45564</v>
      </c>
      <c r="F19" s="607" t="s">
        <v>755</v>
      </c>
      <c r="G19" s="8"/>
      <c r="H19" s="608"/>
      <c r="I19" s="928"/>
      <c r="J19" s="243"/>
      <c r="K19" s="610"/>
    </row>
    <row r="20" spans="1:11" x14ac:dyDescent="0.2">
      <c r="A20" s="361" t="s">
        <v>2748</v>
      </c>
      <c r="B20" s="350" t="s">
        <v>2640</v>
      </c>
      <c r="C20" s="326"/>
      <c r="D20" s="606" t="s">
        <v>754</v>
      </c>
      <c r="E20" s="715">
        <v>45564</v>
      </c>
      <c r="F20" s="607" t="s">
        <v>755</v>
      </c>
      <c r="G20" s="8"/>
      <c r="H20" s="608"/>
      <c r="I20" s="928"/>
      <c r="J20" s="243"/>
      <c r="K20" s="610"/>
    </row>
    <row r="21" spans="1:11" ht="12.6" customHeight="1" x14ac:dyDescent="0.2">
      <c r="A21" s="361" t="s">
        <v>2749</v>
      </c>
      <c r="B21" s="350" t="s">
        <v>2642</v>
      </c>
      <c r="C21" s="326"/>
      <c r="D21" s="606" t="s">
        <v>754</v>
      </c>
      <c r="E21" s="715">
        <v>45564</v>
      </c>
      <c r="F21" s="607" t="s">
        <v>755</v>
      </c>
      <c r="G21" s="8"/>
      <c r="H21" s="608"/>
      <c r="I21" s="928"/>
      <c r="J21" s="243"/>
      <c r="K21" s="610"/>
    </row>
    <row r="22" spans="1:11" x14ac:dyDescent="0.2">
      <c r="A22" s="360" t="s">
        <v>2750</v>
      </c>
      <c r="B22" s="616" t="s">
        <v>2548</v>
      </c>
      <c r="C22" s="326"/>
      <c r="D22" s="606" t="s">
        <v>754</v>
      </c>
      <c r="E22" s="715">
        <v>45564</v>
      </c>
      <c r="F22" s="607" t="s">
        <v>755</v>
      </c>
      <c r="G22" s="8"/>
      <c r="H22" s="608"/>
      <c r="I22" s="928"/>
      <c r="J22" s="243"/>
      <c r="K22" s="610"/>
    </row>
    <row r="23" spans="1:11" ht="12.75" customHeight="1" x14ac:dyDescent="0.2">
      <c r="A23" s="360" t="s">
        <v>2751</v>
      </c>
      <c r="B23" s="616" t="s">
        <v>2550</v>
      </c>
      <c r="C23" s="326"/>
      <c r="D23" s="606" t="s">
        <v>754</v>
      </c>
      <c r="E23" s="715">
        <v>45564</v>
      </c>
      <c r="F23" s="607" t="s">
        <v>755</v>
      </c>
      <c r="G23" s="8"/>
      <c r="H23" s="608"/>
      <c r="I23" s="928"/>
      <c r="J23" s="243"/>
      <c r="K23" s="610"/>
    </row>
    <row r="24" spans="1:11" ht="25.5" x14ac:dyDescent="0.2">
      <c r="A24" s="360" t="s">
        <v>2752</v>
      </c>
      <c r="B24" s="350" t="s">
        <v>2644</v>
      </c>
      <c r="C24" s="326"/>
      <c r="D24" s="606" t="s">
        <v>754</v>
      </c>
      <c r="E24" s="715">
        <v>45564</v>
      </c>
      <c r="F24" s="607" t="s">
        <v>755</v>
      </c>
      <c r="G24" s="8"/>
      <c r="H24" s="608"/>
      <c r="I24" s="928"/>
      <c r="J24" s="243"/>
      <c r="K24" s="610"/>
    </row>
    <row r="25" spans="1:11" x14ac:dyDescent="0.2">
      <c r="A25" s="360" t="s">
        <v>2753</v>
      </c>
      <c r="B25" s="616" t="s">
        <v>2646</v>
      </c>
      <c r="C25" s="326"/>
      <c r="D25" s="606" t="s">
        <v>754</v>
      </c>
      <c r="E25" s="715">
        <v>45564</v>
      </c>
      <c r="F25" s="607" t="s">
        <v>755</v>
      </c>
      <c r="G25" s="8"/>
      <c r="H25" s="608"/>
      <c r="I25" s="928"/>
      <c r="J25" s="243"/>
      <c r="K25" s="610"/>
    </row>
    <row r="26" spans="1:11" ht="12.75" customHeight="1" x14ac:dyDescent="0.2">
      <c r="A26" s="360" t="s">
        <v>2754</v>
      </c>
      <c r="B26" s="616" t="s">
        <v>2552</v>
      </c>
      <c r="C26" s="326"/>
      <c r="D26" s="606" t="s">
        <v>754</v>
      </c>
      <c r="E26" s="715">
        <v>45564</v>
      </c>
      <c r="F26" s="607" t="s">
        <v>755</v>
      </c>
      <c r="G26" s="8"/>
      <c r="H26" s="608"/>
      <c r="I26" s="928"/>
      <c r="J26" s="243"/>
      <c r="K26" s="610"/>
    </row>
    <row r="27" spans="1:11" ht="12.75" customHeight="1" x14ac:dyDescent="0.2">
      <c r="A27" s="360" t="s">
        <v>2755</v>
      </c>
      <c r="B27" s="616" t="s">
        <v>2554</v>
      </c>
      <c r="C27" s="326"/>
      <c r="D27" s="606" t="s">
        <v>754</v>
      </c>
      <c r="E27" s="715">
        <v>45564</v>
      </c>
      <c r="F27" s="607" t="s">
        <v>755</v>
      </c>
      <c r="G27" s="8"/>
      <c r="H27" s="608"/>
      <c r="I27" s="928"/>
      <c r="J27" s="243"/>
      <c r="K27" s="610"/>
    </row>
    <row r="28" spans="1:11" ht="12.6" customHeight="1" x14ac:dyDescent="0.2">
      <c r="A28" s="360" t="s">
        <v>2756</v>
      </c>
      <c r="B28" s="616" t="s">
        <v>2648</v>
      </c>
      <c r="C28" s="326"/>
      <c r="D28" s="606" t="s">
        <v>754</v>
      </c>
      <c r="E28" s="715">
        <v>45564</v>
      </c>
      <c r="F28" s="607" t="s">
        <v>755</v>
      </c>
      <c r="G28" s="8"/>
      <c r="H28" s="608"/>
      <c r="I28" s="928"/>
      <c r="J28" s="243"/>
      <c r="K28" s="610"/>
    </row>
    <row r="29" spans="1:11" ht="12.6" customHeight="1" x14ac:dyDescent="0.2">
      <c r="A29" s="360" t="s">
        <v>2757</v>
      </c>
      <c r="B29" s="616" t="s">
        <v>2650</v>
      </c>
      <c r="C29" s="326"/>
      <c r="D29" s="606" t="s">
        <v>754</v>
      </c>
      <c r="E29" s="715">
        <v>45564</v>
      </c>
      <c r="F29" s="607" t="s">
        <v>755</v>
      </c>
      <c r="G29" s="8"/>
      <c r="H29" s="608"/>
      <c r="I29" s="928"/>
      <c r="J29" s="243"/>
      <c r="K29" s="610"/>
    </row>
    <row r="30" spans="1:11" ht="25.5" x14ac:dyDescent="0.2">
      <c r="A30" s="360" t="s">
        <v>2758</v>
      </c>
      <c r="B30" s="616" t="s">
        <v>2017</v>
      </c>
      <c r="C30" s="326"/>
      <c r="D30" s="606" t="s">
        <v>754</v>
      </c>
      <c r="E30" s="715">
        <v>45564</v>
      </c>
      <c r="F30" s="607" t="s">
        <v>755</v>
      </c>
      <c r="G30" s="8"/>
      <c r="H30" s="608"/>
      <c r="I30" s="928"/>
      <c r="J30" s="243"/>
      <c r="K30" s="610"/>
    </row>
    <row r="31" spans="1:11" ht="25.5" x14ac:dyDescent="0.2">
      <c r="A31" s="360" t="s">
        <v>2759</v>
      </c>
      <c r="B31" s="616" t="s">
        <v>2019</v>
      </c>
      <c r="C31" s="326"/>
      <c r="D31" s="606" t="s">
        <v>754</v>
      </c>
      <c r="E31" s="715">
        <v>45564</v>
      </c>
      <c r="F31" s="607" t="s">
        <v>755</v>
      </c>
      <c r="G31" s="8"/>
      <c r="H31" s="608"/>
      <c r="I31" s="928"/>
      <c r="J31" s="243"/>
      <c r="K31" s="610"/>
    </row>
    <row r="32" spans="1:11" x14ac:dyDescent="0.2">
      <c r="A32" s="360" t="s">
        <v>2760</v>
      </c>
      <c r="B32" s="616" t="s">
        <v>2021</v>
      </c>
      <c r="C32" s="326"/>
      <c r="D32" s="606" t="s">
        <v>754</v>
      </c>
      <c r="E32" s="715">
        <v>45564</v>
      </c>
      <c r="F32" s="607" t="s">
        <v>755</v>
      </c>
      <c r="G32" s="8"/>
      <c r="H32" s="608"/>
      <c r="I32" s="928"/>
      <c r="J32" s="243"/>
      <c r="K32" s="609"/>
    </row>
    <row r="33" spans="1:11" ht="12.6" customHeight="1" x14ac:dyDescent="0.2">
      <c r="A33" s="360" t="s">
        <v>2761</v>
      </c>
      <c r="B33" s="350" t="s">
        <v>2023</v>
      </c>
      <c r="C33" s="326"/>
      <c r="D33" s="606" t="s">
        <v>754</v>
      </c>
      <c r="E33" s="715">
        <v>45564</v>
      </c>
      <c r="F33" s="607" t="s">
        <v>755</v>
      </c>
      <c r="G33" s="8"/>
      <c r="H33" s="608"/>
      <c r="I33" s="928"/>
      <c r="J33" s="243"/>
      <c r="K33" s="609"/>
    </row>
    <row r="34" spans="1:11" x14ac:dyDescent="0.2">
      <c r="A34" s="360" t="s">
        <v>2762</v>
      </c>
      <c r="B34" s="616" t="s">
        <v>2025</v>
      </c>
      <c r="C34" s="326"/>
      <c r="D34" s="606" t="s">
        <v>754</v>
      </c>
      <c r="E34" s="715">
        <v>45564</v>
      </c>
      <c r="F34" s="607" t="s">
        <v>755</v>
      </c>
      <c r="G34" s="8"/>
      <c r="H34" s="608"/>
      <c r="I34" s="928"/>
      <c r="J34" s="243"/>
      <c r="K34" s="610"/>
    </row>
    <row r="35" spans="1:11" x14ac:dyDescent="0.2">
      <c r="A35" s="360" t="s">
        <v>2763</v>
      </c>
      <c r="B35" s="350" t="s">
        <v>1885</v>
      </c>
      <c r="C35" s="326"/>
      <c r="D35" s="606" t="s">
        <v>754</v>
      </c>
      <c r="E35" s="715">
        <v>45564</v>
      </c>
      <c r="F35" s="607" t="s">
        <v>755</v>
      </c>
      <c r="G35" s="8"/>
      <c r="H35" s="608"/>
      <c r="I35" s="928"/>
      <c r="J35" s="243"/>
      <c r="K35" s="609"/>
    </row>
    <row r="36" spans="1:11" x14ac:dyDescent="0.2">
      <c r="A36" s="360" t="s">
        <v>2764</v>
      </c>
      <c r="B36" s="350" t="s">
        <v>1887</v>
      </c>
      <c r="C36" s="326"/>
      <c r="D36" s="606" t="s">
        <v>754</v>
      </c>
      <c r="E36" s="715">
        <v>45564</v>
      </c>
      <c r="F36" s="607" t="s">
        <v>755</v>
      </c>
      <c r="G36" s="8"/>
      <c r="H36" s="608"/>
      <c r="I36" s="928"/>
      <c r="J36" s="243"/>
      <c r="K36" s="609"/>
    </row>
    <row r="37" spans="1:11" ht="12.75" customHeight="1" x14ac:dyDescent="0.2">
      <c r="A37" s="360" t="s">
        <v>2765</v>
      </c>
      <c r="B37" s="350" t="s">
        <v>2027</v>
      </c>
      <c r="C37" s="326"/>
      <c r="D37" s="606" t="s">
        <v>754</v>
      </c>
      <c r="E37" s="715">
        <v>45564</v>
      </c>
      <c r="F37" s="607" t="s">
        <v>755</v>
      </c>
      <c r="G37" s="8"/>
      <c r="H37" s="608"/>
      <c r="I37" s="928"/>
      <c r="J37" s="243"/>
      <c r="K37" s="609"/>
    </row>
    <row r="38" spans="1:11" ht="12.75" customHeight="1" x14ac:dyDescent="0.2">
      <c r="A38" s="360" t="s">
        <v>2766</v>
      </c>
      <c r="B38" s="350" t="s">
        <v>1889</v>
      </c>
      <c r="C38" s="326"/>
      <c r="D38" s="606" t="s">
        <v>754</v>
      </c>
      <c r="E38" s="715">
        <v>45564</v>
      </c>
      <c r="F38" s="607" t="s">
        <v>755</v>
      </c>
      <c r="G38" s="8"/>
      <c r="H38" s="608"/>
      <c r="I38" s="928"/>
      <c r="J38" s="243"/>
      <c r="K38" s="609"/>
    </row>
    <row r="39" spans="1:11" x14ac:dyDescent="0.2">
      <c r="A39" s="360" t="s">
        <v>2767</v>
      </c>
      <c r="B39" s="350" t="s">
        <v>1891</v>
      </c>
      <c r="C39" s="326"/>
      <c r="D39" s="606" t="s">
        <v>754</v>
      </c>
      <c r="E39" s="715">
        <v>45564</v>
      </c>
      <c r="F39" s="607" t="s">
        <v>755</v>
      </c>
      <c r="G39" s="8"/>
      <c r="H39" s="608"/>
      <c r="I39" s="928"/>
      <c r="J39" s="243"/>
      <c r="K39" s="609"/>
    </row>
    <row r="40" spans="1:11" x14ac:dyDescent="0.2">
      <c r="A40" s="360" t="s">
        <v>2768</v>
      </c>
      <c r="B40" s="350" t="s">
        <v>2029</v>
      </c>
      <c r="C40" s="326"/>
      <c r="D40" s="606" t="s">
        <v>754</v>
      </c>
      <c r="E40" s="715">
        <v>45564</v>
      </c>
      <c r="F40" s="607" t="s">
        <v>755</v>
      </c>
      <c r="G40" s="8"/>
      <c r="H40" s="608"/>
      <c r="I40" s="928"/>
      <c r="J40" s="243"/>
      <c r="K40" s="609"/>
    </row>
    <row r="41" spans="1:11" ht="25.5" x14ac:dyDescent="0.2">
      <c r="A41" s="360" t="s">
        <v>2769</v>
      </c>
      <c r="B41" s="350" t="s">
        <v>1893</v>
      </c>
      <c r="C41" s="326"/>
      <c r="D41" s="606" t="s">
        <v>754</v>
      </c>
      <c r="E41" s="715">
        <v>45564</v>
      </c>
      <c r="F41" s="607" t="s">
        <v>755</v>
      </c>
      <c r="G41" s="8"/>
      <c r="H41" s="608"/>
      <c r="I41" s="928"/>
      <c r="J41" s="243"/>
      <c r="K41" s="610"/>
    </row>
    <row r="42" spans="1:11" ht="25.5" x14ac:dyDescent="0.2">
      <c r="A42" s="360" t="s">
        <v>2770</v>
      </c>
      <c r="B42" s="350" t="s">
        <v>2031</v>
      </c>
      <c r="C42" s="326"/>
      <c r="D42" s="606" t="s">
        <v>754</v>
      </c>
      <c r="E42" s="715">
        <v>45564</v>
      </c>
      <c r="F42" s="607" t="s">
        <v>755</v>
      </c>
      <c r="G42" s="8"/>
      <c r="H42" s="608"/>
      <c r="I42" s="928"/>
      <c r="J42" s="243"/>
      <c r="K42" s="610"/>
    </row>
    <row r="43" spans="1:11" s="4" customFormat="1" x14ac:dyDescent="0.2">
      <c r="A43" s="376" t="s">
        <v>2771</v>
      </c>
      <c r="B43" s="350" t="s">
        <v>1895</v>
      </c>
      <c r="C43" s="326"/>
      <c r="D43" s="895" t="s">
        <v>754</v>
      </c>
      <c r="E43" s="715">
        <v>45564</v>
      </c>
      <c r="F43" s="607" t="s">
        <v>755</v>
      </c>
      <c r="G43" s="8"/>
      <c r="H43" s="542"/>
      <c r="I43" s="928"/>
      <c r="J43" s="243"/>
      <c r="K43" s="610"/>
    </row>
    <row r="44" spans="1:11" ht="12.75" customHeight="1" x14ac:dyDescent="0.2">
      <c r="A44" s="360" t="s">
        <v>2772</v>
      </c>
      <c r="B44" s="350" t="s">
        <v>2033</v>
      </c>
      <c r="C44" s="326"/>
      <c r="D44" s="606" t="s">
        <v>754</v>
      </c>
      <c r="E44" s="715">
        <v>45564</v>
      </c>
      <c r="F44" s="612" t="s">
        <v>755</v>
      </c>
      <c r="G44" s="611"/>
      <c r="H44" s="608"/>
      <c r="I44" s="928"/>
      <c r="J44" s="243"/>
      <c r="K44" s="610"/>
    </row>
    <row r="45" spans="1:11" x14ac:dyDescent="0.2">
      <c r="A45" s="360" t="s">
        <v>2773</v>
      </c>
      <c r="B45" s="350" t="s">
        <v>2035</v>
      </c>
      <c r="C45" s="326"/>
      <c r="D45" s="606" t="s">
        <v>754</v>
      </c>
      <c r="E45" s="715">
        <v>45564</v>
      </c>
      <c r="F45" s="607" t="s">
        <v>755</v>
      </c>
      <c r="G45" s="8"/>
      <c r="H45" s="608"/>
      <c r="I45" s="928"/>
      <c r="J45" s="243"/>
      <c r="K45" s="610"/>
    </row>
    <row r="46" spans="1:11" x14ac:dyDescent="0.2">
      <c r="A46" s="360" t="s">
        <v>2774</v>
      </c>
      <c r="B46" s="350" t="s">
        <v>1897</v>
      </c>
      <c r="C46" s="326"/>
      <c r="D46" s="606" t="s">
        <v>754</v>
      </c>
      <c r="E46" s="715">
        <v>45564</v>
      </c>
      <c r="F46" s="514" t="s">
        <v>755</v>
      </c>
      <c r="G46" s="8"/>
      <c r="H46" s="608"/>
      <c r="I46" s="928"/>
      <c r="J46" s="243"/>
      <c r="K46" s="610"/>
    </row>
    <row r="47" spans="1:11" x14ac:dyDescent="0.2">
      <c r="A47" s="360" t="s">
        <v>2775</v>
      </c>
      <c r="B47" s="350" t="s">
        <v>1899</v>
      </c>
      <c r="C47" s="326"/>
      <c r="D47" s="606" t="s">
        <v>754</v>
      </c>
      <c r="E47" s="715">
        <v>45564</v>
      </c>
      <c r="F47" s="607" t="s">
        <v>755</v>
      </c>
      <c r="G47" s="8"/>
      <c r="H47" s="608"/>
      <c r="I47" s="928"/>
      <c r="J47" s="243"/>
      <c r="K47" s="610"/>
    </row>
    <row r="48" spans="1:11" x14ac:dyDescent="0.2">
      <c r="A48" s="360" t="s">
        <v>2776</v>
      </c>
      <c r="B48" s="350" t="s">
        <v>1901</v>
      </c>
      <c r="C48" s="326"/>
      <c r="D48" s="606" t="s">
        <v>754</v>
      </c>
      <c r="E48" s="715">
        <v>45564</v>
      </c>
      <c r="F48" s="607" t="s">
        <v>755</v>
      </c>
      <c r="G48" s="8"/>
      <c r="H48" s="608"/>
      <c r="I48" s="928"/>
      <c r="J48" s="243"/>
      <c r="K48" s="610"/>
    </row>
    <row r="49" spans="1:12" ht="13.5" customHeight="1" x14ac:dyDescent="0.2">
      <c r="A49" s="360" t="s">
        <v>2777</v>
      </c>
      <c r="B49" s="616" t="s">
        <v>2565</v>
      </c>
      <c r="C49" s="326"/>
      <c r="D49" s="606" t="s">
        <v>754</v>
      </c>
      <c r="E49" s="715">
        <v>45564</v>
      </c>
      <c r="F49" s="607" t="s">
        <v>755</v>
      </c>
      <c r="G49" s="8"/>
      <c r="H49" s="608"/>
      <c r="I49" s="928"/>
      <c r="J49" s="243"/>
      <c r="K49" s="610"/>
    </row>
    <row r="50" spans="1:12" ht="12" customHeight="1" x14ac:dyDescent="0.2">
      <c r="A50" s="360" t="s">
        <v>2778</v>
      </c>
      <c r="B50" s="616" t="s">
        <v>2567</v>
      </c>
      <c r="C50" s="326"/>
      <c r="D50" s="606" t="s">
        <v>754</v>
      </c>
      <c r="E50" s="715">
        <v>45564</v>
      </c>
      <c r="F50" s="607" t="s">
        <v>755</v>
      </c>
      <c r="G50" s="8"/>
      <c r="H50" s="608"/>
      <c r="I50" s="928"/>
      <c r="J50" s="243"/>
      <c r="K50" s="610"/>
    </row>
    <row r="51" spans="1:12" ht="12.6" customHeight="1" x14ac:dyDescent="0.2">
      <c r="A51" s="360" t="s">
        <v>2779</v>
      </c>
      <c r="B51" s="616" t="s">
        <v>2662</v>
      </c>
      <c r="C51" s="326"/>
      <c r="D51" s="606" t="s">
        <v>754</v>
      </c>
      <c r="E51" s="715">
        <v>45564</v>
      </c>
      <c r="F51" s="607" t="s">
        <v>755</v>
      </c>
      <c r="G51" s="8"/>
      <c r="H51" s="608"/>
      <c r="I51" s="928"/>
      <c r="J51" s="243"/>
      <c r="K51" s="610"/>
    </row>
    <row r="52" spans="1:12" ht="13.5" customHeight="1" thickBot="1" x14ac:dyDescent="0.25">
      <c r="A52" s="618" t="s">
        <v>2780</v>
      </c>
      <c r="B52" s="373" t="s">
        <v>2664</v>
      </c>
      <c r="C52" s="550"/>
      <c r="D52" s="613" t="s">
        <v>754</v>
      </c>
      <c r="E52" s="716">
        <v>45564</v>
      </c>
      <c r="F52" s="614" t="s">
        <v>755</v>
      </c>
      <c r="G52" s="28"/>
      <c r="H52" s="414"/>
      <c r="I52" s="929"/>
      <c r="J52" s="244"/>
      <c r="K52" s="615"/>
    </row>
    <row r="53" spans="1:12" ht="14.25" customHeight="1" x14ac:dyDescent="0.2">
      <c r="A53" s="341"/>
      <c r="B53"/>
      <c r="C53" s="83"/>
    </row>
    <row r="54" spans="1:12" ht="14.25" customHeight="1" x14ac:dyDescent="0.2">
      <c r="A54" s="34" t="s">
        <v>830</v>
      </c>
      <c r="B54" s="34"/>
      <c r="C54" s="83"/>
      <c r="D54" s="34"/>
      <c r="E54" s="34"/>
      <c r="F54" s="34"/>
      <c r="G54" s="34"/>
      <c r="H54" s="34"/>
      <c r="I54" s="34"/>
      <c r="J54" s="34"/>
      <c r="K54" s="34"/>
      <c r="L54" s="34"/>
    </row>
    <row r="55" spans="1:12" ht="14.25" customHeight="1" x14ac:dyDescent="0.2">
      <c r="A55" s="56" t="s">
        <v>831</v>
      </c>
      <c r="B55" s="34"/>
      <c r="C55" s="83"/>
      <c r="D55" s="34"/>
      <c r="E55" s="34"/>
      <c r="F55" s="34"/>
      <c r="G55" s="34"/>
      <c r="H55" s="34"/>
      <c r="I55" s="34"/>
      <c r="J55" s="34"/>
      <c r="K55" s="34"/>
      <c r="L55" s="34"/>
    </row>
    <row r="56" spans="1:12" ht="14.25" customHeight="1" x14ac:dyDescent="0.2">
      <c r="A56" s="329" t="s">
        <v>2781</v>
      </c>
      <c r="B56" s="329"/>
      <c r="C56" s="83"/>
      <c r="D56" s="329"/>
      <c r="E56" s="329"/>
      <c r="F56" s="329"/>
      <c r="G56" s="329"/>
      <c r="H56" s="329"/>
      <c r="I56" s="329"/>
      <c r="J56" s="329"/>
      <c r="K56" s="329"/>
      <c r="L56" s="329"/>
    </row>
  </sheetData>
  <sortState xmlns:xlrd2="http://schemas.microsoft.com/office/spreadsheetml/2017/richdata2" ref="A7:L52">
    <sortCondition ref="A7:A52"/>
  </sortState>
  <mergeCells count="5">
    <mergeCell ref="A1:B1"/>
    <mergeCell ref="A4:B4"/>
    <mergeCell ref="A2:B2"/>
    <mergeCell ref="D4:G4"/>
    <mergeCell ref="H4:K4"/>
  </mergeCells>
  <hyperlinks>
    <hyperlink ref="A4" location="Top!A1" display="Top!A1" xr:uid="{00000000-0004-0000-1300-000000000000}"/>
  </hyperlinks>
  <pageMargins left="0.7" right="0.7" top="0.75" bottom="0.75" header="0.3" footer="0.3"/>
  <pageSetup paperSize="9" scale="48" fitToHeight="0" orientation="landscape" r:id="rId1"/>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L48"/>
  <sheetViews>
    <sheetView zoomScaleNormal="100" workbookViewId="0">
      <selection sqref="A1:B1"/>
    </sheetView>
  </sheetViews>
  <sheetFormatPr defaultColWidth="11.140625" defaultRowHeight="12.75" x14ac:dyDescent="0.2"/>
  <cols>
    <col min="1" max="1" width="28.5703125" style="94" customWidth="1"/>
    <col min="2" max="2" width="54.140625" style="94" customWidth="1"/>
    <col min="3" max="3" width="17.5703125" style="392" customWidth="1"/>
    <col min="4" max="4" width="16.5703125" style="79" customWidth="1"/>
    <col min="5" max="5" width="14.42578125" style="191" customWidth="1"/>
    <col min="6" max="6" width="16.140625" style="80" customWidth="1"/>
    <col min="7" max="7" width="20.5703125" style="84" customWidth="1"/>
    <col min="8" max="8" width="13.5703125" style="79" customWidth="1"/>
    <col min="9" max="9" width="18" style="79" customWidth="1"/>
    <col min="10" max="10" width="17.85546875" style="79" customWidth="1"/>
    <col min="11" max="11" width="20.140625" style="79" customWidth="1"/>
    <col min="12" max="12" width="25.5703125" style="80" customWidth="1"/>
    <col min="13" max="16384" width="11.140625" style="80"/>
  </cols>
  <sheetData>
    <row r="1" spans="1:11" ht="21" customHeight="1" thickBot="1" x14ac:dyDescent="0.25">
      <c r="A1" s="1798" t="s">
        <v>729</v>
      </c>
      <c r="B1" s="1798"/>
      <c r="C1" s="1677"/>
      <c r="D1" s="1799"/>
      <c r="E1" s="1799"/>
      <c r="F1" s="1799"/>
      <c r="G1" s="1799"/>
    </row>
    <row r="2" spans="1:11" ht="21" customHeight="1" thickBot="1" x14ac:dyDescent="0.25">
      <c r="A2" s="1808" t="str">
        <f>Top!B30</f>
        <v>Generic PIM Profile 1.0.1</v>
      </c>
      <c r="B2" s="1808"/>
      <c r="C2" s="1678"/>
      <c r="D2" s="270" t="s">
        <v>730</v>
      </c>
      <c r="E2" s="271" t="str">
        <f>Top!E30</f>
        <v>GPP.TS.p3</v>
      </c>
      <c r="F2" s="271"/>
      <c r="G2" s="272"/>
      <c r="H2" s="270" t="s">
        <v>11</v>
      </c>
      <c r="I2" s="271" t="str">
        <f>Top!G30</f>
        <v>GPP.TS.p3</v>
      </c>
      <c r="J2" s="270" t="s">
        <v>731</v>
      </c>
      <c r="K2" s="1371">
        <v>45474</v>
      </c>
    </row>
    <row r="3" spans="1:11" ht="18" customHeight="1" thickBot="1" x14ac:dyDescent="0.25">
      <c r="A3" s="81" t="s">
        <v>732</v>
      </c>
      <c r="B3" s="182">
        <f>rel_date</f>
        <v>46070</v>
      </c>
      <c r="D3" s="270" t="s">
        <v>733</v>
      </c>
      <c r="E3" s="271" t="s">
        <v>20</v>
      </c>
      <c r="F3" s="271"/>
      <c r="G3" s="272"/>
      <c r="H3" s="270" t="s">
        <v>12</v>
      </c>
      <c r="I3" s="271" t="s">
        <v>20</v>
      </c>
      <c r="J3" s="1697"/>
      <c r="K3" s="1698"/>
    </row>
    <row r="4" spans="1:11" ht="14.25" customHeight="1" thickBot="1" x14ac:dyDescent="0.25">
      <c r="A4" s="1864" t="s">
        <v>734</v>
      </c>
      <c r="B4" s="1865"/>
      <c r="C4" s="1680"/>
      <c r="D4" s="1804" t="s">
        <v>735</v>
      </c>
      <c r="E4" s="1805"/>
      <c r="F4" s="1805"/>
      <c r="G4" s="1806"/>
      <c r="H4" s="1861" t="s">
        <v>736</v>
      </c>
      <c r="I4" s="1862"/>
      <c r="J4" s="1862"/>
      <c r="K4" s="1863"/>
    </row>
    <row r="5" spans="1:11" s="106" customFormat="1" ht="39.75" customHeight="1" thickBot="1" x14ac:dyDescent="0.25">
      <c r="A5" s="1121" t="s">
        <v>737</v>
      </c>
      <c r="B5" s="1122" t="s">
        <v>738</v>
      </c>
      <c r="C5" s="1127" t="s">
        <v>739</v>
      </c>
      <c r="D5" s="1124" t="s">
        <v>740</v>
      </c>
      <c r="E5" s="1124" t="s">
        <v>741</v>
      </c>
      <c r="F5" s="1110" t="s">
        <v>742</v>
      </c>
      <c r="G5" s="1125" t="s">
        <v>743</v>
      </c>
      <c r="H5" s="1126" t="s">
        <v>740</v>
      </c>
      <c r="I5" s="1124" t="s">
        <v>741</v>
      </c>
      <c r="J5" s="1110" t="s">
        <v>742</v>
      </c>
      <c r="K5" s="1125" t="s">
        <v>744</v>
      </c>
    </row>
    <row r="6" spans="1:11" s="473" customFormat="1" x14ac:dyDescent="0.2">
      <c r="A6" s="351" t="s">
        <v>12</v>
      </c>
      <c r="B6" s="362" t="s">
        <v>748</v>
      </c>
      <c r="C6" s="435"/>
      <c r="D6" s="511"/>
      <c r="E6" s="512"/>
      <c r="F6" s="511"/>
      <c r="G6" s="513" t="s">
        <v>20</v>
      </c>
      <c r="H6" s="298"/>
      <c r="I6" s="982"/>
      <c r="J6" s="281"/>
      <c r="K6" s="200"/>
    </row>
    <row r="7" spans="1:11" s="82" customFormat="1" x14ac:dyDescent="0.2">
      <c r="A7" s="269" t="s">
        <v>2782</v>
      </c>
      <c r="B7" s="363" t="s">
        <v>2346</v>
      </c>
      <c r="C7" s="326"/>
      <c r="D7" s="511" t="s">
        <v>754</v>
      </c>
      <c r="E7" s="704">
        <v>45564</v>
      </c>
      <c r="F7" s="511" t="s">
        <v>755</v>
      </c>
      <c r="G7" s="513"/>
      <c r="H7" s="298"/>
      <c r="I7" s="983"/>
      <c r="J7" s="281"/>
      <c r="K7" s="201"/>
    </row>
    <row r="8" spans="1:11" s="82" customFormat="1" x14ac:dyDescent="0.2">
      <c r="A8" s="269" t="s">
        <v>2783</v>
      </c>
      <c r="B8" s="362" t="s">
        <v>2784</v>
      </c>
      <c r="C8" s="326"/>
      <c r="D8" s="511" t="s">
        <v>754</v>
      </c>
      <c r="E8" s="704">
        <v>45564</v>
      </c>
      <c r="F8" s="511" t="s">
        <v>755</v>
      </c>
      <c r="G8" s="513" t="s">
        <v>2785</v>
      </c>
      <c r="H8" s="985"/>
      <c r="I8" s="983"/>
      <c r="J8" s="986"/>
      <c r="K8" s="201"/>
    </row>
    <row r="9" spans="1:11" s="82" customFormat="1" x14ac:dyDescent="0.2">
      <c r="A9" s="269" t="s">
        <v>2786</v>
      </c>
      <c r="B9" s="362" t="s">
        <v>2787</v>
      </c>
      <c r="C9" s="326"/>
      <c r="D9" s="511" t="s">
        <v>754</v>
      </c>
      <c r="E9" s="704">
        <v>45564</v>
      </c>
      <c r="F9" s="511" t="s">
        <v>755</v>
      </c>
      <c r="G9" s="513" t="s">
        <v>2785</v>
      </c>
      <c r="H9" s="985"/>
      <c r="I9" s="983"/>
      <c r="J9" s="986"/>
      <c r="K9" s="201"/>
    </row>
    <row r="10" spans="1:11" s="82" customFormat="1" x14ac:dyDescent="0.2">
      <c r="A10" s="269" t="s">
        <v>2788</v>
      </c>
      <c r="B10" s="362" t="s">
        <v>2789</v>
      </c>
      <c r="C10" s="326"/>
      <c r="D10" s="511" t="s">
        <v>754</v>
      </c>
      <c r="E10" s="704">
        <v>45564</v>
      </c>
      <c r="F10" s="511" t="s">
        <v>755</v>
      </c>
      <c r="G10" s="513"/>
      <c r="H10" s="298"/>
      <c r="I10" s="983"/>
      <c r="J10" s="281"/>
      <c r="K10" s="201"/>
    </row>
    <row r="11" spans="1:11" s="82" customFormat="1" x14ac:dyDescent="0.2">
      <c r="A11" s="269" t="s">
        <v>2790</v>
      </c>
      <c r="B11" s="362" t="s">
        <v>2791</v>
      </c>
      <c r="C11" s="326"/>
      <c r="D11" s="511" t="s">
        <v>754</v>
      </c>
      <c r="E11" s="704">
        <v>45564</v>
      </c>
      <c r="F11" s="511" t="s">
        <v>755</v>
      </c>
      <c r="G11" s="513" t="s">
        <v>2785</v>
      </c>
      <c r="H11" s="985"/>
      <c r="I11" s="983"/>
      <c r="J11" s="986"/>
      <c r="K11" s="201"/>
    </row>
    <row r="12" spans="1:11" s="82" customFormat="1" x14ac:dyDescent="0.2">
      <c r="A12" s="269" t="s">
        <v>2792</v>
      </c>
      <c r="B12" s="362" t="s">
        <v>2793</v>
      </c>
      <c r="C12" s="326"/>
      <c r="D12" s="511" t="s">
        <v>754</v>
      </c>
      <c r="E12" s="704">
        <v>45564</v>
      </c>
      <c r="F12" s="511" t="s">
        <v>755</v>
      </c>
      <c r="G12" s="513"/>
      <c r="H12" s="298"/>
      <c r="I12" s="983"/>
      <c r="J12" s="281"/>
      <c r="K12" s="201"/>
    </row>
    <row r="13" spans="1:11" s="82" customFormat="1" x14ac:dyDescent="0.2">
      <c r="A13" s="269" t="s">
        <v>2794</v>
      </c>
      <c r="B13" s="363" t="s">
        <v>2401</v>
      </c>
      <c r="C13" s="326"/>
      <c r="D13" s="511" t="s">
        <v>754</v>
      </c>
      <c r="E13" s="704">
        <v>45564</v>
      </c>
      <c r="F13" s="511" t="s">
        <v>755</v>
      </c>
      <c r="G13" s="513"/>
      <c r="H13" s="298"/>
      <c r="I13" s="983"/>
      <c r="J13" s="281"/>
      <c r="K13" s="201"/>
    </row>
    <row r="14" spans="1:11" s="82" customFormat="1" x14ac:dyDescent="0.2">
      <c r="A14" s="269" t="s">
        <v>2795</v>
      </c>
      <c r="B14" s="363" t="s">
        <v>2796</v>
      </c>
      <c r="C14" s="326"/>
      <c r="D14" s="511" t="s">
        <v>754</v>
      </c>
      <c r="E14" s="704">
        <v>45564</v>
      </c>
      <c r="F14" s="511" t="s">
        <v>755</v>
      </c>
      <c r="G14" s="513"/>
      <c r="H14" s="298"/>
      <c r="I14" s="983"/>
      <c r="J14" s="281"/>
      <c r="K14" s="201"/>
    </row>
    <row r="15" spans="1:11" s="82" customFormat="1" x14ac:dyDescent="0.2">
      <c r="A15" s="269" t="s">
        <v>2797</v>
      </c>
      <c r="B15" s="362" t="s">
        <v>2798</v>
      </c>
      <c r="C15" s="326"/>
      <c r="D15" s="511" t="s">
        <v>754</v>
      </c>
      <c r="E15" s="704">
        <v>45564</v>
      </c>
      <c r="F15" s="511" t="s">
        <v>755</v>
      </c>
      <c r="G15" s="513"/>
      <c r="H15" s="298"/>
      <c r="I15" s="983"/>
      <c r="J15" s="281"/>
      <c r="K15" s="201"/>
    </row>
    <row r="16" spans="1:11" s="82" customFormat="1" x14ac:dyDescent="0.2">
      <c r="A16" s="269" t="s">
        <v>2799</v>
      </c>
      <c r="B16" s="363" t="s">
        <v>2403</v>
      </c>
      <c r="C16" s="326"/>
      <c r="D16" s="511" t="s">
        <v>754</v>
      </c>
      <c r="E16" s="704">
        <v>45564</v>
      </c>
      <c r="F16" s="511" t="s">
        <v>755</v>
      </c>
      <c r="G16" s="513"/>
      <c r="H16" s="298"/>
      <c r="I16" s="983"/>
      <c r="J16" s="281"/>
      <c r="K16" s="201"/>
    </row>
    <row r="17" spans="1:11" s="82" customFormat="1" x14ac:dyDescent="0.2">
      <c r="A17" s="269" t="s">
        <v>2800</v>
      </c>
      <c r="B17" s="362" t="s">
        <v>2801</v>
      </c>
      <c r="C17" s="326"/>
      <c r="D17" s="511" t="s">
        <v>754</v>
      </c>
      <c r="E17" s="704">
        <v>45564</v>
      </c>
      <c r="F17" s="511" t="s">
        <v>755</v>
      </c>
      <c r="G17" s="513"/>
      <c r="H17" s="298"/>
      <c r="I17" s="983"/>
      <c r="J17" s="281"/>
      <c r="K17" s="201"/>
    </row>
    <row r="18" spans="1:11" s="82" customFormat="1" x14ac:dyDescent="0.2">
      <c r="A18" s="269" t="s">
        <v>2802</v>
      </c>
      <c r="B18" s="362" t="s">
        <v>2803</v>
      </c>
      <c r="C18" s="326"/>
      <c r="D18" s="511" t="s">
        <v>754</v>
      </c>
      <c r="E18" s="704">
        <v>45564</v>
      </c>
      <c r="F18" s="511" t="s">
        <v>755</v>
      </c>
      <c r="G18" s="513"/>
      <c r="H18" s="298"/>
      <c r="I18" s="983"/>
      <c r="J18" s="281"/>
      <c r="K18" s="201"/>
    </row>
    <row r="19" spans="1:11" s="82" customFormat="1" x14ac:dyDescent="0.2">
      <c r="A19" s="269" t="s">
        <v>2804</v>
      </c>
      <c r="B19" s="362" t="s">
        <v>2805</v>
      </c>
      <c r="C19" s="326"/>
      <c r="D19" s="511" t="s">
        <v>754</v>
      </c>
      <c r="E19" s="704">
        <v>45564</v>
      </c>
      <c r="F19" s="511" t="s">
        <v>755</v>
      </c>
      <c r="G19" s="513"/>
      <c r="H19" s="298"/>
      <c r="I19" s="983"/>
      <c r="J19" s="281"/>
      <c r="K19" s="201"/>
    </row>
    <row r="20" spans="1:11" s="82" customFormat="1" x14ac:dyDescent="0.2">
      <c r="A20" s="269" t="s">
        <v>2806</v>
      </c>
      <c r="B20" s="362" t="s">
        <v>2807</v>
      </c>
      <c r="C20" s="326"/>
      <c r="D20" s="511" t="s">
        <v>754</v>
      </c>
      <c r="E20" s="704">
        <v>45564</v>
      </c>
      <c r="F20" s="511" t="s">
        <v>755</v>
      </c>
      <c r="G20" s="513"/>
      <c r="H20" s="298"/>
      <c r="I20" s="983"/>
      <c r="J20" s="281"/>
      <c r="K20" s="201"/>
    </row>
    <row r="21" spans="1:11" s="82" customFormat="1" x14ac:dyDescent="0.2">
      <c r="A21" s="269" t="s">
        <v>2808</v>
      </c>
      <c r="B21" s="362" t="s">
        <v>2809</v>
      </c>
      <c r="C21" s="326"/>
      <c r="D21" s="511" t="s">
        <v>754</v>
      </c>
      <c r="E21" s="704">
        <v>45564</v>
      </c>
      <c r="F21" s="511" t="s">
        <v>755</v>
      </c>
      <c r="G21" s="513"/>
      <c r="H21" s="298"/>
      <c r="I21" s="983"/>
      <c r="J21" s="281"/>
      <c r="K21" s="201"/>
    </row>
    <row r="22" spans="1:11" s="82" customFormat="1" x14ac:dyDescent="0.2">
      <c r="A22" s="269" t="s">
        <v>2810</v>
      </c>
      <c r="B22" s="362" t="s">
        <v>2811</v>
      </c>
      <c r="C22" s="326"/>
      <c r="D22" s="511" t="s">
        <v>754</v>
      </c>
      <c r="E22" s="704">
        <v>45564</v>
      </c>
      <c r="F22" s="511" t="s">
        <v>755</v>
      </c>
      <c r="G22" s="513"/>
      <c r="H22" s="298"/>
      <c r="I22" s="983"/>
      <c r="J22" s="281"/>
      <c r="K22" s="201"/>
    </row>
    <row r="23" spans="1:11" s="82" customFormat="1" x14ac:dyDescent="0.2">
      <c r="A23" s="269" t="s">
        <v>2812</v>
      </c>
      <c r="B23" s="362" t="s">
        <v>2813</v>
      </c>
      <c r="C23" s="326"/>
      <c r="D23" s="511" t="s">
        <v>754</v>
      </c>
      <c r="E23" s="704">
        <v>45564</v>
      </c>
      <c r="F23" s="511" t="s">
        <v>755</v>
      </c>
      <c r="G23" s="513"/>
      <c r="H23" s="298"/>
      <c r="I23" s="983"/>
      <c r="J23" s="281"/>
      <c r="K23" s="201"/>
    </row>
    <row r="24" spans="1:11" s="82" customFormat="1" x14ac:dyDescent="0.2">
      <c r="A24" s="269" t="s">
        <v>2814</v>
      </c>
      <c r="B24" s="362" t="s">
        <v>2815</v>
      </c>
      <c r="C24" s="326"/>
      <c r="D24" s="511" t="s">
        <v>754</v>
      </c>
      <c r="E24" s="704">
        <v>45564</v>
      </c>
      <c r="F24" s="511" t="s">
        <v>755</v>
      </c>
      <c r="G24" s="513"/>
      <c r="H24" s="298"/>
      <c r="I24" s="983"/>
      <c r="J24" s="281"/>
      <c r="K24" s="201"/>
    </row>
    <row r="25" spans="1:11" s="82" customFormat="1" x14ac:dyDescent="0.2">
      <c r="A25" s="269" t="s">
        <v>2816</v>
      </c>
      <c r="B25" s="362" t="s">
        <v>2817</v>
      </c>
      <c r="C25" s="326"/>
      <c r="D25" s="511" t="s">
        <v>754</v>
      </c>
      <c r="E25" s="704">
        <v>45564</v>
      </c>
      <c r="F25" s="511" t="s">
        <v>755</v>
      </c>
      <c r="G25" s="513"/>
      <c r="H25" s="298"/>
      <c r="I25" s="983"/>
      <c r="J25" s="281"/>
      <c r="K25" s="201"/>
    </row>
    <row r="26" spans="1:11" s="82" customFormat="1" x14ac:dyDescent="0.2">
      <c r="A26" s="269" t="s">
        <v>2818</v>
      </c>
      <c r="B26" s="362" t="s">
        <v>2819</v>
      </c>
      <c r="C26" s="326"/>
      <c r="D26" s="511" t="s">
        <v>754</v>
      </c>
      <c r="E26" s="704">
        <v>45564</v>
      </c>
      <c r="F26" s="511" t="s">
        <v>755</v>
      </c>
      <c r="G26" s="513" t="s">
        <v>2785</v>
      </c>
      <c r="H26" s="985"/>
      <c r="I26" s="983"/>
      <c r="J26" s="986"/>
      <c r="K26" s="201"/>
    </row>
    <row r="27" spans="1:11" s="82" customFormat="1" x14ac:dyDescent="0.2">
      <c r="A27" s="269" t="s">
        <v>2820</v>
      </c>
      <c r="B27" s="362" t="s">
        <v>2821</v>
      </c>
      <c r="C27" s="326"/>
      <c r="D27" s="511" t="s">
        <v>754</v>
      </c>
      <c r="E27" s="704">
        <v>45564</v>
      </c>
      <c r="F27" s="511" t="s">
        <v>755</v>
      </c>
      <c r="G27" s="513"/>
      <c r="H27" s="298"/>
      <c r="I27" s="983"/>
      <c r="J27" s="281"/>
      <c r="K27" s="201"/>
    </row>
    <row r="28" spans="1:11" s="82" customFormat="1" x14ac:dyDescent="0.2">
      <c r="A28" s="683" t="s">
        <v>2822</v>
      </c>
      <c r="B28" s="619" t="s">
        <v>2823</v>
      </c>
      <c r="C28" s="326"/>
      <c r="D28" s="620" t="s">
        <v>754</v>
      </c>
      <c r="E28" s="704">
        <v>45564</v>
      </c>
      <c r="F28" s="620" t="s">
        <v>755</v>
      </c>
      <c r="G28" s="621"/>
      <c r="H28" s="298"/>
      <c r="I28" s="983"/>
      <c r="J28" s="281"/>
      <c r="K28" s="264"/>
    </row>
    <row r="29" spans="1:11" s="82" customFormat="1" x14ac:dyDescent="0.2">
      <c r="A29" s="683" t="s">
        <v>2824</v>
      </c>
      <c r="B29" s="619" t="s">
        <v>2825</v>
      </c>
      <c r="C29" s="326"/>
      <c r="D29" s="620" t="s">
        <v>754</v>
      </c>
      <c r="E29" s="704">
        <v>45564</v>
      </c>
      <c r="F29" s="620" t="s">
        <v>755</v>
      </c>
      <c r="G29" s="621" t="s">
        <v>2785</v>
      </c>
      <c r="H29" s="985"/>
      <c r="I29" s="983"/>
      <c r="J29" s="986"/>
      <c r="K29" s="201"/>
    </row>
    <row r="30" spans="1:11" s="82" customFormat="1" x14ac:dyDescent="0.2">
      <c r="A30" s="683" t="s">
        <v>2826</v>
      </c>
      <c r="B30" s="619" t="s">
        <v>2348</v>
      </c>
      <c r="C30" s="435"/>
      <c r="D30" s="620" t="s">
        <v>754</v>
      </c>
      <c r="E30" s="704">
        <v>45564</v>
      </c>
      <c r="F30" s="620" t="s">
        <v>755</v>
      </c>
      <c r="G30" s="621"/>
      <c r="H30" s="298"/>
      <c r="I30" s="983"/>
      <c r="J30" s="281"/>
      <c r="K30" s="264"/>
    </row>
    <row r="31" spans="1:11" s="82" customFormat="1" x14ac:dyDescent="0.2">
      <c r="A31" s="683" t="s">
        <v>2827</v>
      </c>
      <c r="B31" s="619" t="s">
        <v>2350</v>
      </c>
      <c r="C31" s="411"/>
      <c r="D31" s="620" t="s">
        <v>754</v>
      </c>
      <c r="E31" s="704">
        <v>45564</v>
      </c>
      <c r="F31" s="620" t="s">
        <v>755</v>
      </c>
      <c r="G31" s="621"/>
      <c r="H31" s="298"/>
      <c r="I31" s="983"/>
      <c r="J31" s="281"/>
      <c r="K31" s="264"/>
    </row>
    <row r="32" spans="1:11" s="82" customFormat="1" x14ac:dyDescent="0.2">
      <c r="A32" s="683" t="s">
        <v>2828</v>
      </c>
      <c r="B32" s="619" t="s">
        <v>2352</v>
      </c>
      <c r="C32" s="326"/>
      <c r="D32" s="620" t="s">
        <v>754</v>
      </c>
      <c r="E32" s="704">
        <v>45564</v>
      </c>
      <c r="F32" s="620" t="s">
        <v>755</v>
      </c>
      <c r="G32" s="621"/>
      <c r="H32" s="298"/>
      <c r="I32" s="983"/>
      <c r="J32" s="281"/>
      <c r="K32" s="264"/>
    </row>
    <row r="33" spans="1:12" s="82" customFormat="1" ht="25.5" x14ac:dyDescent="0.2">
      <c r="A33" s="683" t="s">
        <v>2829</v>
      </c>
      <c r="B33" s="619" t="s">
        <v>2354</v>
      </c>
      <c r="C33" s="326"/>
      <c r="D33" s="620" t="s">
        <v>754</v>
      </c>
      <c r="E33" s="704">
        <v>45564</v>
      </c>
      <c r="F33" s="620" t="s">
        <v>755</v>
      </c>
      <c r="G33" s="621"/>
      <c r="H33" s="298"/>
      <c r="I33" s="983"/>
      <c r="J33" s="281"/>
      <c r="K33" s="264"/>
    </row>
    <row r="34" spans="1:12" s="82" customFormat="1" ht="12.6" customHeight="1" x14ac:dyDescent="0.2">
      <c r="A34" s="683" t="s">
        <v>2830</v>
      </c>
      <c r="B34" s="619" t="s">
        <v>2356</v>
      </c>
      <c r="C34" s="326"/>
      <c r="D34" s="620" t="s">
        <v>754</v>
      </c>
      <c r="E34" s="704">
        <v>45564</v>
      </c>
      <c r="F34" s="620" t="s">
        <v>755</v>
      </c>
      <c r="G34" s="621"/>
      <c r="H34" s="298"/>
      <c r="I34" s="983"/>
      <c r="J34" s="281"/>
      <c r="K34" s="264"/>
    </row>
    <row r="35" spans="1:12" s="82" customFormat="1" ht="38.25" x14ac:dyDescent="0.2">
      <c r="A35" s="683" t="s">
        <v>2831</v>
      </c>
      <c r="B35" s="619" t="s">
        <v>2358</v>
      </c>
      <c r="C35" s="326"/>
      <c r="D35" s="620" t="s">
        <v>754</v>
      </c>
      <c r="E35" s="704">
        <v>45564</v>
      </c>
      <c r="F35" s="620" t="s">
        <v>755</v>
      </c>
      <c r="G35" s="621"/>
      <c r="H35" s="298"/>
      <c r="I35" s="983"/>
      <c r="J35" s="281"/>
      <c r="K35" s="264"/>
    </row>
    <row r="36" spans="1:12" s="82" customFormat="1" ht="38.25" x14ac:dyDescent="0.2">
      <c r="A36" s="269" t="s">
        <v>2832</v>
      </c>
      <c r="B36" s="619" t="s">
        <v>2360</v>
      </c>
      <c r="C36" s="326"/>
      <c r="D36" s="620" t="s">
        <v>754</v>
      </c>
      <c r="E36" s="704">
        <v>45564</v>
      </c>
      <c r="F36" s="620" t="s">
        <v>755</v>
      </c>
      <c r="G36" s="621"/>
      <c r="H36" s="298"/>
      <c r="I36" s="983"/>
      <c r="J36" s="281"/>
      <c r="K36" s="264"/>
    </row>
    <row r="37" spans="1:12" s="82" customFormat="1" x14ac:dyDescent="0.2">
      <c r="A37" s="269" t="s">
        <v>2833</v>
      </c>
      <c r="B37" s="877" t="s">
        <v>2405</v>
      </c>
      <c r="C37" s="326"/>
      <c r="D37" s="620" t="s">
        <v>754</v>
      </c>
      <c r="E37" s="704">
        <v>45564</v>
      </c>
      <c r="F37" s="620" t="s">
        <v>755</v>
      </c>
      <c r="G37" s="621"/>
      <c r="H37" s="298"/>
      <c r="I37" s="983"/>
      <c r="J37" s="281"/>
      <c r="K37" s="264"/>
    </row>
    <row r="38" spans="1:12" s="82" customFormat="1" ht="25.5" x14ac:dyDescent="0.2">
      <c r="A38" s="269" t="s">
        <v>2834</v>
      </c>
      <c r="B38" s="619" t="s">
        <v>2407</v>
      </c>
      <c r="C38" s="326"/>
      <c r="D38" s="620" t="s">
        <v>754</v>
      </c>
      <c r="E38" s="704">
        <v>45564</v>
      </c>
      <c r="F38" s="620" t="s">
        <v>755</v>
      </c>
      <c r="G38" s="621"/>
      <c r="H38" s="298"/>
      <c r="I38" s="983"/>
      <c r="J38" s="281"/>
      <c r="K38" s="264"/>
    </row>
    <row r="39" spans="1:12" s="82" customFormat="1" x14ac:dyDescent="0.2">
      <c r="A39" s="269" t="s">
        <v>2835</v>
      </c>
      <c r="B39" s="619" t="s">
        <v>2409</v>
      </c>
      <c r="C39" s="326"/>
      <c r="D39" s="620" t="s">
        <v>754</v>
      </c>
      <c r="E39" s="704">
        <v>45564</v>
      </c>
      <c r="F39" s="620" t="s">
        <v>755</v>
      </c>
      <c r="G39" s="621"/>
      <c r="H39" s="298"/>
      <c r="I39" s="983"/>
      <c r="J39" s="281"/>
      <c r="K39" s="264"/>
    </row>
    <row r="40" spans="1:12" s="82" customFormat="1" ht="12.6" customHeight="1" x14ac:dyDescent="0.2">
      <c r="A40" s="683" t="s">
        <v>2836</v>
      </c>
      <c r="B40" s="619" t="s">
        <v>2411</v>
      </c>
      <c r="C40" s="326"/>
      <c r="D40" s="620" t="s">
        <v>754</v>
      </c>
      <c r="E40" s="704">
        <v>45564</v>
      </c>
      <c r="F40" s="620" t="s">
        <v>755</v>
      </c>
      <c r="G40" s="621"/>
      <c r="H40" s="298"/>
      <c r="I40" s="983"/>
      <c r="J40" s="281"/>
      <c r="K40" s="264"/>
    </row>
    <row r="41" spans="1:12" s="82" customFormat="1" ht="25.5" x14ac:dyDescent="0.2">
      <c r="A41" s="269" t="s">
        <v>2837</v>
      </c>
      <c r="B41" s="619" t="s">
        <v>2413</v>
      </c>
      <c r="C41" s="326"/>
      <c r="D41" s="620" t="s">
        <v>754</v>
      </c>
      <c r="E41" s="704">
        <v>45564</v>
      </c>
      <c r="F41" s="620" t="s">
        <v>755</v>
      </c>
      <c r="G41" s="621"/>
      <c r="H41" s="298"/>
      <c r="I41" s="983"/>
      <c r="J41" s="281"/>
      <c r="K41" s="264"/>
    </row>
    <row r="42" spans="1:12" s="82" customFormat="1" ht="38.25" x14ac:dyDescent="0.2">
      <c r="A42" s="269" t="s">
        <v>2838</v>
      </c>
      <c r="B42" s="619" t="s">
        <v>2415</v>
      </c>
      <c r="C42" s="326"/>
      <c r="D42" s="620" t="s">
        <v>754</v>
      </c>
      <c r="E42" s="704">
        <v>45564</v>
      </c>
      <c r="F42" s="620" t="s">
        <v>755</v>
      </c>
      <c r="G42" s="621"/>
      <c r="H42" s="298"/>
      <c r="I42" s="983"/>
      <c r="J42" s="281"/>
      <c r="K42" s="264"/>
    </row>
    <row r="43" spans="1:12" s="82" customFormat="1" ht="39" thickBot="1" x14ac:dyDescent="0.25">
      <c r="A43" s="349" t="s">
        <v>2839</v>
      </c>
      <c r="B43" s="378" t="s">
        <v>2417</v>
      </c>
      <c r="C43" s="550"/>
      <c r="D43" s="622" t="s">
        <v>754</v>
      </c>
      <c r="E43" s="705">
        <v>45564</v>
      </c>
      <c r="F43" s="622" t="s">
        <v>755</v>
      </c>
      <c r="G43" s="623"/>
      <c r="H43" s="300"/>
      <c r="I43" s="984"/>
      <c r="J43" s="199"/>
      <c r="K43" s="266"/>
    </row>
    <row r="44" spans="1:12" ht="14.25" customHeight="1" x14ac:dyDescent="0.2">
      <c r="B44" s="1684"/>
      <c r="C44" s="83"/>
      <c r="D44" s="83"/>
      <c r="E44" s="192"/>
      <c r="F44" s="95"/>
      <c r="G44" s="96"/>
      <c r="H44" s="83"/>
      <c r="I44" s="83"/>
      <c r="J44" s="83"/>
      <c r="K44" s="83"/>
      <c r="L44" s="95"/>
    </row>
    <row r="45" spans="1:12" customFormat="1" ht="14.25" customHeight="1" x14ac:dyDescent="0.2">
      <c r="A45" s="34" t="s">
        <v>830</v>
      </c>
      <c r="B45" s="34"/>
      <c r="C45" s="83"/>
      <c r="D45" s="34"/>
      <c r="E45" s="34"/>
      <c r="F45" s="34"/>
      <c r="G45" s="34"/>
      <c r="H45" s="34"/>
      <c r="I45" s="34"/>
      <c r="J45" s="34"/>
      <c r="K45" s="34"/>
      <c r="L45" s="34"/>
    </row>
    <row r="46" spans="1:12" ht="14.25" customHeight="1" x14ac:dyDescent="0.2">
      <c r="A46" s="56" t="s">
        <v>831</v>
      </c>
      <c r="C46" s="83"/>
      <c r="D46" s="83"/>
      <c r="E46" s="192"/>
      <c r="F46" s="95"/>
      <c r="G46" s="83"/>
      <c r="H46" s="83"/>
      <c r="I46" s="83"/>
      <c r="J46" s="83"/>
      <c r="K46" s="83"/>
      <c r="L46" s="95"/>
    </row>
    <row r="47" spans="1:12" ht="14.25" customHeight="1" x14ac:dyDescent="0.2">
      <c r="A47" s="329" t="s">
        <v>2840</v>
      </c>
      <c r="C47" s="83"/>
      <c r="D47" s="83"/>
      <c r="E47" s="192"/>
      <c r="F47" s="95"/>
      <c r="G47" s="83"/>
      <c r="H47" s="83"/>
      <c r="I47" s="83"/>
      <c r="J47" s="83"/>
      <c r="K47" s="83"/>
      <c r="L47" s="95"/>
    </row>
    <row r="48" spans="1:12" ht="14.25" customHeight="1" x14ac:dyDescent="0.2">
      <c r="A48" s="94" t="s">
        <v>2841</v>
      </c>
      <c r="B48" s="1684"/>
      <c r="C48" s="83"/>
      <c r="D48" s="83"/>
      <c r="E48" s="192"/>
      <c r="F48" s="95"/>
      <c r="G48" s="96"/>
      <c r="H48" s="83"/>
      <c r="I48" s="83"/>
      <c r="J48" s="83"/>
      <c r="K48" s="83"/>
      <c r="L48" s="95"/>
    </row>
  </sheetData>
  <sortState xmlns:xlrd2="http://schemas.microsoft.com/office/spreadsheetml/2017/richdata2" ref="A7:R43">
    <sortCondition ref="A7:A43"/>
  </sortState>
  <mergeCells count="6">
    <mergeCell ref="H4:K4"/>
    <mergeCell ref="A1:B1"/>
    <mergeCell ref="D1:G1"/>
    <mergeCell ref="A2:B2"/>
    <mergeCell ref="A4:B4"/>
    <mergeCell ref="D4:G4"/>
  </mergeCells>
  <hyperlinks>
    <hyperlink ref="A4" location="Top!A1" display="Top!A1" xr:uid="{00000000-0004-0000-1400-000000000000}"/>
  </hyperlinks>
  <pageMargins left="0.28000000000000003" right="0.16" top="0.52" bottom="0.56000000000000005" header="0.35" footer="0.39"/>
  <pageSetup paperSize="9" scale="53" fitToHeight="0" orientation="landscape" horizontalDpi="4294967293" r:id="rId1"/>
  <headerFooter alignWithMargins="0">
    <oddHeader>&amp;CBluetooth Test Case Reference List</oddHeader>
    <oddFooter>&amp;L&amp;F&amp;C&amp;A&amp;R&amp;P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B1A0C7"/>
    <pageSetUpPr fitToPage="1"/>
  </sheetPr>
  <dimension ref="A1:O81"/>
  <sheetViews>
    <sheetView zoomScaleNormal="100" zoomScalePageLayoutView="70" workbookViewId="0">
      <selection sqref="A1:C1"/>
    </sheetView>
  </sheetViews>
  <sheetFormatPr defaultColWidth="8.5703125" defaultRowHeight="12.75" x14ac:dyDescent="0.2"/>
  <cols>
    <col min="1" max="1" width="29.85546875" style="34" customWidth="1"/>
    <col min="2" max="2" width="54.5703125" style="34" customWidth="1"/>
    <col min="3" max="3" width="16" style="337" customWidth="1"/>
    <col min="4" max="4" width="16.5703125" customWidth="1"/>
    <col min="5" max="6" width="15.5703125" customWidth="1"/>
    <col min="7" max="7" width="26.85546875" customWidth="1"/>
    <col min="8" max="8" width="16.5703125" style="29" customWidth="1"/>
    <col min="9" max="9" width="18.5703125" customWidth="1"/>
    <col min="10" max="10" width="21" customWidth="1"/>
    <col min="11" max="11" width="23.85546875" customWidth="1"/>
    <col min="12" max="12" width="14.5703125" style="247" customWidth="1"/>
    <col min="13" max="13" width="18.5703125" customWidth="1"/>
    <col min="14" max="14" width="21" style="29" customWidth="1"/>
    <col min="15" max="15" width="15.5703125" customWidth="1"/>
  </cols>
  <sheetData>
    <row r="1" spans="1:15" ht="21" customHeight="1" thickBot="1" x14ac:dyDescent="0.25">
      <c r="A1" s="1832" t="s">
        <v>729</v>
      </c>
      <c r="B1" s="1832"/>
      <c r="C1" s="1832"/>
      <c r="D1" s="1834"/>
      <c r="E1" s="1834"/>
      <c r="F1" s="1834"/>
      <c r="G1" s="1834"/>
      <c r="H1" s="1834"/>
      <c r="I1" s="1834"/>
    </row>
    <row r="2" spans="1:15" ht="21" customHeight="1" thickBot="1" x14ac:dyDescent="0.25">
      <c r="A2" s="1832" t="str">
        <f>Top!B31 &amp; "," &amp; " " &amp; Top!C32</f>
        <v>Hard Copy Cable Replacement Profile 1.0, 1.2</v>
      </c>
      <c r="B2" s="1832"/>
      <c r="C2" s="1833"/>
      <c r="D2" s="270" t="s">
        <v>730</v>
      </c>
      <c r="E2" s="271" t="str">
        <f>Top!E32</f>
        <v>HCRP.TS.p8</v>
      </c>
      <c r="F2" s="271"/>
      <c r="G2" s="271"/>
      <c r="H2" s="270" t="s">
        <v>11</v>
      </c>
      <c r="I2" s="271" t="str">
        <f>Top!G32</f>
        <v>HCRP.TS.p8</v>
      </c>
      <c r="J2" s="270" t="s">
        <v>731</v>
      </c>
      <c r="K2" s="1371">
        <v>45474</v>
      </c>
      <c r="L2"/>
      <c r="N2"/>
    </row>
    <row r="3" spans="1:15" ht="18" customHeight="1" thickBot="1" x14ac:dyDescent="0.3">
      <c r="A3" s="81" t="str">
        <f>Top!A3</f>
        <v xml:space="preserve">Release Date: </v>
      </c>
      <c r="B3" s="81">
        <f>rel_date</f>
        <v>46070</v>
      </c>
      <c r="C3" s="247"/>
      <c r="D3" s="292" t="s">
        <v>733</v>
      </c>
      <c r="E3" s="291" t="str">
        <f>Top!F32</f>
        <v>HCRP.ICS.p5</v>
      </c>
      <c r="F3" s="291"/>
      <c r="G3" s="291"/>
      <c r="H3" s="1571" t="s">
        <v>12</v>
      </c>
      <c r="I3" s="1572" t="str">
        <f>Top!H32</f>
        <v>HCRP.ICS.p6</v>
      </c>
      <c r="J3" s="761" t="s">
        <v>731</v>
      </c>
      <c r="K3" s="1372">
        <f>rel_date</f>
        <v>46070</v>
      </c>
      <c r="L3"/>
      <c r="N3"/>
    </row>
    <row r="4" spans="1:15" ht="14.25" customHeight="1" thickBot="1" x14ac:dyDescent="0.25">
      <c r="A4" s="1815" t="s">
        <v>734</v>
      </c>
      <c r="B4" s="1816"/>
      <c r="C4" s="1820"/>
      <c r="D4" s="1835" t="s">
        <v>735</v>
      </c>
      <c r="E4" s="1836"/>
      <c r="F4" s="1836"/>
      <c r="G4" s="1837"/>
      <c r="H4" s="1866" t="s">
        <v>736</v>
      </c>
      <c r="I4" s="1867"/>
      <c r="J4" s="1867"/>
      <c r="K4" s="1868"/>
      <c r="L4"/>
      <c r="N4"/>
    </row>
    <row r="5" spans="1:15" s="106" customFormat="1" ht="39.75" customHeight="1" thickBot="1" x14ac:dyDescent="0.25">
      <c r="A5" s="1188" t="s">
        <v>737</v>
      </c>
      <c r="B5" s="1122" t="s">
        <v>738</v>
      </c>
      <c r="C5" s="1127" t="s">
        <v>739</v>
      </c>
      <c r="D5" s="1124" t="s">
        <v>740</v>
      </c>
      <c r="E5" s="1124" t="s">
        <v>741</v>
      </c>
      <c r="F5" s="1110" t="s">
        <v>742</v>
      </c>
      <c r="G5" s="1125" t="s">
        <v>743</v>
      </c>
      <c r="H5" s="1126" t="s">
        <v>740</v>
      </c>
      <c r="I5" s="1124" t="s">
        <v>741</v>
      </c>
      <c r="J5" s="1110" t="s">
        <v>742</v>
      </c>
      <c r="K5" s="1125" t="s">
        <v>744</v>
      </c>
    </row>
    <row r="6" spans="1:15" s="65" customFormat="1" x14ac:dyDescent="0.2">
      <c r="A6" s="358" t="s">
        <v>745</v>
      </c>
      <c r="B6" s="494" t="s">
        <v>746</v>
      </c>
      <c r="C6" s="435" t="s">
        <v>747</v>
      </c>
      <c r="D6" s="503"/>
      <c r="E6" s="699">
        <v>45564</v>
      </c>
      <c r="F6" s="504"/>
      <c r="G6" s="505"/>
      <c r="H6" s="506"/>
      <c r="I6" s="1290">
        <v>45564</v>
      </c>
      <c r="J6" s="450"/>
      <c r="K6" s="935"/>
    </row>
    <row r="7" spans="1:15" s="509" customFormat="1" x14ac:dyDescent="0.2">
      <c r="A7" s="351" t="s">
        <v>12</v>
      </c>
      <c r="B7" s="362" t="s">
        <v>748</v>
      </c>
      <c r="C7" s="424" t="s">
        <v>749</v>
      </c>
      <c r="D7" s="152"/>
      <c r="E7" s="702">
        <v>45936</v>
      </c>
      <c r="F7" s="507"/>
      <c r="G7" s="508" t="s">
        <v>2842</v>
      </c>
      <c r="H7" s="415"/>
      <c r="I7" s="1499">
        <f>$B$3+90</f>
        <v>46160</v>
      </c>
      <c r="J7" s="439"/>
      <c r="K7" s="440" t="s">
        <v>751</v>
      </c>
      <c r="L7" s="65"/>
      <c r="M7" s="65"/>
      <c r="N7" s="65"/>
      <c r="O7" s="65"/>
    </row>
    <row r="8" spans="1:15" s="11" customFormat="1" x14ac:dyDescent="0.2">
      <c r="A8" s="627" t="s">
        <v>2843</v>
      </c>
      <c r="B8" s="784" t="s">
        <v>2844</v>
      </c>
      <c r="C8" s="345"/>
      <c r="D8" s="152" t="s">
        <v>754</v>
      </c>
      <c r="E8" s="702">
        <v>45564</v>
      </c>
      <c r="F8" s="138" t="s">
        <v>755</v>
      </c>
      <c r="G8" s="129"/>
      <c r="H8" s="415" t="s">
        <v>754</v>
      </c>
      <c r="I8" s="1290">
        <v>45564</v>
      </c>
      <c r="J8" s="416" t="s">
        <v>755</v>
      </c>
      <c r="K8" s="294"/>
    </row>
    <row r="9" spans="1:15" s="6" customFormat="1" x14ac:dyDescent="0.2">
      <c r="A9" s="627" t="s">
        <v>2845</v>
      </c>
      <c r="B9" s="784" t="s">
        <v>2846</v>
      </c>
      <c r="C9" s="785"/>
      <c r="D9" s="152" t="s">
        <v>754</v>
      </c>
      <c r="E9" s="702">
        <v>45564</v>
      </c>
      <c r="F9" s="137" t="s">
        <v>755</v>
      </c>
      <c r="G9" s="129"/>
      <c r="H9" s="415" t="s">
        <v>754</v>
      </c>
      <c r="I9" s="1290">
        <v>45564</v>
      </c>
      <c r="J9" s="416" t="s">
        <v>755</v>
      </c>
      <c r="K9" s="294"/>
      <c r="L9" s="11"/>
      <c r="M9" s="11"/>
      <c r="N9" s="11"/>
      <c r="O9" s="11"/>
    </row>
    <row r="10" spans="1:15" s="11" customFormat="1" x14ac:dyDescent="0.2">
      <c r="A10" s="361" t="s">
        <v>2847</v>
      </c>
      <c r="B10" s="363" t="s">
        <v>2848</v>
      </c>
      <c r="C10" s="345"/>
      <c r="D10" s="152" t="s">
        <v>754</v>
      </c>
      <c r="E10" s="702">
        <v>45564</v>
      </c>
      <c r="F10" s="138" t="s">
        <v>755</v>
      </c>
      <c r="G10" s="131"/>
      <c r="H10" s="415" t="s">
        <v>754</v>
      </c>
      <c r="I10" s="1290">
        <v>45564</v>
      </c>
      <c r="J10" s="416" t="s">
        <v>755</v>
      </c>
      <c r="K10" s="295"/>
    </row>
    <row r="11" spans="1:15" s="11" customFormat="1" x14ac:dyDescent="0.2">
      <c r="A11" s="361" t="s">
        <v>2849</v>
      </c>
      <c r="B11" s="363" t="s">
        <v>2850</v>
      </c>
      <c r="C11" s="345"/>
      <c r="D11" s="152" t="s">
        <v>754</v>
      </c>
      <c r="E11" s="702">
        <v>45564</v>
      </c>
      <c r="F11" s="138" t="s">
        <v>755</v>
      </c>
      <c r="G11" s="131"/>
      <c r="H11" s="415" t="s">
        <v>754</v>
      </c>
      <c r="I11" s="1290">
        <v>45564</v>
      </c>
      <c r="J11" s="416" t="s">
        <v>755</v>
      </c>
      <c r="K11" s="295"/>
    </row>
    <row r="12" spans="1:15" s="11" customFormat="1" x14ac:dyDescent="0.2">
      <c r="A12" s="361" t="s">
        <v>2851</v>
      </c>
      <c r="B12" s="363" t="s">
        <v>2852</v>
      </c>
      <c r="C12" s="345"/>
      <c r="D12" s="152" t="s">
        <v>754</v>
      </c>
      <c r="E12" s="702">
        <v>45564</v>
      </c>
      <c r="F12" s="138" t="s">
        <v>755</v>
      </c>
      <c r="G12" s="131"/>
      <c r="H12" s="415" t="s">
        <v>754</v>
      </c>
      <c r="I12" s="1290">
        <v>45564</v>
      </c>
      <c r="J12" s="416" t="s">
        <v>755</v>
      </c>
      <c r="K12" s="295"/>
    </row>
    <row r="13" spans="1:15" s="6" customFormat="1" x14ac:dyDescent="0.2">
      <c r="A13" s="361" t="s">
        <v>2853</v>
      </c>
      <c r="B13" s="363" t="s">
        <v>2854</v>
      </c>
      <c r="C13" s="345"/>
      <c r="D13" s="152" t="s">
        <v>754</v>
      </c>
      <c r="E13" s="702">
        <v>45564</v>
      </c>
      <c r="F13" s="138" t="s">
        <v>755</v>
      </c>
      <c r="G13" s="131"/>
      <c r="H13" s="415" t="s">
        <v>754</v>
      </c>
      <c r="I13" s="1290">
        <v>45564</v>
      </c>
      <c r="J13" s="416" t="s">
        <v>755</v>
      </c>
      <c r="K13" s="295"/>
      <c r="L13" s="11"/>
      <c r="M13" s="11"/>
      <c r="N13" s="11"/>
      <c r="O13" s="11"/>
    </row>
    <row r="14" spans="1:15" s="11" customFormat="1" x14ac:dyDescent="0.2">
      <c r="A14" s="361" t="s">
        <v>2855</v>
      </c>
      <c r="B14" s="363" t="s">
        <v>2856</v>
      </c>
      <c r="C14" s="345"/>
      <c r="D14" s="152" t="s">
        <v>754</v>
      </c>
      <c r="E14" s="702">
        <v>45564</v>
      </c>
      <c r="F14" s="138" t="s">
        <v>755</v>
      </c>
      <c r="G14" s="131"/>
      <c r="H14" s="415" t="s">
        <v>754</v>
      </c>
      <c r="I14" s="1290">
        <v>45564</v>
      </c>
      <c r="J14" s="416" t="s">
        <v>755</v>
      </c>
      <c r="K14" s="295"/>
    </row>
    <row r="15" spans="1:15" s="11" customFormat="1" x14ac:dyDescent="0.2">
      <c r="A15" s="361" t="s">
        <v>2857</v>
      </c>
      <c r="B15" s="363" t="s">
        <v>2858</v>
      </c>
      <c r="C15" s="345"/>
      <c r="D15" s="152" t="s">
        <v>754</v>
      </c>
      <c r="E15" s="702">
        <v>45564</v>
      </c>
      <c r="F15" s="138" t="s">
        <v>755</v>
      </c>
      <c r="G15" s="131"/>
      <c r="H15" s="415" t="s">
        <v>754</v>
      </c>
      <c r="I15" s="1290">
        <v>45564</v>
      </c>
      <c r="J15" s="416" t="s">
        <v>755</v>
      </c>
      <c r="K15" s="295"/>
    </row>
    <row r="16" spans="1:15" s="11" customFormat="1" x14ac:dyDescent="0.2">
      <c r="A16" s="361" t="s">
        <v>2859</v>
      </c>
      <c r="B16" s="363" t="s">
        <v>2860</v>
      </c>
      <c r="C16" s="345"/>
      <c r="D16" s="152" t="s">
        <v>754</v>
      </c>
      <c r="E16" s="702">
        <v>45564</v>
      </c>
      <c r="F16" s="138" t="s">
        <v>755</v>
      </c>
      <c r="G16" s="131"/>
      <c r="H16" s="415" t="s">
        <v>754</v>
      </c>
      <c r="I16" s="1290">
        <v>45564</v>
      </c>
      <c r="J16" s="416" t="s">
        <v>755</v>
      </c>
      <c r="K16" s="295"/>
    </row>
    <row r="17" spans="1:15" s="11" customFormat="1" x14ac:dyDescent="0.2">
      <c r="A17" s="361" t="s">
        <v>2861</v>
      </c>
      <c r="B17" s="363" t="s">
        <v>2862</v>
      </c>
      <c r="C17" s="345"/>
      <c r="D17" s="152" t="s">
        <v>754</v>
      </c>
      <c r="E17" s="702">
        <v>45564</v>
      </c>
      <c r="F17" s="138" t="s">
        <v>755</v>
      </c>
      <c r="G17" s="131"/>
      <c r="H17" s="415" t="s">
        <v>754</v>
      </c>
      <c r="I17" s="1290">
        <v>45564</v>
      </c>
      <c r="J17" s="416" t="s">
        <v>755</v>
      </c>
      <c r="K17" s="295"/>
      <c r="L17"/>
      <c r="M17"/>
      <c r="N17"/>
      <c r="O17"/>
    </row>
    <row r="18" spans="1:15" s="11" customFormat="1" x14ac:dyDescent="0.2">
      <c r="A18" s="361" t="s">
        <v>2863</v>
      </c>
      <c r="B18" s="363" t="s">
        <v>2864</v>
      </c>
      <c r="C18" s="345"/>
      <c r="D18" s="152" t="s">
        <v>754</v>
      </c>
      <c r="E18" s="702">
        <v>45564</v>
      </c>
      <c r="F18" s="138" t="s">
        <v>755</v>
      </c>
      <c r="G18" s="131"/>
      <c r="H18" s="415" t="s">
        <v>754</v>
      </c>
      <c r="I18" s="1290">
        <v>45564</v>
      </c>
      <c r="J18" s="416" t="s">
        <v>755</v>
      </c>
      <c r="K18" s="295"/>
      <c r="L18"/>
      <c r="M18"/>
      <c r="N18"/>
      <c r="O18"/>
    </row>
    <row r="19" spans="1:15" s="11" customFormat="1" x14ac:dyDescent="0.2">
      <c r="A19" s="361" t="s">
        <v>2865</v>
      </c>
      <c r="B19" s="363" t="s">
        <v>2866</v>
      </c>
      <c r="C19" s="345"/>
      <c r="D19" s="152" t="s">
        <v>754</v>
      </c>
      <c r="E19" s="702">
        <v>45564</v>
      </c>
      <c r="F19" s="138" t="s">
        <v>755</v>
      </c>
      <c r="G19" s="131"/>
      <c r="H19" s="415" t="s">
        <v>754</v>
      </c>
      <c r="I19" s="1290">
        <v>45564</v>
      </c>
      <c r="J19" s="416" t="s">
        <v>755</v>
      </c>
      <c r="K19" s="295"/>
      <c r="L19"/>
      <c r="M19"/>
      <c r="N19"/>
      <c r="O19"/>
    </row>
    <row r="20" spans="1:15" s="11" customFormat="1" x14ac:dyDescent="0.2">
      <c r="A20" s="361" t="s">
        <v>2867</v>
      </c>
      <c r="B20" s="363" t="s">
        <v>2868</v>
      </c>
      <c r="C20" s="345"/>
      <c r="D20" s="152" t="s">
        <v>754</v>
      </c>
      <c r="E20" s="702">
        <v>45564</v>
      </c>
      <c r="F20" s="138" t="s">
        <v>755</v>
      </c>
      <c r="G20" s="131"/>
      <c r="H20" s="415" t="s">
        <v>754</v>
      </c>
      <c r="I20" s="1290">
        <v>45564</v>
      </c>
      <c r="J20" s="416" t="s">
        <v>755</v>
      </c>
      <c r="K20" s="295"/>
      <c r="L20"/>
      <c r="M20"/>
      <c r="N20"/>
      <c r="O20"/>
    </row>
    <row r="21" spans="1:15" s="11" customFormat="1" x14ac:dyDescent="0.2">
      <c r="A21" s="361" t="s">
        <v>2869</v>
      </c>
      <c r="B21" s="363" t="s">
        <v>2870</v>
      </c>
      <c r="C21" s="1266" t="s">
        <v>747</v>
      </c>
      <c r="D21" s="1262" t="s">
        <v>754</v>
      </c>
      <c r="E21" s="1263">
        <v>45654</v>
      </c>
      <c r="F21" s="1264" t="s">
        <v>755</v>
      </c>
      <c r="G21" s="1265"/>
      <c r="H21" s="1347" t="s">
        <v>754</v>
      </c>
      <c r="I21" s="1348">
        <v>45654</v>
      </c>
      <c r="J21" s="1349" t="s">
        <v>755</v>
      </c>
      <c r="K21" s="962"/>
      <c r="L21"/>
      <c r="M21"/>
      <c r="N21"/>
      <c r="O21"/>
    </row>
    <row r="22" spans="1:15" s="11" customFormat="1" x14ac:dyDescent="0.2">
      <c r="A22" s="361" t="s">
        <v>2871</v>
      </c>
      <c r="B22" s="363" t="s">
        <v>2872</v>
      </c>
      <c r="C22" s="1266" t="s">
        <v>747</v>
      </c>
      <c r="D22" s="1262" t="s">
        <v>754</v>
      </c>
      <c r="E22" s="1263">
        <v>45654</v>
      </c>
      <c r="F22" s="1264" t="s">
        <v>755</v>
      </c>
      <c r="G22" s="1265"/>
      <c r="H22" s="1347" t="s">
        <v>754</v>
      </c>
      <c r="I22" s="1348">
        <v>45654</v>
      </c>
      <c r="J22" s="1349" t="s">
        <v>755</v>
      </c>
      <c r="K22" s="962"/>
      <c r="L22"/>
      <c r="M22"/>
      <c r="N22"/>
      <c r="O22"/>
    </row>
    <row r="23" spans="1:15" s="11" customFormat="1" x14ac:dyDescent="0.2">
      <c r="A23" s="269" t="s">
        <v>2873</v>
      </c>
      <c r="B23" s="362" t="s">
        <v>2874</v>
      </c>
      <c r="C23" s="326"/>
      <c r="D23" s="152" t="s">
        <v>754</v>
      </c>
      <c r="E23" s="702">
        <v>45564</v>
      </c>
      <c r="F23" s="138" t="s">
        <v>755</v>
      </c>
      <c r="G23" s="131"/>
      <c r="H23" s="415" t="s">
        <v>754</v>
      </c>
      <c r="I23" s="1290">
        <v>45564</v>
      </c>
      <c r="J23" s="416" t="s">
        <v>755</v>
      </c>
      <c r="K23" s="295"/>
      <c r="M23" s="6"/>
      <c r="N23" s="6"/>
      <c r="O23" s="6"/>
    </row>
    <row r="24" spans="1:15" s="11" customFormat="1" x14ac:dyDescent="0.2">
      <c r="A24" s="269" t="s">
        <v>2875</v>
      </c>
      <c r="B24" s="362" t="s">
        <v>2876</v>
      </c>
      <c r="C24" s="326"/>
      <c r="D24" s="152" t="s">
        <v>754</v>
      </c>
      <c r="E24" s="702">
        <v>45564</v>
      </c>
      <c r="F24" s="138" t="s">
        <v>755</v>
      </c>
      <c r="G24" s="131"/>
      <c r="H24" s="415" t="s">
        <v>754</v>
      </c>
      <c r="I24" s="1290">
        <v>45564</v>
      </c>
      <c r="J24" s="416" t="s">
        <v>755</v>
      </c>
      <c r="K24" s="295"/>
    </row>
    <row r="25" spans="1:15" s="11" customFormat="1" x14ac:dyDescent="0.2">
      <c r="A25" s="269" t="s">
        <v>2877</v>
      </c>
      <c r="B25" s="362" t="s">
        <v>2878</v>
      </c>
      <c r="C25" s="326"/>
      <c r="D25" s="152" t="s">
        <v>754</v>
      </c>
      <c r="E25" s="702">
        <v>45564</v>
      </c>
      <c r="F25" s="138" t="s">
        <v>755</v>
      </c>
      <c r="G25" s="131"/>
      <c r="H25" s="415" t="s">
        <v>754</v>
      </c>
      <c r="I25" s="1290">
        <v>45564</v>
      </c>
      <c r="J25" s="416" t="s">
        <v>755</v>
      </c>
      <c r="K25" s="295"/>
      <c r="M25" s="6"/>
      <c r="N25" s="6"/>
      <c r="O25" s="6"/>
    </row>
    <row r="26" spans="1:15" s="11" customFormat="1" x14ac:dyDescent="0.2">
      <c r="A26" s="269" t="s">
        <v>2879</v>
      </c>
      <c r="B26" s="362" t="s">
        <v>2880</v>
      </c>
      <c r="C26" s="326"/>
      <c r="D26" s="152" t="s">
        <v>754</v>
      </c>
      <c r="E26" s="702">
        <v>45564</v>
      </c>
      <c r="F26" s="138" t="s">
        <v>755</v>
      </c>
      <c r="G26" s="131"/>
      <c r="H26" s="415" t="s">
        <v>754</v>
      </c>
      <c r="I26" s="1290">
        <v>45564</v>
      </c>
      <c r="J26" s="416" t="s">
        <v>755</v>
      </c>
      <c r="K26" s="295"/>
    </row>
    <row r="27" spans="1:15" s="11" customFormat="1" x14ac:dyDescent="0.2">
      <c r="A27" s="269" t="s">
        <v>2881</v>
      </c>
      <c r="B27" s="362" t="s">
        <v>2882</v>
      </c>
      <c r="C27" s="326"/>
      <c r="D27" s="152" t="s">
        <v>754</v>
      </c>
      <c r="E27" s="702">
        <v>45564</v>
      </c>
      <c r="F27" s="138" t="s">
        <v>755</v>
      </c>
      <c r="G27" s="131"/>
      <c r="H27" s="415" t="s">
        <v>754</v>
      </c>
      <c r="I27" s="1290">
        <v>45564</v>
      </c>
      <c r="J27" s="416" t="s">
        <v>755</v>
      </c>
      <c r="K27" s="295"/>
    </row>
    <row r="28" spans="1:15" s="11" customFormat="1" x14ac:dyDescent="0.2">
      <c r="A28" s="269" t="s">
        <v>2883</v>
      </c>
      <c r="B28" s="362" t="s">
        <v>2108</v>
      </c>
      <c r="C28" s="326"/>
      <c r="D28" s="152" t="s">
        <v>754</v>
      </c>
      <c r="E28" s="702">
        <v>45564</v>
      </c>
      <c r="F28" s="138" t="s">
        <v>755</v>
      </c>
      <c r="G28" s="131"/>
      <c r="H28" s="415" t="s">
        <v>754</v>
      </c>
      <c r="I28" s="1290">
        <v>45564</v>
      </c>
      <c r="J28" s="416" t="s">
        <v>755</v>
      </c>
      <c r="K28" s="295"/>
    </row>
    <row r="29" spans="1:15" s="11" customFormat="1" x14ac:dyDescent="0.2">
      <c r="A29" s="361" t="s">
        <v>2884</v>
      </c>
      <c r="B29" s="363" t="s">
        <v>2885</v>
      </c>
      <c r="C29" s="345"/>
      <c r="D29" s="152" t="s">
        <v>754</v>
      </c>
      <c r="E29" s="702">
        <v>45564</v>
      </c>
      <c r="F29" s="138" t="s">
        <v>755</v>
      </c>
      <c r="G29" s="131"/>
      <c r="H29" s="415" t="s">
        <v>754</v>
      </c>
      <c r="I29" s="1290">
        <v>45564</v>
      </c>
      <c r="J29" s="416" t="s">
        <v>755</v>
      </c>
      <c r="K29" s="295"/>
    </row>
    <row r="30" spans="1:15" s="11" customFormat="1" x14ac:dyDescent="0.2">
      <c r="A30" s="361" t="s">
        <v>2886</v>
      </c>
      <c r="B30" s="363" t="s">
        <v>2887</v>
      </c>
      <c r="C30" s="345"/>
      <c r="D30" s="152" t="s">
        <v>754</v>
      </c>
      <c r="E30" s="702">
        <v>45564</v>
      </c>
      <c r="F30" s="138" t="s">
        <v>755</v>
      </c>
      <c r="G30" s="131"/>
      <c r="H30" s="415" t="s">
        <v>754</v>
      </c>
      <c r="I30" s="1290">
        <v>45564</v>
      </c>
      <c r="J30" s="416" t="s">
        <v>755</v>
      </c>
      <c r="K30" s="295"/>
    </row>
    <row r="31" spans="1:15" s="11" customFormat="1" x14ac:dyDescent="0.2">
      <c r="A31" s="361" t="s">
        <v>2888</v>
      </c>
      <c r="B31" s="363" t="s">
        <v>2889</v>
      </c>
      <c r="C31" s="345"/>
      <c r="D31" s="152" t="s">
        <v>754</v>
      </c>
      <c r="E31" s="702">
        <v>45564</v>
      </c>
      <c r="F31" s="138" t="s">
        <v>755</v>
      </c>
      <c r="G31" s="131"/>
      <c r="H31" s="415" t="s">
        <v>754</v>
      </c>
      <c r="I31" s="1290">
        <v>45564</v>
      </c>
      <c r="J31" s="416" t="s">
        <v>755</v>
      </c>
      <c r="K31" s="295"/>
      <c r="L31"/>
      <c r="M31"/>
      <c r="N31"/>
      <c r="O31"/>
    </row>
    <row r="32" spans="1:15" s="11" customFormat="1" x14ac:dyDescent="0.2">
      <c r="A32" s="361" t="s">
        <v>2890</v>
      </c>
      <c r="B32" s="363" t="s">
        <v>2891</v>
      </c>
      <c r="C32" s="345"/>
      <c r="D32" s="152" t="s">
        <v>754</v>
      </c>
      <c r="E32" s="702">
        <v>45564</v>
      </c>
      <c r="F32" s="138" t="s">
        <v>755</v>
      </c>
      <c r="G32" s="131"/>
      <c r="H32" s="415" t="s">
        <v>754</v>
      </c>
      <c r="I32" s="1290">
        <v>45564</v>
      </c>
      <c r="J32" s="416" t="s">
        <v>755</v>
      </c>
      <c r="K32" s="295"/>
      <c r="L32"/>
      <c r="M32"/>
      <c r="N32"/>
      <c r="O32"/>
    </row>
    <row r="33" spans="1:15" s="11" customFormat="1" x14ac:dyDescent="0.2">
      <c r="A33" s="361" t="s">
        <v>2892</v>
      </c>
      <c r="B33" s="363" t="s">
        <v>2893</v>
      </c>
      <c r="C33" s="345"/>
      <c r="D33" s="152" t="s">
        <v>754</v>
      </c>
      <c r="E33" s="702">
        <v>45564</v>
      </c>
      <c r="F33" s="138" t="s">
        <v>755</v>
      </c>
      <c r="G33" s="131"/>
      <c r="H33" s="415" t="s">
        <v>754</v>
      </c>
      <c r="I33" s="1290">
        <v>45564</v>
      </c>
      <c r="J33" s="416" t="s">
        <v>755</v>
      </c>
      <c r="K33" s="295"/>
      <c r="L33"/>
      <c r="M33"/>
      <c r="N33"/>
      <c r="O33"/>
    </row>
    <row r="34" spans="1:15" s="11" customFormat="1" x14ac:dyDescent="0.2">
      <c r="A34" s="361" t="s">
        <v>2894</v>
      </c>
      <c r="B34" s="363" t="s">
        <v>2895</v>
      </c>
      <c r="C34" s="345"/>
      <c r="D34" s="152" t="s">
        <v>754</v>
      </c>
      <c r="E34" s="702">
        <v>45564</v>
      </c>
      <c r="F34" s="138" t="s">
        <v>755</v>
      </c>
      <c r="G34" s="131"/>
      <c r="H34" s="415" t="s">
        <v>754</v>
      </c>
      <c r="I34" s="1290">
        <v>45564</v>
      </c>
      <c r="J34" s="416" t="s">
        <v>755</v>
      </c>
      <c r="K34" s="295"/>
      <c r="L34"/>
      <c r="M34"/>
      <c r="N34"/>
      <c r="O34"/>
    </row>
    <row r="35" spans="1:15" s="11" customFormat="1" x14ac:dyDescent="0.2">
      <c r="A35" s="269" t="s">
        <v>2896</v>
      </c>
      <c r="B35" s="619" t="s">
        <v>782</v>
      </c>
      <c r="C35" s="1266" t="s">
        <v>747</v>
      </c>
      <c r="D35" s="152"/>
      <c r="E35" s="702"/>
      <c r="F35" s="138"/>
      <c r="G35" s="131"/>
      <c r="H35" s="415"/>
      <c r="I35" s="1290"/>
      <c r="J35" s="416"/>
      <c r="K35" s="1098"/>
    </row>
    <row r="36" spans="1:15" s="11" customFormat="1" x14ac:dyDescent="0.2">
      <c r="A36" s="269" t="s">
        <v>2897</v>
      </c>
      <c r="B36" s="362" t="s">
        <v>940</v>
      </c>
      <c r="C36" s="1266" t="s">
        <v>747</v>
      </c>
      <c r="D36" s="152" t="s">
        <v>754</v>
      </c>
      <c r="E36" s="702">
        <v>45654</v>
      </c>
      <c r="F36" s="138" t="s">
        <v>755</v>
      </c>
      <c r="G36" s="131"/>
      <c r="H36" s="1347" t="s">
        <v>754</v>
      </c>
      <c r="I36" s="1348">
        <v>45654</v>
      </c>
      <c r="J36" s="1349" t="s">
        <v>755</v>
      </c>
      <c r="K36" s="962"/>
    </row>
    <row r="37" spans="1:15" s="11" customFormat="1" ht="12.95" customHeight="1" x14ac:dyDescent="0.2">
      <c r="A37" s="269" t="s">
        <v>2898</v>
      </c>
      <c r="B37" s="362" t="s">
        <v>2899</v>
      </c>
      <c r="C37" s="1266" t="s">
        <v>747</v>
      </c>
      <c r="D37" s="152" t="s">
        <v>754</v>
      </c>
      <c r="E37" s="702">
        <v>45654</v>
      </c>
      <c r="F37" s="138" t="s">
        <v>755</v>
      </c>
      <c r="G37" s="131"/>
      <c r="H37" s="1347" t="s">
        <v>754</v>
      </c>
      <c r="I37" s="733">
        <v>45654</v>
      </c>
      <c r="J37" s="1350" t="s">
        <v>755</v>
      </c>
      <c r="K37" s="962"/>
    </row>
    <row r="38" spans="1:15" s="11" customFormat="1" x14ac:dyDescent="0.2">
      <c r="A38" s="269" t="s">
        <v>2900</v>
      </c>
      <c r="B38" s="362" t="s">
        <v>786</v>
      </c>
      <c r="C38" s="1266" t="s">
        <v>747</v>
      </c>
      <c r="D38" s="152" t="s">
        <v>754</v>
      </c>
      <c r="E38" s="702">
        <v>45654</v>
      </c>
      <c r="F38" s="138" t="s">
        <v>755</v>
      </c>
      <c r="G38" s="131"/>
      <c r="H38" s="1347" t="s">
        <v>754</v>
      </c>
      <c r="I38" s="733">
        <v>45654</v>
      </c>
      <c r="J38" s="1350" t="s">
        <v>755</v>
      </c>
      <c r="K38" s="962"/>
    </row>
    <row r="39" spans="1:15" s="11" customFormat="1" x14ac:dyDescent="0.2">
      <c r="A39" s="269" t="s">
        <v>2901</v>
      </c>
      <c r="B39" s="362" t="s">
        <v>2902</v>
      </c>
      <c r="C39" s="1266" t="s">
        <v>747</v>
      </c>
      <c r="D39" s="152" t="s">
        <v>754</v>
      </c>
      <c r="E39" s="702">
        <v>45654</v>
      </c>
      <c r="F39" s="138" t="s">
        <v>755</v>
      </c>
      <c r="G39" s="131"/>
      <c r="H39" s="1347" t="s">
        <v>754</v>
      </c>
      <c r="I39" s="1348">
        <v>45654</v>
      </c>
      <c r="J39" s="1349" t="s">
        <v>755</v>
      </c>
      <c r="K39" s="962"/>
    </row>
    <row r="40" spans="1:15" s="11" customFormat="1" x14ac:dyDescent="0.2">
      <c r="A40" s="269" t="s">
        <v>2903</v>
      </c>
      <c r="B40" s="362" t="s">
        <v>2904</v>
      </c>
      <c r="C40" s="1266" t="s">
        <v>747</v>
      </c>
      <c r="D40" s="152" t="s">
        <v>754</v>
      </c>
      <c r="E40" s="702">
        <v>45654</v>
      </c>
      <c r="F40" s="138" t="s">
        <v>755</v>
      </c>
      <c r="G40" s="131"/>
      <c r="H40" s="1347" t="s">
        <v>754</v>
      </c>
      <c r="I40" s="1348">
        <v>45654</v>
      </c>
      <c r="J40" s="1349" t="s">
        <v>755</v>
      </c>
      <c r="K40" s="962"/>
    </row>
    <row r="41" spans="1:15" s="61" customFormat="1" ht="13.5" thickBot="1" x14ac:dyDescent="0.25">
      <c r="A41" s="361" t="s">
        <v>2905</v>
      </c>
      <c r="B41" s="363" t="s">
        <v>2844</v>
      </c>
      <c r="C41" s="345"/>
      <c r="D41" s="152" t="s">
        <v>754</v>
      </c>
      <c r="E41" s="702">
        <v>45564</v>
      </c>
      <c r="F41" s="138" t="s">
        <v>755</v>
      </c>
      <c r="G41" s="131"/>
      <c r="H41" s="415" t="s">
        <v>754</v>
      </c>
      <c r="I41" s="1290">
        <v>45564</v>
      </c>
      <c r="J41" s="416" t="s">
        <v>755</v>
      </c>
      <c r="K41" s="295"/>
      <c r="L41" s="11"/>
      <c r="M41" s="11"/>
      <c r="N41" s="11"/>
      <c r="O41" s="11"/>
    </row>
    <row r="42" spans="1:15" s="11" customFormat="1" x14ac:dyDescent="0.2">
      <c r="A42" s="361" t="s">
        <v>2906</v>
      </c>
      <c r="B42" s="363" t="s">
        <v>2846</v>
      </c>
      <c r="C42" s="345"/>
      <c r="D42" s="152" t="s">
        <v>754</v>
      </c>
      <c r="E42" s="702">
        <v>45564</v>
      </c>
      <c r="F42" s="138" t="s">
        <v>755</v>
      </c>
      <c r="G42" s="131"/>
      <c r="H42" s="415" t="s">
        <v>754</v>
      </c>
      <c r="I42" s="1290">
        <v>45564</v>
      </c>
      <c r="J42" s="416" t="s">
        <v>755</v>
      </c>
      <c r="K42" s="295"/>
    </row>
    <row r="43" spans="1:15" x14ac:dyDescent="0.2">
      <c r="A43" s="361" t="s">
        <v>2907</v>
      </c>
      <c r="B43" s="363" t="s">
        <v>2848</v>
      </c>
      <c r="C43" s="345"/>
      <c r="D43" s="152" t="s">
        <v>754</v>
      </c>
      <c r="E43" s="702">
        <v>45564</v>
      </c>
      <c r="F43" s="138" t="s">
        <v>755</v>
      </c>
      <c r="G43" s="131"/>
      <c r="H43" s="415" t="s">
        <v>754</v>
      </c>
      <c r="I43" s="1290">
        <v>45564</v>
      </c>
      <c r="J43" s="416" t="s">
        <v>755</v>
      </c>
      <c r="K43" s="295"/>
      <c r="L43" s="11"/>
      <c r="M43" s="11"/>
      <c r="N43" s="11"/>
      <c r="O43" s="11"/>
    </row>
    <row r="44" spans="1:15" s="11" customFormat="1" x14ac:dyDescent="0.2">
      <c r="A44" s="361" t="s">
        <v>2908</v>
      </c>
      <c r="B44" s="363" t="s">
        <v>2850</v>
      </c>
      <c r="C44" s="345"/>
      <c r="D44" s="152" t="s">
        <v>754</v>
      </c>
      <c r="E44" s="702">
        <v>45564</v>
      </c>
      <c r="F44" s="138" t="s">
        <v>755</v>
      </c>
      <c r="G44" s="131"/>
      <c r="H44" s="415" t="s">
        <v>754</v>
      </c>
      <c r="I44" s="1290">
        <v>45564</v>
      </c>
      <c r="J44" s="416" t="s">
        <v>755</v>
      </c>
      <c r="K44" s="295"/>
    </row>
    <row r="45" spans="1:15" s="11" customFormat="1" x14ac:dyDescent="0.2">
      <c r="A45" s="361" t="s">
        <v>2909</v>
      </c>
      <c r="B45" s="363" t="s">
        <v>2852</v>
      </c>
      <c r="C45" s="345"/>
      <c r="D45" s="152" t="s">
        <v>754</v>
      </c>
      <c r="E45" s="702">
        <v>45564</v>
      </c>
      <c r="F45" s="138" t="s">
        <v>755</v>
      </c>
      <c r="G45" s="131"/>
      <c r="H45" s="415" t="s">
        <v>754</v>
      </c>
      <c r="I45" s="1290">
        <v>45564</v>
      </c>
      <c r="J45" s="416" t="s">
        <v>755</v>
      </c>
      <c r="K45" s="295"/>
    </row>
    <row r="46" spans="1:15" s="11" customFormat="1" x14ac:dyDescent="0.2">
      <c r="A46" s="361" t="s">
        <v>2910</v>
      </c>
      <c r="B46" s="363" t="s">
        <v>2854</v>
      </c>
      <c r="C46" s="345"/>
      <c r="D46" s="152" t="s">
        <v>754</v>
      </c>
      <c r="E46" s="702">
        <v>45564</v>
      </c>
      <c r="F46" s="138" t="s">
        <v>755</v>
      </c>
      <c r="G46" s="131"/>
      <c r="H46" s="415" t="s">
        <v>754</v>
      </c>
      <c r="I46" s="1290">
        <v>45564</v>
      </c>
      <c r="J46" s="416" t="s">
        <v>755</v>
      </c>
      <c r="K46" s="295"/>
      <c r="L46"/>
      <c r="M46"/>
      <c r="N46"/>
      <c r="O46"/>
    </row>
    <row r="47" spans="1:15" s="11" customFormat="1" x14ac:dyDescent="0.2">
      <c r="A47" s="361" t="s">
        <v>2911</v>
      </c>
      <c r="B47" s="363" t="s">
        <v>2856</v>
      </c>
      <c r="C47" s="345"/>
      <c r="D47" s="152" t="s">
        <v>754</v>
      </c>
      <c r="E47" s="702">
        <v>45564</v>
      </c>
      <c r="F47" s="138" t="s">
        <v>755</v>
      </c>
      <c r="G47" s="131"/>
      <c r="H47" s="415" t="s">
        <v>754</v>
      </c>
      <c r="I47" s="1290">
        <v>45564</v>
      </c>
      <c r="J47" s="416" t="s">
        <v>755</v>
      </c>
      <c r="K47" s="295"/>
    </row>
    <row r="48" spans="1:15" s="11" customFormat="1" x14ac:dyDescent="0.2">
      <c r="A48" s="361" t="s">
        <v>2912</v>
      </c>
      <c r="B48" s="363" t="s">
        <v>2858</v>
      </c>
      <c r="C48" s="345"/>
      <c r="D48" s="152" t="s">
        <v>754</v>
      </c>
      <c r="E48" s="702">
        <v>45564</v>
      </c>
      <c r="F48" s="138" t="s">
        <v>755</v>
      </c>
      <c r="G48" s="131"/>
      <c r="H48" s="415" t="s">
        <v>754</v>
      </c>
      <c r="I48" s="1290">
        <v>45564</v>
      </c>
      <c r="J48" s="416" t="s">
        <v>755</v>
      </c>
      <c r="K48" s="295"/>
    </row>
    <row r="49" spans="1:11" s="11" customFormat="1" x14ac:dyDescent="0.2">
      <c r="A49" s="361" t="s">
        <v>2913</v>
      </c>
      <c r="B49" s="363" t="s">
        <v>2860</v>
      </c>
      <c r="C49" s="345"/>
      <c r="D49" s="152" t="s">
        <v>754</v>
      </c>
      <c r="E49" s="702">
        <v>45564</v>
      </c>
      <c r="F49" s="138" t="s">
        <v>755</v>
      </c>
      <c r="G49" s="131"/>
      <c r="H49" s="415" t="s">
        <v>754</v>
      </c>
      <c r="I49" s="1290">
        <v>45564</v>
      </c>
      <c r="J49" s="416" t="s">
        <v>755</v>
      </c>
      <c r="K49" s="295"/>
    </row>
    <row r="50" spans="1:11" s="11" customFormat="1" x14ac:dyDescent="0.2">
      <c r="A50" s="361" t="s">
        <v>2914</v>
      </c>
      <c r="B50" s="363" t="s">
        <v>2862</v>
      </c>
      <c r="C50" s="345"/>
      <c r="D50" s="152" t="s">
        <v>754</v>
      </c>
      <c r="E50" s="702">
        <v>45564</v>
      </c>
      <c r="F50" s="138" t="s">
        <v>755</v>
      </c>
      <c r="G50" s="131"/>
      <c r="H50" s="415" t="s">
        <v>754</v>
      </c>
      <c r="I50" s="1290">
        <v>45564</v>
      </c>
      <c r="J50" s="416" t="s">
        <v>755</v>
      </c>
      <c r="K50" s="295"/>
    </row>
    <row r="51" spans="1:11" x14ac:dyDescent="0.2">
      <c r="A51" s="361" t="s">
        <v>2915</v>
      </c>
      <c r="B51" s="363" t="s">
        <v>2864</v>
      </c>
      <c r="C51" s="345"/>
      <c r="D51" s="152" t="s">
        <v>754</v>
      </c>
      <c r="E51" s="702">
        <v>45564</v>
      </c>
      <c r="F51" s="138" t="s">
        <v>755</v>
      </c>
      <c r="G51" s="131"/>
      <c r="H51" s="415" t="s">
        <v>754</v>
      </c>
      <c r="I51" s="1290">
        <v>45564</v>
      </c>
      <c r="J51" s="416" t="s">
        <v>755</v>
      </c>
      <c r="K51" s="295"/>
    </row>
    <row r="52" spans="1:11" x14ac:dyDescent="0.2">
      <c r="A52" s="361" t="s">
        <v>2916</v>
      </c>
      <c r="B52" s="363" t="s">
        <v>2866</v>
      </c>
      <c r="C52" s="345"/>
      <c r="D52" s="152" t="s">
        <v>754</v>
      </c>
      <c r="E52" s="702">
        <v>45564</v>
      </c>
      <c r="F52" s="138" t="s">
        <v>755</v>
      </c>
      <c r="G52" s="131"/>
      <c r="H52" s="415" t="s">
        <v>754</v>
      </c>
      <c r="I52" s="1290">
        <v>45564</v>
      </c>
      <c r="J52" s="416" t="s">
        <v>755</v>
      </c>
      <c r="K52" s="295"/>
    </row>
    <row r="53" spans="1:11" x14ac:dyDescent="0.2">
      <c r="A53" s="361" t="s">
        <v>2917</v>
      </c>
      <c r="B53" s="363" t="s">
        <v>2868</v>
      </c>
      <c r="C53" s="944"/>
      <c r="D53" s="152" t="s">
        <v>754</v>
      </c>
      <c r="E53" s="702">
        <v>45564</v>
      </c>
      <c r="F53" s="138" t="s">
        <v>755</v>
      </c>
      <c r="G53" s="131"/>
      <c r="H53" s="415" t="s">
        <v>754</v>
      </c>
      <c r="I53" s="1290">
        <v>45564</v>
      </c>
      <c r="J53" s="416" t="s">
        <v>755</v>
      </c>
      <c r="K53" s="440"/>
    </row>
    <row r="54" spans="1:11" x14ac:dyDescent="0.2">
      <c r="A54" s="269" t="s">
        <v>2918</v>
      </c>
      <c r="B54" s="362" t="s">
        <v>2874</v>
      </c>
      <c r="C54" s="364"/>
      <c r="D54" s="152" t="s">
        <v>754</v>
      </c>
      <c r="E54" s="702">
        <v>45564</v>
      </c>
      <c r="F54" s="138" t="s">
        <v>755</v>
      </c>
      <c r="G54" s="131"/>
      <c r="H54" s="415" t="s">
        <v>754</v>
      </c>
      <c r="I54" s="1290">
        <v>45564</v>
      </c>
      <c r="J54" s="416" t="s">
        <v>755</v>
      </c>
      <c r="K54" s="295"/>
    </row>
    <row r="55" spans="1:11" x14ac:dyDescent="0.2">
      <c r="A55" s="269" t="s">
        <v>2919</v>
      </c>
      <c r="B55" s="362" t="s">
        <v>2876</v>
      </c>
      <c r="C55" s="326"/>
      <c r="D55" s="152" t="s">
        <v>754</v>
      </c>
      <c r="E55" s="702">
        <v>45564</v>
      </c>
      <c r="F55" s="138" t="s">
        <v>755</v>
      </c>
      <c r="G55" s="131"/>
      <c r="H55" s="415" t="s">
        <v>754</v>
      </c>
      <c r="I55" s="1290">
        <v>45564</v>
      </c>
      <c r="J55" s="416" t="s">
        <v>755</v>
      </c>
      <c r="K55" s="295"/>
    </row>
    <row r="56" spans="1:11" x14ac:dyDescent="0.2">
      <c r="A56" s="269" t="s">
        <v>2920</v>
      </c>
      <c r="B56" s="362" t="s">
        <v>2878</v>
      </c>
      <c r="C56" s="326"/>
      <c r="D56" s="152" t="s">
        <v>754</v>
      </c>
      <c r="E56" s="702">
        <v>45564</v>
      </c>
      <c r="F56" s="138" t="s">
        <v>755</v>
      </c>
      <c r="G56" s="131"/>
      <c r="H56" s="415" t="s">
        <v>754</v>
      </c>
      <c r="I56" s="1290">
        <v>45564</v>
      </c>
      <c r="J56" s="416" t="s">
        <v>755</v>
      </c>
      <c r="K56" s="295"/>
    </row>
    <row r="57" spans="1:11" ht="12.6" customHeight="1" x14ac:dyDescent="0.2">
      <c r="A57" s="269" t="s">
        <v>2921</v>
      </c>
      <c r="B57" s="362" t="s">
        <v>2880</v>
      </c>
      <c r="C57" s="326"/>
      <c r="D57" s="152" t="s">
        <v>754</v>
      </c>
      <c r="E57" s="702">
        <v>45564</v>
      </c>
      <c r="F57" s="138" t="s">
        <v>755</v>
      </c>
      <c r="G57" s="131"/>
      <c r="H57" s="415" t="s">
        <v>754</v>
      </c>
      <c r="I57" s="1290">
        <v>45564</v>
      </c>
      <c r="J57" s="416" t="s">
        <v>755</v>
      </c>
      <c r="K57" s="295"/>
    </row>
    <row r="58" spans="1:11" x14ac:dyDescent="0.2">
      <c r="A58" s="269" t="s">
        <v>2922</v>
      </c>
      <c r="B58" s="362" t="s">
        <v>2882</v>
      </c>
      <c r="C58" s="326"/>
      <c r="D58" s="152" t="s">
        <v>754</v>
      </c>
      <c r="E58" s="702">
        <v>45564</v>
      </c>
      <c r="F58" s="138" t="s">
        <v>755</v>
      </c>
      <c r="G58" s="131"/>
      <c r="H58" s="415" t="s">
        <v>754</v>
      </c>
      <c r="I58" s="1290">
        <v>45564</v>
      </c>
      <c r="J58" s="416" t="s">
        <v>755</v>
      </c>
      <c r="K58" s="295"/>
    </row>
    <row r="59" spans="1:11" x14ac:dyDescent="0.2">
      <c r="A59" s="269" t="s">
        <v>2923</v>
      </c>
      <c r="B59" s="362" t="s">
        <v>2108</v>
      </c>
      <c r="C59" s="326"/>
      <c r="D59" s="152" t="s">
        <v>754</v>
      </c>
      <c r="E59" s="702">
        <v>45564</v>
      </c>
      <c r="F59" s="138" t="s">
        <v>755</v>
      </c>
      <c r="G59" s="131"/>
      <c r="H59" s="415" t="s">
        <v>754</v>
      </c>
      <c r="I59" s="1290">
        <v>45564</v>
      </c>
      <c r="J59" s="416" t="s">
        <v>755</v>
      </c>
      <c r="K59" s="295"/>
    </row>
    <row r="60" spans="1:11" x14ac:dyDescent="0.2">
      <c r="A60" s="361" t="s">
        <v>2924</v>
      </c>
      <c r="B60" s="363" t="s">
        <v>2885</v>
      </c>
      <c r="C60" s="345"/>
      <c r="D60" s="152" t="s">
        <v>754</v>
      </c>
      <c r="E60" s="702">
        <v>45564</v>
      </c>
      <c r="F60" s="138" t="s">
        <v>755</v>
      </c>
      <c r="G60" s="131"/>
      <c r="H60" s="415" t="s">
        <v>754</v>
      </c>
      <c r="I60" s="1290">
        <v>45564</v>
      </c>
      <c r="J60" s="416" t="s">
        <v>755</v>
      </c>
      <c r="K60" s="295"/>
    </row>
    <row r="61" spans="1:11" x14ac:dyDescent="0.2">
      <c r="A61" s="361" t="s">
        <v>2925</v>
      </c>
      <c r="B61" s="363" t="s">
        <v>2887</v>
      </c>
      <c r="C61" s="345"/>
      <c r="D61" s="152" t="s">
        <v>754</v>
      </c>
      <c r="E61" s="702">
        <v>45564</v>
      </c>
      <c r="F61" s="138" t="s">
        <v>755</v>
      </c>
      <c r="G61" s="131"/>
      <c r="H61" s="415" t="s">
        <v>754</v>
      </c>
      <c r="I61" s="1290">
        <v>45564</v>
      </c>
      <c r="J61" s="416" t="s">
        <v>755</v>
      </c>
      <c r="K61" s="295"/>
    </row>
    <row r="62" spans="1:11" x14ac:dyDescent="0.2">
      <c r="A62" s="361" t="s">
        <v>2926</v>
      </c>
      <c r="B62" s="363" t="s">
        <v>2889</v>
      </c>
      <c r="C62" s="345"/>
      <c r="D62" s="152" t="s">
        <v>754</v>
      </c>
      <c r="E62" s="702">
        <v>45564</v>
      </c>
      <c r="F62" s="138" t="s">
        <v>755</v>
      </c>
      <c r="G62" s="131"/>
      <c r="H62" s="415" t="s">
        <v>754</v>
      </c>
      <c r="I62" s="1290">
        <v>45564</v>
      </c>
      <c r="J62" s="416" t="s">
        <v>755</v>
      </c>
      <c r="K62" s="295"/>
    </row>
    <row r="63" spans="1:11" x14ac:dyDescent="0.2">
      <c r="A63" s="361" t="s">
        <v>2927</v>
      </c>
      <c r="B63" s="363" t="s">
        <v>2891</v>
      </c>
      <c r="C63" s="345"/>
      <c r="D63" s="152" t="s">
        <v>754</v>
      </c>
      <c r="E63" s="702">
        <v>45564</v>
      </c>
      <c r="F63" s="138" t="s">
        <v>755</v>
      </c>
      <c r="G63" s="131"/>
      <c r="H63" s="415" t="s">
        <v>754</v>
      </c>
      <c r="I63" s="1290">
        <v>45564</v>
      </c>
      <c r="J63" s="416" t="s">
        <v>755</v>
      </c>
      <c r="K63" s="295"/>
    </row>
    <row r="64" spans="1:11" x14ac:dyDescent="0.2">
      <c r="A64" s="361" t="s">
        <v>2928</v>
      </c>
      <c r="B64" s="363" t="s">
        <v>2893</v>
      </c>
      <c r="C64" s="345"/>
      <c r="D64" s="152" t="s">
        <v>754</v>
      </c>
      <c r="E64" s="702">
        <v>45564</v>
      </c>
      <c r="F64" s="138" t="s">
        <v>755</v>
      </c>
      <c r="G64" s="131"/>
      <c r="H64" s="415" t="s">
        <v>754</v>
      </c>
      <c r="I64" s="1290">
        <v>45564</v>
      </c>
      <c r="J64" s="416" t="s">
        <v>755</v>
      </c>
      <c r="K64" s="295"/>
    </row>
    <row r="65" spans="1:11" x14ac:dyDescent="0.2">
      <c r="A65" s="361" t="s">
        <v>2929</v>
      </c>
      <c r="B65" s="363" t="s">
        <v>2895</v>
      </c>
      <c r="C65" s="345"/>
      <c r="D65" s="152" t="s">
        <v>754</v>
      </c>
      <c r="E65" s="702">
        <v>45564</v>
      </c>
      <c r="F65" s="138" t="s">
        <v>755</v>
      </c>
      <c r="G65" s="131"/>
      <c r="H65" s="415" t="s">
        <v>754</v>
      </c>
      <c r="I65" s="1290">
        <v>45564</v>
      </c>
      <c r="J65" s="416" t="s">
        <v>755</v>
      </c>
      <c r="K65" s="295"/>
    </row>
    <row r="66" spans="1:11" x14ac:dyDescent="0.2">
      <c r="A66" s="361" t="s">
        <v>2930</v>
      </c>
      <c r="B66" s="363" t="s">
        <v>2931</v>
      </c>
      <c r="C66" s="345"/>
      <c r="D66" s="152" t="s">
        <v>754</v>
      </c>
      <c r="E66" s="702">
        <v>45564</v>
      </c>
      <c r="F66" s="138" t="s">
        <v>755</v>
      </c>
      <c r="G66" s="131"/>
      <c r="H66" s="415" t="s">
        <v>754</v>
      </c>
      <c r="I66" s="1290">
        <v>45564</v>
      </c>
      <c r="J66" s="416" t="s">
        <v>755</v>
      </c>
      <c r="K66" s="295"/>
    </row>
    <row r="67" spans="1:11" x14ac:dyDescent="0.2">
      <c r="A67" s="683" t="s">
        <v>2932</v>
      </c>
      <c r="B67" s="619" t="s">
        <v>782</v>
      </c>
      <c r="C67" s="1266" t="s">
        <v>747</v>
      </c>
      <c r="D67" s="152"/>
      <c r="E67" s="702"/>
      <c r="F67" s="138"/>
      <c r="G67" s="131"/>
      <c r="H67" s="415"/>
      <c r="I67" s="1290"/>
      <c r="J67" s="416"/>
      <c r="K67" s="1098"/>
    </row>
    <row r="68" spans="1:11" x14ac:dyDescent="0.2">
      <c r="A68" s="361" t="s">
        <v>2933</v>
      </c>
      <c r="B68" s="619" t="s">
        <v>1818</v>
      </c>
      <c r="C68" s="1266" t="s">
        <v>747</v>
      </c>
      <c r="D68" s="1059" t="s">
        <v>754</v>
      </c>
      <c r="E68" s="702">
        <v>45654</v>
      </c>
      <c r="F68" s="1060" t="s">
        <v>755</v>
      </c>
      <c r="G68" s="1058"/>
      <c r="H68" s="1351" t="s">
        <v>754</v>
      </c>
      <c r="I68" s="1348">
        <v>45654</v>
      </c>
      <c r="J68" s="1349" t="s">
        <v>755</v>
      </c>
      <c r="K68" s="962"/>
    </row>
    <row r="69" spans="1:11" x14ac:dyDescent="0.2">
      <c r="A69" s="361" t="s">
        <v>2934</v>
      </c>
      <c r="B69" s="361" t="s">
        <v>940</v>
      </c>
      <c r="C69" s="1266" t="s">
        <v>747</v>
      </c>
      <c r="D69" s="1059" t="s">
        <v>754</v>
      </c>
      <c r="E69" s="700">
        <v>45654</v>
      </c>
      <c r="F69" s="1060" t="s">
        <v>755</v>
      </c>
      <c r="G69" s="1058"/>
      <c r="H69" s="1351" t="s">
        <v>754</v>
      </c>
      <c r="I69" s="1348">
        <v>45654</v>
      </c>
      <c r="J69" s="1349" t="s">
        <v>755</v>
      </c>
      <c r="K69" s="962"/>
    </row>
    <row r="70" spans="1:11" x14ac:dyDescent="0.2">
      <c r="A70" s="753" t="s">
        <v>2935</v>
      </c>
      <c r="B70" s="877" t="s">
        <v>784</v>
      </c>
      <c r="C70" s="1266" t="s">
        <v>747</v>
      </c>
      <c r="D70" s="1059" t="s">
        <v>754</v>
      </c>
      <c r="E70" s="700">
        <v>45654</v>
      </c>
      <c r="F70" s="1060" t="s">
        <v>755</v>
      </c>
      <c r="G70" s="1058"/>
      <c r="H70" s="1351" t="s">
        <v>754</v>
      </c>
      <c r="I70" s="1348">
        <v>45654</v>
      </c>
      <c r="J70" s="1349" t="s">
        <v>755</v>
      </c>
      <c r="K70" s="962"/>
    </row>
    <row r="71" spans="1:11" x14ac:dyDescent="0.2">
      <c r="A71" s="753" t="s">
        <v>2936</v>
      </c>
      <c r="B71" s="877" t="s">
        <v>2307</v>
      </c>
      <c r="C71" s="1266" t="s">
        <v>747</v>
      </c>
      <c r="D71" s="1059" t="s">
        <v>754</v>
      </c>
      <c r="E71" s="700">
        <v>45654</v>
      </c>
      <c r="F71" s="1060" t="s">
        <v>755</v>
      </c>
      <c r="G71" s="1058"/>
      <c r="H71" s="1351" t="s">
        <v>754</v>
      </c>
      <c r="I71" s="1348">
        <v>45654</v>
      </c>
      <c r="J71" s="1349" t="s">
        <v>755</v>
      </c>
      <c r="K71" s="962"/>
    </row>
    <row r="72" spans="1:11" x14ac:dyDescent="0.2">
      <c r="A72" s="753" t="s">
        <v>2937</v>
      </c>
      <c r="B72" s="877" t="s">
        <v>2938</v>
      </c>
      <c r="C72" s="1266" t="s">
        <v>747</v>
      </c>
      <c r="D72" s="1059" t="s">
        <v>754</v>
      </c>
      <c r="E72" s="700">
        <v>45654</v>
      </c>
      <c r="F72" s="1060" t="s">
        <v>755</v>
      </c>
      <c r="G72" s="1058"/>
      <c r="H72" s="1351" t="s">
        <v>754</v>
      </c>
      <c r="I72" s="1348">
        <v>45654</v>
      </c>
      <c r="J72" s="1349" t="s">
        <v>755</v>
      </c>
      <c r="K72" s="962"/>
    </row>
    <row r="73" spans="1:11" x14ac:dyDescent="0.2">
      <c r="A73" s="753" t="s">
        <v>2939</v>
      </c>
      <c r="B73" s="877" t="s">
        <v>2238</v>
      </c>
      <c r="C73" s="1266" t="s">
        <v>747</v>
      </c>
      <c r="D73" s="1059" t="s">
        <v>754</v>
      </c>
      <c r="E73" s="700">
        <v>45654</v>
      </c>
      <c r="F73" s="1060" t="s">
        <v>755</v>
      </c>
      <c r="G73" s="1058"/>
      <c r="H73" s="1351" t="s">
        <v>754</v>
      </c>
      <c r="I73" s="1348">
        <v>45654</v>
      </c>
      <c r="J73" s="1349" t="s">
        <v>755</v>
      </c>
      <c r="K73" s="962"/>
    </row>
    <row r="74" spans="1:11" x14ac:dyDescent="0.2">
      <c r="A74" s="753" t="s">
        <v>2940</v>
      </c>
      <c r="B74" s="877" t="s">
        <v>2941</v>
      </c>
      <c r="C74" s="1266" t="s">
        <v>747</v>
      </c>
      <c r="D74" s="1059" t="s">
        <v>754</v>
      </c>
      <c r="E74" s="700">
        <v>45654</v>
      </c>
      <c r="F74" s="1060" t="s">
        <v>755</v>
      </c>
      <c r="G74" s="1058"/>
      <c r="H74" s="1351" t="s">
        <v>754</v>
      </c>
      <c r="I74" s="1348">
        <v>45654</v>
      </c>
      <c r="J74" s="1349" t="s">
        <v>755</v>
      </c>
      <c r="K74" s="962"/>
    </row>
    <row r="75" spans="1:11" x14ac:dyDescent="0.2">
      <c r="A75" s="753" t="s">
        <v>2942</v>
      </c>
      <c r="B75" s="877" t="s">
        <v>2943</v>
      </c>
      <c r="C75" s="1266" t="s">
        <v>747</v>
      </c>
      <c r="D75" s="1059" t="s">
        <v>754</v>
      </c>
      <c r="E75" s="700">
        <v>45654</v>
      </c>
      <c r="F75" s="1060" t="s">
        <v>755</v>
      </c>
      <c r="G75" s="1058"/>
      <c r="H75" s="1351" t="s">
        <v>754</v>
      </c>
      <c r="I75" s="1348">
        <v>45654</v>
      </c>
      <c r="J75" s="1349" t="s">
        <v>755</v>
      </c>
      <c r="K75" s="962"/>
    </row>
    <row r="76" spans="1:11" x14ac:dyDescent="0.2">
      <c r="A76" s="753" t="s">
        <v>2944</v>
      </c>
      <c r="B76" s="877" t="s">
        <v>786</v>
      </c>
      <c r="C76" s="1266" t="s">
        <v>747</v>
      </c>
      <c r="D76" s="1059" t="s">
        <v>754</v>
      </c>
      <c r="E76" s="700">
        <v>45654</v>
      </c>
      <c r="F76" s="1060" t="s">
        <v>755</v>
      </c>
      <c r="G76" s="1097"/>
      <c r="H76" s="1351" t="s">
        <v>754</v>
      </c>
      <c r="I76" s="1348">
        <v>45654</v>
      </c>
      <c r="J76" s="1349" t="s">
        <v>755</v>
      </c>
      <c r="K76" s="962"/>
    </row>
    <row r="77" spans="1:11" x14ac:dyDescent="0.2">
      <c r="A77" s="753" t="s">
        <v>2945</v>
      </c>
      <c r="B77" s="877" t="s">
        <v>2946</v>
      </c>
      <c r="C77" s="1266" t="s">
        <v>747</v>
      </c>
      <c r="D77" s="1059" t="s">
        <v>754</v>
      </c>
      <c r="E77" s="700">
        <v>45654</v>
      </c>
      <c r="F77" s="1060" t="s">
        <v>755</v>
      </c>
      <c r="G77" s="1097"/>
      <c r="H77" s="1351" t="s">
        <v>754</v>
      </c>
      <c r="I77" s="1348">
        <v>45654</v>
      </c>
      <c r="J77" s="1349" t="s">
        <v>755</v>
      </c>
      <c r="K77" s="962"/>
    </row>
    <row r="78" spans="1:11" ht="12.75" customHeight="1" thickBot="1" x14ac:dyDescent="0.25">
      <c r="A78" s="349" t="s">
        <v>2947</v>
      </c>
      <c r="B78" s="378" t="s">
        <v>2904</v>
      </c>
      <c r="C78" s="747" t="s">
        <v>747</v>
      </c>
      <c r="D78" s="154" t="s">
        <v>754</v>
      </c>
      <c r="E78" s="709">
        <v>45654</v>
      </c>
      <c r="F78" s="139" t="s">
        <v>755</v>
      </c>
      <c r="G78" s="600"/>
      <c r="H78" s="1352" t="s">
        <v>754</v>
      </c>
      <c r="I78" s="1353">
        <v>45654</v>
      </c>
      <c r="J78" s="1354" t="s">
        <v>755</v>
      </c>
      <c r="K78" s="1061"/>
    </row>
    <row r="79" spans="1:11" x14ac:dyDescent="0.2">
      <c r="A79" s="72"/>
      <c r="B79" s="72"/>
      <c r="C79" s="327"/>
      <c r="D79" s="30"/>
      <c r="E79" s="30"/>
      <c r="F79" s="30"/>
      <c r="G79" s="30"/>
      <c r="H79" s="40"/>
      <c r="I79" s="30"/>
      <c r="J79" s="30"/>
      <c r="K79" s="30"/>
    </row>
    <row r="80" spans="1:11" x14ac:dyDescent="0.2">
      <c r="A80" s="34" t="s">
        <v>830</v>
      </c>
      <c r="D80" s="34"/>
      <c r="E80" s="34"/>
      <c r="F80" s="34"/>
      <c r="G80" s="34"/>
      <c r="H80" s="34"/>
      <c r="I80" s="34"/>
      <c r="J80" s="34"/>
      <c r="K80" s="34"/>
    </row>
    <row r="81" spans="1:1" x14ac:dyDescent="0.2">
      <c r="A81" s="56" t="s">
        <v>831</v>
      </c>
    </row>
  </sheetData>
  <sortState xmlns:xlrd2="http://schemas.microsoft.com/office/spreadsheetml/2017/richdata2" ref="A8:IQ78">
    <sortCondition ref="A8:A78"/>
  </sortState>
  <mergeCells count="6">
    <mergeCell ref="D4:G4"/>
    <mergeCell ref="H4:K4"/>
    <mergeCell ref="D1:I1"/>
    <mergeCell ref="A1:C1"/>
    <mergeCell ref="A2:C2"/>
    <mergeCell ref="A4:C4"/>
  </mergeCells>
  <hyperlinks>
    <hyperlink ref="A4" location="Top!A1" display="Top!A1" xr:uid="{00000000-0004-0000-1500-000000000000}"/>
  </hyperlinks>
  <pageMargins left="0.7" right="0.7" top="0.75" bottom="0.75" header="0.3" footer="0.3"/>
  <pageSetup paperSize="9" scale="48" fitToHeight="0" orientation="landscape" r:id="rId1"/>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B1A0C7"/>
    <pageSetUpPr fitToPage="1"/>
  </sheetPr>
  <dimension ref="A1:L93"/>
  <sheetViews>
    <sheetView zoomScaleNormal="100" zoomScalePageLayoutView="70" workbookViewId="0">
      <selection sqref="A1:C1"/>
    </sheetView>
  </sheetViews>
  <sheetFormatPr defaultColWidth="8.5703125" defaultRowHeight="12.75" x14ac:dyDescent="0.2"/>
  <cols>
    <col min="1" max="1" width="30" style="80" customWidth="1"/>
    <col min="2" max="2" width="59.5703125" style="245" customWidth="1"/>
    <col min="3" max="3" width="17.5703125" style="245" customWidth="1"/>
    <col min="4" max="4" width="16.5703125" style="79" customWidth="1"/>
    <col min="5" max="5" width="15.5703125" style="79" customWidth="1"/>
    <col min="6" max="6" width="15.5703125" style="84" customWidth="1"/>
    <col min="7" max="7" width="22.140625" style="84" customWidth="1"/>
    <col min="8" max="8" width="16.5703125" style="79" customWidth="1"/>
    <col min="9" max="9" width="17.140625" style="79" customWidth="1"/>
    <col min="10" max="10" width="18.5703125" style="84" customWidth="1"/>
    <col min="11" max="11" width="22.5703125" style="84" customWidth="1"/>
    <col min="12" max="12" width="23.5703125" style="366" bestFit="1" customWidth="1"/>
    <col min="13" max="16384" width="8.5703125" style="80"/>
  </cols>
  <sheetData>
    <row r="1" spans="1:11" ht="21" thickBot="1" x14ac:dyDescent="0.25">
      <c r="A1" s="1822" t="s">
        <v>729</v>
      </c>
      <c r="B1" s="1822"/>
      <c r="C1" s="1822"/>
      <c r="D1" s="1799"/>
      <c r="E1" s="1799"/>
      <c r="F1" s="1799"/>
      <c r="G1" s="1799"/>
    </row>
    <row r="2" spans="1:11" ht="21" thickBot="1" x14ac:dyDescent="0.25">
      <c r="A2" s="1822" t="s">
        <v>130</v>
      </c>
      <c r="B2" s="1822"/>
      <c r="C2" s="1869"/>
      <c r="D2" s="1696" t="s">
        <v>730</v>
      </c>
      <c r="E2" s="1697" t="str">
        <f>Top!E33</f>
        <v>HDP.TS.p8</v>
      </c>
      <c r="F2" s="1697"/>
      <c r="G2" s="1697"/>
      <c r="H2" s="1696" t="s">
        <v>11</v>
      </c>
      <c r="I2" s="1697" t="str">
        <f>Top!G33</f>
        <v>HDP.TS.p8</v>
      </c>
      <c r="J2" s="320" t="s">
        <v>731</v>
      </c>
      <c r="K2" s="1373">
        <v>45474</v>
      </c>
    </row>
    <row r="3" spans="1:11" ht="16.5" thickBot="1" x14ac:dyDescent="0.25">
      <c r="A3" s="81" t="s">
        <v>2</v>
      </c>
      <c r="B3" s="50">
        <f>rel_date</f>
        <v>46070</v>
      </c>
      <c r="D3" s="1696" t="s">
        <v>733</v>
      </c>
      <c r="E3" s="1697" t="str">
        <f>Top!F33</f>
        <v>HDP.ICS.p8</v>
      </c>
      <c r="F3" s="1697"/>
      <c r="G3" s="1697"/>
      <c r="H3" s="1562" t="s">
        <v>12</v>
      </c>
      <c r="I3" s="342" t="str">
        <f>Top!H33</f>
        <v>HDP.ICS.p9</v>
      </c>
      <c r="J3" s="1562" t="s">
        <v>731</v>
      </c>
      <c r="K3" s="1372">
        <f>rel_date</f>
        <v>46070</v>
      </c>
    </row>
    <row r="4" spans="1:11" ht="13.5" thickBot="1" x14ac:dyDescent="0.25">
      <c r="A4" s="1802" t="s">
        <v>734</v>
      </c>
      <c r="B4" s="1803"/>
      <c r="C4" s="1810"/>
      <c r="D4" s="1805" t="s">
        <v>735</v>
      </c>
      <c r="E4" s="1805"/>
      <c r="F4" s="1805"/>
      <c r="G4" s="1805"/>
      <c r="H4" s="1804" t="s">
        <v>736</v>
      </c>
      <c r="I4" s="1805"/>
      <c r="J4" s="1805"/>
      <c r="K4" s="1806"/>
    </row>
    <row r="5" spans="1:11" s="106" customFormat="1" ht="39.75" customHeight="1" thickBot="1" x14ac:dyDescent="0.25">
      <c r="A5" s="1188" t="s">
        <v>737</v>
      </c>
      <c r="B5" s="1122" t="s">
        <v>738</v>
      </c>
      <c r="C5" s="1127" t="s">
        <v>739</v>
      </c>
      <c r="D5" s="1124" t="s">
        <v>740</v>
      </c>
      <c r="E5" s="1124" t="s">
        <v>741</v>
      </c>
      <c r="F5" s="1110" t="s">
        <v>742</v>
      </c>
      <c r="G5" s="1125" t="s">
        <v>743</v>
      </c>
      <c r="H5" s="1126" t="s">
        <v>740</v>
      </c>
      <c r="I5" s="1124" t="s">
        <v>741</v>
      </c>
      <c r="J5" s="1110" t="s">
        <v>742</v>
      </c>
      <c r="K5" s="1125" t="s">
        <v>744</v>
      </c>
    </row>
    <row r="6" spans="1:11" s="500" customFormat="1" ht="12.6" customHeight="1" x14ac:dyDescent="0.2">
      <c r="A6" s="358" t="s">
        <v>745</v>
      </c>
      <c r="B6" s="755" t="s">
        <v>746</v>
      </c>
      <c r="C6" s="435" t="s">
        <v>747</v>
      </c>
      <c r="D6" s="498"/>
      <c r="E6" s="717">
        <v>45564</v>
      </c>
      <c r="F6" s="498"/>
      <c r="G6" s="756"/>
      <c r="H6" s="499"/>
      <c r="I6" s="1187">
        <v>45564</v>
      </c>
      <c r="J6" s="499"/>
      <c r="K6" s="492"/>
    </row>
    <row r="7" spans="1:11" s="473" customFormat="1" x14ac:dyDescent="0.2">
      <c r="A7" s="501" t="s">
        <v>12</v>
      </c>
      <c r="B7" s="757" t="s">
        <v>748</v>
      </c>
      <c r="C7" s="424" t="s">
        <v>749</v>
      </c>
      <c r="D7" s="502"/>
      <c r="E7" s="711">
        <v>45936</v>
      </c>
      <c r="F7" s="502"/>
      <c r="G7" s="527" t="s">
        <v>2948</v>
      </c>
      <c r="H7" s="281"/>
      <c r="I7" s="1499">
        <f>$B$3+90</f>
        <v>46160</v>
      </c>
      <c r="J7" s="439"/>
      <c r="K7" s="440" t="s">
        <v>751</v>
      </c>
    </row>
    <row r="8" spans="1:11" s="82" customFormat="1" x14ac:dyDescent="0.2">
      <c r="A8" s="362" t="s">
        <v>2949</v>
      </c>
      <c r="B8" s="757" t="s">
        <v>2950</v>
      </c>
      <c r="C8" s="435"/>
      <c r="D8" s="502" t="s">
        <v>754</v>
      </c>
      <c r="E8" s="711">
        <v>45564</v>
      </c>
      <c r="F8" s="502" t="s">
        <v>755</v>
      </c>
      <c r="G8" s="527"/>
      <c r="H8" s="281" t="s">
        <v>754</v>
      </c>
      <c r="I8" s="1174">
        <v>45564</v>
      </c>
      <c r="J8" s="786" t="s">
        <v>755</v>
      </c>
      <c r="K8" s="201"/>
    </row>
    <row r="9" spans="1:11" s="82" customFormat="1" x14ac:dyDescent="0.2">
      <c r="A9" s="362" t="s">
        <v>2951</v>
      </c>
      <c r="B9" s="757" t="s">
        <v>2952</v>
      </c>
      <c r="C9" s="435"/>
      <c r="D9" s="502" t="s">
        <v>754</v>
      </c>
      <c r="E9" s="711">
        <v>45564</v>
      </c>
      <c r="F9" s="502" t="s">
        <v>755</v>
      </c>
      <c r="G9" s="527"/>
      <c r="H9" s="298" t="s">
        <v>754</v>
      </c>
      <c r="I9" s="1174">
        <v>45564</v>
      </c>
      <c r="J9" s="281" t="s">
        <v>755</v>
      </c>
      <c r="K9" s="201"/>
    </row>
    <row r="10" spans="1:11" s="82" customFormat="1" x14ac:dyDescent="0.2">
      <c r="A10" s="362" t="s">
        <v>2953</v>
      </c>
      <c r="B10" s="757" t="s">
        <v>2954</v>
      </c>
      <c r="C10" s="435"/>
      <c r="D10" s="502" t="s">
        <v>754</v>
      </c>
      <c r="E10" s="711">
        <v>45564</v>
      </c>
      <c r="F10" s="502" t="s">
        <v>755</v>
      </c>
      <c r="G10" s="527"/>
      <c r="H10" s="281" t="s">
        <v>754</v>
      </c>
      <c r="I10" s="1174">
        <v>45564</v>
      </c>
      <c r="J10" s="786" t="s">
        <v>755</v>
      </c>
      <c r="K10" s="201"/>
    </row>
    <row r="11" spans="1:11" s="106" customFormat="1" x14ac:dyDescent="0.2">
      <c r="A11" s="363" t="s">
        <v>2955</v>
      </c>
      <c r="B11" s="757" t="s">
        <v>782</v>
      </c>
      <c r="C11" s="871"/>
      <c r="D11" s="899"/>
      <c r="E11" s="900"/>
      <c r="F11" s="899"/>
      <c r="G11" s="527"/>
      <c r="H11" s="901"/>
      <c r="I11" s="1355"/>
      <c r="J11" s="1356"/>
      <c r="K11" s="902"/>
    </row>
    <row r="12" spans="1:11" s="82" customFormat="1" x14ac:dyDescent="0.2">
      <c r="A12" s="362" t="s">
        <v>2956</v>
      </c>
      <c r="B12" s="757" t="s">
        <v>2957</v>
      </c>
      <c r="C12" s="435"/>
      <c r="D12" s="502" t="s">
        <v>754</v>
      </c>
      <c r="E12" s="711">
        <v>45564</v>
      </c>
      <c r="F12" s="502" t="s">
        <v>755</v>
      </c>
      <c r="G12" s="527"/>
      <c r="H12" s="281" t="s">
        <v>754</v>
      </c>
      <c r="I12" s="1174">
        <v>45564</v>
      </c>
      <c r="J12" s="786" t="s">
        <v>755</v>
      </c>
      <c r="K12" s="201"/>
    </row>
    <row r="13" spans="1:11" s="82" customFormat="1" x14ac:dyDescent="0.2">
      <c r="A13" s="362" t="s">
        <v>2958</v>
      </c>
      <c r="B13" s="757" t="s">
        <v>2959</v>
      </c>
      <c r="C13" s="435"/>
      <c r="D13" s="502" t="s">
        <v>754</v>
      </c>
      <c r="E13" s="711">
        <v>45564</v>
      </c>
      <c r="F13" s="502" t="s">
        <v>755</v>
      </c>
      <c r="G13" s="527"/>
      <c r="H13" s="298" t="s">
        <v>754</v>
      </c>
      <c r="I13" s="1174">
        <v>45564</v>
      </c>
      <c r="J13" s="416" t="s">
        <v>755</v>
      </c>
      <c r="K13" s="201"/>
    </row>
    <row r="14" spans="1:11" s="82" customFormat="1" x14ac:dyDescent="0.2">
      <c r="A14" s="362" t="s">
        <v>2960</v>
      </c>
      <c r="B14" s="757" t="s">
        <v>2961</v>
      </c>
      <c r="C14" s="435"/>
      <c r="D14" s="502" t="s">
        <v>754</v>
      </c>
      <c r="E14" s="711">
        <v>45564</v>
      </c>
      <c r="F14" s="502" t="s">
        <v>755</v>
      </c>
      <c r="G14" s="527"/>
      <c r="H14" s="281" t="s">
        <v>754</v>
      </c>
      <c r="I14" s="1174">
        <v>45564</v>
      </c>
      <c r="J14" s="786" t="s">
        <v>755</v>
      </c>
      <c r="K14" s="201"/>
    </row>
    <row r="15" spans="1:11" s="82" customFormat="1" x14ac:dyDescent="0.2">
      <c r="A15" s="362" t="s">
        <v>2962</v>
      </c>
      <c r="B15" s="757" t="s">
        <v>2963</v>
      </c>
      <c r="C15" s="435"/>
      <c r="D15" s="502" t="s">
        <v>754</v>
      </c>
      <c r="E15" s="711">
        <v>45564</v>
      </c>
      <c r="F15" s="502" t="s">
        <v>755</v>
      </c>
      <c r="G15" s="527"/>
      <c r="H15" s="281" t="s">
        <v>754</v>
      </c>
      <c r="I15" s="1174">
        <v>45564</v>
      </c>
      <c r="J15" s="786" t="s">
        <v>755</v>
      </c>
      <c r="K15" s="201"/>
    </row>
    <row r="16" spans="1:11" s="82" customFormat="1" x14ac:dyDescent="0.2">
      <c r="A16" s="362" t="s">
        <v>2964</v>
      </c>
      <c r="B16" s="757" t="s">
        <v>2965</v>
      </c>
      <c r="C16" s="435" t="s">
        <v>747</v>
      </c>
      <c r="D16" s="502" t="s">
        <v>754</v>
      </c>
      <c r="E16" s="711">
        <v>45654</v>
      </c>
      <c r="F16" s="502" t="s">
        <v>755</v>
      </c>
      <c r="G16" s="527"/>
      <c r="H16" s="1320" t="s">
        <v>754</v>
      </c>
      <c r="I16" s="1318">
        <v>45654</v>
      </c>
      <c r="J16" s="837" t="s">
        <v>755</v>
      </c>
      <c r="K16" s="201"/>
    </row>
    <row r="17" spans="1:11" s="82" customFormat="1" x14ac:dyDescent="0.2">
      <c r="A17" s="362" t="s">
        <v>2966</v>
      </c>
      <c r="B17" s="757" t="s">
        <v>782</v>
      </c>
      <c r="C17" s="435" t="s">
        <v>747</v>
      </c>
      <c r="D17" s="502"/>
      <c r="E17" s="711"/>
      <c r="F17" s="502"/>
      <c r="G17" s="527"/>
      <c r="H17" s="277"/>
      <c r="I17" s="1174"/>
      <c r="J17" s="786"/>
      <c r="K17" s="201"/>
    </row>
    <row r="18" spans="1:11" s="82" customFormat="1" x14ac:dyDescent="0.2">
      <c r="A18" s="362" t="s">
        <v>2967</v>
      </c>
      <c r="B18" s="757" t="s">
        <v>2968</v>
      </c>
      <c r="C18" s="435"/>
      <c r="D18" s="502" t="s">
        <v>754</v>
      </c>
      <c r="E18" s="711">
        <v>45564</v>
      </c>
      <c r="F18" s="502" t="s">
        <v>755</v>
      </c>
      <c r="G18" s="527"/>
      <c r="H18" s="281" t="s">
        <v>754</v>
      </c>
      <c r="I18" s="1174">
        <v>45564</v>
      </c>
      <c r="J18" s="210" t="s">
        <v>755</v>
      </c>
      <c r="K18" s="201"/>
    </row>
    <row r="19" spans="1:11" s="82" customFormat="1" x14ac:dyDescent="0.2">
      <c r="A19" s="363" t="s">
        <v>2969</v>
      </c>
      <c r="B19" s="897" t="s">
        <v>2970</v>
      </c>
      <c r="C19" s="435"/>
      <c r="D19" s="502" t="s">
        <v>754</v>
      </c>
      <c r="E19" s="711">
        <v>45564</v>
      </c>
      <c r="F19" s="502" t="s">
        <v>755</v>
      </c>
      <c r="G19" s="527"/>
      <c r="H19" s="277" t="s">
        <v>754</v>
      </c>
      <c r="I19" s="1174">
        <v>45564</v>
      </c>
      <c r="J19" s="786" t="s">
        <v>755</v>
      </c>
      <c r="K19" s="201"/>
    </row>
    <row r="20" spans="1:11" s="82" customFormat="1" x14ac:dyDescent="0.2">
      <c r="A20" s="362" t="s">
        <v>2971</v>
      </c>
      <c r="B20" s="757" t="s">
        <v>2972</v>
      </c>
      <c r="C20" s="435"/>
      <c r="D20" s="502" t="s">
        <v>754</v>
      </c>
      <c r="E20" s="711">
        <v>45564</v>
      </c>
      <c r="F20" s="502" t="s">
        <v>755</v>
      </c>
      <c r="G20" s="527"/>
      <c r="H20" s="281" t="s">
        <v>754</v>
      </c>
      <c r="I20" s="1174">
        <v>45564</v>
      </c>
      <c r="J20" s="210" t="s">
        <v>755</v>
      </c>
      <c r="K20" s="201"/>
    </row>
    <row r="21" spans="1:11" s="82" customFormat="1" x14ac:dyDescent="0.2">
      <c r="A21" s="362" t="s">
        <v>2973</v>
      </c>
      <c r="B21" s="757" t="s">
        <v>2974</v>
      </c>
      <c r="C21" s="435"/>
      <c r="D21" s="502" t="s">
        <v>754</v>
      </c>
      <c r="E21" s="711">
        <v>45564</v>
      </c>
      <c r="F21" s="502" t="s">
        <v>755</v>
      </c>
      <c r="G21" s="527"/>
      <c r="H21" s="281" t="s">
        <v>754</v>
      </c>
      <c r="I21" s="1174">
        <v>45564</v>
      </c>
      <c r="J21" s="210" t="s">
        <v>755</v>
      </c>
      <c r="K21" s="201"/>
    </row>
    <row r="22" spans="1:11" s="82" customFormat="1" x14ac:dyDescent="0.2">
      <c r="A22" s="362" t="s">
        <v>2975</v>
      </c>
      <c r="B22" s="757" t="s">
        <v>2976</v>
      </c>
      <c r="C22" s="435"/>
      <c r="D22" s="502" t="s">
        <v>754</v>
      </c>
      <c r="E22" s="711">
        <v>45564</v>
      </c>
      <c r="F22" s="502" t="s">
        <v>755</v>
      </c>
      <c r="G22" s="527"/>
      <c r="H22" s="281" t="s">
        <v>754</v>
      </c>
      <c r="I22" s="1174">
        <v>45564</v>
      </c>
      <c r="J22" s="210" t="s">
        <v>755</v>
      </c>
      <c r="K22" s="201"/>
    </row>
    <row r="23" spans="1:11" s="82" customFormat="1" x14ac:dyDescent="0.2">
      <c r="A23" s="362" t="s">
        <v>2977</v>
      </c>
      <c r="B23" s="757" t="s">
        <v>2978</v>
      </c>
      <c r="C23" s="435"/>
      <c r="D23" s="502" t="s">
        <v>754</v>
      </c>
      <c r="E23" s="711">
        <v>45564</v>
      </c>
      <c r="F23" s="502" t="s">
        <v>755</v>
      </c>
      <c r="G23" s="527"/>
      <c r="H23" s="281" t="s">
        <v>754</v>
      </c>
      <c r="I23" s="1174">
        <v>45564</v>
      </c>
      <c r="J23" s="210" t="s">
        <v>755</v>
      </c>
      <c r="K23" s="201"/>
    </row>
    <row r="24" spans="1:11" s="82" customFormat="1" x14ac:dyDescent="0.2">
      <c r="A24" s="362" t="s">
        <v>2979</v>
      </c>
      <c r="B24" s="757" t="s">
        <v>2980</v>
      </c>
      <c r="C24" s="435"/>
      <c r="D24" s="502" t="s">
        <v>754</v>
      </c>
      <c r="E24" s="711">
        <v>45564</v>
      </c>
      <c r="F24" s="502" t="s">
        <v>755</v>
      </c>
      <c r="G24" s="527"/>
      <c r="H24" s="415" t="s">
        <v>754</v>
      </c>
      <c r="I24" s="1174">
        <v>45564</v>
      </c>
      <c r="J24" s="416" t="s">
        <v>755</v>
      </c>
      <c r="K24" s="201"/>
    </row>
    <row r="25" spans="1:11" s="82" customFormat="1" x14ac:dyDescent="0.2">
      <c r="A25" s="362" t="s">
        <v>2981</v>
      </c>
      <c r="B25" s="757" t="s">
        <v>2982</v>
      </c>
      <c r="C25" s="435"/>
      <c r="D25" s="502" t="s">
        <v>754</v>
      </c>
      <c r="E25" s="711">
        <v>45564</v>
      </c>
      <c r="F25" s="502" t="s">
        <v>755</v>
      </c>
      <c r="G25" s="527"/>
      <c r="H25" s="281" t="s">
        <v>754</v>
      </c>
      <c r="I25" s="1174">
        <v>45564</v>
      </c>
      <c r="J25" s="210" t="s">
        <v>755</v>
      </c>
      <c r="K25" s="201"/>
    </row>
    <row r="26" spans="1:11" s="82" customFormat="1" x14ac:dyDescent="0.2">
      <c r="A26" s="362" t="s">
        <v>2983</v>
      </c>
      <c r="B26" s="757" t="s">
        <v>2984</v>
      </c>
      <c r="C26" s="435"/>
      <c r="D26" s="502" t="s">
        <v>754</v>
      </c>
      <c r="E26" s="711">
        <v>45564</v>
      </c>
      <c r="F26" s="502" t="s">
        <v>755</v>
      </c>
      <c r="G26" s="527"/>
      <c r="H26" s="281" t="s">
        <v>754</v>
      </c>
      <c r="I26" s="1174">
        <v>45564</v>
      </c>
      <c r="J26" s="210" t="s">
        <v>755</v>
      </c>
      <c r="K26" s="201"/>
    </row>
    <row r="27" spans="1:11" s="82" customFormat="1" x14ac:dyDescent="0.2">
      <c r="A27" s="362" t="s">
        <v>2985</v>
      </c>
      <c r="B27" s="757" t="s">
        <v>2986</v>
      </c>
      <c r="C27" s="435"/>
      <c r="D27" s="502" t="s">
        <v>754</v>
      </c>
      <c r="E27" s="711">
        <v>45564</v>
      </c>
      <c r="F27" s="502" t="s">
        <v>755</v>
      </c>
      <c r="G27" s="527"/>
      <c r="H27" s="281" t="s">
        <v>754</v>
      </c>
      <c r="I27" s="1174">
        <v>45564</v>
      </c>
      <c r="J27" s="210" t="s">
        <v>755</v>
      </c>
      <c r="K27" s="201"/>
    </row>
    <row r="28" spans="1:11" s="82" customFormat="1" x14ac:dyDescent="0.2">
      <c r="A28" s="362" t="s">
        <v>2987</v>
      </c>
      <c r="B28" s="757" t="s">
        <v>2988</v>
      </c>
      <c r="C28" s="435"/>
      <c r="D28" s="502" t="s">
        <v>754</v>
      </c>
      <c r="E28" s="711">
        <v>45564</v>
      </c>
      <c r="F28" s="502" t="s">
        <v>755</v>
      </c>
      <c r="G28" s="527"/>
      <c r="H28" s="281" t="s">
        <v>754</v>
      </c>
      <c r="I28" s="1174">
        <v>45564</v>
      </c>
      <c r="J28" s="210" t="s">
        <v>755</v>
      </c>
      <c r="K28" s="201"/>
    </row>
    <row r="29" spans="1:11" s="82" customFormat="1" x14ac:dyDescent="0.2">
      <c r="A29" s="363" t="s">
        <v>2989</v>
      </c>
      <c r="B29" s="757" t="s">
        <v>782</v>
      </c>
      <c r="C29" s="1382" t="s">
        <v>2990</v>
      </c>
      <c r="D29" s="502"/>
      <c r="E29" s="711"/>
      <c r="F29" s="502"/>
      <c r="G29" s="527"/>
      <c r="H29" s="281"/>
      <c r="I29" s="1187"/>
      <c r="J29" s="210"/>
      <c r="K29" s="201"/>
    </row>
    <row r="30" spans="1:11" s="82" customFormat="1" ht="25.5" x14ac:dyDescent="0.2">
      <c r="A30" s="362" t="s">
        <v>2991</v>
      </c>
      <c r="B30" s="757" t="s">
        <v>2992</v>
      </c>
      <c r="C30" s="435"/>
      <c r="D30" s="502" t="s">
        <v>754</v>
      </c>
      <c r="E30" s="711">
        <v>45564</v>
      </c>
      <c r="F30" s="502" t="s">
        <v>755</v>
      </c>
      <c r="G30" s="527"/>
      <c r="H30" s="281" t="s">
        <v>754</v>
      </c>
      <c r="I30" s="1174">
        <v>45564</v>
      </c>
      <c r="J30" s="210" t="s">
        <v>755</v>
      </c>
      <c r="K30" s="201"/>
    </row>
    <row r="31" spans="1:11" s="82" customFormat="1" ht="25.5" x14ac:dyDescent="0.2">
      <c r="A31" s="362" t="s">
        <v>2993</v>
      </c>
      <c r="B31" s="757" t="s">
        <v>2994</v>
      </c>
      <c r="C31" s="435"/>
      <c r="D31" s="502" t="s">
        <v>754</v>
      </c>
      <c r="E31" s="711">
        <v>45564</v>
      </c>
      <c r="F31" s="502" t="s">
        <v>755</v>
      </c>
      <c r="G31" s="527"/>
      <c r="H31" s="281" t="s">
        <v>754</v>
      </c>
      <c r="I31" s="1174">
        <v>45564</v>
      </c>
      <c r="J31" s="281" t="s">
        <v>755</v>
      </c>
      <c r="K31" s="201"/>
    </row>
    <row r="32" spans="1:11" s="82" customFormat="1" x14ac:dyDescent="0.2">
      <c r="A32" s="362" t="s">
        <v>2995</v>
      </c>
      <c r="B32" s="757" t="s">
        <v>2996</v>
      </c>
      <c r="C32" s="435"/>
      <c r="D32" s="502" t="s">
        <v>754</v>
      </c>
      <c r="E32" s="711">
        <v>45564</v>
      </c>
      <c r="F32" s="502" t="s">
        <v>755</v>
      </c>
      <c r="G32" s="758"/>
      <c r="H32" s="298" t="s">
        <v>754</v>
      </c>
      <c r="I32" s="1174">
        <v>45564</v>
      </c>
      <c r="J32" s="281" t="s">
        <v>755</v>
      </c>
      <c r="K32" s="201"/>
    </row>
    <row r="33" spans="1:11" s="82" customFormat="1" x14ac:dyDescent="0.2">
      <c r="A33" s="363" t="s">
        <v>2997</v>
      </c>
      <c r="B33" s="897" t="s">
        <v>2998</v>
      </c>
      <c r="C33" s="435"/>
      <c r="D33" s="502" t="s">
        <v>754</v>
      </c>
      <c r="E33" s="711">
        <v>45564</v>
      </c>
      <c r="F33" s="502" t="s">
        <v>755</v>
      </c>
      <c r="G33" s="527"/>
      <c r="H33" s="1340" t="s">
        <v>754</v>
      </c>
      <c r="I33" s="1174">
        <v>45564</v>
      </c>
      <c r="J33" s="210" t="s">
        <v>755</v>
      </c>
      <c r="K33" s="201"/>
    </row>
    <row r="34" spans="1:11" s="106" customFormat="1" x14ac:dyDescent="0.2">
      <c r="A34" s="363" t="s">
        <v>2999</v>
      </c>
      <c r="B34" s="897" t="s">
        <v>3000</v>
      </c>
      <c r="C34" s="871"/>
      <c r="D34" s="899" t="s">
        <v>754</v>
      </c>
      <c r="E34" s="900">
        <v>45564</v>
      </c>
      <c r="F34" s="899" t="s">
        <v>755</v>
      </c>
      <c r="G34" s="898"/>
      <c r="H34" s="901" t="s">
        <v>754</v>
      </c>
      <c r="I34" s="1174">
        <v>45564</v>
      </c>
      <c r="J34" s="901" t="s">
        <v>755</v>
      </c>
      <c r="K34" s="902"/>
    </row>
    <row r="35" spans="1:11" s="106" customFormat="1" x14ac:dyDescent="0.2">
      <c r="A35" s="363" t="s">
        <v>3001</v>
      </c>
      <c r="B35" s="897" t="s">
        <v>3002</v>
      </c>
      <c r="C35" s="871"/>
      <c r="D35" s="899" t="s">
        <v>754</v>
      </c>
      <c r="E35" s="900">
        <v>45564</v>
      </c>
      <c r="F35" s="899" t="s">
        <v>755</v>
      </c>
      <c r="G35" s="898"/>
      <c r="H35" s="901" t="s">
        <v>754</v>
      </c>
      <c r="I35" s="1174">
        <v>45564</v>
      </c>
      <c r="J35" s="901" t="s">
        <v>755</v>
      </c>
      <c r="K35" s="902"/>
    </row>
    <row r="36" spans="1:11" s="82" customFormat="1" x14ac:dyDescent="0.2">
      <c r="A36" s="362" t="s">
        <v>3003</v>
      </c>
      <c r="B36" s="757" t="s">
        <v>3004</v>
      </c>
      <c r="C36" s="435"/>
      <c r="D36" s="502" t="s">
        <v>754</v>
      </c>
      <c r="E36" s="711">
        <v>45564</v>
      </c>
      <c r="F36" s="502" t="s">
        <v>755</v>
      </c>
      <c r="G36" s="527"/>
      <c r="H36" s="281" t="s">
        <v>754</v>
      </c>
      <c r="I36" s="1174">
        <v>45564</v>
      </c>
      <c r="J36" s="281" t="s">
        <v>755</v>
      </c>
      <c r="K36" s="201"/>
    </row>
    <row r="37" spans="1:11" s="82" customFormat="1" x14ac:dyDescent="0.2">
      <c r="A37" s="362" t="s">
        <v>3005</v>
      </c>
      <c r="B37" s="757" t="s">
        <v>3006</v>
      </c>
      <c r="C37" s="435"/>
      <c r="D37" s="502" t="s">
        <v>754</v>
      </c>
      <c r="E37" s="711">
        <v>45564</v>
      </c>
      <c r="F37" s="502" t="s">
        <v>755</v>
      </c>
      <c r="G37" s="527"/>
      <c r="H37" s="281" t="s">
        <v>754</v>
      </c>
      <c r="I37" s="1174">
        <v>45564</v>
      </c>
      <c r="J37" s="281" t="s">
        <v>755</v>
      </c>
      <c r="K37" s="201"/>
    </row>
    <row r="38" spans="1:11" s="82" customFormat="1" ht="14.45" customHeight="1" x14ac:dyDescent="0.2">
      <c r="A38" s="362" t="s">
        <v>3007</v>
      </c>
      <c r="B38" s="757" t="s">
        <v>3008</v>
      </c>
      <c r="C38" s="435"/>
      <c r="D38" s="502" t="s">
        <v>754</v>
      </c>
      <c r="E38" s="711">
        <v>45564</v>
      </c>
      <c r="F38" s="502" t="s">
        <v>755</v>
      </c>
      <c r="G38" s="527"/>
      <c r="H38" s="281" t="s">
        <v>754</v>
      </c>
      <c r="I38" s="1174">
        <v>45564</v>
      </c>
      <c r="J38" s="281" t="s">
        <v>755</v>
      </c>
      <c r="K38" s="201"/>
    </row>
    <row r="39" spans="1:11" s="82" customFormat="1" x14ac:dyDescent="0.2">
      <c r="A39" s="362" t="s">
        <v>3009</v>
      </c>
      <c r="B39" s="757" t="s">
        <v>3010</v>
      </c>
      <c r="C39" s="435" t="s">
        <v>747</v>
      </c>
      <c r="D39" s="502" t="s">
        <v>754</v>
      </c>
      <c r="E39" s="711">
        <v>45654</v>
      </c>
      <c r="F39" s="502" t="s">
        <v>755</v>
      </c>
      <c r="G39" s="527"/>
      <c r="H39" s="1320" t="s">
        <v>754</v>
      </c>
      <c r="I39" s="1318">
        <v>45654</v>
      </c>
      <c r="J39" s="837" t="s">
        <v>755</v>
      </c>
      <c r="K39" s="201"/>
    </row>
    <row r="40" spans="1:11" s="82" customFormat="1" x14ac:dyDescent="0.2">
      <c r="A40" s="362" t="s">
        <v>3011</v>
      </c>
      <c r="B40" s="757" t="s">
        <v>940</v>
      </c>
      <c r="C40" s="435" t="s">
        <v>747</v>
      </c>
      <c r="D40" s="502" t="s">
        <v>754</v>
      </c>
      <c r="E40" s="711">
        <v>45654</v>
      </c>
      <c r="F40" s="502" t="s">
        <v>755</v>
      </c>
      <c r="G40" s="527"/>
      <c r="H40" s="1320" t="s">
        <v>754</v>
      </c>
      <c r="I40" s="1318">
        <v>45654</v>
      </c>
      <c r="J40" s="837" t="s">
        <v>755</v>
      </c>
      <c r="K40" s="201"/>
    </row>
    <row r="41" spans="1:11" s="82" customFormat="1" x14ac:dyDescent="0.2">
      <c r="A41" s="362" t="s">
        <v>3012</v>
      </c>
      <c r="B41" s="757" t="s">
        <v>784</v>
      </c>
      <c r="C41" s="435" t="s">
        <v>747</v>
      </c>
      <c r="D41" s="502" t="s">
        <v>754</v>
      </c>
      <c r="E41" s="711">
        <v>45654</v>
      </c>
      <c r="F41" s="502" t="s">
        <v>755</v>
      </c>
      <c r="G41" s="527"/>
      <c r="H41" s="1320" t="s">
        <v>754</v>
      </c>
      <c r="I41" s="1318">
        <v>45654</v>
      </c>
      <c r="J41" s="837" t="s">
        <v>755</v>
      </c>
      <c r="K41" s="201"/>
    </row>
    <row r="42" spans="1:11" s="82" customFormat="1" x14ac:dyDescent="0.2">
      <c r="A42" s="362" t="s">
        <v>3013</v>
      </c>
      <c r="B42" s="757" t="s">
        <v>2307</v>
      </c>
      <c r="C42" s="435" t="s">
        <v>747</v>
      </c>
      <c r="D42" s="502" t="s">
        <v>754</v>
      </c>
      <c r="E42" s="711">
        <v>45654</v>
      </c>
      <c r="F42" s="502" t="s">
        <v>755</v>
      </c>
      <c r="G42" s="527"/>
      <c r="H42" s="1320" t="s">
        <v>754</v>
      </c>
      <c r="I42" s="1318">
        <v>45654</v>
      </c>
      <c r="J42" s="837" t="s">
        <v>755</v>
      </c>
      <c r="K42" s="201"/>
    </row>
    <row r="43" spans="1:11" s="82" customFormat="1" x14ac:dyDescent="0.2">
      <c r="A43" s="362" t="s">
        <v>3014</v>
      </c>
      <c r="B43" s="757" t="s">
        <v>948</v>
      </c>
      <c r="C43" s="435" t="s">
        <v>747</v>
      </c>
      <c r="D43" s="502" t="s">
        <v>754</v>
      </c>
      <c r="E43" s="711">
        <v>45654</v>
      </c>
      <c r="F43" s="502" t="s">
        <v>755</v>
      </c>
      <c r="G43" s="527"/>
      <c r="H43" s="1320" t="s">
        <v>754</v>
      </c>
      <c r="I43" s="1318">
        <v>45654</v>
      </c>
      <c r="J43" s="837" t="s">
        <v>755</v>
      </c>
      <c r="K43" s="201"/>
    </row>
    <row r="44" spans="1:11" s="82" customFormat="1" x14ac:dyDescent="0.2">
      <c r="A44" s="362" t="s">
        <v>3015</v>
      </c>
      <c r="B44" s="757" t="s">
        <v>3016</v>
      </c>
      <c r="C44" s="435" t="s">
        <v>747</v>
      </c>
      <c r="D44" s="502" t="s">
        <v>754</v>
      </c>
      <c r="E44" s="711">
        <v>45654</v>
      </c>
      <c r="F44" s="502" t="s">
        <v>755</v>
      </c>
      <c r="G44" s="527"/>
      <c r="H44" s="1320" t="s">
        <v>754</v>
      </c>
      <c r="I44" s="1318">
        <v>45654</v>
      </c>
      <c r="J44" s="837" t="s">
        <v>755</v>
      </c>
      <c r="K44" s="201"/>
    </row>
    <row r="45" spans="1:11" s="82" customFormat="1" x14ac:dyDescent="0.2">
      <c r="A45" s="362" t="s">
        <v>3017</v>
      </c>
      <c r="B45" s="757" t="s">
        <v>3018</v>
      </c>
      <c r="C45" s="435" t="s">
        <v>747</v>
      </c>
      <c r="D45" s="502" t="s">
        <v>754</v>
      </c>
      <c r="E45" s="711">
        <v>45654</v>
      </c>
      <c r="F45" s="502" t="s">
        <v>755</v>
      </c>
      <c r="G45" s="527"/>
      <c r="H45" s="1320" t="s">
        <v>754</v>
      </c>
      <c r="I45" s="1318">
        <v>45654</v>
      </c>
      <c r="J45" s="837" t="s">
        <v>755</v>
      </c>
      <c r="K45" s="201"/>
    </row>
    <row r="46" spans="1:11" s="82" customFormat="1" x14ac:dyDescent="0.2">
      <c r="A46" s="350" t="s">
        <v>3019</v>
      </c>
      <c r="B46" s="757" t="s">
        <v>786</v>
      </c>
      <c r="C46" s="435" t="s">
        <v>747</v>
      </c>
      <c r="D46" s="502" t="s">
        <v>754</v>
      </c>
      <c r="E46" s="711">
        <v>45654</v>
      </c>
      <c r="F46" s="502" t="s">
        <v>755</v>
      </c>
      <c r="G46" s="527"/>
      <c r="H46" s="1320" t="s">
        <v>754</v>
      </c>
      <c r="I46" s="1318">
        <v>45654</v>
      </c>
      <c r="J46" s="837" t="s">
        <v>755</v>
      </c>
      <c r="K46" s="980"/>
    </row>
    <row r="47" spans="1:11" s="82" customFormat="1" x14ac:dyDescent="0.2">
      <c r="A47" s="350" t="s">
        <v>3020</v>
      </c>
      <c r="B47" s="757" t="s">
        <v>2447</v>
      </c>
      <c r="C47" s="435" t="s">
        <v>747</v>
      </c>
      <c r="D47" s="502" t="s">
        <v>754</v>
      </c>
      <c r="E47" s="711">
        <v>45654</v>
      </c>
      <c r="F47" s="502" t="s">
        <v>755</v>
      </c>
      <c r="G47" s="527"/>
      <c r="H47" s="1320" t="s">
        <v>754</v>
      </c>
      <c r="I47" s="1318">
        <v>45654</v>
      </c>
      <c r="J47" s="837" t="s">
        <v>755</v>
      </c>
      <c r="K47" s="980"/>
    </row>
    <row r="48" spans="1:11" s="82" customFormat="1" x14ac:dyDescent="0.2">
      <c r="A48" s="350" t="s">
        <v>3021</v>
      </c>
      <c r="B48" s="757" t="s">
        <v>951</v>
      </c>
      <c r="C48" s="435" t="s">
        <v>747</v>
      </c>
      <c r="D48" s="502" t="s">
        <v>754</v>
      </c>
      <c r="E48" s="711">
        <v>45654</v>
      </c>
      <c r="F48" s="502" t="s">
        <v>755</v>
      </c>
      <c r="G48" s="527"/>
      <c r="H48" s="1320" t="s">
        <v>754</v>
      </c>
      <c r="I48" s="1318">
        <v>45654</v>
      </c>
      <c r="J48" s="837" t="s">
        <v>755</v>
      </c>
      <c r="K48" s="980"/>
    </row>
    <row r="49" spans="1:11" s="82" customFormat="1" x14ac:dyDescent="0.2">
      <c r="A49" s="362" t="s">
        <v>3022</v>
      </c>
      <c r="B49" s="757" t="s">
        <v>3023</v>
      </c>
      <c r="C49" s="435" t="s">
        <v>747</v>
      </c>
      <c r="D49" s="502" t="s">
        <v>754</v>
      </c>
      <c r="E49" s="711">
        <v>45654</v>
      </c>
      <c r="F49" s="502" t="s">
        <v>755</v>
      </c>
      <c r="G49" s="527"/>
      <c r="H49" s="1320" t="s">
        <v>754</v>
      </c>
      <c r="I49" s="1318">
        <v>45654</v>
      </c>
      <c r="J49" s="837" t="s">
        <v>755</v>
      </c>
      <c r="K49" s="201"/>
    </row>
    <row r="50" spans="1:11" s="82" customFormat="1" x14ac:dyDescent="0.2">
      <c r="A50" s="362" t="s">
        <v>3024</v>
      </c>
      <c r="B50" s="757" t="s">
        <v>3025</v>
      </c>
      <c r="C50" s="435"/>
      <c r="D50" s="502" t="s">
        <v>754</v>
      </c>
      <c r="E50" s="711">
        <v>45564</v>
      </c>
      <c r="F50" s="502" t="s">
        <v>755</v>
      </c>
      <c r="G50" s="527"/>
      <c r="H50" s="281" t="s">
        <v>754</v>
      </c>
      <c r="I50" s="1174">
        <v>45564</v>
      </c>
      <c r="J50" s="416" t="s">
        <v>755</v>
      </c>
      <c r="K50" s="201"/>
    </row>
    <row r="51" spans="1:11" s="82" customFormat="1" x14ac:dyDescent="0.2">
      <c r="A51" s="362" t="s">
        <v>3026</v>
      </c>
      <c r="B51" s="757" t="s">
        <v>2952</v>
      </c>
      <c r="C51" s="435"/>
      <c r="D51" s="502" t="s">
        <v>754</v>
      </c>
      <c r="E51" s="711">
        <v>45564</v>
      </c>
      <c r="F51" s="502" t="s">
        <v>755</v>
      </c>
      <c r="G51" s="527"/>
      <c r="H51" s="281" t="s">
        <v>754</v>
      </c>
      <c r="I51" s="1174">
        <v>45564</v>
      </c>
      <c r="J51" s="281" t="s">
        <v>755</v>
      </c>
      <c r="K51" s="201"/>
    </row>
    <row r="52" spans="1:11" s="82" customFormat="1" x14ac:dyDescent="0.2">
      <c r="A52" s="362" t="s">
        <v>3027</v>
      </c>
      <c r="B52" s="757" t="s">
        <v>3028</v>
      </c>
      <c r="C52" s="435"/>
      <c r="D52" s="502" t="s">
        <v>754</v>
      </c>
      <c r="E52" s="711">
        <v>45564</v>
      </c>
      <c r="F52" s="502" t="s">
        <v>755</v>
      </c>
      <c r="G52" s="527"/>
      <c r="H52" s="281" t="s">
        <v>754</v>
      </c>
      <c r="I52" s="1174">
        <v>45564</v>
      </c>
      <c r="J52" s="281" t="s">
        <v>755</v>
      </c>
      <c r="K52" s="201"/>
    </row>
    <row r="53" spans="1:11" s="82" customFormat="1" x14ac:dyDescent="0.2">
      <c r="A53" s="362" t="s">
        <v>3029</v>
      </c>
      <c r="B53" s="757" t="s">
        <v>3030</v>
      </c>
      <c r="C53" s="435"/>
      <c r="D53" s="502" t="s">
        <v>754</v>
      </c>
      <c r="E53" s="711">
        <v>45564</v>
      </c>
      <c r="F53" s="502" t="s">
        <v>755</v>
      </c>
      <c r="G53" s="527"/>
      <c r="H53" s="281" t="s">
        <v>754</v>
      </c>
      <c r="I53" s="1174">
        <v>45564</v>
      </c>
      <c r="J53" s="281" t="s">
        <v>755</v>
      </c>
      <c r="K53" s="201"/>
    </row>
    <row r="54" spans="1:11" s="82" customFormat="1" x14ac:dyDescent="0.2">
      <c r="A54" s="362" t="s">
        <v>3031</v>
      </c>
      <c r="B54" s="757" t="s">
        <v>3032</v>
      </c>
      <c r="C54" s="435"/>
      <c r="D54" s="502" t="s">
        <v>754</v>
      </c>
      <c r="E54" s="711">
        <v>45564</v>
      </c>
      <c r="F54" s="502" t="s">
        <v>755</v>
      </c>
      <c r="G54" s="527"/>
      <c r="H54" s="281" t="s">
        <v>754</v>
      </c>
      <c r="I54" s="1174">
        <v>45564</v>
      </c>
      <c r="J54" s="786" t="s">
        <v>755</v>
      </c>
      <c r="K54" s="201"/>
    </row>
    <row r="55" spans="1:11" s="82" customFormat="1" x14ac:dyDescent="0.2">
      <c r="A55" s="362" t="s">
        <v>3033</v>
      </c>
      <c r="B55" s="757" t="s">
        <v>3034</v>
      </c>
      <c r="C55" s="435"/>
      <c r="D55" s="502" t="s">
        <v>754</v>
      </c>
      <c r="E55" s="711">
        <v>45564</v>
      </c>
      <c r="F55" s="502" t="s">
        <v>755</v>
      </c>
      <c r="G55" s="527"/>
      <c r="H55" s="281" t="s">
        <v>754</v>
      </c>
      <c r="I55" s="1174">
        <v>45564</v>
      </c>
      <c r="J55" s="786" t="s">
        <v>755</v>
      </c>
      <c r="K55" s="201"/>
    </row>
    <row r="56" spans="1:11" s="82" customFormat="1" x14ac:dyDescent="0.2">
      <c r="A56" s="362" t="s">
        <v>3035</v>
      </c>
      <c r="B56" s="757" t="s">
        <v>3036</v>
      </c>
      <c r="C56" s="435"/>
      <c r="D56" s="502" t="s">
        <v>754</v>
      </c>
      <c r="E56" s="711">
        <v>45564</v>
      </c>
      <c r="F56" s="502" t="s">
        <v>755</v>
      </c>
      <c r="G56" s="527"/>
      <c r="H56" s="281" t="s">
        <v>754</v>
      </c>
      <c r="I56" s="1174">
        <v>45564</v>
      </c>
      <c r="J56" s="786" t="s">
        <v>755</v>
      </c>
      <c r="K56" s="201"/>
    </row>
    <row r="57" spans="1:11" s="82" customFormat="1" x14ac:dyDescent="0.2">
      <c r="A57" s="362" t="s">
        <v>3037</v>
      </c>
      <c r="B57" s="757" t="s">
        <v>3038</v>
      </c>
      <c r="C57" s="435" t="s">
        <v>747</v>
      </c>
      <c r="D57" s="502" t="s">
        <v>754</v>
      </c>
      <c r="E57" s="711">
        <v>45654</v>
      </c>
      <c r="F57" s="502" t="s">
        <v>755</v>
      </c>
      <c r="G57" s="527"/>
      <c r="H57" s="1320" t="s">
        <v>754</v>
      </c>
      <c r="I57" s="1318">
        <v>45654</v>
      </c>
      <c r="J57" s="837" t="s">
        <v>755</v>
      </c>
      <c r="K57" s="201"/>
    </row>
    <row r="58" spans="1:11" s="82" customFormat="1" x14ac:dyDescent="0.2">
      <c r="A58" s="362" t="s">
        <v>3039</v>
      </c>
      <c r="B58" s="757" t="s">
        <v>782</v>
      </c>
      <c r="C58" s="435" t="s">
        <v>747</v>
      </c>
      <c r="D58" s="502"/>
      <c r="E58" s="711"/>
      <c r="F58" s="502"/>
      <c r="G58" s="527"/>
      <c r="H58" s="281"/>
      <c r="I58" s="1174"/>
      <c r="J58" s="210"/>
      <c r="K58" s="201"/>
    </row>
    <row r="59" spans="1:11" s="82" customFormat="1" x14ac:dyDescent="0.2">
      <c r="A59" s="362" t="s">
        <v>3040</v>
      </c>
      <c r="B59" s="757" t="s">
        <v>2968</v>
      </c>
      <c r="C59" s="435"/>
      <c r="D59" s="502" t="s">
        <v>754</v>
      </c>
      <c r="E59" s="711">
        <v>45564</v>
      </c>
      <c r="F59" s="502" t="s">
        <v>755</v>
      </c>
      <c r="G59" s="527"/>
      <c r="H59" s="281" t="s">
        <v>754</v>
      </c>
      <c r="I59" s="1174">
        <v>45564</v>
      </c>
      <c r="J59" s="210" t="s">
        <v>755</v>
      </c>
      <c r="K59" s="201"/>
    </row>
    <row r="60" spans="1:11" s="82" customFormat="1" x14ac:dyDescent="0.2">
      <c r="A60" s="363" t="s">
        <v>3041</v>
      </c>
      <c r="B60" s="757" t="s">
        <v>2970</v>
      </c>
      <c r="C60" s="435"/>
      <c r="D60" s="502" t="s">
        <v>754</v>
      </c>
      <c r="E60" s="711">
        <v>45564</v>
      </c>
      <c r="F60" s="502" t="s">
        <v>755</v>
      </c>
      <c r="G60" s="527"/>
      <c r="H60" s="281" t="s">
        <v>754</v>
      </c>
      <c r="I60" s="1174">
        <v>45564</v>
      </c>
      <c r="J60" s="210" t="s">
        <v>755</v>
      </c>
      <c r="K60" s="201"/>
    </row>
    <row r="61" spans="1:11" s="82" customFormat="1" x14ac:dyDescent="0.2">
      <c r="A61" s="362" t="s">
        <v>3042</v>
      </c>
      <c r="B61" s="757" t="s">
        <v>2972</v>
      </c>
      <c r="C61" s="435"/>
      <c r="D61" s="502" t="s">
        <v>754</v>
      </c>
      <c r="E61" s="711">
        <v>45564</v>
      </c>
      <c r="F61" s="502" t="s">
        <v>755</v>
      </c>
      <c r="G61" s="527"/>
      <c r="H61" s="281" t="s">
        <v>754</v>
      </c>
      <c r="I61" s="1174">
        <v>45564</v>
      </c>
      <c r="J61" s="210" t="s">
        <v>755</v>
      </c>
      <c r="K61" s="201"/>
    </row>
    <row r="62" spans="1:11" s="82" customFormat="1" x14ac:dyDescent="0.2">
      <c r="A62" s="362" t="s">
        <v>3043</v>
      </c>
      <c r="B62" s="757" t="s">
        <v>2974</v>
      </c>
      <c r="C62" s="435"/>
      <c r="D62" s="502" t="s">
        <v>754</v>
      </c>
      <c r="E62" s="711">
        <v>45564</v>
      </c>
      <c r="F62" s="502" t="s">
        <v>755</v>
      </c>
      <c r="G62" s="527"/>
      <c r="H62" s="281" t="s">
        <v>754</v>
      </c>
      <c r="I62" s="1174">
        <v>45564</v>
      </c>
      <c r="J62" s="210" t="s">
        <v>755</v>
      </c>
      <c r="K62" s="201"/>
    </row>
    <row r="63" spans="1:11" s="82" customFormat="1" x14ac:dyDescent="0.2">
      <c r="A63" s="362" t="s">
        <v>3044</v>
      </c>
      <c r="B63" s="757" t="s">
        <v>2976</v>
      </c>
      <c r="C63" s="435"/>
      <c r="D63" s="502" t="s">
        <v>754</v>
      </c>
      <c r="E63" s="711">
        <v>45564</v>
      </c>
      <c r="F63" s="502" t="s">
        <v>755</v>
      </c>
      <c r="G63" s="527"/>
      <c r="H63" s="281" t="s">
        <v>754</v>
      </c>
      <c r="I63" s="1174">
        <v>45564</v>
      </c>
      <c r="J63" s="210" t="s">
        <v>755</v>
      </c>
      <c r="K63" s="201"/>
    </row>
    <row r="64" spans="1:11" s="82" customFormat="1" x14ac:dyDescent="0.2">
      <c r="A64" s="362" t="s">
        <v>3045</v>
      </c>
      <c r="B64" s="757" t="s">
        <v>2978</v>
      </c>
      <c r="C64" s="435"/>
      <c r="D64" s="502" t="s">
        <v>754</v>
      </c>
      <c r="E64" s="711">
        <v>45564</v>
      </c>
      <c r="F64" s="502" t="s">
        <v>755</v>
      </c>
      <c r="G64" s="527"/>
      <c r="H64" s="281" t="s">
        <v>754</v>
      </c>
      <c r="I64" s="1174">
        <v>45564</v>
      </c>
      <c r="J64" s="210" t="s">
        <v>755</v>
      </c>
      <c r="K64" s="201"/>
    </row>
    <row r="65" spans="1:11" s="82" customFormat="1" x14ac:dyDescent="0.2">
      <c r="A65" s="362" t="s">
        <v>3046</v>
      </c>
      <c r="B65" s="757" t="s">
        <v>2980</v>
      </c>
      <c r="C65" s="435"/>
      <c r="D65" s="502" t="s">
        <v>754</v>
      </c>
      <c r="E65" s="711">
        <v>45564</v>
      </c>
      <c r="F65" s="502" t="s">
        <v>755</v>
      </c>
      <c r="G65" s="527"/>
      <c r="H65" s="281" t="s">
        <v>754</v>
      </c>
      <c r="I65" s="1174">
        <v>45564</v>
      </c>
      <c r="J65" s="210" t="s">
        <v>755</v>
      </c>
      <c r="K65" s="201"/>
    </row>
    <row r="66" spans="1:11" s="82" customFormat="1" x14ac:dyDescent="0.2">
      <c r="A66" s="362" t="s">
        <v>3047</v>
      </c>
      <c r="B66" s="757" t="s">
        <v>2982</v>
      </c>
      <c r="C66" s="435"/>
      <c r="D66" s="502" t="s">
        <v>754</v>
      </c>
      <c r="E66" s="711">
        <v>45564</v>
      </c>
      <c r="F66" s="502" t="s">
        <v>755</v>
      </c>
      <c r="G66" s="527"/>
      <c r="H66" s="281" t="s">
        <v>754</v>
      </c>
      <c r="I66" s="1174">
        <v>45564</v>
      </c>
      <c r="J66" s="210" t="s">
        <v>755</v>
      </c>
      <c r="K66" s="201"/>
    </row>
    <row r="67" spans="1:11" s="82" customFormat="1" x14ac:dyDescent="0.2">
      <c r="A67" s="362" t="s">
        <v>3048</v>
      </c>
      <c r="B67" s="757" t="s">
        <v>2984</v>
      </c>
      <c r="C67" s="435"/>
      <c r="D67" s="502" t="s">
        <v>754</v>
      </c>
      <c r="E67" s="711">
        <v>45564</v>
      </c>
      <c r="F67" s="502" t="s">
        <v>755</v>
      </c>
      <c r="G67" s="527"/>
      <c r="H67" s="281" t="s">
        <v>754</v>
      </c>
      <c r="I67" s="1174">
        <v>45564</v>
      </c>
      <c r="J67" s="210" t="s">
        <v>755</v>
      </c>
      <c r="K67" s="201"/>
    </row>
    <row r="68" spans="1:11" s="82" customFormat="1" x14ac:dyDescent="0.2">
      <c r="A68" s="362" t="s">
        <v>3049</v>
      </c>
      <c r="B68" s="757" t="s">
        <v>2986</v>
      </c>
      <c r="C68" s="435"/>
      <c r="D68" s="502" t="s">
        <v>754</v>
      </c>
      <c r="E68" s="711">
        <v>45564</v>
      </c>
      <c r="F68" s="502" t="s">
        <v>755</v>
      </c>
      <c r="G68" s="527"/>
      <c r="H68" s="281" t="s">
        <v>754</v>
      </c>
      <c r="I68" s="1174">
        <v>45564</v>
      </c>
      <c r="J68" s="210" t="s">
        <v>755</v>
      </c>
      <c r="K68" s="201"/>
    </row>
    <row r="69" spans="1:11" s="82" customFormat="1" x14ac:dyDescent="0.2">
      <c r="A69" s="362" t="s">
        <v>3050</v>
      </c>
      <c r="B69" s="757" t="s">
        <v>2988</v>
      </c>
      <c r="C69" s="435"/>
      <c r="D69" s="502" t="s">
        <v>754</v>
      </c>
      <c r="E69" s="711">
        <v>45564</v>
      </c>
      <c r="F69" s="502" t="s">
        <v>755</v>
      </c>
      <c r="G69" s="527"/>
      <c r="H69" s="281" t="s">
        <v>754</v>
      </c>
      <c r="I69" s="1174">
        <v>45564</v>
      </c>
      <c r="J69" s="210" t="s">
        <v>755</v>
      </c>
      <c r="K69" s="201"/>
    </row>
    <row r="70" spans="1:11" s="82" customFormat="1" ht="25.5" x14ac:dyDescent="0.2">
      <c r="A70" s="362" t="s">
        <v>3051</v>
      </c>
      <c r="B70" s="757" t="s">
        <v>3052</v>
      </c>
      <c r="C70" s="435"/>
      <c r="D70" s="502" t="s">
        <v>754</v>
      </c>
      <c r="E70" s="711">
        <v>45564</v>
      </c>
      <c r="F70" s="502" t="s">
        <v>755</v>
      </c>
      <c r="G70" s="527"/>
      <c r="H70" s="281" t="s">
        <v>754</v>
      </c>
      <c r="I70" s="1174">
        <v>45564</v>
      </c>
      <c r="J70" s="210" t="s">
        <v>755</v>
      </c>
      <c r="K70" s="201"/>
    </row>
    <row r="71" spans="1:11" s="82" customFormat="1" ht="25.5" x14ac:dyDescent="0.2">
      <c r="A71" s="362" t="s">
        <v>3053</v>
      </c>
      <c r="B71" s="757" t="s">
        <v>3054</v>
      </c>
      <c r="C71" s="435"/>
      <c r="D71" s="502" t="s">
        <v>754</v>
      </c>
      <c r="E71" s="711">
        <v>45564</v>
      </c>
      <c r="F71" s="502" t="s">
        <v>755</v>
      </c>
      <c r="G71" s="527"/>
      <c r="H71" s="281" t="s">
        <v>754</v>
      </c>
      <c r="I71" s="1174">
        <v>45564</v>
      </c>
      <c r="J71" s="210" t="s">
        <v>755</v>
      </c>
      <c r="K71" s="201"/>
    </row>
    <row r="72" spans="1:11" s="82" customFormat="1" x14ac:dyDescent="0.2">
      <c r="A72" s="363" t="s">
        <v>3055</v>
      </c>
      <c r="B72" s="757" t="s">
        <v>782</v>
      </c>
      <c r="C72" s="435" t="s">
        <v>2990</v>
      </c>
      <c r="D72" s="502"/>
      <c r="E72" s="711" t="s">
        <v>3056</v>
      </c>
      <c r="F72" s="502" t="s">
        <v>3056</v>
      </c>
      <c r="G72" s="527"/>
      <c r="H72" s="281"/>
      <c r="I72" s="1187" t="s">
        <v>3056</v>
      </c>
      <c r="J72" s="210" t="s">
        <v>3056</v>
      </c>
      <c r="K72" s="201"/>
    </row>
    <row r="73" spans="1:11" s="82" customFormat="1" x14ac:dyDescent="0.2">
      <c r="A73" s="362" t="s">
        <v>3057</v>
      </c>
      <c r="B73" s="757" t="s">
        <v>2996</v>
      </c>
      <c r="C73" s="435"/>
      <c r="D73" s="502" t="s">
        <v>754</v>
      </c>
      <c r="E73" s="711">
        <v>45564</v>
      </c>
      <c r="F73" s="502" t="s">
        <v>755</v>
      </c>
      <c r="G73" s="527"/>
      <c r="H73" s="281" t="s">
        <v>754</v>
      </c>
      <c r="I73" s="1174">
        <v>45564</v>
      </c>
      <c r="J73" s="210" t="s">
        <v>755</v>
      </c>
      <c r="K73" s="201"/>
    </row>
    <row r="74" spans="1:11" s="82" customFormat="1" x14ac:dyDescent="0.2">
      <c r="A74" s="363" t="s">
        <v>3058</v>
      </c>
      <c r="B74" s="897" t="s">
        <v>2998</v>
      </c>
      <c r="C74" s="435"/>
      <c r="D74" s="502" t="s">
        <v>754</v>
      </c>
      <c r="E74" s="711">
        <v>45564</v>
      </c>
      <c r="F74" s="502" t="s">
        <v>755</v>
      </c>
      <c r="G74" s="527"/>
      <c r="H74" s="281" t="s">
        <v>754</v>
      </c>
      <c r="I74" s="1174">
        <v>45564</v>
      </c>
      <c r="J74" s="210" t="s">
        <v>755</v>
      </c>
      <c r="K74" s="201"/>
    </row>
    <row r="75" spans="1:11" s="82" customFormat="1" x14ac:dyDescent="0.2">
      <c r="A75" s="363" t="s">
        <v>3059</v>
      </c>
      <c r="B75" s="897" t="s">
        <v>3000</v>
      </c>
      <c r="C75" s="435"/>
      <c r="D75" s="502" t="s">
        <v>754</v>
      </c>
      <c r="E75" s="711">
        <v>45564</v>
      </c>
      <c r="F75" s="502" t="s">
        <v>755</v>
      </c>
      <c r="G75" s="527"/>
      <c r="H75" s="281" t="s">
        <v>754</v>
      </c>
      <c r="I75" s="1174">
        <v>45564</v>
      </c>
      <c r="J75" s="210" t="s">
        <v>755</v>
      </c>
      <c r="K75" s="201"/>
    </row>
    <row r="76" spans="1:11" s="82" customFormat="1" x14ac:dyDescent="0.2">
      <c r="A76" s="363" t="s">
        <v>3060</v>
      </c>
      <c r="B76" s="897" t="s">
        <v>3002</v>
      </c>
      <c r="C76" s="435"/>
      <c r="D76" s="502" t="s">
        <v>754</v>
      </c>
      <c r="E76" s="711">
        <v>45564</v>
      </c>
      <c r="F76" s="502" t="s">
        <v>755</v>
      </c>
      <c r="G76" s="527"/>
      <c r="H76" s="281" t="s">
        <v>754</v>
      </c>
      <c r="I76" s="1174">
        <v>45564</v>
      </c>
      <c r="J76" s="210" t="s">
        <v>755</v>
      </c>
      <c r="K76" s="201"/>
    </row>
    <row r="77" spans="1:11" s="82" customFormat="1" x14ac:dyDescent="0.2">
      <c r="A77" s="362" t="s">
        <v>3061</v>
      </c>
      <c r="B77" s="757" t="s">
        <v>3004</v>
      </c>
      <c r="C77" s="435"/>
      <c r="D77" s="502" t="s">
        <v>754</v>
      </c>
      <c r="E77" s="711">
        <v>45564</v>
      </c>
      <c r="F77" s="502" t="s">
        <v>755</v>
      </c>
      <c r="G77" s="527"/>
      <c r="H77" s="281" t="s">
        <v>754</v>
      </c>
      <c r="I77" s="1174">
        <v>45564</v>
      </c>
      <c r="J77" s="210" t="s">
        <v>755</v>
      </c>
      <c r="K77" s="201"/>
    </row>
    <row r="78" spans="1:11" s="82" customFormat="1" x14ac:dyDescent="0.2">
      <c r="A78" s="362" t="s">
        <v>3062</v>
      </c>
      <c r="B78" s="757" t="s">
        <v>3006</v>
      </c>
      <c r="C78" s="435"/>
      <c r="D78" s="502" t="s">
        <v>754</v>
      </c>
      <c r="E78" s="711">
        <v>45564</v>
      </c>
      <c r="F78" s="502" t="s">
        <v>755</v>
      </c>
      <c r="G78" s="527"/>
      <c r="H78" s="281" t="s">
        <v>754</v>
      </c>
      <c r="I78" s="1174">
        <v>45564</v>
      </c>
      <c r="J78" s="210" t="s">
        <v>755</v>
      </c>
      <c r="K78" s="201"/>
    </row>
    <row r="79" spans="1:11" s="82" customFormat="1" ht="15" customHeight="1" x14ac:dyDescent="0.2">
      <c r="A79" s="619" t="s">
        <v>3063</v>
      </c>
      <c r="B79" s="1099" t="s">
        <v>3008</v>
      </c>
      <c r="C79" s="752"/>
      <c r="D79" s="502" t="s">
        <v>754</v>
      </c>
      <c r="E79" s="711">
        <v>45564</v>
      </c>
      <c r="F79" s="502" t="s">
        <v>755</v>
      </c>
      <c r="G79" s="1102"/>
      <c r="H79" s="281" t="s">
        <v>754</v>
      </c>
      <c r="I79" s="1174">
        <v>45564</v>
      </c>
      <c r="J79" s="210" t="s">
        <v>755</v>
      </c>
      <c r="K79" s="264"/>
    </row>
    <row r="80" spans="1:11" s="82" customFormat="1" x14ac:dyDescent="0.2">
      <c r="A80" s="350" t="s">
        <v>3064</v>
      </c>
      <c r="B80" s="757" t="s">
        <v>3010</v>
      </c>
      <c r="C80" s="435" t="s">
        <v>747</v>
      </c>
      <c r="D80" s="1100" t="s">
        <v>754</v>
      </c>
      <c r="E80" s="1101">
        <v>45654</v>
      </c>
      <c r="F80" s="1100" t="s">
        <v>755</v>
      </c>
      <c r="G80" s="1102"/>
      <c r="H80" s="1320" t="s">
        <v>754</v>
      </c>
      <c r="I80" s="1318">
        <v>45654</v>
      </c>
      <c r="J80" s="837" t="s">
        <v>755</v>
      </c>
      <c r="K80" s="201"/>
    </row>
    <row r="81" spans="1:11" s="82" customFormat="1" x14ac:dyDescent="0.2">
      <c r="A81" s="350" t="s">
        <v>3065</v>
      </c>
      <c r="B81" s="757" t="s">
        <v>940</v>
      </c>
      <c r="C81" s="435" t="s">
        <v>747</v>
      </c>
      <c r="D81" s="1100" t="s">
        <v>754</v>
      </c>
      <c r="E81" s="1101">
        <v>45654</v>
      </c>
      <c r="F81" s="1100" t="s">
        <v>755</v>
      </c>
      <c r="G81" s="1102"/>
      <c r="H81" s="1320" t="s">
        <v>754</v>
      </c>
      <c r="I81" s="1318">
        <v>45654</v>
      </c>
      <c r="J81" s="837" t="s">
        <v>755</v>
      </c>
      <c r="K81" s="980"/>
    </row>
    <row r="82" spans="1:11" s="82" customFormat="1" x14ac:dyDescent="0.2">
      <c r="A82" s="350" t="s">
        <v>3066</v>
      </c>
      <c r="B82" s="757" t="s">
        <v>784</v>
      </c>
      <c r="C82" s="435" t="s">
        <v>747</v>
      </c>
      <c r="D82" s="1100" t="s">
        <v>754</v>
      </c>
      <c r="E82" s="1101">
        <v>45654</v>
      </c>
      <c r="F82" s="1100" t="s">
        <v>755</v>
      </c>
      <c r="G82" s="1102"/>
      <c r="H82" s="1320" t="s">
        <v>754</v>
      </c>
      <c r="I82" s="1318">
        <v>45654</v>
      </c>
      <c r="J82" s="837" t="s">
        <v>755</v>
      </c>
      <c r="K82" s="980"/>
    </row>
    <row r="83" spans="1:11" s="82" customFormat="1" x14ac:dyDescent="0.2">
      <c r="A83" s="350" t="s">
        <v>3067</v>
      </c>
      <c r="B83" s="757" t="s">
        <v>2307</v>
      </c>
      <c r="C83" s="435" t="s">
        <v>747</v>
      </c>
      <c r="D83" s="1100" t="s">
        <v>754</v>
      </c>
      <c r="E83" s="1101">
        <v>45654</v>
      </c>
      <c r="F83" s="1100" t="s">
        <v>755</v>
      </c>
      <c r="G83" s="1102"/>
      <c r="H83" s="1320" t="s">
        <v>754</v>
      </c>
      <c r="I83" s="1318">
        <v>45654</v>
      </c>
      <c r="J83" s="837" t="s">
        <v>755</v>
      </c>
      <c r="K83" s="980"/>
    </row>
    <row r="84" spans="1:11" s="82" customFormat="1" x14ac:dyDescent="0.2">
      <c r="A84" s="350" t="s">
        <v>3068</v>
      </c>
      <c r="B84" s="757" t="s">
        <v>948</v>
      </c>
      <c r="C84" s="435" t="s">
        <v>747</v>
      </c>
      <c r="D84" s="1100" t="s">
        <v>754</v>
      </c>
      <c r="E84" s="1101">
        <v>45654</v>
      </c>
      <c r="F84" s="1100" t="s">
        <v>755</v>
      </c>
      <c r="G84" s="1102"/>
      <c r="H84" s="1320" t="s">
        <v>754</v>
      </c>
      <c r="I84" s="1318">
        <v>45654</v>
      </c>
      <c r="J84" s="837" t="s">
        <v>755</v>
      </c>
      <c r="K84" s="980"/>
    </row>
    <row r="85" spans="1:11" s="82" customFormat="1" x14ac:dyDescent="0.2">
      <c r="A85" s="350" t="s">
        <v>3069</v>
      </c>
      <c r="B85" s="757" t="s">
        <v>3016</v>
      </c>
      <c r="C85" s="435" t="s">
        <v>747</v>
      </c>
      <c r="D85" s="1100" t="s">
        <v>754</v>
      </c>
      <c r="E85" s="1101">
        <v>45654</v>
      </c>
      <c r="F85" s="1100" t="s">
        <v>755</v>
      </c>
      <c r="G85" s="1102"/>
      <c r="H85" s="1320" t="s">
        <v>754</v>
      </c>
      <c r="I85" s="1318">
        <v>45654</v>
      </c>
      <c r="J85" s="837" t="s">
        <v>755</v>
      </c>
      <c r="K85" s="980"/>
    </row>
    <row r="86" spans="1:11" s="82" customFormat="1" x14ac:dyDescent="0.2">
      <c r="A86" s="350" t="s">
        <v>3070</v>
      </c>
      <c r="B86" s="757" t="s">
        <v>3018</v>
      </c>
      <c r="C86" s="435" t="s">
        <v>747</v>
      </c>
      <c r="D86" s="1100" t="s">
        <v>754</v>
      </c>
      <c r="E86" s="1101">
        <v>45654</v>
      </c>
      <c r="F86" s="1100" t="s">
        <v>755</v>
      </c>
      <c r="G86" s="1102"/>
      <c r="H86" s="1320" t="s">
        <v>754</v>
      </c>
      <c r="I86" s="1318">
        <v>45654</v>
      </c>
      <c r="J86" s="837" t="s">
        <v>755</v>
      </c>
      <c r="K86" s="980"/>
    </row>
    <row r="87" spans="1:11" s="82" customFormat="1" x14ac:dyDescent="0.2">
      <c r="A87" s="350" t="s">
        <v>3071</v>
      </c>
      <c r="B87" s="757" t="s">
        <v>786</v>
      </c>
      <c r="C87" s="435" t="s">
        <v>747</v>
      </c>
      <c r="D87" s="1100" t="s">
        <v>754</v>
      </c>
      <c r="E87" s="1101">
        <v>45654</v>
      </c>
      <c r="F87" s="1100" t="s">
        <v>755</v>
      </c>
      <c r="G87" s="1102"/>
      <c r="H87" s="1320" t="s">
        <v>754</v>
      </c>
      <c r="I87" s="1318">
        <v>45654</v>
      </c>
      <c r="J87" s="837" t="s">
        <v>755</v>
      </c>
      <c r="K87" s="980"/>
    </row>
    <row r="88" spans="1:11" s="82" customFormat="1" x14ac:dyDescent="0.2">
      <c r="A88" s="350" t="s">
        <v>3072</v>
      </c>
      <c r="B88" s="757" t="s">
        <v>2447</v>
      </c>
      <c r="C88" s="435" t="s">
        <v>747</v>
      </c>
      <c r="D88" s="1100" t="s">
        <v>754</v>
      </c>
      <c r="E88" s="1101">
        <v>45654</v>
      </c>
      <c r="F88" s="1100" t="s">
        <v>755</v>
      </c>
      <c r="G88" s="1102"/>
      <c r="H88" s="1320" t="s">
        <v>754</v>
      </c>
      <c r="I88" s="1318">
        <v>45654</v>
      </c>
      <c r="J88" s="837" t="s">
        <v>755</v>
      </c>
      <c r="K88" s="980"/>
    </row>
    <row r="89" spans="1:11" s="82" customFormat="1" x14ac:dyDescent="0.2">
      <c r="A89" s="350" t="s">
        <v>3073</v>
      </c>
      <c r="B89" s="757" t="s">
        <v>951</v>
      </c>
      <c r="C89" s="435" t="s">
        <v>747</v>
      </c>
      <c r="D89" s="1100" t="s">
        <v>754</v>
      </c>
      <c r="E89" s="1101">
        <v>45654</v>
      </c>
      <c r="F89" s="1100" t="s">
        <v>755</v>
      </c>
      <c r="G89" s="1102"/>
      <c r="H89" s="1320" t="s">
        <v>754</v>
      </c>
      <c r="I89" s="1318">
        <v>45654</v>
      </c>
      <c r="J89" s="837" t="s">
        <v>755</v>
      </c>
      <c r="K89" s="980"/>
    </row>
    <row r="90" spans="1:11" s="82" customFormat="1" ht="13.5" thickBot="1" x14ac:dyDescent="0.25">
      <c r="A90" s="1267" t="s">
        <v>3074</v>
      </c>
      <c r="B90" s="1268" t="s">
        <v>3023</v>
      </c>
      <c r="C90" s="555" t="s">
        <v>747</v>
      </c>
      <c r="D90" s="624" t="s">
        <v>754</v>
      </c>
      <c r="E90" s="718">
        <v>45654</v>
      </c>
      <c r="F90" s="624" t="s">
        <v>755</v>
      </c>
      <c r="G90" s="759"/>
      <c r="H90" s="199" t="s">
        <v>754</v>
      </c>
      <c r="I90" s="1288">
        <v>45654</v>
      </c>
      <c r="J90" s="199" t="s">
        <v>755</v>
      </c>
      <c r="K90" s="266"/>
    </row>
    <row r="91" spans="1:11" x14ac:dyDescent="0.2">
      <c r="B91" s="80"/>
      <c r="C91" s="80"/>
      <c r="D91" s="80"/>
      <c r="E91" s="80"/>
      <c r="F91" s="80"/>
      <c r="G91" s="80"/>
      <c r="H91" s="80"/>
      <c r="I91" s="80"/>
      <c r="J91" s="80"/>
      <c r="K91" s="80"/>
    </row>
    <row r="92" spans="1:11" x14ac:dyDescent="0.2">
      <c r="A92" s="1695" t="s">
        <v>830</v>
      </c>
      <c r="B92" s="80"/>
      <c r="C92" s="80"/>
      <c r="D92" s="80"/>
      <c r="E92" s="80"/>
      <c r="F92" s="80"/>
      <c r="G92" s="80"/>
      <c r="H92" s="80"/>
      <c r="I92" s="80"/>
      <c r="J92" s="80"/>
      <c r="K92" s="80"/>
    </row>
    <row r="93" spans="1:11" x14ac:dyDescent="0.2">
      <c r="A93" s="56" t="s">
        <v>831</v>
      </c>
      <c r="B93" s="80"/>
      <c r="C93" s="80"/>
      <c r="D93" s="80"/>
      <c r="E93" s="80"/>
      <c r="F93" s="80"/>
      <c r="G93" s="80"/>
      <c r="H93" s="80"/>
      <c r="I93" s="80"/>
      <c r="J93" s="80"/>
      <c r="K93" s="80"/>
    </row>
  </sheetData>
  <sortState xmlns:xlrd2="http://schemas.microsoft.com/office/spreadsheetml/2017/richdata2" ref="A8:N91">
    <sortCondition ref="A8:A91"/>
  </sortState>
  <mergeCells count="6">
    <mergeCell ref="H4:K4"/>
    <mergeCell ref="A1:C1"/>
    <mergeCell ref="D1:G1"/>
    <mergeCell ref="A2:C2"/>
    <mergeCell ref="A4:C4"/>
    <mergeCell ref="D4:G4"/>
  </mergeCells>
  <hyperlinks>
    <hyperlink ref="A4" location="Top!A1" display="Top!A1" xr:uid="{00000000-0004-0000-1600-000000000000}"/>
  </hyperlinks>
  <pageMargins left="0.7" right="0.7" top="0.75" bottom="0.75" header="0.3" footer="0.3"/>
  <pageSetup paperSize="9" scale="48" fitToHeight="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CE1BF2-5F5A-4312-8103-15DA28511EF7}">
  <sheetPr>
    <tabColor rgb="FFB1A0C7"/>
    <pageSetUpPr fitToPage="1"/>
  </sheetPr>
  <dimension ref="A1:N347"/>
  <sheetViews>
    <sheetView zoomScaleNormal="100" zoomScalePageLayoutView="70" workbookViewId="0">
      <selection sqref="A1:B1"/>
    </sheetView>
  </sheetViews>
  <sheetFormatPr defaultColWidth="8.5703125" defaultRowHeight="12.75" x14ac:dyDescent="0.2"/>
  <cols>
    <col min="1" max="1" width="28.5703125" style="1484" customWidth="1"/>
    <col min="2" max="2" width="60.85546875" style="1483" customWidth="1"/>
    <col min="3" max="3" width="16.5703125" style="245" customWidth="1"/>
    <col min="4" max="4" width="19.28515625" style="1482" customWidth="1"/>
    <col min="5" max="5" width="15.5703125" style="1482" customWidth="1"/>
    <col min="6" max="6" width="21.5703125" style="1482" customWidth="1"/>
    <col min="7" max="7" width="28.5703125" style="1481" customWidth="1"/>
    <col min="8" max="8" width="17.5703125" style="1481" customWidth="1"/>
    <col min="9" max="9" width="16.28515625" style="1481" customWidth="1"/>
    <col min="10" max="10" width="20.5703125" style="1481" customWidth="1"/>
    <col min="11" max="11" width="28" style="1481" customWidth="1"/>
    <col min="12" max="12" width="25.28515625" style="1481" customWidth="1"/>
    <col min="13" max="13" width="15.5703125" style="1481" customWidth="1"/>
    <col min="14" max="14" width="28" style="1480" customWidth="1"/>
    <col min="15" max="15" width="44.28515625" style="1479" customWidth="1"/>
    <col min="16" max="16384" width="8.5703125" style="1479"/>
  </cols>
  <sheetData>
    <row r="1" spans="1:14" ht="21" thickBot="1" x14ac:dyDescent="0.25">
      <c r="A1" s="1873" t="s">
        <v>729</v>
      </c>
      <c r="B1" s="1873"/>
      <c r="C1" s="1693"/>
      <c r="D1" s="1558"/>
      <c r="E1" s="1558"/>
      <c r="F1" s="1558"/>
      <c r="G1" s="1558"/>
      <c r="H1" s="1558"/>
      <c r="I1" s="1557"/>
      <c r="J1" s="1557"/>
      <c r="K1" s="1557"/>
      <c r="L1" s="1557"/>
      <c r="M1" s="1557"/>
    </row>
    <row r="2" spans="1:14" ht="21" thickBot="1" x14ac:dyDescent="0.25">
      <c r="A2" s="1822" t="str">
        <f>Top!B34 &amp;  ", " &amp; Top!C35  &amp; ", " &amp; Top!C36  &amp; ", " &amp; Top!C37</f>
        <v>Hands-Free Profile 1.7.2, 1.8, 1.9, 1.10</v>
      </c>
      <c r="B2" s="1822"/>
      <c r="C2" s="1692"/>
      <c r="D2" s="1554" t="s">
        <v>3075</v>
      </c>
      <c r="E2" s="1553" t="str">
        <f>Top!E34</f>
        <v>HFP.TS.p31</v>
      </c>
      <c r="F2" s="1553"/>
      <c r="G2" s="1553"/>
      <c r="H2" s="1552" t="s">
        <v>11</v>
      </c>
      <c r="I2" s="1551" t="str">
        <f>Top!G34</f>
        <v>HFP.TS.p32</v>
      </c>
      <c r="J2" s="1552" t="s">
        <v>731</v>
      </c>
      <c r="K2" s="1550">
        <f>rel_date</f>
        <v>46070</v>
      </c>
      <c r="L2" s="1479"/>
      <c r="M2" s="1479"/>
      <c r="N2" s="1479"/>
    </row>
    <row r="3" spans="1:14" ht="16.5" thickBot="1" x14ac:dyDescent="0.25">
      <c r="A3" s="1556" t="s">
        <v>2</v>
      </c>
      <c r="B3" s="1555">
        <f>rel_date</f>
        <v>46070</v>
      </c>
      <c r="C3" s="372"/>
      <c r="D3" s="1554" t="s">
        <v>3076</v>
      </c>
      <c r="E3" s="1553" t="str">
        <f>Top!F34</f>
        <v>HFP.ICS.p25</v>
      </c>
      <c r="F3" s="1553"/>
      <c r="G3" s="1553"/>
      <c r="H3" s="1552" t="s">
        <v>12</v>
      </c>
      <c r="I3" s="1551" t="str">
        <f>Top!H34</f>
        <v>HFP.ICS.p26</v>
      </c>
      <c r="J3" s="1656" t="s">
        <v>731</v>
      </c>
      <c r="K3" s="1550">
        <f>rel_date</f>
        <v>46070</v>
      </c>
      <c r="L3" s="1479"/>
      <c r="M3" s="1479"/>
      <c r="N3" s="1479"/>
    </row>
    <row r="4" spans="1:14" ht="13.5" thickBot="1" x14ac:dyDescent="0.25">
      <c r="A4" s="1874" t="s">
        <v>734</v>
      </c>
      <c r="B4" s="1875"/>
      <c r="C4" s="397"/>
      <c r="D4" s="1876" t="s">
        <v>735</v>
      </c>
      <c r="E4" s="1877"/>
      <c r="F4" s="1877"/>
      <c r="G4" s="1878"/>
      <c r="H4" s="1870" t="s">
        <v>736</v>
      </c>
      <c r="I4" s="1871"/>
      <c r="J4" s="1871"/>
      <c r="K4" s="1872"/>
      <c r="L4" s="1479"/>
      <c r="M4" s="1479"/>
      <c r="N4" s="1479"/>
    </row>
    <row r="5" spans="1:14" s="106" customFormat="1" ht="39.75" customHeight="1" thickBot="1" x14ac:dyDescent="0.25">
      <c r="A5" s="1121" t="s">
        <v>737</v>
      </c>
      <c r="B5" s="1122" t="s">
        <v>738</v>
      </c>
      <c r="C5" s="1127" t="s">
        <v>739</v>
      </c>
      <c r="D5" s="1124" t="s">
        <v>740</v>
      </c>
      <c r="E5" s="1124" t="s">
        <v>741</v>
      </c>
      <c r="F5" s="1549" t="s">
        <v>742</v>
      </c>
      <c r="G5" s="1125" t="s">
        <v>743</v>
      </c>
      <c r="H5" s="1126" t="s">
        <v>740</v>
      </c>
      <c r="I5" s="1124" t="s">
        <v>741</v>
      </c>
      <c r="J5" s="1549" t="s">
        <v>742</v>
      </c>
      <c r="K5" s="1125" t="s">
        <v>744</v>
      </c>
    </row>
    <row r="6" spans="1:14" s="1540" customFormat="1" x14ac:dyDescent="0.2">
      <c r="A6" s="1548" t="s">
        <v>745</v>
      </c>
      <c r="B6" s="1547" t="s">
        <v>746</v>
      </c>
      <c r="C6" s="1504" t="s">
        <v>3077</v>
      </c>
      <c r="D6" s="1546"/>
      <c r="E6" s="1545">
        <v>46055</v>
      </c>
      <c r="F6" s="1545"/>
      <c r="G6" s="1544" t="s">
        <v>3078</v>
      </c>
      <c r="H6" s="1543"/>
      <c r="I6" s="1499">
        <f>$B$3+90</f>
        <v>46160</v>
      </c>
      <c r="J6" s="1542"/>
      <c r="K6" s="1532"/>
    </row>
    <row r="7" spans="1:14" s="1540" customFormat="1" x14ac:dyDescent="0.2">
      <c r="A7" s="1541" t="s">
        <v>12</v>
      </c>
      <c r="B7" s="1505" t="s">
        <v>748</v>
      </c>
      <c r="C7" s="1657" t="s">
        <v>749</v>
      </c>
      <c r="D7" s="1503"/>
      <c r="E7" s="1517">
        <v>46055</v>
      </c>
      <c r="F7" s="1517"/>
      <c r="G7" s="1501" t="s">
        <v>3078</v>
      </c>
      <c r="H7" s="1500"/>
      <c r="I7" s="1499">
        <f>$B$3+90</f>
        <v>46160</v>
      </c>
      <c r="J7" s="1498"/>
      <c r="K7" s="1532" t="s">
        <v>3079</v>
      </c>
    </row>
    <row r="8" spans="1:14" x14ac:dyDescent="0.2">
      <c r="A8" s="1505" t="s">
        <v>3080</v>
      </c>
      <c r="B8" s="1506" t="s">
        <v>782</v>
      </c>
      <c r="C8" s="1504" t="s">
        <v>898</v>
      </c>
      <c r="D8" s="1503"/>
      <c r="E8" s="1517"/>
      <c r="F8" s="1517"/>
      <c r="G8" s="1501"/>
      <c r="H8" s="1500"/>
      <c r="I8" s="1539"/>
      <c r="J8" s="1498"/>
      <c r="K8" s="1535"/>
      <c r="L8" s="1479"/>
      <c r="M8" s="1479"/>
      <c r="N8" s="1479"/>
    </row>
    <row r="9" spans="1:14" x14ac:dyDescent="0.2">
      <c r="A9" s="1506" t="s">
        <v>3081</v>
      </c>
      <c r="B9" s="1505" t="s">
        <v>3082</v>
      </c>
      <c r="C9" s="1504" t="s">
        <v>898</v>
      </c>
      <c r="D9" s="1503" t="s">
        <v>271</v>
      </c>
      <c r="E9" s="1517">
        <v>46055</v>
      </c>
      <c r="F9" s="1517" t="s">
        <v>3083</v>
      </c>
      <c r="G9" s="1501"/>
      <c r="H9" s="1500" t="s">
        <v>271</v>
      </c>
      <c r="I9" s="1499">
        <f>$B$3+90</f>
        <v>46160</v>
      </c>
      <c r="J9" s="1498" t="s">
        <v>3083</v>
      </c>
      <c r="K9" s="1535"/>
      <c r="L9" s="1479"/>
      <c r="M9" s="1479"/>
      <c r="N9" s="1479"/>
    </row>
    <row r="10" spans="1:14" x14ac:dyDescent="0.2">
      <c r="A10" s="1505" t="s">
        <v>3084</v>
      </c>
      <c r="B10" s="1506" t="s">
        <v>782</v>
      </c>
      <c r="C10" s="1504" t="s">
        <v>898</v>
      </c>
      <c r="D10" s="1503"/>
      <c r="E10" s="1517"/>
      <c r="F10" s="1517"/>
      <c r="G10" s="1501"/>
      <c r="H10" s="1500"/>
      <c r="I10" s="1498"/>
      <c r="J10" s="1498"/>
      <c r="K10" s="1535"/>
      <c r="L10" s="1479"/>
      <c r="M10" s="1479"/>
      <c r="N10" s="1479"/>
    </row>
    <row r="11" spans="1:14" x14ac:dyDescent="0.2">
      <c r="A11" s="1506" t="s">
        <v>3085</v>
      </c>
      <c r="B11" s="1505" t="s">
        <v>3086</v>
      </c>
      <c r="C11" s="1504" t="s">
        <v>898</v>
      </c>
      <c r="D11" s="1503" t="s">
        <v>271</v>
      </c>
      <c r="E11" s="1517">
        <v>46055</v>
      </c>
      <c r="F11" s="1517" t="s">
        <v>3083</v>
      </c>
      <c r="G11" s="1501"/>
      <c r="H11" s="1500" t="s">
        <v>271</v>
      </c>
      <c r="I11" s="1499">
        <f>$B$3+90</f>
        <v>46160</v>
      </c>
      <c r="J11" s="1498" t="s">
        <v>3083</v>
      </c>
      <c r="K11" s="1535"/>
      <c r="L11" s="1479"/>
      <c r="M11" s="1479"/>
      <c r="N11" s="1479"/>
    </row>
    <row r="12" spans="1:14" x14ac:dyDescent="0.2">
      <c r="A12" s="1506" t="s">
        <v>3087</v>
      </c>
      <c r="B12" s="1506" t="s">
        <v>782</v>
      </c>
      <c r="C12" s="1504" t="s">
        <v>898</v>
      </c>
      <c r="D12" s="1503"/>
      <c r="E12" s="1517"/>
      <c r="F12" s="1517"/>
      <c r="G12" s="1501"/>
      <c r="H12" s="1500"/>
      <c r="I12" s="1498"/>
      <c r="J12" s="1498"/>
      <c r="K12" s="1535"/>
      <c r="L12" s="1479"/>
      <c r="M12" s="1479"/>
      <c r="N12" s="1479"/>
    </row>
    <row r="13" spans="1:14" x14ac:dyDescent="0.2">
      <c r="A13" s="1506" t="s">
        <v>3088</v>
      </c>
      <c r="B13" s="1506" t="s">
        <v>3089</v>
      </c>
      <c r="C13" s="1504" t="s">
        <v>898</v>
      </c>
      <c r="D13" s="1503" t="s">
        <v>271</v>
      </c>
      <c r="E13" s="1517">
        <v>46055</v>
      </c>
      <c r="F13" s="1517" t="s">
        <v>3083</v>
      </c>
      <c r="G13" s="1501"/>
      <c r="H13" s="1500" t="s">
        <v>271</v>
      </c>
      <c r="I13" s="1499">
        <f t="shared" ref="I13:I67" si="0">$B$3+90</f>
        <v>46160</v>
      </c>
      <c r="J13" s="1498" t="s">
        <v>3083</v>
      </c>
      <c r="K13" s="1535"/>
      <c r="L13" s="1479"/>
      <c r="M13" s="1479"/>
      <c r="N13" s="1479"/>
    </row>
    <row r="14" spans="1:14" x14ac:dyDescent="0.2">
      <c r="A14" s="1526" t="s">
        <v>3090</v>
      </c>
      <c r="B14" s="1506" t="s">
        <v>3091</v>
      </c>
      <c r="C14" s="1504" t="s">
        <v>898</v>
      </c>
      <c r="D14" s="1503" t="s">
        <v>754</v>
      </c>
      <c r="E14" s="1517">
        <v>46055</v>
      </c>
      <c r="F14" s="1517" t="s">
        <v>755</v>
      </c>
      <c r="G14" s="1501"/>
      <c r="H14" s="1524" t="s">
        <v>754</v>
      </c>
      <c r="I14" s="1499">
        <f t="shared" si="0"/>
        <v>46160</v>
      </c>
      <c r="J14" s="1498" t="s">
        <v>755</v>
      </c>
      <c r="K14" s="1497"/>
      <c r="L14" s="1479"/>
      <c r="M14" s="1479"/>
      <c r="N14" s="1479"/>
    </row>
    <row r="15" spans="1:14" x14ac:dyDescent="0.2">
      <c r="A15" s="1526" t="s">
        <v>3092</v>
      </c>
      <c r="B15" s="1506" t="s">
        <v>3093</v>
      </c>
      <c r="C15" s="1504" t="s">
        <v>898</v>
      </c>
      <c r="D15" s="1503" t="s">
        <v>754</v>
      </c>
      <c r="E15" s="1517">
        <v>46055</v>
      </c>
      <c r="F15" s="1517" t="s">
        <v>755</v>
      </c>
      <c r="G15" s="1501"/>
      <c r="H15" s="1524" t="s">
        <v>754</v>
      </c>
      <c r="I15" s="1499">
        <f t="shared" si="0"/>
        <v>46160</v>
      </c>
      <c r="J15" s="1498" t="s">
        <v>755</v>
      </c>
      <c r="K15" s="1497"/>
      <c r="L15" s="1479"/>
      <c r="M15" s="1479"/>
      <c r="N15" s="1479"/>
    </row>
    <row r="16" spans="1:14" x14ac:dyDescent="0.2">
      <c r="A16" s="1526" t="s">
        <v>3094</v>
      </c>
      <c r="B16" s="1506" t="s">
        <v>3095</v>
      </c>
      <c r="C16" s="1504" t="s">
        <v>898</v>
      </c>
      <c r="D16" s="1503" t="s">
        <v>271</v>
      </c>
      <c r="E16" s="1517">
        <v>46055</v>
      </c>
      <c r="F16" s="1517" t="s">
        <v>3083</v>
      </c>
      <c r="G16" s="1501"/>
      <c r="H16" s="1500" t="s">
        <v>271</v>
      </c>
      <c r="I16" s="1499">
        <f t="shared" si="0"/>
        <v>46160</v>
      </c>
      <c r="J16" s="1498" t="s">
        <v>3083</v>
      </c>
      <c r="K16" s="1497"/>
      <c r="L16" s="1479"/>
      <c r="M16" s="1479"/>
      <c r="N16" s="1479"/>
    </row>
    <row r="17" spans="1:14" x14ac:dyDescent="0.2">
      <c r="A17" s="1526" t="s">
        <v>3096</v>
      </c>
      <c r="B17" s="1506" t="s">
        <v>3097</v>
      </c>
      <c r="C17" s="1504" t="s">
        <v>898</v>
      </c>
      <c r="D17" s="1503" t="s">
        <v>271</v>
      </c>
      <c r="E17" s="1517">
        <v>46055</v>
      </c>
      <c r="F17" s="1517" t="s">
        <v>3083</v>
      </c>
      <c r="G17" s="1501"/>
      <c r="H17" s="1500" t="s">
        <v>271</v>
      </c>
      <c r="I17" s="1499">
        <f t="shared" si="0"/>
        <v>46160</v>
      </c>
      <c r="J17" s="1498" t="s">
        <v>3083</v>
      </c>
      <c r="K17" s="1497"/>
      <c r="L17" s="1479"/>
      <c r="M17" s="1479"/>
      <c r="N17" s="1479"/>
    </row>
    <row r="18" spans="1:14" ht="25.5" x14ac:dyDescent="0.2">
      <c r="A18" s="1526" t="s">
        <v>3098</v>
      </c>
      <c r="B18" s="1505" t="s">
        <v>3099</v>
      </c>
      <c r="C18" s="1504" t="s">
        <v>898</v>
      </c>
      <c r="D18" s="1503" t="s">
        <v>754</v>
      </c>
      <c r="E18" s="1517">
        <v>46055</v>
      </c>
      <c r="F18" s="1517" t="s">
        <v>755</v>
      </c>
      <c r="G18" s="1501"/>
      <c r="H18" s="1524" t="s">
        <v>754</v>
      </c>
      <c r="I18" s="1499">
        <f t="shared" si="0"/>
        <v>46160</v>
      </c>
      <c r="J18" s="1498" t="s">
        <v>755</v>
      </c>
      <c r="K18" s="1535"/>
      <c r="L18" s="1479"/>
      <c r="M18" s="1479"/>
      <c r="N18" s="1479"/>
    </row>
    <row r="19" spans="1:14" ht="25.5" x14ac:dyDescent="0.2">
      <c r="A19" s="1526" t="s">
        <v>3100</v>
      </c>
      <c r="B19" s="1505" t="s">
        <v>3101</v>
      </c>
      <c r="C19" s="1504" t="s">
        <v>898</v>
      </c>
      <c r="D19" s="1503" t="s">
        <v>754</v>
      </c>
      <c r="E19" s="1517">
        <v>46055</v>
      </c>
      <c r="F19" s="1517" t="s">
        <v>755</v>
      </c>
      <c r="G19" s="1501"/>
      <c r="H19" s="1524" t="s">
        <v>754</v>
      </c>
      <c r="I19" s="1499">
        <f t="shared" si="0"/>
        <v>46160</v>
      </c>
      <c r="J19" s="1498" t="s">
        <v>755</v>
      </c>
      <c r="K19" s="1535"/>
      <c r="L19" s="1479"/>
      <c r="M19" s="1479"/>
      <c r="N19" s="1479"/>
    </row>
    <row r="20" spans="1:14" x14ac:dyDescent="0.2">
      <c r="A20" s="1526" t="s">
        <v>3102</v>
      </c>
      <c r="B20" s="1506" t="s">
        <v>3103</v>
      </c>
      <c r="C20" s="1504" t="s">
        <v>3104</v>
      </c>
      <c r="D20" s="1503" t="s">
        <v>754</v>
      </c>
      <c r="E20" s="1517">
        <v>46055</v>
      </c>
      <c r="F20" s="1517" t="s">
        <v>755</v>
      </c>
      <c r="G20" s="1501"/>
      <c r="H20" s="1524" t="s">
        <v>754</v>
      </c>
      <c r="I20" s="1499">
        <f t="shared" si="0"/>
        <v>46160</v>
      </c>
      <c r="J20" s="1498" t="s">
        <v>755</v>
      </c>
      <c r="K20" s="1497"/>
      <c r="L20" s="1479"/>
      <c r="M20" s="1479"/>
      <c r="N20" s="1479"/>
    </row>
    <row r="21" spans="1:14" x14ac:dyDescent="0.2">
      <c r="A21" s="1526" t="s">
        <v>3105</v>
      </c>
      <c r="B21" s="1506" t="s">
        <v>3106</v>
      </c>
      <c r="C21" s="1504" t="s">
        <v>3104</v>
      </c>
      <c r="D21" s="1503" t="s">
        <v>754</v>
      </c>
      <c r="E21" s="1517">
        <v>46055</v>
      </c>
      <c r="F21" s="1517" t="s">
        <v>755</v>
      </c>
      <c r="G21" s="1501"/>
      <c r="H21" s="1524" t="s">
        <v>754</v>
      </c>
      <c r="I21" s="1499">
        <f t="shared" si="0"/>
        <v>46160</v>
      </c>
      <c r="J21" s="1498" t="s">
        <v>755</v>
      </c>
      <c r="K21" s="1497"/>
      <c r="L21" s="1479"/>
      <c r="M21" s="1479"/>
      <c r="N21" s="1479"/>
    </row>
    <row r="22" spans="1:14" x14ac:dyDescent="0.2">
      <c r="A22" s="1526" t="s">
        <v>3107</v>
      </c>
      <c r="B22" s="1506" t="s">
        <v>3108</v>
      </c>
      <c r="C22" s="1504" t="s">
        <v>3104</v>
      </c>
      <c r="D22" s="1503" t="s">
        <v>754</v>
      </c>
      <c r="E22" s="1517">
        <v>46055</v>
      </c>
      <c r="F22" s="1517" t="s">
        <v>755</v>
      </c>
      <c r="G22" s="1501"/>
      <c r="H22" s="1524" t="s">
        <v>754</v>
      </c>
      <c r="I22" s="1499">
        <f t="shared" si="0"/>
        <v>46160</v>
      </c>
      <c r="J22" s="1498" t="s">
        <v>755</v>
      </c>
      <c r="K22" s="1497"/>
      <c r="L22" s="1479"/>
      <c r="M22" s="1479"/>
      <c r="N22" s="1479"/>
    </row>
    <row r="23" spans="1:14" x14ac:dyDescent="0.2">
      <c r="A23" s="1526" t="s">
        <v>3109</v>
      </c>
      <c r="B23" s="1506" t="s">
        <v>3110</v>
      </c>
      <c r="C23" s="1504" t="s">
        <v>3104</v>
      </c>
      <c r="D23" s="1503" t="s">
        <v>754</v>
      </c>
      <c r="E23" s="1517">
        <v>46055</v>
      </c>
      <c r="F23" s="1517" t="s">
        <v>755</v>
      </c>
      <c r="G23" s="1501"/>
      <c r="H23" s="1524" t="s">
        <v>754</v>
      </c>
      <c r="I23" s="1499">
        <f t="shared" si="0"/>
        <v>46160</v>
      </c>
      <c r="J23" s="1498" t="s">
        <v>755</v>
      </c>
      <c r="K23" s="1497"/>
      <c r="L23" s="1479"/>
      <c r="M23" s="1479"/>
      <c r="N23" s="1479"/>
    </row>
    <row r="24" spans="1:14" ht="25.5" x14ac:dyDescent="0.2">
      <c r="A24" s="1526" t="s">
        <v>3111</v>
      </c>
      <c r="B24" s="1505" t="s">
        <v>3112</v>
      </c>
      <c r="C24" s="1504" t="s">
        <v>3104</v>
      </c>
      <c r="D24" s="1503" t="s">
        <v>754</v>
      </c>
      <c r="E24" s="1517">
        <v>46055</v>
      </c>
      <c r="F24" s="1517" t="s">
        <v>755</v>
      </c>
      <c r="G24" s="1501"/>
      <c r="H24" s="1524" t="s">
        <v>754</v>
      </c>
      <c r="I24" s="1499">
        <f t="shared" si="0"/>
        <v>46160</v>
      </c>
      <c r="J24" s="1498" t="s">
        <v>755</v>
      </c>
      <c r="K24" s="1535"/>
      <c r="L24" s="1479"/>
      <c r="M24" s="1479"/>
      <c r="N24" s="1479"/>
    </row>
    <row r="25" spans="1:14" x14ac:dyDescent="0.2">
      <c r="A25" s="1526" t="s">
        <v>3113</v>
      </c>
      <c r="B25" s="1505" t="s">
        <v>3114</v>
      </c>
      <c r="C25" s="1504" t="s">
        <v>3104</v>
      </c>
      <c r="D25" s="1503" t="s">
        <v>754</v>
      </c>
      <c r="E25" s="1517">
        <v>46055</v>
      </c>
      <c r="F25" s="1517" t="s">
        <v>755</v>
      </c>
      <c r="G25" s="1501"/>
      <c r="H25" s="1524" t="s">
        <v>754</v>
      </c>
      <c r="I25" s="1499">
        <f t="shared" si="0"/>
        <v>46160</v>
      </c>
      <c r="J25" s="1498" t="s">
        <v>755</v>
      </c>
      <c r="K25" s="1535"/>
      <c r="L25" s="1479"/>
      <c r="M25" s="1479"/>
      <c r="N25" s="1479"/>
    </row>
    <row r="26" spans="1:14" x14ac:dyDescent="0.2">
      <c r="A26" s="1526" t="s">
        <v>3115</v>
      </c>
      <c r="B26" s="1505" t="s">
        <v>3116</v>
      </c>
      <c r="C26" s="1504" t="s">
        <v>3104</v>
      </c>
      <c r="D26" s="1503" t="s">
        <v>271</v>
      </c>
      <c r="E26" s="1517">
        <v>46055</v>
      </c>
      <c r="F26" s="1517" t="s">
        <v>3083</v>
      </c>
      <c r="G26" s="1501"/>
      <c r="H26" s="1500" t="s">
        <v>271</v>
      </c>
      <c r="I26" s="1499">
        <f t="shared" si="0"/>
        <v>46160</v>
      </c>
      <c r="J26" s="1498" t="s">
        <v>3083</v>
      </c>
      <c r="K26" s="1535"/>
      <c r="L26" s="1479"/>
      <c r="M26" s="1479"/>
      <c r="N26" s="1479"/>
    </row>
    <row r="27" spans="1:14" ht="25.5" x14ac:dyDescent="0.2">
      <c r="A27" s="1526" t="s">
        <v>3117</v>
      </c>
      <c r="B27" s="1505" t="s">
        <v>3118</v>
      </c>
      <c r="C27" s="1504" t="s">
        <v>3104</v>
      </c>
      <c r="D27" s="1503" t="s">
        <v>754</v>
      </c>
      <c r="E27" s="1517">
        <v>46055</v>
      </c>
      <c r="F27" s="1517" t="s">
        <v>755</v>
      </c>
      <c r="G27" s="1501"/>
      <c r="H27" s="1524" t="s">
        <v>754</v>
      </c>
      <c r="I27" s="1499">
        <f t="shared" si="0"/>
        <v>46160</v>
      </c>
      <c r="J27" s="1498" t="s">
        <v>755</v>
      </c>
      <c r="K27" s="1535"/>
      <c r="L27" s="1479"/>
      <c r="M27" s="1479"/>
      <c r="N27" s="1479"/>
    </row>
    <row r="28" spans="1:14" x14ac:dyDescent="0.2">
      <c r="A28" s="1526" t="s">
        <v>3119</v>
      </c>
      <c r="B28" s="1505" t="s">
        <v>3120</v>
      </c>
      <c r="C28" s="1504" t="s">
        <v>3104</v>
      </c>
      <c r="D28" s="1503" t="s">
        <v>754</v>
      </c>
      <c r="E28" s="1517">
        <v>46055</v>
      </c>
      <c r="F28" s="1517" t="s">
        <v>755</v>
      </c>
      <c r="G28" s="1501"/>
      <c r="H28" s="1524" t="s">
        <v>754</v>
      </c>
      <c r="I28" s="1499">
        <f t="shared" si="0"/>
        <v>46160</v>
      </c>
      <c r="J28" s="1498" t="s">
        <v>755</v>
      </c>
      <c r="K28" s="1535"/>
      <c r="L28" s="1479"/>
      <c r="M28" s="1479"/>
      <c r="N28" s="1479"/>
    </row>
    <row r="29" spans="1:14" x14ac:dyDescent="0.2">
      <c r="A29" s="1526" t="s">
        <v>3121</v>
      </c>
      <c r="B29" s="1505" t="s">
        <v>3122</v>
      </c>
      <c r="C29" s="1504" t="s">
        <v>3104</v>
      </c>
      <c r="D29" s="1503" t="s">
        <v>754</v>
      </c>
      <c r="E29" s="1517">
        <v>46055</v>
      </c>
      <c r="F29" s="1517" t="s">
        <v>755</v>
      </c>
      <c r="G29" s="1501"/>
      <c r="H29" s="1524" t="s">
        <v>754</v>
      </c>
      <c r="I29" s="1499">
        <f t="shared" si="0"/>
        <v>46160</v>
      </c>
      <c r="J29" s="1498" t="s">
        <v>755</v>
      </c>
      <c r="K29" s="1535"/>
      <c r="L29" s="1479"/>
      <c r="M29" s="1479"/>
      <c r="N29" s="1479"/>
    </row>
    <row r="30" spans="1:14" x14ac:dyDescent="0.2">
      <c r="A30" s="1526" t="s">
        <v>3123</v>
      </c>
      <c r="B30" s="1505" t="s">
        <v>3124</v>
      </c>
      <c r="C30" s="1504" t="s">
        <v>3104</v>
      </c>
      <c r="D30" s="1503" t="s">
        <v>754</v>
      </c>
      <c r="E30" s="1517">
        <v>46055</v>
      </c>
      <c r="F30" s="1517" t="s">
        <v>755</v>
      </c>
      <c r="G30" s="1501"/>
      <c r="H30" s="1524" t="s">
        <v>754</v>
      </c>
      <c r="I30" s="1499">
        <f t="shared" si="0"/>
        <v>46160</v>
      </c>
      <c r="J30" s="1498" t="s">
        <v>755</v>
      </c>
      <c r="K30" s="1535"/>
      <c r="L30" s="1479"/>
      <c r="M30" s="1479"/>
      <c r="N30" s="1479"/>
    </row>
    <row r="31" spans="1:14" ht="25.5" x14ac:dyDescent="0.2">
      <c r="A31" s="1526" t="s">
        <v>3125</v>
      </c>
      <c r="B31" s="1505" t="s">
        <v>3126</v>
      </c>
      <c r="C31" s="1504" t="s">
        <v>3104</v>
      </c>
      <c r="D31" s="1503" t="s">
        <v>754</v>
      </c>
      <c r="E31" s="1517">
        <v>46055</v>
      </c>
      <c r="F31" s="1517" t="s">
        <v>755</v>
      </c>
      <c r="G31" s="1501"/>
      <c r="H31" s="1524" t="s">
        <v>754</v>
      </c>
      <c r="I31" s="1499">
        <f t="shared" si="0"/>
        <v>46160</v>
      </c>
      <c r="J31" s="1498" t="s">
        <v>755</v>
      </c>
      <c r="K31" s="1535"/>
      <c r="L31" s="1479"/>
      <c r="M31" s="1479"/>
      <c r="N31" s="1479"/>
    </row>
    <row r="32" spans="1:14" ht="25.5" x14ac:dyDescent="0.2">
      <c r="A32" s="1526" t="s">
        <v>3127</v>
      </c>
      <c r="B32" s="1505" t="s">
        <v>3128</v>
      </c>
      <c r="C32" s="1504" t="s">
        <v>3104</v>
      </c>
      <c r="D32" s="1503" t="s">
        <v>754</v>
      </c>
      <c r="E32" s="1517">
        <v>46055</v>
      </c>
      <c r="F32" s="1517" t="s">
        <v>755</v>
      </c>
      <c r="G32" s="1501"/>
      <c r="H32" s="1524" t="s">
        <v>754</v>
      </c>
      <c r="I32" s="1499">
        <f t="shared" si="0"/>
        <v>46160</v>
      </c>
      <c r="J32" s="1498" t="s">
        <v>755</v>
      </c>
      <c r="K32" s="1535"/>
      <c r="L32" s="1479"/>
      <c r="M32" s="1479"/>
      <c r="N32" s="1479"/>
    </row>
    <row r="33" spans="1:14" ht="25.5" x14ac:dyDescent="0.2">
      <c r="A33" s="1526" t="s">
        <v>3129</v>
      </c>
      <c r="B33" s="1505" t="s">
        <v>3130</v>
      </c>
      <c r="C33" s="1504" t="s">
        <v>3104</v>
      </c>
      <c r="D33" s="1503" t="s">
        <v>754</v>
      </c>
      <c r="E33" s="1517">
        <v>46055</v>
      </c>
      <c r="F33" s="1517" t="s">
        <v>755</v>
      </c>
      <c r="G33" s="1501"/>
      <c r="H33" s="1524" t="s">
        <v>754</v>
      </c>
      <c r="I33" s="1499">
        <f t="shared" si="0"/>
        <v>46160</v>
      </c>
      <c r="J33" s="1498" t="s">
        <v>755</v>
      </c>
      <c r="K33" s="1535"/>
      <c r="L33" s="1479"/>
      <c r="M33" s="1479"/>
      <c r="N33" s="1479"/>
    </row>
    <row r="34" spans="1:14" x14ac:dyDescent="0.2">
      <c r="A34" s="1506" t="s">
        <v>3131</v>
      </c>
      <c r="B34" s="1505" t="s">
        <v>3132</v>
      </c>
      <c r="C34" s="1504"/>
      <c r="D34" s="1503" t="s">
        <v>271</v>
      </c>
      <c r="E34" s="1517">
        <v>46055</v>
      </c>
      <c r="F34" s="1517" t="s">
        <v>3083</v>
      </c>
      <c r="G34" s="1501"/>
      <c r="H34" s="1500" t="s">
        <v>271</v>
      </c>
      <c r="I34" s="1499">
        <f t="shared" si="0"/>
        <v>46160</v>
      </c>
      <c r="J34" s="1498" t="s">
        <v>3083</v>
      </c>
      <c r="K34" s="1497"/>
      <c r="L34" s="1479"/>
      <c r="M34" s="1479"/>
      <c r="N34" s="1479"/>
    </row>
    <row r="35" spans="1:14" x14ac:dyDescent="0.2">
      <c r="A35" s="1506" t="s">
        <v>3133</v>
      </c>
      <c r="B35" s="1505" t="s">
        <v>3134</v>
      </c>
      <c r="C35" s="1504"/>
      <c r="D35" s="1503" t="s">
        <v>271</v>
      </c>
      <c r="E35" s="1517">
        <v>46055</v>
      </c>
      <c r="F35" s="1517" t="s">
        <v>3083</v>
      </c>
      <c r="G35" s="1501"/>
      <c r="H35" s="1500" t="s">
        <v>271</v>
      </c>
      <c r="I35" s="1499">
        <f t="shared" si="0"/>
        <v>46160</v>
      </c>
      <c r="J35" s="1498" t="s">
        <v>3083</v>
      </c>
      <c r="K35" s="1497"/>
      <c r="L35" s="1479"/>
      <c r="M35" s="1479"/>
      <c r="N35" s="1479"/>
    </row>
    <row r="36" spans="1:14" x14ac:dyDescent="0.2">
      <c r="A36" s="1506" t="s">
        <v>3135</v>
      </c>
      <c r="B36" s="1505" t="s">
        <v>3136</v>
      </c>
      <c r="C36" s="1504"/>
      <c r="D36" s="1503" t="s">
        <v>271</v>
      </c>
      <c r="E36" s="1517">
        <v>46055</v>
      </c>
      <c r="F36" s="1517" t="s">
        <v>3083</v>
      </c>
      <c r="G36" s="1501"/>
      <c r="H36" s="1500" t="s">
        <v>271</v>
      </c>
      <c r="I36" s="1499">
        <f t="shared" si="0"/>
        <v>46160</v>
      </c>
      <c r="J36" s="1498" t="s">
        <v>3083</v>
      </c>
      <c r="K36" s="1497"/>
      <c r="L36" s="1479"/>
      <c r="M36" s="1479"/>
      <c r="N36" s="1479"/>
    </row>
    <row r="37" spans="1:14" x14ac:dyDescent="0.2">
      <c r="A37" s="1506" t="s">
        <v>3137</v>
      </c>
      <c r="B37" s="1505" t="s">
        <v>3138</v>
      </c>
      <c r="C37" s="1504"/>
      <c r="D37" s="1503" t="s">
        <v>754</v>
      </c>
      <c r="E37" s="1517">
        <v>46055</v>
      </c>
      <c r="F37" s="1517" t="s">
        <v>1085</v>
      </c>
      <c r="G37" s="1501"/>
      <c r="H37" s="1500" t="s">
        <v>754</v>
      </c>
      <c r="I37" s="1499">
        <f t="shared" si="0"/>
        <v>46160</v>
      </c>
      <c r="J37" s="1498" t="s">
        <v>1085</v>
      </c>
      <c r="K37" s="1497"/>
      <c r="L37" s="1479"/>
      <c r="M37" s="1479"/>
      <c r="N37" s="1479"/>
    </row>
    <row r="38" spans="1:14" x14ac:dyDescent="0.2">
      <c r="A38" s="1506" t="s">
        <v>3139</v>
      </c>
      <c r="B38" s="1505" t="s">
        <v>3140</v>
      </c>
      <c r="C38" s="1504"/>
      <c r="D38" s="1503" t="s">
        <v>754</v>
      </c>
      <c r="E38" s="1517">
        <v>46055</v>
      </c>
      <c r="F38" s="1517" t="s">
        <v>1085</v>
      </c>
      <c r="G38" s="1501"/>
      <c r="H38" s="1500" t="s">
        <v>754</v>
      </c>
      <c r="I38" s="1499">
        <f t="shared" si="0"/>
        <v>46160</v>
      </c>
      <c r="J38" s="1498" t="s">
        <v>1085</v>
      </c>
      <c r="K38" s="1497"/>
      <c r="L38" s="1479"/>
      <c r="M38" s="1479"/>
      <c r="N38" s="1479"/>
    </row>
    <row r="39" spans="1:14" x14ac:dyDescent="0.2">
      <c r="A39" s="1506" t="s">
        <v>3141</v>
      </c>
      <c r="B39" s="1505" t="s">
        <v>3142</v>
      </c>
      <c r="C39" s="1504"/>
      <c r="D39" s="1503" t="s">
        <v>271</v>
      </c>
      <c r="E39" s="1517">
        <v>46055</v>
      </c>
      <c r="F39" s="1517" t="s">
        <v>3083</v>
      </c>
      <c r="G39" s="1501"/>
      <c r="H39" s="1500" t="s">
        <v>271</v>
      </c>
      <c r="I39" s="1499">
        <f t="shared" si="0"/>
        <v>46160</v>
      </c>
      <c r="J39" s="1498" t="s">
        <v>3083</v>
      </c>
      <c r="K39" s="1497"/>
      <c r="L39" s="1479"/>
      <c r="M39" s="1479"/>
      <c r="N39" s="1479"/>
    </row>
    <row r="40" spans="1:14" x14ac:dyDescent="0.2">
      <c r="A40" s="1506" t="s">
        <v>3143</v>
      </c>
      <c r="B40" s="1505" t="s">
        <v>3144</v>
      </c>
      <c r="C40" s="1504"/>
      <c r="D40" s="1503" t="s">
        <v>754</v>
      </c>
      <c r="E40" s="1517">
        <v>46055</v>
      </c>
      <c r="F40" s="1517" t="s">
        <v>1085</v>
      </c>
      <c r="G40" s="1501"/>
      <c r="H40" s="1500" t="s">
        <v>754</v>
      </c>
      <c r="I40" s="1499">
        <f t="shared" si="0"/>
        <v>46160</v>
      </c>
      <c r="J40" s="1498" t="s">
        <v>1085</v>
      </c>
      <c r="K40" s="1497"/>
      <c r="L40" s="1531"/>
      <c r="M40" s="1531"/>
      <c r="N40" s="1531"/>
    </row>
    <row r="41" spans="1:14" x14ac:dyDescent="0.2">
      <c r="A41" s="1506" t="s">
        <v>3145</v>
      </c>
      <c r="B41" s="1505" t="s">
        <v>3146</v>
      </c>
      <c r="C41" s="1504"/>
      <c r="D41" s="1503" t="s">
        <v>754</v>
      </c>
      <c r="E41" s="1517">
        <v>46055</v>
      </c>
      <c r="F41" s="1517" t="s">
        <v>1085</v>
      </c>
      <c r="G41" s="1501"/>
      <c r="H41" s="1500" t="s">
        <v>754</v>
      </c>
      <c r="I41" s="1499">
        <f t="shared" si="0"/>
        <v>46160</v>
      </c>
      <c r="J41" s="1498" t="s">
        <v>1085</v>
      </c>
      <c r="K41" s="1497"/>
      <c r="L41" s="1531"/>
      <c r="M41" s="1531"/>
      <c r="N41" s="1531"/>
    </row>
    <row r="42" spans="1:14" x14ac:dyDescent="0.2">
      <c r="A42" s="1506" t="s">
        <v>3147</v>
      </c>
      <c r="B42" s="1505" t="s">
        <v>3148</v>
      </c>
      <c r="C42" s="1504"/>
      <c r="D42" s="1503" t="s">
        <v>754</v>
      </c>
      <c r="E42" s="1517">
        <v>46055</v>
      </c>
      <c r="F42" s="1517" t="s">
        <v>1085</v>
      </c>
      <c r="G42" s="1501"/>
      <c r="H42" s="1500" t="s">
        <v>754</v>
      </c>
      <c r="I42" s="1499">
        <f t="shared" si="0"/>
        <v>46160</v>
      </c>
      <c r="J42" s="1498" t="s">
        <v>1085</v>
      </c>
      <c r="K42" s="1497"/>
      <c r="L42" s="1531"/>
      <c r="M42" s="1531"/>
      <c r="N42" s="1531"/>
    </row>
    <row r="43" spans="1:14" x14ac:dyDescent="0.2">
      <c r="A43" s="1506" t="s">
        <v>3149</v>
      </c>
      <c r="B43" s="1505" t="s">
        <v>3150</v>
      </c>
      <c r="C43" s="1504"/>
      <c r="D43" s="1503" t="s">
        <v>754</v>
      </c>
      <c r="E43" s="1517">
        <v>46055</v>
      </c>
      <c r="F43" s="1517" t="s">
        <v>1085</v>
      </c>
      <c r="G43" s="1501"/>
      <c r="H43" s="1500" t="s">
        <v>754</v>
      </c>
      <c r="I43" s="1499">
        <f t="shared" si="0"/>
        <v>46160</v>
      </c>
      <c r="J43" s="1498" t="s">
        <v>1085</v>
      </c>
      <c r="K43" s="1497"/>
      <c r="L43" s="1479"/>
      <c r="M43" s="1479"/>
      <c r="N43" s="1479"/>
    </row>
    <row r="44" spans="1:14" x14ac:dyDescent="0.2">
      <c r="A44" s="1506" t="s">
        <v>3151</v>
      </c>
      <c r="B44" s="1505" t="s">
        <v>3152</v>
      </c>
      <c r="C44" s="1504"/>
      <c r="D44" s="1503" t="s">
        <v>754</v>
      </c>
      <c r="E44" s="1517">
        <v>46055</v>
      </c>
      <c r="F44" s="1517" t="s">
        <v>755</v>
      </c>
      <c r="G44" s="1501"/>
      <c r="H44" s="1500" t="s">
        <v>754</v>
      </c>
      <c r="I44" s="1499">
        <f t="shared" si="0"/>
        <v>46160</v>
      </c>
      <c r="J44" s="1498" t="s">
        <v>755</v>
      </c>
      <c r="K44" s="1497"/>
      <c r="L44" s="1479"/>
      <c r="M44" s="1479"/>
      <c r="N44" s="1479"/>
    </row>
    <row r="45" spans="1:14" x14ac:dyDescent="0.2">
      <c r="A45" s="1506" t="s">
        <v>3153</v>
      </c>
      <c r="B45" s="1505" t="s">
        <v>3154</v>
      </c>
      <c r="C45" s="1504"/>
      <c r="D45" s="1503" t="s">
        <v>754</v>
      </c>
      <c r="E45" s="1517">
        <v>46055</v>
      </c>
      <c r="F45" s="1517" t="s">
        <v>1085</v>
      </c>
      <c r="G45" s="1501"/>
      <c r="H45" s="1500" t="s">
        <v>754</v>
      </c>
      <c r="I45" s="1499">
        <f t="shared" si="0"/>
        <v>46160</v>
      </c>
      <c r="J45" s="1498" t="s">
        <v>1085</v>
      </c>
      <c r="K45" s="1497"/>
      <c r="L45" s="1479"/>
      <c r="M45" s="1479"/>
      <c r="N45" s="1479"/>
    </row>
    <row r="46" spans="1:14" x14ac:dyDescent="0.2">
      <c r="A46" s="1506" t="s">
        <v>3155</v>
      </c>
      <c r="B46" s="1505" t="s">
        <v>3156</v>
      </c>
      <c r="C46" s="1504"/>
      <c r="D46" s="1503" t="s">
        <v>271</v>
      </c>
      <c r="E46" s="1517">
        <v>46055</v>
      </c>
      <c r="F46" s="1517" t="s">
        <v>3083</v>
      </c>
      <c r="G46" s="1501"/>
      <c r="H46" s="1500" t="s">
        <v>271</v>
      </c>
      <c r="I46" s="1499">
        <f t="shared" si="0"/>
        <v>46160</v>
      </c>
      <c r="J46" s="1498" t="s">
        <v>3083</v>
      </c>
      <c r="K46" s="1497"/>
      <c r="L46" s="1479"/>
      <c r="M46" s="1479"/>
      <c r="N46" s="1479"/>
    </row>
    <row r="47" spans="1:14" x14ac:dyDescent="0.2">
      <c r="A47" s="1506" t="s">
        <v>3157</v>
      </c>
      <c r="B47" s="1505" t="s">
        <v>3158</v>
      </c>
      <c r="C47" s="1504"/>
      <c r="D47" s="1503" t="s">
        <v>1589</v>
      </c>
      <c r="E47" s="1517">
        <v>46055</v>
      </c>
      <c r="F47" s="1517" t="s">
        <v>20</v>
      </c>
      <c r="G47" s="1501"/>
      <c r="H47" s="1500" t="s">
        <v>1589</v>
      </c>
      <c r="I47" s="1499">
        <f t="shared" si="0"/>
        <v>46160</v>
      </c>
      <c r="J47" s="1498" t="s">
        <v>20</v>
      </c>
      <c r="K47" s="1497"/>
      <c r="L47" s="1479"/>
      <c r="M47" s="1479"/>
      <c r="N47" s="1479"/>
    </row>
    <row r="48" spans="1:14" s="1531" customFormat="1" x14ac:dyDescent="0.2">
      <c r="A48" s="1506" t="s">
        <v>3159</v>
      </c>
      <c r="B48" s="1505" t="s">
        <v>3160</v>
      </c>
      <c r="C48" s="1504"/>
      <c r="D48" s="1503" t="s">
        <v>1589</v>
      </c>
      <c r="E48" s="1517">
        <v>46055</v>
      </c>
      <c r="F48" s="1517" t="s">
        <v>20</v>
      </c>
      <c r="G48" s="1501"/>
      <c r="H48" s="1500" t="s">
        <v>1589</v>
      </c>
      <c r="I48" s="1499">
        <f t="shared" si="0"/>
        <v>46160</v>
      </c>
      <c r="J48" s="1498" t="s">
        <v>20</v>
      </c>
      <c r="K48" s="1497"/>
      <c r="L48" s="1479"/>
      <c r="M48" s="1479"/>
      <c r="N48" s="1479"/>
    </row>
    <row r="49" spans="1:14" s="1531" customFormat="1" x14ac:dyDescent="0.2">
      <c r="A49" s="1506" t="s">
        <v>3161</v>
      </c>
      <c r="B49" s="1505" t="s">
        <v>3162</v>
      </c>
      <c r="C49" s="1504"/>
      <c r="D49" s="1503" t="s">
        <v>271</v>
      </c>
      <c r="E49" s="1517">
        <v>46055</v>
      </c>
      <c r="F49" s="1517" t="s">
        <v>3083</v>
      </c>
      <c r="G49" s="1501"/>
      <c r="H49" s="1500" t="s">
        <v>271</v>
      </c>
      <c r="I49" s="1499">
        <f t="shared" si="0"/>
        <v>46160</v>
      </c>
      <c r="J49" s="1498" t="s">
        <v>3083</v>
      </c>
      <c r="K49" s="1497"/>
      <c r="L49" s="1479"/>
      <c r="M49" s="1479"/>
      <c r="N49" s="1479"/>
    </row>
    <row r="50" spans="1:14" s="1531" customFormat="1" x14ac:dyDescent="0.2">
      <c r="A50" s="1506" t="s">
        <v>3163</v>
      </c>
      <c r="B50" s="1505" t="s">
        <v>3164</v>
      </c>
      <c r="C50" s="1504" t="s">
        <v>3165</v>
      </c>
      <c r="D50" s="1503" t="s">
        <v>271</v>
      </c>
      <c r="E50" s="1517">
        <v>46055</v>
      </c>
      <c r="F50" s="1517" t="s">
        <v>3083</v>
      </c>
      <c r="G50" s="1501"/>
      <c r="H50" s="1500" t="s">
        <v>271</v>
      </c>
      <c r="I50" s="1499">
        <f t="shared" si="0"/>
        <v>46160</v>
      </c>
      <c r="J50" s="1498" t="s">
        <v>3083</v>
      </c>
      <c r="K50" s="1497"/>
      <c r="L50" s="1479"/>
      <c r="M50" s="1479"/>
      <c r="N50" s="1479"/>
    </row>
    <row r="51" spans="1:14" s="1531" customFormat="1" x14ac:dyDescent="0.2">
      <c r="A51" s="1506" t="s">
        <v>3166</v>
      </c>
      <c r="B51" s="1505" t="s">
        <v>3167</v>
      </c>
      <c r="C51" s="1504"/>
      <c r="D51" s="1503" t="s">
        <v>271</v>
      </c>
      <c r="E51" s="1517">
        <v>46055</v>
      </c>
      <c r="F51" s="1517" t="s">
        <v>3083</v>
      </c>
      <c r="G51" s="1501"/>
      <c r="H51" s="1500" t="s">
        <v>271</v>
      </c>
      <c r="I51" s="1499">
        <f t="shared" si="0"/>
        <v>46160</v>
      </c>
      <c r="J51" s="1498" t="s">
        <v>3083</v>
      </c>
      <c r="K51" s="1497"/>
      <c r="L51" s="1479"/>
      <c r="M51" s="1479"/>
      <c r="N51" s="1479"/>
    </row>
    <row r="52" spans="1:14" x14ac:dyDescent="0.2">
      <c r="A52" s="1506" t="s">
        <v>3168</v>
      </c>
      <c r="B52" s="1505" t="s">
        <v>3169</v>
      </c>
      <c r="C52" s="1504"/>
      <c r="D52" s="1503" t="s">
        <v>271</v>
      </c>
      <c r="E52" s="1517">
        <v>46055</v>
      </c>
      <c r="F52" s="1517" t="s">
        <v>3083</v>
      </c>
      <c r="G52" s="1501"/>
      <c r="H52" s="1500" t="s">
        <v>271</v>
      </c>
      <c r="I52" s="1499">
        <f t="shared" si="0"/>
        <v>46160</v>
      </c>
      <c r="J52" s="1498" t="s">
        <v>3083</v>
      </c>
      <c r="K52" s="1497"/>
      <c r="L52" s="1479"/>
      <c r="M52" s="1479"/>
      <c r="N52" s="1479"/>
    </row>
    <row r="53" spans="1:14" x14ac:dyDescent="0.2">
      <c r="A53" s="1506" t="s">
        <v>3170</v>
      </c>
      <c r="B53" s="1505" t="s">
        <v>3171</v>
      </c>
      <c r="C53" s="1504"/>
      <c r="D53" s="1503" t="s">
        <v>1589</v>
      </c>
      <c r="E53" s="1517">
        <v>46055</v>
      </c>
      <c r="F53" s="1517" t="s">
        <v>20</v>
      </c>
      <c r="G53" s="1501"/>
      <c r="H53" s="1500" t="s">
        <v>1589</v>
      </c>
      <c r="I53" s="1499">
        <f t="shared" si="0"/>
        <v>46160</v>
      </c>
      <c r="J53" s="1498" t="s">
        <v>20</v>
      </c>
      <c r="K53" s="1497"/>
      <c r="L53" s="1479"/>
      <c r="M53" s="1479"/>
      <c r="N53" s="1479"/>
    </row>
    <row r="54" spans="1:14" x14ac:dyDescent="0.2">
      <c r="A54" s="1526" t="s">
        <v>3172</v>
      </c>
      <c r="B54" s="1505" t="s">
        <v>3173</v>
      </c>
      <c r="C54" s="1504" t="s">
        <v>3077</v>
      </c>
      <c r="D54" s="1503" t="s">
        <v>754</v>
      </c>
      <c r="E54" s="1517">
        <v>45965</v>
      </c>
      <c r="F54" s="1501" t="s">
        <v>755</v>
      </c>
      <c r="G54" s="1533" t="s">
        <v>3174</v>
      </c>
      <c r="H54" s="1500" t="s">
        <v>754</v>
      </c>
      <c r="I54" s="1499">
        <f t="shared" si="0"/>
        <v>46160</v>
      </c>
      <c r="J54" s="1498" t="s">
        <v>755</v>
      </c>
      <c r="K54" s="1532"/>
      <c r="L54" s="1479"/>
      <c r="M54" s="1479"/>
      <c r="N54" s="1479"/>
    </row>
    <row r="55" spans="1:14" x14ac:dyDescent="0.2">
      <c r="A55" s="1506" t="s">
        <v>3175</v>
      </c>
      <c r="B55" s="1505" t="s">
        <v>3176</v>
      </c>
      <c r="C55" s="1504" t="s">
        <v>3077</v>
      </c>
      <c r="D55" s="1503" t="s">
        <v>754</v>
      </c>
      <c r="E55" s="1517">
        <v>45965</v>
      </c>
      <c r="F55" s="1501" t="s">
        <v>755</v>
      </c>
      <c r="G55" s="1533" t="s">
        <v>3174</v>
      </c>
      <c r="H55" s="1500" t="s">
        <v>754</v>
      </c>
      <c r="I55" s="1499">
        <f t="shared" si="0"/>
        <v>46160</v>
      </c>
      <c r="J55" s="1498" t="s">
        <v>755</v>
      </c>
      <c r="K55" s="1532"/>
      <c r="L55" s="1479"/>
      <c r="M55" s="1479"/>
      <c r="N55" s="1479"/>
    </row>
    <row r="56" spans="1:14" ht="25.5" x14ac:dyDescent="0.2">
      <c r="A56" s="1506" t="s">
        <v>3177</v>
      </c>
      <c r="B56" s="1505" t="s">
        <v>3178</v>
      </c>
      <c r="C56" s="1504" t="s">
        <v>3077</v>
      </c>
      <c r="D56" s="1503" t="s">
        <v>754</v>
      </c>
      <c r="E56" s="1517">
        <v>45965</v>
      </c>
      <c r="F56" s="1501" t="s">
        <v>755</v>
      </c>
      <c r="G56" s="1533" t="s">
        <v>3174</v>
      </c>
      <c r="H56" s="1500" t="s">
        <v>754</v>
      </c>
      <c r="I56" s="1499">
        <f t="shared" si="0"/>
        <v>46160</v>
      </c>
      <c r="J56" s="1498" t="s">
        <v>755</v>
      </c>
      <c r="K56" s="1532"/>
      <c r="L56" s="1479"/>
      <c r="M56" s="1479"/>
      <c r="N56" s="1479"/>
    </row>
    <row r="57" spans="1:14" ht="25.5" x14ac:dyDescent="0.2">
      <c r="A57" s="1506" t="s">
        <v>3179</v>
      </c>
      <c r="B57" s="1505" t="s">
        <v>3180</v>
      </c>
      <c r="C57" s="1504" t="s">
        <v>3077</v>
      </c>
      <c r="D57" s="1503" t="s">
        <v>754</v>
      </c>
      <c r="E57" s="1517">
        <v>45965</v>
      </c>
      <c r="F57" s="1501" t="s">
        <v>755</v>
      </c>
      <c r="G57" s="1533" t="s">
        <v>3174</v>
      </c>
      <c r="H57" s="1500" t="s">
        <v>754</v>
      </c>
      <c r="I57" s="1499">
        <f t="shared" si="0"/>
        <v>46160</v>
      </c>
      <c r="J57" s="1498" t="s">
        <v>755</v>
      </c>
      <c r="K57" s="1532"/>
      <c r="L57" s="1479"/>
      <c r="M57" s="1479"/>
      <c r="N57" s="1479"/>
    </row>
    <row r="58" spans="1:14" ht="25.5" x14ac:dyDescent="0.2">
      <c r="A58" s="1506" t="s">
        <v>3181</v>
      </c>
      <c r="B58" s="1505" t="s">
        <v>3182</v>
      </c>
      <c r="C58" s="1504" t="s">
        <v>3077</v>
      </c>
      <c r="D58" s="1503" t="s">
        <v>754</v>
      </c>
      <c r="E58" s="1517">
        <v>45965</v>
      </c>
      <c r="F58" s="1501" t="s">
        <v>755</v>
      </c>
      <c r="G58" s="1533" t="s">
        <v>3174</v>
      </c>
      <c r="H58" s="1500" t="s">
        <v>754</v>
      </c>
      <c r="I58" s="1499">
        <f t="shared" si="0"/>
        <v>46160</v>
      </c>
      <c r="J58" s="1498" t="s">
        <v>755</v>
      </c>
      <c r="K58" s="1532"/>
      <c r="L58" s="1531"/>
      <c r="M58" s="1531"/>
      <c r="N58" s="1531"/>
    </row>
    <row r="59" spans="1:14" x14ac:dyDescent="0.2">
      <c r="A59" s="1506" t="s">
        <v>3183</v>
      </c>
      <c r="B59" s="1505" t="s">
        <v>3184</v>
      </c>
      <c r="C59" s="1504" t="s">
        <v>3077</v>
      </c>
      <c r="D59" s="1503" t="s">
        <v>754</v>
      </c>
      <c r="E59" s="1517">
        <v>45965</v>
      </c>
      <c r="F59" s="1517" t="s">
        <v>755</v>
      </c>
      <c r="G59" s="1501" t="s">
        <v>3185</v>
      </c>
      <c r="H59" s="1500" t="s">
        <v>754</v>
      </c>
      <c r="I59" s="1499">
        <f t="shared" si="0"/>
        <v>46160</v>
      </c>
      <c r="J59" s="1498" t="s">
        <v>755</v>
      </c>
      <c r="K59" s="1532"/>
      <c r="L59" s="1531"/>
      <c r="M59" s="1531"/>
      <c r="N59" s="1531"/>
    </row>
    <row r="60" spans="1:14" x14ac:dyDescent="0.2">
      <c r="A60" s="1506" t="s">
        <v>3186</v>
      </c>
      <c r="B60" s="1505" t="s">
        <v>3187</v>
      </c>
      <c r="C60" s="1504" t="s">
        <v>3077</v>
      </c>
      <c r="D60" s="1503" t="s">
        <v>754</v>
      </c>
      <c r="E60" s="1517">
        <v>45965</v>
      </c>
      <c r="F60" s="1517" t="s">
        <v>755</v>
      </c>
      <c r="G60" s="1501" t="s">
        <v>3185</v>
      </c>
      <c r="H60" s="1500" t="s">
        <v>754</v>
      </c>
      <c r="I60" s="1499">
        <f t="shared" si="0"/>
        <v>46160</v>
      </c>
      <c r="J60" s="1498" t="s">
        <v>755</v>
      </c>
      <c r="K60" s="1532"/>
      <c r="L60" s="1531"/>
      <c r="M60" s="1531"/>
      <c r="N60" s="1531"/>
    </row>
    <row r="61" spans="1:14" x14ac:dyDescent="0.2">
      <c r="A61" s="1506" t="s">
        <v>3188</v>
      </c>
      <c r="B61" s="1505" t="s">
        <v>3189</v>
      </c>
      <c r="C61" s="1504" t="s">
        <v>3077</v>
      </c>
      <c r="D61" s="1503" t="s">
        <v>754</v>
      </c>
      <c r="E61" s="1517">
        <v>45965</v>
      </c>
      <c r="F61" s="1517" t="s">
        <v>755</v>
      </c>
      <c r="G61" s="1501" t="s">
        <v>3185</v>
      </c>
      <c r="H61" s="1500" t="s">
        <v>754</v>
      </c>
      <c r="I61" s="1499">
        <f t="shared" si="0"/>
        <v>46160</v>
      </c>
      <c r="J61" s="1498" t="s">
        <v>755</v>
      </c>
      <c r="K61" s="1532"/>
      <c r="L61" s="1531"/>
      <c r="M61" s="1531"/>
      <c r="N61" s="1531"/>
    </row>
    <row r="62" spans="1:14" x14ac:dyDescent="0.2">
      <c r="A62" s="1506" t="s">
        <v>3190</v>
      </c>
      <c r="B62" s="1505" t="s">
        <v>3191</v>
      </c>
      <c r="C62" s="1504" t="s">
        <v>3077</v>
      </c>
      <c r="D62" s="1503" t="s">
        <v>754</v>
      </c>
      <c r="E62" s="1517">
        <v>45965</v>
      </c>
      <c r="F62" s="1517" t="s">
        <v>755</v>
      </c>
      <c r="G62" s="1501" t="s">
        <v>3185</v>
      </c>
      <c r="H62" s="1500" t="s">
        <v>754</v>
      </c>
      <c r="I62" s="1499">
        <f t="shared" si="0"/>
        <v>46160</v>
      </c>
      <c r="J62" s="1498" t="s">
        <v>755</v>
      </c>
      <c r="K62" s="1532"/>
      <c r="L62" s="1531"/>
      <c r="M62" s="1531"/>
      <c r="N62" s="1531"/>
    </row>
    <row r="63" spans="1:14" x14ac:dyDescent="0.2">
      <c r="A63" s="1506" t="s">
        <v>3192</v>
      </c>
      <c r="B63" s="1505" t="s">
        <v>3193</v>
      </c>
      <c r="C63" s="1504" t="s">
        <v>3077</v>
      </c>
      <c r="D63" s="1503" t="s">
        <v>754</v>
      </c>
      <c r="E63" s="1517">
        <v>45965</v>
      </c>
      <c r="F63" s="1517" t="s">
        <v>755</v>
      </c>
      <c r="G63" s="1501" t="s">
        <v>3185</v>
      </c>
      <c r="H63" s="1500" t="s">
        <v>754</v>
      </c>
      <c r="I63" s="1499">
        <f t="shared" si="0"/>
        <v>46160</v>
      </c>
      <c r="J63" s="1498" t="s">
        <v>755</v>
      </c>
      <c r="K63" s="1532"/>
      <c r="L63" s="1531"/>
      <c r="M63" s="1531"/>
      <c r="N63" s="1531"/>
    </row>
    <row r="64" spans="1:14" x14ac:dyDescent="0.2">
      <c r="A64" s="1506" t="s">
        <v>3194</v>
      </c>
      <c r="B64" s="1505" t="s">
        <v>3195</v>
      </c>
      <c r="C64" s="1504" t="s">
        <v>3077</v>
      </c>
      <c r="D64" s="1503" t="s">
        <v>754</v>
      </c>
      <c r="E64" s="1517">
        <v>45965</v>
      </c>
      <c r="F64" s="1517" t="s">
        <v>755</v>
      </c>
      <c r="G64" s="1501" t="s">
        <v>3185</v>
      </c>
      <c r="H64" s="1500" t="s">
        <v>754</v>
      </c>
      <c r="I64" s="1499">
        <f t="shared" si="0"/>
        <v>46160</v>
      </c>
      <c r="J64" s="1498" t="s">
        <v>755</v>
      </c>
      <c r="K64" s="1532"/>
      <c r="L64" s="1531"/>
      <c r="M64" s="1531"/>
      <c r="N64" s="1531"/>
    </row>
    <row r="65" spans="1:14" x14ac:dyDescent="0.2">
      <c r="A65" s="1506" t="s">
        <v>3196</v>
      </c>
      <c r="B65" s="1505" t="s">
        <v>3197</v>
      </c>
      <c r="C65" s="1504" t="s">
        <v>3077</v>
      </c>
      <c r="D65" s="1503" t="s">
        <v>754</v>
      </c>
      <c r="E65" s="1517">
        <v>45965</v>
      </c>
      <c r="F65" s="1517" t="s">
        <v>755</v>
      </c>
      <c r="G65" s="1501" t="s">
        <v>3185</v>
      </c>
      <c r="H65" s="1500" t="s">
        <v>754</v>
      </c>
      <c r="I65" s="1499">
        <f t="shared" si="0"/>
        <v>46160</v>
      </c>
      <c r="J65" s="1498" t="s">
        <v>755</v>
      </c>
      <c r="K65" s="1532"/>
      <c r="L65" s="1531"/>
      <c r="M65" s="1531"/>
      <c r="N65" s="1531"/>
    </row>
    <row r="66" spans="1:14" x14ac:dyDescent="0.2">
      <c r="A66" s="1506" t="s">
        <v>3198</v>
      </c>
      <c r="B66" s="1505" t="s">
        <v>3199</v>
      </c>
      <c r="C66" s="1504" t="s">
        <v>3077</v>
      </c>
      <c r="D66" s="1503" t="s">
        <v>754</v>
      </c>
      <c r="E66" s="1517">
        <v>45965</v>
      </c>
      <c r="F66" s="1517" t="s">
        <v>755</v>
      </c>
      <c r="G66" s="1501" t="s">
        <v>3185</v>
      </c>
      <c r="H66" s="1500" t="s">
        <v>754</v>
      </c>
      <c r="I66" s="1499">
        <f t="shared" si="0"/>
        <v>46160</v>
      </c>
      <c r="J66" s="1498" t="s">
        <v>755</v>
      </c>
      <c r="K66" s="1532"/>
      <c r="L66" s="1531"/>
      <c r="M66" s="1531"/>
      <c r="N66" s="1531"/>
    </row>
    <row r="67" spans="1:14" x14ac:dyDescent="0.2">
      <c r="A67" s="1506" t="s">
        <v>3200</v>
      </c>
      <c r="B67" s="1505" t="s">
        <v>3201</v>
      </c>
      <c r="C67" s="1504" t="s">
        <v>3077</v>
      </c>
      <c r="D67" s="1503" t="s">
        <v>754</v>
      </c>
      <c r="E67" s="1517">
        <v>45965</v>
      </c>
      <c r="F67" s="1517" t="s">
        <v>755</v>
      </c>
      <c r="G67" s="1501" t="s">
        <v>3185</v>
      </c>
      <c r="H67" s="1500" t="s">
        <v>754</v>
      </c>
      <c r="I67" s="1499">
        <f t="shared" si="0"/>
        <v>46160</v>
      </c>
      <c r="J67" s="1498" t="s">
        <v>755</v>
      </c>
      <c r="K67" s="1532"/>
      <c r="L67" s="1531"/>
      <c r="M67" s="1531"/>
      <c r="N67" s="1531"/>
    </row>
    <row r="68" spans="1:14" x14ac:dyDescent="0.2">
      <c r="A68" s="1506" t="s">
        <v>3202</v>
      </c>
      <c r="B68" s="1505" t="s">
        <v>3203</v>
      </c>
      <c r="C68" s="1504"/>
      <c r="D68" s="1503" t="s">
        <v>271</v>
      </c>
      <c r="E68" s="1517">
        <v>46055</v>
      </c>
      <c r="F68" s="1517" t="s">
        <v>3083</v>
      </c>
      <c r="G68" s="1501"/>
      <c r="H68" s="1500" t="s">
        <v>271</v>
      </c>
      <c r="I68" s="1499">
        <f>$B$3+90</f>
        <v>46160</v>
      </c>
      <c r="J68" s="1498" t="s">
        <v>3083</v>
      </c>
      <c r="K68" s="1527"/>
      <c r="L68" s="1531"/>
      <c r="M68" s="1531"/>
      <c r="N68" s="1531"/>
    </row>
    <row r="69" spans="1:14" x14ac:dyDescent="0.2">
      <c r="A69" s="1506" t="s">
        <v>3204</v>
      </c>
      <c r="B69" s="1505" t="s">
        <v>3205</v>
      </c>
      <c r="C69" s="1504" t="s">
        <v>747</v>
      </c>
      <c r="D69" s="1503" t="s">
        <v>754</v>
      </c>
      <c r="E69" s="1517">
        <v>46055</v>
      </c>
      <c r="F69" s="1517" t="s">
        <v>755</v>
      </c>
      <c r="G69" s="1501"/>
      <c r="H69" s="1500" t="s">
        <v>754</v>
      </c>
      <c r="I69" s="1499">
        <f>$B$3+90</f>
        <v>46160</v>
      </c>
      <c r="J69" s="1498" t="s">
        <v>755</v>
      </c>
      <c r="K69" s="1527"/>
      <c r="L69" s="1531"/>
      <c r="M69" s="1531"/>
      <c r="N69" s="1531"/>
    </row>
    <row r="70" spans="1:14" x14ac:dyDescent="0.2">
      <c r="A70" s="1506" t="s">
        <v>3206</v>
      </c>
      <c r="B70" s="1505" t="s">
        <v>3207</v>
      </c>
      <c r="C70" s="1504"/>
      <c r="D70" s="1503" t="s">
        <v>271</v>
      </c>
      <c r="E70" s="1517">
        <v>46055</v>
      </c>
      <c r="F70" s="1517" t="s">
        <v>3083</v>
      </c>
      <c r="G70" s="1501"/>
      <c r="H70" s="1500" t="s">
        <v>271</v>
      </c>
      <c r="I70" s="1499">
        <f t="shared" ref="I70:I107" si="1">$B$3+90</f>
        <v>46160</v>
      </c>
      <c r="J70" s="1498" t="s">
        <v>3083</v>
      </c>
      <c r="K70" s="1497"/>
      <c r="L70" s="1479"/>
      <c r="M70" s="1479"/>
      <c r="N70" s="1479"/>
    </row>
    <row r="71" spans="1:14" x14ac:dyDescent="0.2">
      <c r="A71" s="1506" t="s">
        <v>3208</v>
      </c>
      <c r="B71" s="1505" t="s">
        <v>3209</v>
      </c>
      <c r="C71" s="1504" t="s">
        <v>747</v>
      </c>
      <c r="D71" s="1503" t="s">
        <v>754</v>
      </c>
      <c r="E71" s="1517">
        <v>46055</v>
      </c>
      <c r="F71" s="1517" t="s">
        <v>755</v>
      </c>
      <c r="G71" s="1501"/>
      <c r="H71" s="1500" t="s">
        <v>754</v>
      </c>
      <c r="I71" s="1499">
        <f t="shared" si="1"/>
        <v>46160</v>
      </c>
      <c r="J71" s="1498" t="s">
        <v>755</v>
      </c>
      <c r="K71" s="1497"/>
      <c r="L71" s="1479"/>
      <c r="M71" s="1479"/>
      <c r="N71" s="1479"/>
    </row>
    <row r="72" spans="1:14" x14ac:dyDescent="0.2">
      <c r="A72" s="1506" t="s">
        <v>3210</v>
      </c>
      <c r="B72" s="1505" t="s">
        <v>3211</v>
      </c>
      <c r="C72" s="1504"/>
      <c r="D72" s="1503" t="s">
        <v>271</v>
      </c>
      <c r="E72" s="1517">
        <v>46055</v>
      </c>
      <c r="F72" s="1517" t="s">
        <v>3083</v>
      </c>
      <c r="G72" s="1501"/>
      <c r="H72" s="1500" t="s">
        <v>271</v>
      </c>
      <c r="I72" s="1499">
        <f t="shared" si="1"/>
        <v>46160</v>
      </c>
      <c r="J72" s="1498" t="s">
        <v>3083</v>
      </c>
      <c r="K72" s="1497"/>
      <c r="L72" s="1479"/>
      <c r="M72" s="1479"/>
      <c r="N72" s="1479"/>
    </row>
    <row r="73" spans="1:14" x14ac:dyDescent="0.2">
      <c r="A73" s="1506" t="s">
        <v>3212</v>
      </c>
      <c r="B73" s="1505" t="s">
        <v>3213</v>
      </c>
      <c r="C73" s="1504"/>
      <c r="D73" s="1503" t="s">
        <v>754</v>
      </c>
      <c r="E73" s="1517">
        <v>46055</v>
      </c>
      <c r="F73" s="1517" t="s">
        <v>1085</v>
      </c>
      <c r="G73" s="1501"/>
      <c r="H73" s="1500" t="s">
        <v>754</v>
      </c>
      <c r="I73" s="1499">
        <f t="shared" si="1"/>
        <v>46160</v>
      </c>
      <c r="J73" s="1498" t="s">
        <v>1085</v>
      </c>
      <c r="K73" s="1497"/>
      <c r="L73" s="1479"/>
      <c r="M73" s="1479"/>
      <c r="N73" s="1479"/>
    </row>
    <row r="74" spans="1:14" x14ac:dyDescent="0.2">
      <c r="A74" s="1506" t="s">
        <v>3214</v>
      </c>
      <c r="B74" s="1505" t="s">
        <v>3215</v>
      </c>
      <c r="C74" s="1504"/>
      <c r="D74" s="1503" t="s">
        <v>754</v>
      </c>
      <c r="E74" s="1517">
        <v>46055</v>
      </c>
      <c r="F74" s="1517" t="s">
        <v>1085</v>
      </c>
      <c r="G74" s="1501"/>
      <c r="H74" s="1500" t="s">
        <v>754</v>
      </c>
      <c r="I74" s="1499">
        <f t="shared" si="1"/>
        <v>46160</v>
      </c>
      <c r="J74" s="1498" t="s">
        <v>1085</v>
      </c>
      <c r="K74" s="1497"/>
      <c r="L74" s="1479"/>
      <c r="M74" s="1479"/>
      <c r="N74" s="1479"/>
    </row>
    <row r="75" spans="1:14" x14ac:dyDescent="0.2">
      <c r="A75" s="1506" t="s">
        <v>3216</v>
      </c>
      <c r="B75" s="1505" t="s">
        <v>3217</v>
      </c>
      <c r="C75" s="1504"/>
      <c r="D75" s="1503" t="s">
        <v>754</v>
      </c>
      <c r="E75" s="1517">
        <v>46055</v>
      </c>
      <c r="F75" s="1517" t="s">
        <v>755</v>
      </c>
      <c r="G75" s="1501"/>
      <c r="H75" s="1500" t="s">
        <v>754</v>
      </c>
      <c r="I75" s="1499">
        <f t="shared" si="1"/>
        <v>46160</v>
      </c>
      <c r="J75" s="1498" t="s">
        <v>755</v>
      </c>
      <c r="K75" s="1497"/>
      <c r="L75" s="1479"/>
      <c r="M75" s="1479"/>
      <c r="N75" s="1479"/>
    </row>
    <row r="76" spans="1:14" x14ac:dyDescent="0.2">
      <c r="A76" s="1506" t="s">
        <v>3218</v>
      </c>
      <c r="B76" s="1505" t="s">
        <v>3219</v>
      </c>
      <c r="C76" s="1504"/>
      <c r="D76" s="1503" t="s">
        <v>754</v>
      </c>
      <c r="E76" s="1517">
        <v>46055</v>
      </c>
      <c r="F76" s="1517" t="s">
        <v>755</v>
      </c>
      <c r="G76" s="1501"/>
      <c r="H76" s="1500" t="s">
        <v>754</v>
      </c>
      <c r="I76" s="1499">
        <f t="shared" si="1"/>
        <v>46160</v>
      </c>
      <c r="J76" s="1498" t="s">
        <v>755</v>
      </c>
      <c r="K76" s="1497"/>
      <c r="L76" s="1531"/>
      <c r="M76" s="1531"/>
      <c r="N76" s="1531"/>
    </row>
    <row r="77" spans="1:14" x14ac:dyDescent="0.2">
      <c r="A77" s="1506" t="s">
        <v>3220</v>
      </c>
      <c r="B77" s="1505" t="s">
        <v>3221</v>
      </c>
      <c r="C77" s="1504" t="s">
        <v>747</v>
      </c>
      <c r="D77" s="1503" t="s">
        <v>271</v>
      </c>
      <c r="E77" s="1517">
        <v>46055</v>
      </c>
      <c r="F77" s="1517" t="s">
        <v>3083</v>
      </c>
      <c r="G77" s="1501"/>
      <c r="H77" s="1500" t="s">
        <v>271</v>
      </c>
      <c r="I77" s="1499">
        <f t="shared" si="1"/>
        <v>46160</v>
      </c>
      <c r="J77" s="1498" t="s">
        <v>3083</v>
      </c>
      <c r="K77" s="1497"/>
      <c r="L77" s="1479"/>
      <c r="M77" s="1479"/>
      <c r="N77" s="1479"/>
    </row>
    <row r="78" spans="1:14" x14ac:dyDescent="0.2">
      <c r="A78" s="1506" t="s">
        <v>3222</v>
      </c>
      <c r="B78" s="1505" t="s">
        <v>3223</v>
      </c>
      <c r="C78" s="1504" t="s">
        <v>747</v>
      </c>
      <c r="D78" s="1503" t="s">
        <v>271</v>
      </c>
      <c r="E78" s="1517">
        <v>46055</v>
      </c>
      <c r="F78" s="1517" t="s">
        <v>3083</v>
      </c>
      <c r="G78" s="1501"/>
      <c r="H78" s="1500" t="s">
        <v>271</v>
      </c>
      <c r="I78" s="1499">
        <f t="shared" si="1"/>
        <v>46160</v>
      </c>
      <c r="J78" s="1498" t="s">
        <v>3083</v>
      </c>
      <c r="K78" s="1497"/>
      <c r="L78" s="1479"/>
      <c r="M78" s="1479"/>
      <c r="N78" s="1479"/>
    </row>
    <row r="79" spans="1:14" x14ac:dyDescent="0.2">
      <c r="A79" s="1506" t="s">
        <v>3224</v>
      </c>
      <c r="B79" s="1505" t="s">
        <v>3225</v>
      </c>
      <c r="C79" s="1504"/>
      <c r="D79" s="1503" t="s">
        <v>271</v>
      </c>
      <c r="E79" s="1517">
        <v>46055</v>
      </c>
      <c r="F79" s="1517" t="s">
        <v>3083</v>
      </c>
      <c r="G79" s="1501"/>
      <c r="H79" s="1500" t="s">
        <v>271</v>
      </c>
      <c r="I79" s="1499">
        <f t="shared" si="1"/>
        <v>46160</v>
      </c>
      <c r="J79" s="1498" t="s">
        <v>3083</v>
      </c>
      <c r="K79" s="1497"/>
      <c r="L79" s="1479"/>
      <c r="M79" s="1479"/>
      <c r="N79" s="1479"/>
    </row>
    <row r="80" spans="1:14" x14ac:dyDescent="0.2">
      <c r="A80" s="1506" t="s">
        <v>3226</v>
      </c>
      <c r="B80" s="1505" t="s">
        <v>3227</v>
      </c>
      <c r="C80" s="1504"/>
      <c r="D80" s="1503" t="s">
        <v>754</v>
      </c>
      <c r="E80" s="1517">
        <v>46055</v>
      </c>
      <c r="F80" s="1517" t="s">
        <v>1085</v>
      </c>
      <c r="G80" s="1501"/>
      <c r="H80" s="1500" t="s">
        <v>754</v>
      </c>
      <c r="I80" s="1499">
        <f t="shared" si="1"/>
        <v>46160</v>
      </c>
      <c r="J80" s="1498" t="s">
        <v>1085</v>
      </c>
      <c r="K80" s="1527"/>
      <c r="L80" s="1531"/>
      <c r="M80" s="1531"/>
      <c r="N80" s="1531"/>
    </row>
    <row r="81" spans="1:14" x14ac:dyDescent="0.2">
      <c r="A81" s="1506" t="s">
        <v>3228</v>
      </c>
      <c r="B81" s="1505" t="s">
        <v>3229</v>
      </c>
      <c r="C81" s="1504"/>
      <c r="D81" s="1503" t="s">
        <v>754</v>
      </c>
      <c r="E81" s="1517">
        <v>46055</v>
      </c>
      <c r="F81" s="1517" t="s">
        <v>1085</v>
      </c>
      <c r="G81" s="1501"/>
      <c r="H81" s="1500" t="s">
        <v>754</v>
      </c>
      <c r="I81" s="1499">
        <f t="shared" si="1"/>
        <v>46160</v>
      </c>
      <c r="J81" s="1498" t="s">
        <v>1085</v>
      </c>
      <c r="K81" s="1497"/>
      <c r="L81" s="1479"/>
      <c r="M81" s="1479"/>
      <c r="N81" s="1479"/>
    </row>
    <row r="82" spans="1:14" x14ac:dyDescent="0.2">
      <c r="A82" s="1506" t="s">
        <v>3230</v>
      </c>
      <c r="B82" s="1505" t="s">
        <v>3231</v>
      </c>
      <c r="C82" s="1504" t="s">
        <v>3232</v>
      </c>
      <c r="D82" s="1503" t="s">
        <v>754</v>
      </c>
      <c r="E82" s="1517">
        <v>46055</v>
      </c>
      <c r="F82" s="1517" t="s">
        <v>755</v>
      </c>
      <c r="G82" s="1501"/>
      <c r="H82" s="1524" t="s">
        <v>754</v>
      </c>
      <c r="I82" s="1499">
        <f t="shared" si="1"/>
        <v>46160</v>
      </c>
      <c r="J82" s="1498" t="s">
        <v>755</v>
      </c>
      <c r="K82" s="1497"/>
      <c r="L82" s="1479"/>
      <c r="M82" s="1479"/>
      <c r="N82" s="1479"/>
    </row>
    <row r="83" spans="1:14" x14ac:dyDescent="0.2">
      <c r="A83" s="1506" t="s">
        <v>3233</v>
      </c>
      <c r="B83" s="1505" t="s">
        <v>3234</v>
      </c>
      <c r="C83" s="1504" t="s">
        <v>3232</v>
      </c>
      <c r="D83" s="1503" t="s">
        <v>754</v>
      </c>
      <c r="E83" s="1517">
        <v>46055</v>
      </c>
      <c r="F83" s="1517" t="s">
        <v>755</v>
      </c>
      <c r="G83" s="1501"/>
      <c r="H83" s="1524" t="s">
        <v>754</v>
      </c>
      <c r="I83" s="1499">
        <f t="shared" si="1"/>
        <v>46160</v>
      </c>
      <c r="J83" s="1498" t="s">
        <v>755</v>
      </c>
      <c r="K83" s="1497"/>
      <c r="L83" s="1479"/>
      <c r="M83" s="1479"/>
      <c r="N83" s="1479"/>
    </row>
    <row r="84" spans="1:14" x14ac:dyDescent="0.2">
      <c r="A84" s="1506" t="s">
        <v>3235</v>
      </c>
      <c r="B84" s="1505" t="s">
        <v>3236</v>
      </c>
      <c r="C84" s="1504" t="s">
        <v>3232</v>
      </c>
      <c r="D84" s="1503" t="s">
        <v>754</v>
      </c>
      <c r="E84" s="1517">
        <v>46055</v>
      </c>
      <c r="F84" s="1517" t="s">
        <v>755</v>
      </c>
      <c r="G84" s="1501"/>
      <c r="H84" s="1524" t="s">
        <v>754</v>
      </c>
      <c r="I84" s="1499">
        <f t="shared" si="1"/>
        <v>46160</v>
      </c>
      <c r="J84" s="1498" t="s">
        <v>755</v>
      </c>
      <c r="K84" s="1497"/>
      <c r="L84" s="1479"/>
      <c r="M84" s="1479"/>
      <c r="N84" s="1479"/>
    </row>
    <row r="85" spans="1:14" x14ac:dyDescent="0.2">
      <c r="A85" s="1506" t="s">
        <v>3237</v>
      </c>
      <c r="B85" s="1505" t="s">
        <v>3238</v>
      </c>
      <c r="C85" s="1504"/>
      <c r="D85" s="1503" t="s">
        <v>271</v>
      </c>
      <c r="E85" s="1517">
        <v>46055</v>
      </c>
      <c r="F85" s="1517" t="s">
        <v>3083</v>
      </c>
      <c r="G85" s="1501"/>
      <c r="H85" s="1500" t="s">
        <v>271</v>
      </c>
      <c r="I85" s="1499">
        <f t="shared" si="1"/>
        <v>46160</v>
      </c>
      <c r="J85" s="1498" t="s">
        <v>3083</v>
      </c>
      <c r="K85" s="1497"/>
      <c r="L85" s="1479"/>
      <c r="M85" s="1479"/>
      <c r="N85" s="1479"/>
    </row>
    <row r="86" spans="1:14" x14ac:dyDescent="0.2">
      <c r="A86" s="1506" t="s">
        <v>3239</v>
      </c>
      <c r="B86" s="1505" t="s">
        <v>3240</v>
      </c>
      <c r="C86" s="1504"/>
      <c r="D86" s="1503" t="s">
        <v>271</v>
      </c>
      <c r="E86" s="1517">
        <v>46055</v>
      </c>
      <c r="F86" s="1517" t="s">
        <v>3083</v>
      </c>
      <c r="G86" s="1501"/>
      <c r="H86" s="1500" t="s">
        <v>271</v>
      </c>
      <c r="I86" s="1499">
        <f t="shared" si="1"/>
        <v>46160</v>
      </c>
      <c r="J86" s="1498" t="s">
        <v>3083</v>
      </c>
      <c r="K86" s="1497"/>
      <c r="L86" s="1479"/>
      <c r="M86" s="1479"/>
      <c r="N86" s="1479"/>
    </row>
    <row r="87" spans="1:14" x14ac:dyDescent="0.2">
      <c r="A87" s="1506" t="s">
        <v>3241</v>
      </c>
      <c r="B87" s="1505" t="s">
        <v>3242</v>
      </c>
      <c r="C87" s="1504"/>
      <c r="D87" s="1503" t="s">
        <v>271</v>
      </c>
      <c r="E87" s="1517">
        <v>46055</v>
      </c>
      <c r="F87" s="1517" t="s">
        <v>3083</v>
      </c>
      <c r="G87" s="1501"/>
      <c r="H87" s="1500" t="s">
        <v>271</v>
      </c>
      <c r="I87" s="1499">
        <f t="shared" si="1"/>
        <v>46160</v>
      </c>
      <c r="J87" s="1498" t="s">
        <v>3083</v>
      </c>
      <c r="K87" s="1497"/>
      <c r="L87" s="1479"/>
      <c r="M87" s="1479"/>
      <c r="N87" s="1479"/>
    </row>
    <row r="88" spans="1:14" x14ac:dyDescent="0.2">
      <c r="A88" s="1506" t="s">
        <v>3243</v>
      </c>
      <c r="B88" s="1505" t="s">
        <v>3244</v>
      </c>
      <c r="C88" s="1504"/>
      <c r="D88" s="1503" t="s">
        <v>754</v>
      </c>
      <c r="E88" s="1517">
        <v>46055</v>
      </c>
      <c r="F88" s="1517" t="s">
        <v>755</v>
      </c>
      <c r="G88" s="1501"/>
      <c r="H88" s="1500" t="s">
        <v>754</v>
      </c>
      <c r="I88" s="1499">
        <f t="shared" si="1"/>
        <v>46160</v>
      </c>
      <c r="J88" s="1498" t="s">
        <v>755</v>
      </c>
      <c r="K88" s="1497"/>
      <c r="L88" s="1479"/>
      <c r="M88" s="1479"/>
      <c r="N88" s="1479"/>
    </row>
    <row r="89" spans="1:14" x14ac:dyDescent="0.2">
      <c r="A89" s="1506" t="s">
        <v>3245</v>
      </c>
      <c r="B89" s="1505" t="s">
        <v>3246</v>
      </c>
      <c r="C89" s="1504"/>
      <c r="D89" s="1503" t="s">
        <v>754</v>
      </c>
      <c r="E89" s="1517">
        <v>46055</v>
      </c>
      <c r="F89" s="1517" t="s">
        <v>1085</v>
      </c>
      <c r="G89" s="1501"/>
      <c r="H89" s="1500" t="s">
        <v>754</v>
      </c>
      <c r="I89" s="1499">
        <f t="shared" si="1"/>
        <v>46160</v>
      </c>
      <c r="J89" s="1498" t="s">
        <v>1085</v>
      </c>
      <c r="K89" s="1497"/>
      <c r="L89" s="1479"/>
      <c r="M89" s="1479"/>
      <c r="N89" s="1479"/>
    </row>
    <row r="90" spans="1:14" x14ac:dyDescent="0.2">
      <c r="A90" s="1506" t="s">
        <v>3247</v>
      </c>
      <c r="B90" s="1506" t="s">
        <v>3248</v>
      </c>
      <c r="C90" s="1504"/>
      <c r="D90" s="1503" t="s">
        <v>754</v>
      </c>
      <c r="E90" s="1517">
        <v>46055</v>
      </c>
      <c r="F90" s="1517" t="s">
        <v>755</v>
      </c>
      <c r="G90" s="1501"/>
      <c r="H90" s="1500" t="s">
        <v>754</v>
      </c>
      <c r="I90" s="1499">
        <f t="shared" si="1"/>
        <v>46160</v>
      </c>
      <c r="J90" s="1498" t="s">
        <v>755</v>
      </c>
      <c r="K90" s="1527"/>
      <c r="L90" s="1479"/>
      <c r="M90" s="1479"/>
      <c r="N90" s="1479"/>
    </row>
    <row r="91" spans="1:14" x14ac:dyDescent="0.2">
      <c r="A91" s="1506" t="s">
        <v>3249</v>
      </c>
      <c r="B91" s="1505" t="s">
        <v>3250</v>
      </c>
      <c r="C91" s="1504"/>
      <c r="D91" s="1503" t="s">
        <v>271</v>
      </c>
      <c r="E91" s="1517">
        <v>46055</v>
      </c>
      <c r="F91" s="1517" t="s">
        <v>3083</v>
      </c>
      <c r="G91" s="1501"/>
      <c r="H91" s="1500" t="s">
        <v>271</v>
      </c>
      <c r="I91" s="1499">
        <f t="shared" si="1"/>
        <v>46160</v>
      </c>
      <c r="J91" s="1498" t="s">
        <v>3083</v>
      </c>
      <c r="K91" s="1497"/>
      <c r="L91" s="1479"/>
      <c r="M91" s="1479"/>
      <c r="N91" s="1479"/>
    </row>
    <row r="92" spans="1:14" x14ac:dyDescent="0.2">
      <c r="A92" s="1506" t="s">
        <v>3251</v>
      </c>
      <c r="B92" s="1505" t="s">
        <v>3252</v>
      </c>
      <c r="C92" s="1504"/>
      <c r="D92" s="1503" t="s">
        <v>1589</v>
      </c>
      <c r="E92" s="1517">
        <v>46055</v>
      </c>
      <c r="F92" s="1517" t="s">
        <v>20</v>
      </c>
      <c r="G92" s="1501"/>
      <c r="H92" s="1500" t="s">
        <v>1589</v>
      </c>
      <c r="I92" s="1499">
        <f t="shared" si="1"/>
        <v>46160</v>
      </c>
      <c r="J92" s="1498" t="s">
        <v>20</v>
      </c>
      <c r="K92" s="1497"/>
      <c r="L92" s="1479"/>
      <c r="M92" s="1479"/>
      <c r="N92" s="1479"/>
    </row>
    <row r="93" spans="1:14" x14ac:dyDescent="0.2">
      <c r="A93" s="1506" t="s">
        <v>3253</v>
      </c>
      <c r="B93" s="1505" t="s">
        <v>3254</v>
      </c>
      <c r="C93" s="1504"/>
      <c r="D93" s="1503" t="s">
        <v>1589</v>
      </c>
      <c r="E93" s="1517">
        <v>46055</v>
      </c>
      <c r="F93" s="1517" t="s">
        <v>20</v>
      </c>
      <c r="G93" s="1501"/>
      <c r="H93" s="1500" t="s">
        <v>1589</v>
      </c>
      <c r="I93" s="1499">
        <f t="shared" si="1"/>
        <v>46160</v>
      </c>
      <c r="J93" s="1498" t="s">
        <v>20</v>
      </c>
      <c r="K93" s="1497"/>
      <c r="L93" s="1479"/>
      <c r="M93" s="1479"/>
      <c r="N93" s="1479"/>
    </row>
    <row r="94" spans="1:14" x14ac:dyDescent="0.2">
      <c r="A94" s="1506" t="s">
        <v>3255</v>
      </c>
      <c r="B94" s="1505" t="s">
        <v>3256</v>
      </c>
      <c r="C94" s="1504"/>
      <c r="D94" s="1503" t="s">
        <v>1589</v>
      </c>
      <c r="E94" s="1517">
        <v>46055</v>
      </c>
      <c r="F94" s="1517" t="s">
        <v>20</v>
      </c>
      <c r="G94" s="1501"/>
      <c r="H94" s="1500" t="s">
        <v>1589</v>
      </c>
      <c r="I94" s="1499">
        <f t="shared" si="1"/>
        <v>46160</v>
      </c>
      <c r="J94" s="1498" t="s">
        <v>20</v>
      </c>
      <c r="K94" s="1497"/>
      <c r="L94" s="1479"/>
      <c r="M94" s="1479"/>
      <c r="N94" s="1479"/>
    </row>
    <row r="95" spans="1:14" x14ac:dyDescent="0.2">
      <c r="A95" s="1506" t="s">
        <v>3257</v>
      </c>
      <c r="B95" s="1505" t="s">
        <v>3258</v>
      </c>
      <c r="C95" s="1504"/>
      <c r="D95" s="1503" t="s">
        <v>271</v>
      </c>
      <c r="E95" s="1517">
        <v>46055</v>
      </c>
      <c r="F95" s="1517" t="s">
        <v>3083</v>
      </c>
      <c r="G95" s="1501"/>
      <c r="H95" s="1500" t="s">
        <v>271</v>
      </c>
      <c r="I95" s="1499">
        <f t="shared" si="1"/>
        <v>46160</v>
      </c>
      <c r="J95" s="1498" t="s">
        <v>3083</v>
      </c>
      <c r="K95" s="1497"/>
      <c r="L95" s="1479"/>
      <c r="M95" s="1479"/>
      <c r="N95" s="1479"/>
    </row>
    <row r="96" spans="1:14" x14ac:dyDescent="0.2">
      <c r="A96" s="1506" t="s">
        <v>3259</v>
      </c>
      <c r="B96" s="1505" t="s">
        <v>3260</v>
      </c>
      <c r="C96" s="1504"/>
      <c r="D96" s="1503" t="s">
        <v>271</v>
      </c>
      <c r="E96" s="1517">
        <v>46055</v>
      </c>
      <c r="F96" s="1517" t="s">
        <v>3083</v>
      </c>
      <c r="G96" s="1501"/>
      <c r="H96" s="1500" t="s">
        <v>271</v>
      </c>
      <c r="I96" s="1499">
        <f t="shared" si="1"/>
        <v>46160</v>
      </c>
      <c r="J96" s="1498" t="s">
        <v>3083</v>
      </c>
      <c r="K96" s="1497"/>
      <c r="L96" s="1479"/>
      <c r="M96" s="1479"/>
      <c r="N96" s="1479"/>
    </row>
    <row r="97" spans="1:14" x14ac:dyDescent="0.2">
      <c r="A97" s="1506" t="s">
        <v>3261</v>
      </c>
      <c r="B97" s="1505" t="s">
        <v>3262</v>
      </c>
      <c r="C97" s="1504"/>
      <c r="D97" s="1503" t="s">
        <v>754</v>
      </c>
      <c r="E97" s="1517">
        <v>46055</v>
      </c>
      <c r="F97" s="1517" t="s">
        <v>1085</v>
      </c>
      <c r="G97" s="1501"/>
      <c r="H97" s="1500" t="s">
        <v>754</v>
      </c>
      <c r="I97" s="1499">
        <f t="shared" si="1"/>
        <v>46160</v>
      </c>
      <c r="J97" s="1498" t="s">
        <v>1085</v>
      </c>
      <c r="K97" s="1497"/>
      <c r="L97" s="1479"/>
      <c r="M97" s="1479"/>
      <c r="N97" s="1479"/>
    </row>
    <row r="98" spans="1:14" x14ac:dyDescent="0.2">
      <c r="A98" s="1506" t="s">
        <v>3263</v>
      </c>
      <c r="B98" s="1505" t="s">
        <v>3264</v>
      </c>
      <c r="C98" s="1504"/>
      <c r="D98" s="1503" t="s">
        <v>754</v>
      </c>
      <c r="E98" s="1517">
        <v>46055</v>
      </c>
      <c r="F98" s="1517" t="s">
        <v>1085</v>
      </c>
      <c r="G98" s="1501"/>
      <c r="H98" s="1500" t="s">
        <v>754</v>
      </c>
      <c r="I98" s="1499">
        <f t="shared" si="1"/>
        <v>46160</v>
      </c>
      <c r="J98" s="1498" t="s">
        <v>1085</v>
      </c>
      <c r="K98" s="1497"/>
      <c r="L98" s="1479"/>
      <c r="M98" s="1479"/>
      <c r="N98" s="1479"/>
    </row>
    <row r="99" spans="1:14" x14ac:dyDescent="0.2">
      <c r="A99" s="1506" t="s">
        <v>3265</v>
      </c>
      <c r="B99" s="1505" t="s">
        <v>3266</v>
      </c>
      <c r="C99" s="1504"/>
      <c r="D99" s="1503" t="s">
        <v>754</v>
      </c>
      <c r="E99" s="1517">
        <v>46055</v>
      </c>
      <c r="F99" s="1517" t="s">
        <v>1085</v>
      </c>
      <c r="G99" s="1501"/>
      <c r="H99" s="1500" t="s">
        <v>754</v>
      </c>
      <c r="I99" s="1499">
        <f t="shared" si="1"/>
        <v>46160</v>
      </c>
      <c r="J99" s="1498" t="s">
        <v>1085</v>
      </c>
      <c r="K99" s="1497"/>
      <c r="L99" s="1479"/>
      <c r="M99" s="1479"/>
      <c r="N99" s="1479"/>
    </row>
    <row r="100" spans="1:14" x14ac:dyDescent="0.2">
      <c r="A100" s="1506" t="s">
        <v>3267</v>
      </c>
      <c r="B100" s="1505" t="s">
        <v>3268</v>
      </c>
      <c r="C100" s="1504"/>
      <c r="D100" s="1503" t="s">
        <v>754</v>
      </c>
      <c r="E100" s="1517">
        <v>46055</v>
      </c>
      <c r="F100" s="1517" t="s">
        <v>1085</v>
      </c>
      <c r="G100" s="1501"/>
      <c r="H100" s="1500" t="s">
        <v>754</v>
      </c>
      <c r="I100" s="1499">
        <f t="shared" si="1"/>
        <v>46160</v>
      </c>
      <c r="J100" s="1498" t="s">
        <v>1085</v>
      </c>
      <c r="K100" s="1497"/>
      <c r="L100" s="1479"/>
      <c r="M100" s="1479"/>
      <c r="N100" s="1479"/>
    </row>
    <row r="101" spans="1:14" x14ac:dyDescent="0.2">
      <c r="A101" s="1506" t="s">
        <v>3269</v>
      </c>
      <c r="B101" s="1505" t="s">
        <v>3270</v>
      </c>
      <c r="C101" s="1504"/>
      <c r="D101" s="1503" t="s">
        <v>271</v>
      </c>
      <c r="E101" s="1517">
        <v>46055</v>
      </c>
      <c r="F101" s="1517" t="s">
        <v>3083</v>
      </c>
      <c r="G101" s="1501"/>
      <c r="H101" s="1500" t="s">
        <v>271</v>
      </c>
      <c r="I101" s="1499">
        <f t="shared" si="1"/>
        <v>46160</v>
      </c>
      <c r="J101" s="1498" t="s">
        <v>3083</v>
      </c>
      <c r="K101" s="1497"/>
      <c r="L101" s="1479"/>
      <c r="M101" s="1479"/>
      <c r="N101" s="1479"/>
    </row>
    <row r="102" spans="1:14" ht="25.5" x14ac:dyDescent="0.2">
      <c r="A102" s="1506" t="s">
        <v>3271</v>
      </c>
      <c r="B102" s="1505" t="s">
        <v>3272</v>
      </c>
      <c r="C102" s="1504"/>
      <c r="D102" s="1503" t="s">
        <v>754</v>
      </c>
      <c r="E102" s="1517">
        <v>46055</v>
      </c>
      <c r="F102" s="1517" t="s">
        <v>1085</v>
      </c>
      <c r="G102" s="1501"/>
      <c r="H102" s="1500" t="s">
        <v>754</v>
      </c>
      <c r="I102" s="1499">
        <f t="shared" si="1"/>
        <v>46160</v>
      </c>
      <c r="J102" s="1498" t="s">
        <v>1085</v>
      </c>
      <c r="K102" s="1497"/>
      <c r="L102" s="1479"/>
      <c r="M102" s="1479"/>
      <c r="N102" s="1479"/>
    </row>
    <row r="103" spans="1:14" ht="25.5" x14ac:dyDescent="0.2">
      <c r="A103" s="1506" t="s">
        <v>3273</v>
      </c>
      <c r="B103" s="1505" t="s">
        <v>3274</v>
      </c>
      <c r="C103" s="1504"/>
      <c r="D103" s="1503" t="s">
        <v>754</v>
      </c>
      <c r="E103" s="1517">
        <v>46055</v>
      </c>
      <c r="F103" s="1517" t="s">
        <v>1085</v>
      </c>
      <c r="G103" s="1501"/>
      <c r="H103" s="1500" t="s">
        <v>754</v>
      </c>
      <c r="I103" s="1499">
        <f t="shared" si="1"/>
        <v>46160</v>
      </c>
      <c r="J103" s="1498" t="s">
        <v>1085</v>
      </c>
      <c r="K103" s="1497"/>
      <c r="L103" s="1479"/>
      <c r="M103" s="1479"/>
      <c r="N103" s="1479"/>
    </row>
    <row r="104" spans="1:14" x14ac:dyDescent="0.2">
      <c r="A104" s="1506" t="s">
        <v>3275</v>
      </c>
      <c r="B104" s="1505" t="s">
        <v>3276</v>
      </c>
      <c r="C104" s="1504"/>
      <c r="D104" s="1503" t="s">
        <v>271</v>
      </c>
      <c r="E104" s="1517">
        <v>46055</v>
      </c>
      <c r="F104" s="1517" t="s">
        <v>3083</v>
      </c>
      <c r="G104" s="1501"/>
      <c r="H104" s="1500" t="s">
        <v>271</v>
      </c>
      <c r="I104" s="1499">
        <f t="shared" si="1"/>
        <v>46160</v>
      </c>
      <c r="J104" s="1498" t="s">
        <v>3083</v>
      </c>
      <c r="K104" s="1497"/>
      <c r="L104" s="1479"/>
      <c r="M104" s="1479"/>
      <c r="N104" s="1479"/>
    </row>
    <row r="105" spans="1:14" x14ac:dyDescent="0.2">
      <c r="A105" s="1506" t="s">
        <v>3277</v>
      </c>
      <c r="B105" s="1505" t="s">
        <v>3278</v>
      </c>
      <c r="C105" s="1504"/>
      <c r="D105" s="1503" t="s">
        <v>754</v>
      </c>
      <c r="E105" s="1517">
        <v>46055</v>
      </c>
      <c r="F105" s="1517" t="s">
        <v>1085</v>
      </c>
      <c r="G105" s="1501"/>
      <c r="H105" s="1500" t="s">
        <v>754</v>
      </c>
      <c r="I105" s="1499">
        <f t="shared" si="1"/>
        <v>46160</v>
      </c>
      <c r="J105" s="1498" t="s">
        <v>1085</v>
      </c>
      <c r="K105" s="1497"/>
      <c r="L105" s="1479"/>
      <c r="M105" s="1479"/>
      <c r="N105" s="1479"/>
    </row>
    <row r="106" spans="1:14" ht="25.5" x14ac:dyDescent="0.2">
      <c r="A106" s="1506" t="s">
        <v>3279</v>
      </c>
      <c r="B106" s="1505" t="s">
        <v>3280</v>
      </c>
      <c r="C106" s="1504"/>
      <c r="D106" s="1503" t="s">
        <v>754</v>
      </c>
      <c r="E106" s="1517">
        <v>46055</v>
      </c>
      <c r="F106" s="1517" t="s">
        <v>1085</v>
      </c>
      <c r="G106" s="1501"/>
      <c r="H106" s="1500" t="s">
        <v>754</v>
      </c>
      <c r="I106" s="1499">
        <f t="shared" si="1"/>
        <v>46160</v>
      </c>
      <c r="J106" s="1498" t="s">
        <v>1085</v>
      </c>
      <c r="K106" s="1497"/>
      <c r="L106" s="1479"/>
      <c r="M106" s="1479"/>
      <c r="N106" s="1479"/>
    </row>
    <row r="107" spans="1:14" x14ac:dyDescent="0.2">
      <c r="A107" s="1506" t="s">
        <v>3281</v>
      </c>
      <c r="B107" s="1505" t="s">
        <v>3282</v>
      </c>
      <c r="C107" s="1504"/>
      <c r="D107" s="1503" t="s">
        <v>754</v>
      </c>
      <c r="E107" s="1517">
        <v>46055</v>
      </c>
      <c r="F107" s="1517" t="s">
        <v>755</v>
      </c>
      <c r="G107" s="1501"/>
      <c r="H107" s="1500" t="s">
        <v>754</v>
      </c>
      <c r="I107" s="1499">
        <f t="shared" si="1"/>
        <v>46160</v>
      </c>
      <c r="J107" s="1498" t="s">
        <v>755</v>
      </c>
      <c r="K107" s="1497"/>
      <c r="L107" s="1479"/>
      <c r="M107" s="1479"/>
      <c r="N107" s="1479"/>
    </row>
    <row r="108" spans="1:14" ht="25.5" x14ac:dyDescent="0.2">
      <c r="A108" s="1506" t="s">
        <v>3283</v>
      </c>
      <c r="B108" s="1505" t="s">
        <v>3284</v>
      </c>
      <c r="C108" s="1504" t="s">
        <v>3077</v>
      </c>
      <c r="D108" s="1530" t="s">
        <v>754</v>
      </c>
      <c r="E108" s="1529">
        <v>45965</v>
      </c>
      <c r="F108" s="1529" t="s">
        <v>755</v>
      </c>
      <c r="G108" s="1528" t="s">
        <v>3185</v>
      </c>
      <c r="H108" s="1500" t="s">
        <v>754</v>
      </c>
      <c r="I108" s="1499">
        <f t="shared" ref="I108:I136" si="2">$B$3+90</f>
        <v>46160</v>
      </c>
      <c r="J108" s="1498" t="s">
        <v>755</v>
      </c>
      <c r="K108" s="1532"/>
      <c r="L108" s="1479"/>
      <c r="M108" s="1479"/>
      <c r="N108" s="1479"/>
    </row>
    <row r="109" spans="1:14" x14ac:dyDescent="0.2">
      <c r="A109" s="1506" t="s">
        <v>3285</v>
      </c>
      <c r="B109" s="1505" t="s">
        <v>3286</v>
      </c>
      <c r="C109" s="1504"/>
      <c r="D109" s="1503" t="s">
        <v>271</v>
      </c>
      <c r="E109" s="1517">
        <v>46055</v>
      </c>
      <c r="F109" s="1517" t="s">
        <v>3083</v>
      </c>
      <c r="G109" s="1501"/>
      <c r="H109" s="1500" t="s">
        <v>271</v>
      </c>
      <c r="I109" s="1499">
        <f t="shared" si="2"/>
        <v>46160</v>
      </c>
      <c r="J109" s="1498" t="s">
        <v>3083</v>
      </c>
      <c r="K109" s="1497"/>
      <c r="L109" s="1479"/>
      <c r="M109" s="1479"/>
      <c r="N109" s="1479"/>
    </row>
    <row r="110" spans="1:14" x14ac:dyDescent="0.2">
      <c r="A110" s="1506" t="s">
        <v>3287</v>
      </c>
      <c r="B110" s="1505" t="s">
        <v>3288</v>
      </c>
      <c r="C110" s="1504"/>
      <c r="D110" s="1503" t="s">
        <v>1589</v>
      </c>
      <c r="E110" s="1517">
        <v>46055</v>
      </c>
      <c r="F110" s="1517" t="s">
        <v>20</v>
      </c>
      <c r="G110" s="1501"/>
      <c r="H110" s="1500" t="s">
        <v>1589</v>
      </c>
      <c r="I110" s="1499">
        <f t="shared" si="2"/>
        <v>46160</v>
      </c>
      <c r="J110" s="1498" t="s">
        <v>20</v>
      </c>
      <c r="K110" s="1497"/>
      <c r="L110" s="1479"/>
      <c r="M110" s="1479"/>
      <c r="N110" s="1479"/>
    </row>
    <row r="111" spans="1:14" x14ac:dyDescent="0.2">
      <c r="A111" s="1506" t="s">
        <v>3289</v>
      </c>
      <c r="B111" s="1505" t="s">
        <v>3290</v>
      </c>
      <c r="C111" s="1504"/>
      <c r="D111" s="1503" t="s">
        <v>271</v>
      </c>
      <c r="E111" s="1517">
        <v>46055</v>
      </c>
      <c r="F111" s="1517" t="s">
        <v>3083</v>
      </c>
      <c r="G111" s="1501"/>
      <c r="H111" s="1500" t="s">
        <v>271</v>
      </c>
      <c r="I111" s="1499">
        <f t="shared" si="2"/>
        <v>46160</v>
      </c>
      <c r="J111" s="1498" t="s">
        <v>3083</v>
      </c>
      <c r="K111" s="1497"/>
      <c r="L111" s="1479"/>
      <c r="M111" s="1479"/>
      <c r="N111" s="1479"/>
    </row>
    <row r="112" spans="1:14" x14ac:dyDescent="0.2">
      <c r="A112" s="1506" t="s">
        <v>3291</v>
      </c>
      <c r="B112" s="1505" t="s">
        <v>3292</v>
      </c>
      <c r="C112" s="1504"/>
      <c r="D112" s="1503" t="s">
        <v>271</v>
      </c>
      <c r="E112" s="1517">
        <v>46055</v>
      </c>
      <c r="F112" s="1517" t="s">
        <v>3083</v>
      </c>
      <c r="G112" s="1501"/>
      <c r="H112" s="1500" t="s">
        <v>271</v>
      </c>
      <c r="I112" s="1499">
        <f t="shared" si="2"/>
        <v>46160</v>
      </c>
      <c r="J112" s="1498" t="s">
        <v>3083</v>
      </c>
      <c r="K112" s="1497"/>
      <c r="L112" s="1479"/>
      <c r="M112" s="1479"/>
      <c r="N112" s="1479"/>
    </row>
    <row r="113" spans="1:14" x14ac:dyDescent="0.2">
      <c r="A113" s="1506" t="s">
        <v>3293</v>
      </c>
      <c r="B113" s="1505" t="s">
        <v>3294</v>
      </c>
      <c r="C113" s="1504"/>
      <c r="D113" s="1503" t="s">
        <v>754</v>
      </c>
      <c r="E113" s="1517">
        <v>46055</v>
      </c>
      <c r="F113" s="1517" t="s">
        <v>1085</v>
      </c>
      <c r="G113" s="1501"/>
      <c r="H113" s="1500" t="s">
        <v>754</v>
      </c>
      <c r="I113" s="1499">
        <f t="shared" si="2"/>
        <v>46160</v>
      </c>
      <c r="J113" s="1498" t="s">
        <v>1085</v>
      </c>
      <c r="K113" s="1497"/>
      <c r="L113" s="1479"/>
      <c r="M113" s="1479"/>
      <c r="N113" s="1479"/>
    </row>
    <row r="114" spans="1:14" x14ac:dyDescent="0.2">
      <c r="A114" s="1506" t="s">
        <v>3295</v>
      </c>
      <c r="B114" s="1505" t="s">
        <v>3296</v>
      </c>
      <c r="C114" s="1504"/>
      <c r="D114" s="1503" t="s">
        <v>754</v>
      </c>
      <c r="E114" s="1517">
        <v>46055</v>
      </c>
      <c r="F114" s="1517" t="s">
        <v>1085</v>
      </c>
      <c r="G114" s="1501"/>
      <c r="H114" s="1500" t="s">
        <v>754</v>
      </c>
      <c r="I114" s="1499">
        <f t="shared" si="2"/>
        <v>46160</v>
      </c>
      <c r="J114" s="1498" t="s">
        <v>1085</v>
      </c>
      <c r="K114" s="1497"/>
      <c r="L114" s="1479"/>
      <c r="M114" s="1479"/>
      <c r="N114" s="1479"/>
    </row>
    <row r="115" spans="1:14" x14ac:dyDescent="0.2">
      <c r="A115" s="1506" t="s">
        <v>3297</v>
      </c>
      <c r="B115" s="1505" t="s">
        <v>3298</v>
      </c>
      <c r="C115" s="1504"/>
      <c r="D115" s="1503" t="s">
        <v>271</v>
      </c>
      <c r="E115" s="1517">
        <v>46055</v>
      </c>
      <c r="F115" s="1517" t="s">
        <v>3083</v>
      </c>
      <c r="G115" s="1501"/>
      <c r="H115" s="1500" t="s">
        <v>271</v>
      </c>
      <c r="I115" s="1499">
        <f t="shared" si="2"/>
        <v>46160</v>
      </c>
      <c r="J115" s="1498" t="s">
        <v>3083</v>
      </c>
      <c r="K115" s="1497"/>
      <c r="L115" s="1479"/>
      <c r="M115" s="1479"/>
      <c r="N115" s="1479"/>
    </row>
    <row r="116" spans="1:14" x14ac:dyDescent="0.2">
      <c r="A116" s="1506" t="s">
        <v>3299</v>
      </c>
      <c r="B116" s="1505" t="s">
        <v>3300</v>
      </c>
      <c r="C116" s="1504"/>
      <c r="D116" s="1503" t="s">
        <v>271</v>
      </c>
      <c r="E116" s="1517">
        <v>46055</v>
      </c>
      <c r="F116" s="1517" t="s">
        <v>3083</v>
      </c>
      <c r="G116" s="1501"/>
      <c r="H116" s="1500" t="s">
        <v>271</v>
      </c>
      <c r="I116" s="1499">
        <f t="shared" si="2"/>
        <v>46160</v>
      </c>
      <c r="J116" s="1498" t="s">
        <v>3083</v>
      </c>
      <c r="K116" s="1497"/>
      <c r="L116" s="1479"/>
      <c r="M116" s="1479"/>
      <c r="N116" s="1479"/>
    </row>
    <row r="117" spans="1:14" x14ac:dyDescent="0.2">
      <c r="A117" s="1506" t="s">
        <v>3301</v>
      </c>
      <c r="B117" s="1505" t="s">
        <v>3302</v>
      </c>
      <c r="C117" s="1504"/>
      <c r="D117" s="1503" t="s">
        <v>271</v>
      </c>
      <c r="E117" s="1517">
        <v>46055</v>
      </c>
      <c r="F117" s="1517" t="s">
        <v>3083</v>
      </c>
      <c r="G117" s="1501"/>
      <c r="H117" s="1500" t="s">
        <v>271</v>
      </c>
      <c r="I117" s="1499">
        <f t="shared" si="2"/>
        <v>46160</v>
      </c>
      <c r="J117" s="1498" t="s">
        <v>3083</v>
      </c>
      <c r="K117" s="1497"/>
      <c r="L117" s="1479"/>
      <c r="M117" s="1479"/>
      <c r="N117" s="1479"/>
    </row>
    <row r="118" spans="1:14" x14ac:dyDescent="0.2">
      <c r="A118" s="1506" t="s">
        <v>3303</v>
      </c>
      <c r="B118" s="1505" t="s">
        <v>3304</v>
      </c>
      <c r="C118" s="1504"/>
      <c r="D118" s="1503" t="s">
        <v>754</v>
      </c>
      <c r="E118" s="1517">
        <v>46055</v>
      </c>
      <c r="F118" s="1517" t="s">
        <v>1085</v>
      </c>
      <c r="G118" s="1501"/>
      <c r="H118" s="1500" t="s">
        <v>754</v>
      </c>
      <c r="I118" s="1499">
        <f t="shared" si="2"/>
        <v>46160</v>
      </c>
      <c r="J118" s="1498" t="s">
        <v>1085</v>
      </c>
      <c r="K118" s="1497"/>
      <c r="L118" s="1479"/>
      <c r="M118" s="1479"/>
      <c r="N118" s="1479"/>
    </row>
    <row r="119" spans="1:14" x14ac:dyDescent="0.2">
      <c r="A119" s="1506" t="s">
        <v>3305</v>
      </c>
      <c r="B119" s="1505" t="s">
        <v>3306</v>
      </c>
      <c r="C119" s="1504"/>
      <c r="D119" s="1503" t="s">
        <v>766</v>
      </c>
      <c r="E119" s="1517">
        <v>46055</v>
      </c>
      <c r="F119" s="1517" t="s">
        <v>755</v>
      </c>
      <c r="G119" s="1501"/>
      <c r="H119" s="1500" t="s">
        <v>766</v>
      </c>
      <c r="I119" s="1499">
        <f t="shared" si="2"/>
        <v>46160</v>
      </c>
      <c r="J119" s="1498" t="s">
        <v>755</v>
      </c>
      <c r="K119" s="1497"/>
      <c r="L119" s="1479"/>
      <c r="M119" s="1479"/>
      <c r="N119" s="1479"/>
    </row>
    <row r="120" spans="1:14" x14ac:dyDescent="0.2">
      <c r="A120" s="1506" t="s">
        <v>3307</v>
      </c>
      <c r="B120" s="1505" t="s">
        <v>3308</v>
      </c>
      <c r="C120" s="1504"/>
      <c r="D120" s="1503" t="s">
        <v>754</v>
      </c>
      <c r="E120" s="1517">
        <v>46055</v>
      </c>
      <c r="F120" s="1517" t="s">
        <v>1085</v>
      </c>
      <c r="G120" s="1501"/>
      <c r="H120" s="1500" t="s">
        <v>754</v>
      </c>
      <c r="I120" s="1499">
        <f t="shared" si="2"/>
        <v>46160</v>
      </c>
      <c r="J120" s="1498" t="s">
        <v>1085</v>
      </c>
      <c r="K120" s="1497"/>
      <c r="L120" s="1479"/>
      <c r="M120" s="1479"/>
      <c r="N120" s="1479"/>
    </row>
    <row r="121" spans="1:14" x14ac:dyDescent="0.2">
      <c r="A121" s="1506" t="s">
        <v>3309</v>
      </c>
      <c r="B121" s="1505" t="s">
        <v>3310</v>
      </c>
      <c r="C121" s="1504"/>
      <c r="D121" s="1503" t="s">
        <v>754</v>
      </c>
      <c r="E121" s="1517">
        <v>46055</v>
      </c>
      <c r="F121" s="1517" t="s">
        <v>1085</v>
      </c>
      <c r="G121" s="1501"/>
      <c r="H121" s="1500" t="s">
        <v>754</v>
      </c>
      <c r="I121" s="1499">
        <f t="shared" si="2"/>
        <v>46160</v>
      </c>
      <c r="J121" s="1498" t="s">
        <v>1085</v>
      </c>
      <c r="K121" s="1497"/>
      <c r="L121" s="1479"/>
      <c r="M121" s="1479"/>
      <c r="N121" s="1479"/>
    </row>
    <row r="122" spans="1:14" x14ac:dyDescent="0.2">
      <c r="A122" s="1506" t="s">
        <v>3311</v>
      </c>
      <c r="B122" s="1506" t="s">
        <v>3312</v>
      </c>
      <c r="C122" s="1504"/>
      <c r="D122" s="1503" t="s">
        <v>754</v>
      </c>
      <c r="E122" s="1517">
        <v>46055</v>
      </c>
      <c r="F122" s="1517" t="s">
        <v>755</v>
      </c>
      <c r="G122" s="1501"/>
      <c r="H122" s="1500" t="s">
        <v>754</v>
      </c>
      <c r="I122" s="1499">
        <f t="shared" si="2"/>
        <v>46160</v>
      </c>
      <c r="J122" s="1498" t="s">
        <v>755</v>
      </c>
      <c r="K122" s="1497"/>
      <c r="L122" s="1479"/>
      <c r="M122" s="1479"/>
      <c r="N122" s="1479"/>
    </row>
    <row r="123" spans="1:14" x14ac:dyDescent="0.2">
      <c r="A123" s="1506" t="s">
        <v>3313</v>
      </c>
      <c r="B123" s="1505" t="s">
        <v>3314</v>
      </c>
      <c r="C123" s="1504"/>
      <c r="D123" s="1503" t="s">
        <v>754</v>
      </c>
      <c r="E123" s="1517">
        <v>46055</v>
      </c>
      <c r="F123" s="1517" t="s">
        <v>755</v>
      </c>
      <c r="G123" s="1501"/>
      <c r="H123" s="1500" t="s">
        <v>754</v>
      </c>
      <c r="I123" s="1499">
        <f t="shared" si="2"/>
        <v>46160</v>
      </c>
      <c r="J123" s="1498" t="s">
        <v>755</v>
      </c>
      <c r="K123" s="1497"/>
      <c r="L123" s="1479"/>
      <c r="M123" s="1479"/>
      <c r="N123" s="1479"/>
    </row>
    <row r="124" spans="1:14" x14ac:dyDescent="0.2">
      <c r="A124" s="1506" t="s">
        <v>3315</v>
      </c>
      <c r="B124" s="1505" t="s">
        <v>3316</v>
      </c>
      <c r="C124" s="1504"/>
      <c r="D124" s="1503" t="s">
        <v>754</v>
      </c>
      <c r="E124" s="1517">
        <v>46055</v>
      </c>
      <c r="F124" s="1517" t="s">
        <v>755</v>
      </c>
      <c r="G124" s="1501"/>
      <c r="H124" s="1500" t="s">
        <v>754</v>
      </c>
      <c r="I124" s="1499">
        <f t="shared" si="2"/>
        <v>46160</v>
      </c>
      <c r="J124" s="1498" t="s">
        <v>755</v>
      </c>
      <c r="K124" s="1497"/>
      <c r="L124" s="1479"/>
      <c r="M124" s="1479"/>
      <c r="N124" s="1479"/>
    </row>
    <row r="125" spans="1:14" x14ac:dyDescent="0.2">
      <c r="A125" s="1506" t="s">
        <v>3317</v>
      </c>
      <c r="B125" s="1505" t="s">
        <v>3318</v>
      </c>
      <c r="C125" s="1504"/>
      <c r="D125" s="1503" t="s">
        <v>754</v>
      </c>
      <c r="E125" s="1517">
        <v>46055</v>
      </c>
      <c r="F125" s="1517" t="s">
        <v>755</v>
      </c>
      <c r="G125" s="1501"/>
      <c r="H125" s="1500" t="s">
        <v>754</v>
      </c>
      <c r="I125" s="1499">
        <f t="shared" si="2"/>
        <v>46160</v>
      </c>
      <c r="J125" s="1498" t="s">
        <v>755</v>
      </c>
      <c r="K125" s="1497"/>
      <c r="L125" s="1479"/>
      <c r="M125" s="1479"/>
      <c r="N125" s="1479"/>
    </row>
    <row r="126" spans="1:14" x14ac:dyDescent="0.2">
      <c r="A126" s="1506" t="s">
        <v>3319</v>
      </c>
      <c r="B126" s="1505" t="s">
        <v>3320</v>
      </c>
      <c r="C126" s="1504"/>
      <c r="D126" s="1503" t="s">
        <v>754</v>
      </c>
      <c r="E126" s="1517">
        <v>46055</v>
      </c>
      <c r="F126" s="1517" t="s">
        <v>755</v>
      </c>
      <c r="G126" s="1501"/>
      <c r="H126" s="1500" t="s">
        <v>754</v>
      </c>
      <c r="I126" s="1499">
        <f t="shared" si="2"/>
        <v>46160</v>
      </c>
      <c r="J126" s="1498" t="s">
        <v>755</v>
      </c>
      <c r="K126" s="1497"/>
      <c r="L126" s="1479"/>
      <c r="M126" s="1479"/>
      <c r="N126" s="1479"/>
    </row>
    <row r="127" spans="1:14" x14ac:dyDescent="0.2">
      <c r="A127" s="1506" t="s">
        <v>3321</v>
      </c>
      <c r="B127" s="1505" t="s">
        <v>3322</v>
      </c>
      <c r="C127" s="1504"/>
      <c r="D127" s="1503" t="s">
        <v>754</v>
      </c>
      <c r="E127" s="1517">
        <v>46055</v>
      </c>
      <c r="F127" s="1517" t="s">
        <v>755</v>
      </c>
      <c r="G127" s="1501"/>
      <c r="H127" s="1500" t="s">
        <v>754</v>
      </c>
      <c r="I127" s="1499">
        <f t="shared" si="2"/>
        <v>46160</v>
      </c>
      <c r="J127" s="1498" t="s">
        <v>755</v>
      </c>
      <c r="K127" s="1497"/>
      <c r="L127" s="1479"/>
      <c r="M127" s="1479"/>
      <c r="N127" s="1479"/>
    </row>
    <row r="128" spans="1:14" x14ac:dyDescent="0.2">
      <c r="A128" s="1506" t="s">
        <v>3323</v>
      </c>
      <c r="B128" s="1505" t="s">
        <v>3324</v>
      </c>
      <c r="C128" s="1504"/>
      <c r="D128" s="1503" t="s">
        <v>754</v>
      </c>
      <c r="E128" s="1517">
        <v>46055</v>
      </c>
      <c r="F128" s="1517" t="s">
        <v>755</v>
      </c>
      <c r="G128" s="1501"/>
      <c r="H128" s="1500" t="s">
        <v>754</v>
      </c>
      <c r="I128" s="1499">
        <f t="shared" si="2"/>
        <v>46160</v>
      </c>
      <c r="J128" s="1498" t="s">
        <v>755</v>
      </c>
      <c r="K128" s="1497"/>
      <c r="L128" s="1479"/>
      <c r="M128" s="1479"/>
      <c r="N128" s="1479"/>
    </row>
    <row r="129" spans="1:14" x14ac:dyDescent="0.2">
      <c r="A129" s="1506" t="s">
        <v>3325</v>
      </c>
      <c r="B129" s="1505" t="s">
        <v>3326</v>
      </c>
      <c r="C129" s="1504"/>
      <c r="D129" s="1503" t="s">
        <v>754</v>
      </c>
      <c r="E129" s="1517">
        <v>46055</v>
      </c>
      <c r="F129" s="1517" t="s">
        <v>755</v>
      </c>
      <c r="G129" s="1501"/>
      <c r="H129" s="1500" t="s">
        <v>754</v>
      </c>
      <c r="I129" s="1499">
        <f t="shared" si="2"/>
        <v>46160</v>
      </c>
      <c r="J129" s="1498" t="s">
        <v>755</v>
      </c>
      <c r="K129" s="1497"/>
      <c r="L129" s="1479"/>
      <c r="M129" s="1479"/>
      <c r="N129" s="1479"/>
    </row>
    <row r="130" spans="1:14" x14ac:dyDescent="0.2">
      <c r="A130" s="1506" t="s">
        <v>3327</v>
      </c>
      <c r="B130" s="1505" t="s">
        <v>3328</v>
      </c>
      <c r="C130" s="1504"/>
      <c r="D130" s="1503" t="s">
        <v>754</v>
      </c>
      <c r="E130" s="1517">
        <v>46055</v>
      </c>
      <c r="F130" s="1517" t="s">
        <v>755</v>
      </c>
      <c r="G130" s="1501"/>
      <c r="H130" s="1500" t="s">
        <v>754</v>
      </c>
      <c r="I130" s="1499">
        <f t="shared" si="2"/>
        <v>46160</v>
      </c>
      <c r="J130" s="1498" t="s">
        <v>755</v>
      </c>
      <c r="K130" s="1497"/>
      <c r="L130" s="1479"/>
      <c r="M130" s="1479"/>
      <c r="N130" s="1479"/>
    </row>
    <row r="131" spans="1:14" x14ac:dyDescent="0.2">
      <c r="A131" s="1506" t="s">
        <v>3329</v>
      </c>
      <c r="B131" s="1505" t="s">
        <v>3330</v>
      </c>
      <c r="C131" s="1504"/>
      <c r="D131" s="1503" t="s">
        <v>754</v>
      </c>
      <c r="E131" s="1517">
        <v>46055</v>
      </c>
      <c r="F131" s="1517" t="s">
        <v>755</v>
      </c>
      <c r="G131" s="1501"/>
      <c r="H131" s="1500" t="s">
        <v>754</v>
      </c>
      <c r="I131" s="1499">
        <f t="shared" si="2"/>
        <v>46160</v>
      </c>
      <c r="J131" s="1498" t="s">
        <v>755</v>
      </c>
      <c r="K131" s="1527"/>
      <c r="L131" s="1479"/>
      <c r="M131" s="1479"/>
      <c r="N131" s="1479"/>
    </row>
    <row r="132" spans="1:14" x14ac:dyDescent="0.2">
      <c r="A132" s="1506" t="s">
        <v>3331</v>
      </c>
      <c r="B132" s="1505" t="s">
        <v>3332</v>
      </c>
      <c r="C132" s="1504"/>
      <c r="D132" s="1503" t="s">
        <v>754</v>
      </c>
      <c r="E132" s="1517">
        <v>46055</v>
      </c>
      <c r="F132" s="1517" t="s">
        <v>755</v>
      </c>
      <c r="G132" s="1501"/>
      <c r="H132" s="1500" t="s">
        <v>754</v>
      </c>
      <c r="I132" s="1499">
        <f t="shared" si="2"/>
        <v>46160</v>
      </c>
      <c r="J132" s="1498" t="s">
        <v>755</v>
      </c>
      <c r="K132" s="1527"/>
      <c r="L132" s="1479"/>
      <c r="M132" s="1479"/>
      <c r="N132" s="1479"/>
    </row>
    <row r="133" spans="1:14" x14ac:dyDescent="0.2">
      <c r="A133" s="1506" t="s">
        <v>3333</v>
      </c>
      <c r="B133" s="1505" t="s">
        <v>3334</v>
      </c>
      <c r="C133" s="1504"/>
      <c r="D133" s="1503" t="s">
        <v>754</v>
      </c>
      <c r="E133" s="1517">
        <v>46055</v>
      </c>
      <c r="F133" s="1517" t="s">
        <v>755</v>
      </c>
      <c r="G133" s="1501"/>
      <c r="H133" s="1500" t="s">
        <v>754</v>
      </c>
      <c r="I133" s="1499">
        <f t="shared" si="2"/>
        <v>46160</v>
      </c>
      <c r="J133" s="1498" t="s">
        <v>755</v>
      </c>
      <c r="K133" s="1527"/>
      <c r="L133" s="1479"/>
      <c r="M133" s="1479"/>
      <c r="N133" s="1479"/>
    </row>
    <row r="134" spans="1:14" x14ac:dyDescent="0.2">
      <c r="A134" s="1506" t="s">
        <v>3335</v>
      </c>
      <c r="B134" s="1505" t="s">
        <v>3336</v>
      </c>
      <c r="C134" s="1504"/>
      <c r="D134" s="1503" t="s">
        <v>271</v>
      </c>
      <c r="E134" s="1517">
        <v>46055</v>
      </c>
      <c r="F134" s="1517" t="s">
        <v>3083</v>
      </c>
      <c r="G134" s="1501"/>
      <c r="H134" s="1500" t="s">
        <v>271</v>
      </c>
      <c r="I134" s="1499">
        <f t="shared" si="2"/>
        <v>46160</v>
      </c>
      <c r="J134" s="1498" t="s">
        <v>3083</v>
      </c>
      <c r="K134" s="1527"/>
      <c r="L134" s="1479"/>
      <c r="M134" s="1479"/>
      <c r="N134" s="1479"/>
    </row>
    <row r="135" spans="1:14" x14ac:dyDescent="0.2">
      <c r="A135" s="1506" t="s">
        <v>3337</v>
      </c>
      <c r="B135" s="1505" t="s">
        <v>3338</v>
      </c>
      <c r="C135" s="1504"/>
      <c r="D135" s="1503" t="s">
        <v>271</v>
      </c>
      <c r="E135" s="1517">
        <v>46055</v>
      </c>
      <c r="F135" s="1517" t="s">
        <v>3083</v>
      </c>
      <c r="G135" s="1501"/>
      <c r="H135" s="1500" t="s">
        <v>271</v>
      </c>
      <c r="I135" s="1499">
        <f t="shared" si="2"/>
        <v>46160</v>
      </c>
      <c r="J135" s="1498" t="s">
        <v>3083</v>
      </c>
      <c r="K135" s="1527"/>
      <c r="L135" s="1479"/>
      <c r="M135" s="1479"/>
      <c r="N135" s="1479"/>
    </row>
    <row r="136" spans="1:14" x14ac:dyDescent="0.2">
      <c r="A136" s="1506" t="s">
        <v>3339</v>
      </c>
      <c r="B136" s="1505" t="s">
        <v>3340</v>
      </c>
      <c r="C136" s="1504"/>
      <c r="D136" s="1503" t="s">
        <v>754</v>
      </c>
      <c r="E136" s="1517">
        <v>46055</v>
      </c>
      <c r="F136" s="1517" t="s">
        <v>1085</v>
      </c>
      <c r="G136" s="1501"/>
      <c r="H136" s="1500" t="s">
        <v>754</v>
      </c>
      <c r="I136" s="1499">
        <f t="shared" si="2"/>
        <v>46160</v>
      </c>
      <c r="J136" s="1498" t="s">
        <v>1085</v>
      </c>
      <c r="K136" s="1527"/>
      <c r="L136" s="1479"/>
      <c r="M136" s="1479"/>
      <c r="N136" s="1479"/>
    </row>
    <row r="137" spans="1:14" ht="12.75" customHeight="1" x14ac:dyDescent="0.2">
      <c r="A137" s="1526" t="s">
        <v>3341</v>
      </c>
      <c r="B137" s="1505" t="s">
        <v>782</v>
      </c>
      <c r="C137" s="1504" t="s">
        <v>747</v>
      </c>
      <c r="D137" s="1503"/>
      <c r="E137" s="1517"/>
      <c r="F137" s="1517"/>
      <c r="G137" s="1501"/>
      <c r="H137" s="1500"/>
      <c r="I137" s="1498"/>
      <c r="J137" s="1498"/>
      <c r="K137" s="1497"/>
      <c r="L137" s="1479"/>
      <c r="M137" s="1479"/>
      <c r="N137" s="1479"/>
    </row>
    <row r="138" spans="1:14" x14ac:dyDescent="0.2">
      <c r="A138" s="1506" t="s">
        <v>3342</v>
      </c>
      <c r="B138" s="1505" t="s">
        <v>3343</v>
      </c>
      <c r="C138" s="1504"/>
      <c r="D138" s="1503" t="s">
        <v>1589</v>
      </c>
      <c r="E138" s="1517">
        <v>46055</v>
      </c>
      <c r="F138" s="1517" t="s">
        <v>20</v>
      </c>
      <c r="G138" s="1501"/>
      <c r="H138" s="1500" t="s">
        <v>1589</v>
      </c>
      <c r="I138" s="1499">
        <f t="shared" ref="I138:I169" si="3">$B$3+90</f>
        <v>46160</v>
      </c>
      <c r="J138" s="1498" t="s">
        <v>20</v>
      </c>
      <c r="K138" s="1497"/>
      <c r="L138" s="1479"/>
      <c r="M138" s="1479"/>
      <c r="N138" s="1479"/>
    </row>
    <row r="139" spans="1:14" x14ac:dyDescent="0.2">
      <c r="A139" s="1506" t="s">
        <v>3344</v>
      </c>
      <c r="B139" s="1505" t="s">
        <v>3345</v>
      </c>
      <c r="C139" s="1504"/>
      <c r="D139" s="1530" t="s">
        <v>1589</v>
      </c>
      <c r="E139" s="1529">
        <v>46055</v>
      </c>
      <c r="F139" s="1529" t="s">
        <v>20</v>
      </c>
      <c r="G139" s="1528"/>
      <c r="H139" s="1500" t="s">
        <v>1589</v>
      </c>
      <c r="I139" s="1499">
        <f t="shared" si="3"/>
        <v>46160</v>
      </c>
      <c r="J139" s="1498" t="s">
        <v>20</v>
      </c>
      <c r="K139" s="1497"/>
      <c r="L139" s="1479"/>
      <c r="M139" s="1479"/>
      <c r="N139" s="1479"/>
    </row>
    <row r="140" spans="1:14" x14ac:dyDescent="0.2">
      <c r="A140" s="1506" t="s">
        <v>3346</v>
      </c>
      <c r="B140" s="1505" t="s">
        <v>940</v>
      </c>
      <c r="C140" s="1504" t="s">
        <v>747</v>
      </c>
      <c r="D140" s="1530" t="s">
        <v>754</v>
      </c>
      <c r="E140" s="1529">
        <v>46055</v>
      </c>
      <c r="F140" s="1529" t="s">
        <v>755</v>
      </c>
      <c r="G140" s="1528"/>
      <c r="H140" s="1500" t="s">
        <v>754</v>
      </c>
      <c r="I140" s="1499">
        <f t="shared" si="3"/>
        <v>46160</v>
      </c>
      <c r="J140" s="1498" t="s">
        <v>755</v>
      </c>
      <c r="K140" s="1497"/>
      <c r="L140" s="1479"/>
      <c r="M140" s="1479"/>
      <c r="N140" s="1479"/>
    </row>
    <row r="141" spans="1:14" x14ac:dyDescent="0.2">
      <c r="A141" s="1506" t="s">
        <v>3347</v>
      </c>
      <c r="B141" s="1505" t="s">
        <v>3348</v>
      </c>
      <c r="C141" s="1504" t="s">
        <v>747</v>
      </c>
      <c r="D141" s="1530" t="s">
        <v>754</v>
      </c>
      <c r="E141" s="1529">
        <v>46055</v>
      </c>
      <c r="F141" s="1529" t="s">
        <v>755</v>
      </c>
      <c r="G141" s="1528"/>
      <c r="H141" s="1500" t="s">
        <v>754</v>
      </c>
      <c r="I141" s="1499">
        <f t="shared" si="3"/>
        <v>46160</v>
      </c>
      <c r="J141" s="1498" t="s">
        <v>755</v>
      </c>
      <c r="K141" s="1497"/>
      <c r="L141" s="1479"/>
      <c r="M141" s="1479"/>
      <c r="N141" s="1479"/>
    </row>
    <row r="142" spans="1:14" x14ac:dyDescent="0.2">
      <c r="A142" s="1506" t="s">
        <v>3349</v>
      </c>
      <c r="B142" s="1505" t="s">
        <v>3350</v>
      </c>
      <c r="C142" s="1504" t="s">
        <v>747</v>
      </c>
      <c r="D142" s="1530" t="s">
        <v>754</v>
      </c>
      <c r="E142" s="1529">
        <v>46055</v>
      </c>
      <c r="F142" s="1529" t="s">
        <v>755</v>
      </c>
      <c r="G142" s="1528"/>
      <c r="H142" s="1500" t="s">
        <v>754</v>
      </c>
      <c r="I142" s="1499">
        <f t="shared" si="3"/>
        <v>46160</v>
      </c>
      <c r="J142" s="1498" t="s">
        <v>755</v>
      </c>
      <c r="K142" s="1497"/>
      <c r="L142" s="1479"/>
      <c r="M142" s="1479"/>
      <c r="N142" s="1479"/>
    </row>
    <row r="143" spans="1:14" x14ac:dyDescent="0.2">
      <c r="A143" s="1506" t="s">
        <v>3351</v>
      </c>
      <c r="B143" s="1505" t="s">
        <v>3352</v>
      </c>
      <c r="C143" s="1504" t="s">
        <v>747</v>
      </c>
      <c r="D143" s="1530" t="s">
        <v>754</v>
      </c>
      <c r="E143" s="1529">
        <v>46055</v>
      </c>
      <c r="F143" s="1529" t="s">
        <v>755</v>
      </c>
      <c r="G143" s="1528"/>
      <c r="H143" s="1500" t="s">
        <v>754</v>
      </c>
      <c r="I143" s="1499">
        <f t="shared" si="3"/>
        <v>46160</v>
      </c>
      <c r="J143" s="1498" t="s">
        <v>755</v>
      </c>
      <c r="K143" s="1497"/>
      <c r="L143" s="1479"/>
      <c r="M143" s="1479"/>
      <c r="N143" s="1479"/>
    </row>
    <row r="144" spans="1:14" x14ac:dyDescent="0.2">
      <c r="A144" s="1506" t="s">
        <v>3353</v>
      </c>
      <c r="B144" s="1505" t="s">
        <v>3354</v>
      </c>
      <c r="C144" s="1504" t="s">
        <v>747</v>
      </c>
      <c r="D144" s="1530" t="s">
        <v>754</v>
      </c>
      <c r="E144" s="1529">
        <v>46055</v>
      </c>
      <c r="F144" s="1529" t="s">
        <v>755</v>
      </c>
      <c r="G144" s="1528"/>
      <c r="H144" s="1500" t="s">
        <v>754</v>
      </c>
      <c r="I144" s="1499">
        <f t="shared" si="3"/>
        <v>46160</v>
      </c>
      <c r="J144" s="1498" t="s">
        <v>755</v>
      </c>
      <c r="K144" s="1497"/>
      <c r="L144" s="1479"/>
      <c r="M144" s="1479"/>
      <c r="N144" s="1479"/>
    </row>
    <row r="145" spans="1:14" x14ac:dyDescent="0.2">
      <c r="A145" s="1506" t="s">
        <v>3355</v>
      </c>
      <c r="B145" s="1505" t="s">
        <v>948</v>
      </c>
      <c r="C145" s="1504" t="s">
        <v>747</v>
      </c>
      <c r="D145" s="1530" t="s">
        <v>754</v>
      </c>
      <c r="E145" s="1529">
        <v>46055</v>
      </c>
      <c r="F145" s="1529" t="s">
        <v>755</v>
      </c>
      <c r="G145" s="1528"/>
      <c r="H145" s="1500" t="s">
        <v>754</v>
      </c>
      <c r="I145" s="1499">
        <f t="shared" si="3"/>
        <v>46160</v>
      </c>
      <c r="J145" s="1498" t="s">
        <v>755</v>
      </c>
      <c r="K145" s="1497"/>
      <c r="L145" s="1479"/>
      <c r="M145" s="1479"/>
      <c r="N145" s="1479"/>
    </row>
    <row r="146" spans="1:14" x14ac:dyDescent="0.2">
      <c r="A146" s="1506" t="s">
        <v>3356</v>
      </c>
      <c r="B146" s="1505" t="s">
        <v>786</v>
      </c>
      <c r="C146" s="1504" t="s">
        <v>747</v>
      </c>
      <c r="D146" s="1530" t="s">
        <v>754</v>
      </c>
      <c r="E146" s="1529">
        <v>46055</v>
      </c>
      <c r="F146" s="1529" t="s">
        <v>755</v>
      </c>
      <c r="G146" s="1528"/>
      <c r="H146" s="1500" t="s">
        <v>754</v>
      </c>
      <c r="I146" s="1499">
        <f t="shared" si="3"/>
        <v>46160</v>
      </c>
      <c r="J146" s="1498" t="s">
        <v>755</v>
      </c>
      <c r="K146" s="1497"/>
      <c r="L146" s="1479"/>
      <c r="M146" s="1479"/>
      <c r="N146" s="1479"/>
    </row>
    <row r="147" spans="1:14" x14ac:dyDescent="0.2">
      <c r="A147" s="1506" t="s">
        <v>3357</v>
      </c>
      <c r="B147" s="1505" t="s">
        <v>3358</v>
      </c>
      <c r="C147" s="1504" t="s">
        <v>747</v>
      </c>
      <c r="D147" s="1530" t="s">
        <v>754</v>
      </c>
      <c r="E147" s="1529">
        <v>46055</v>
      </c>
      <c r="F147" s="1529" t="s">
        <v>755</v>
      </c>
      <c r="G147" s="1528"/>
      <c r="H147" s="1500" t="s">
        <v>754</v>
      </c>
      <c r="I147" s="1499">
        <f t="shared" si="3"/>
        <v>46160</v>
      </c>
      <c r="J147" s="1498" t="s">
        <v>755</v>
      </c>
      <c r="K147" s="1497"/>
      <c r="L147" s="1479"/>
      <c r="M147" s="1479"/>
      <c r="N147" s="1479"/>
    </row>
    <row r="148" spans="1:14" x14ac:dyDescent="0.2">
      <c r="A148" s="1506" t="s">
        <v>3359</v>
      </c>
      <c r="B148" s="1505" t="s">
        <v>3360</v>
      </c>
      <c r="C148" s="1504" t="s">
        <v>3104</v>
      </c>
      <c r="D148" s="1530" t="s">
        <v>754</v>
      </c>
      <c r="E148" s="1529">
        <v>46055</v>
      </c>
      <c r="F148" s="1529" t="s">
        <v>755</v>
      </c>
      <c r="G148" s="1528"/>
      <c r="H148" s="1524" t="s">
        <v>754</v>
      </c>
      <c r="I148" s="1499">
        <f t="shared" si="3"/>
        <v>46160</v>
      </c>
      <c r="J148" s="1498" t="s">
        <v>755</v>
      </c>
      <c r="K148" s="1497"/>
      <c r="L148" s="1479"/>
      <c r="M148" s="1479"/>
      <c r="N148" s="1479"/>
    </row>
    <row r="149" spans="1:14" x14ac:dyDescent="0.2">
      <c r="A149" s="1506" t="s">
        <v>3361</v>
      </c>
      <c r="B149" s="1505" t="s">
        <v>3362</v>
      </c>
      <c r="C149" s="1504" t="s">
        <v>1805</v>
      </c>
      <c r="D149" s="1503" t="s">
        <v>754</v>
      </c>
      <c r="E149" s="1517">
        <v>46055</v>
      </c>
      <c r="F149" s="1517" t="s">
        <v>1085</v>
      </c>
      <c r="G149" s="1501"/>
      <c r="H149" s="1500" t="s">
        <v>754</v>
      </c>
      <c r="I149" s="1499">
        <f t="shared" si="3"/>
        <v>46160</v>
      </c>
      <c r="J149" s="1498" t="s">
        <v>1085</v>
      </c>
      <c r="K149" s="1497"/>
      <c r="L149" s="1479"/>
      <c r="M149" s="1479"/>
      <c r="N149" s="1479"/>
    </row>
    <row r="150" spans="1:14" x14ac:dyDescent="0.2">
      <c r="A150" s="1506" t="s">
        <v>3363</v>
      </c>
      <c r="B150" s="1505" t="s">
        <v>3364</v>
      </c>
      <c r="C150" s="1504"/>
      <c r="D150" s="1503" t="s">
        <v>271</v>
      </c>
      <c r="E150" s="1517">
        <v>46055</v>
      </c>
      <c r="F150" s="1517" t="s">
        <v>3083</v>
      </c>
      <c r="G150" s="1501"/>
      <c r="H150" s="1500" t="s">
        <v>271</v>
      </c>
      <c r="I150" s="1499">
        <f t="shared" si="3"/>
        <v>46160</v>
      </c>
      <c r="J150" s="1498" t="s">
        <v>3083</v>
      </c>
      <c r="K150" s="1497"/>
      <c r="L150" s="1479"/>
      <c r="M150" s="1479"/>
      <c r="N150" s="1479"/>
    </row>
    <row r="151" spans="1:14" s="1531" customFormat="1" x14ac:dyDescent="0.2">
      <c r="A151" s="1506" t="s">
        <v>3365</v>
      </c>
      <c r="B151" s="1505" t="s">
        <v>3366</v>
      </c>
      <c r="C151" s="1504" t="s">
        <v>3104</v>
      </c>
      <c r="D151" s="1503" t="s">
        <v>271</v>
      </c>
      <c r="E151" s="1517">
        <v>46055</v>
      </c>
      <c r="F151" s="1517" t="s">
        <v>3083</v>
      </c>
      <c r="G151" s="1501"/>
      <c r="H151" s="1500" t="s">
        <v>271</v>
      </c>
      <c r="I151" s="1499">
        <f t="shared" si="3"/>
        <v>46160</v>
      </c>
      <c r="J151" s="1498" t="s">
        <v>3083</v>
      </c>
      <c r="K151" s="1497"/>
      <c r="L151" s="1479"/>
      <c r="M151" s="1479"/>
      <c r="N151" s="1479"/>
    </row>
    <row r="152" spans="1:14" x14ac:dyDescent="0.2">
      <c r="A152" s="1506" t="s">
        <v>3367</v>
      </c>
      <c r="B152" s="1505" t="s">
        <v>3368</v>
      </c>
      <c r="C152" s="1504"/>
      <c r="D152" s="1503" t="s">
        <v>271</v>
      </c>
      <c r="E152" s="1517">
        <v>46055</v>
      </c>
      <c r="F152" s="1517" t="s">
        <v>3083</v>
      </c>
      <c r="G152" s="1501"/>
      <c r="H152" s="1500" t="s">
        <v>271</v>
      </c>
      <c r="I152" s="1499">
        <f t="shared" si="3"/>
        <v>46160</v>
      </c>
      <c r="J152" s="1498" t="s">
        <v>3083</v>
      </c>
      <c r="K152" s="1497"/>
      <c r="L152" s="1479"/>
      <c r="M152" s="1479"/>
      <c r="N152" s="1479"/>
    </row>
    <row r="153" spans="1:14" s="1531" customFormat="1" x14ac:dyDescent="0.2">
      <c r="A153" s="1506" t="s">
        <v>3369</v>
      </c>
      <c r="B153" s="1505" t="s">
        <v>3370</v>
      </c>
      <c r="C153" s="1504" t="s">
        <v>1805</v>
      </c>
      <c r="D153" s="1503" t="s">
        <v>754</v>
      </c>
      <c r="E153" s="1517">
        <v>46055</v>
      </c>
      <c r="F153" s="1517" t="s">
        <v>1085</v>
      </c>
      <c r="G153" s="1501"/>
      <c r="H153" s="1500" t="s">
        <v>754</v>
      </c>
      <c r="I153" s="1499">
        <f t="shared" si="3"/>
        <v>46160</v>
      </c>
      <c r="J153" s="1498" t="s">
        <v>1085</v>
      </c>
      <c r="K153" s="1497"/>
      <c r="L153" s="1479"/>
      <c r="M153" s="1479"/>
      <c r="N153" s="1479"/>
    </row>
    <row r="154" spans="1:14" x14ac:dyDescent="0.2">
      <c r="A154" s="1506" t="s">
        <v>3371</v>
      </c>
      <c r="B154" s="1505" t="s">
        <v>3372</v>
      </c>
      <c r="C154" s="1504"/>
      <c r="D154" s="1503" t="s">
        <v>271</v>
      </c>
      <c r="E154" s="1517">
        <v>46055</v>
      </c>
      <c r="F154" s="1517" t="s">
        <v>3083</v>
      </c>
      <c r="G154" s="1501"/>
      <c r="H154" s="1500" t="s">
        <v>271</v>
      </c>
      <c r="I154" s="1499">
        <f t="shared" si="3"/>
        <v>46160</v>
      </c>
      <c r="J154" s="1498" t="s">
        <v>3083</v>
      </c>
      <c r="K154" s="1497"/>
      <c r="L154" s="1479"/>
      <c r="M154" s="1479"/>
      <c r="N154" s="1479"/>
    </row>
    <row r="155" spans="1:14" x14ac:dyDescent="0.2">
      <c r="A155" s="1506" t="s">
        <v>3373</v>
      </c>
      <c r="B155" s="1505" t="s">
        <v>3374</v>
      </c>
      <c r="C155" s="1504" t="s">
        <v>1805</v>
      </c>
      <c r="D155" s="1503" t="s">
        <v>754</v>
      </c>
      <c r="E155" s="1517">
        <v>46055</v>
      </c>
      <c r="F155" s="1517" t="s">
        <v>1085</v>
      </c>
      <c r="G155" s="1501"/>
      <c r="H155" s="1500" t="s">
        <v>754</v>
      </c>
      <c r="I155" s="1499">
        <f t="shared" si="3"/>
        <v>46160</v>
      </c>
      <c r="J155" s="1498" t="s">
        <v>1085</v>
      </c>
      <c r="K155" s="1497"/>
      <c r="L155" s="1479"/>
      <c r="M155" s="1479"/>
      <c r="N155" s="1479"/>
    </row>
    <row r="156" spans="1:14" x14ac:dyDescent="0.2">
      <c r="A156" s="1506" t="s">
        <v>3375</v>
      </c>
      <c r="B156" s="1505" t="s">
        <v>3376</v>
      </c>
      <c r="C156" s="1504"/>
      <c r="D156" s="1503" t="s">
        <v>271</v>
      </c>
      <c r="E156" s="1517">
        <v>46055</v>
      </c>
      <c r="F156" s="1517" t="s">
        <v>3083</v>
      </c>
      <c r="G156" s="1501"/>
      <c r="H156" s="1500" t="s">
        <v>271</v>
      </c>
      <c r="I156" s="1499">
        <f t="shared" si="3"/>
        <v>46160</v>
      </c>
      <c r="J156" s="1498" t="s">
        <v>3083</v>
      </c>
      <c r="K156" s="1497"/>
      <c r="L156" s="1479"/>
      <c r="M156" s="1479"/>
      <c r="N156" s="1479"/>
    </row>
    <row r="157" spans="1:14" x14ac:dyDescent="0.2">
      <c r="A157" s="1506" t="s">
        <v>3377</v>
      </c>
      <c r="B157" s="1505" t="s">
        <v>3378</v>
      </c>
      <c r="C157" s="1504"/>
      <c r="D157" s="1503" t="s">
        <v>271</v>
      </c>
      <c r="E157" s="1517">
        <v>46055</v>
      </c>
      <c r="F157" s="1517" t="s">
        <v>3083</v>
      </c>
      <c r="G157" s="1501"/>
      <c r="H157" s="1500" t="s">
        <v>271</v>
      </c>
      <c r="I157" s="1499">
        <f t="shared" si="3"/>
        <v>46160</v>
      </c>
      <c r="J157" s="1498" t="s">
        <v>3083</v>
      </c>
      <c r="K157" s="1497"/>
      <c r="L157" s="1479"/>
      <c r="M157" s="1479"/>
      <c r="N157" s="1479"/>
    </row>
    <row r="158" spans="1:14" x14ac:dyDescent="0.2">
      <c r="A158" s="1506" t="s">
        <v>3379</v>
      </c>
      <c r="B158" s="1505" t="s">
        <v>3380</v>
      </c>
      <c r="C158" s="1504" t="s">
        <v>3104</v>
      </c>
      <c r="D158" s="1503" t="s">
        <v>754</v>
      </c>
      <c r="E158" s="1517">
        <v>46055</v>
      </c>
      <c r="F158" s="1517" t="s">
        <v>755</v>
      </c>
      <c r="G158" s="1501"/>
      <c r="H158" s="1524" t="s">
        <v>754</v>
      </c>
      <c r="I158" s="1499">
        <f t="shared" si="3"/>
        <v>46160</v>
      </c>
      <c r="J158" s="1498" t="s">
        <v>755</v>
      </c>
      <c r="K158" s="1497"/>
      <c r="L158" s="1479"/>
      <c r="M158" s="1479"/>
      <c r="N158" s="1479"/>
    </row>
    <row r="159" spans="1:14" x14ac:dyDescent="0.2">
      <c r="A159" s="1506" t="s">
        <v>3381</v>
      </c>
      <c r="B159" s="1525" t="s">
        <v>3382</v>
      </c>
      <c r="C159" s="1504" t="s">
        <v>3104</v>
      </c>
      <c r="D159" s="1503" t="s">
        <v>754</v>
      </c>
      <c r="E159" s="1517">
        <v>46055</v>
      </c>
      <c r="F159" s="1517" t="s">
        <v>755</v>
      </c>
      <c r="G159" s="1501"/>
      <c r="H159" s="1524" t="s">
        <v>754</v>
      </c>
      <c r="I159" s="1499">
        <f t="shared" si="3"/>
        <v>46160</v>
      </c>
      <c r="J159" s="1498" t="s">
        <v>755</v>
      </c>
      <c r="K159" s="1497"/>
      <c r="L159" s="1479"/>
      <c r="M159" s="1479"/>
      <c r="N159" s="1479"/>
    </row>
    <row r="160" spans="1:14" x14ac:dyDescent="0.2">
      <c r="A160" s="1506" t="s">
        <v>3383</v>
      </c>
      <c r="B160" s="1505" t="s">
        <v>3384</v>
      </c>
      <c r="C160" s="1504"/>
      <c r="D160" s="1503" t="s">
        <v>271</v>
      </c>
      <c r="E160" s="1517">
        <v>46055</v>
      </c>
      <c r="F160" s="1517" t="s">
        <v>3083</v>
      </c>
      <c r="G160" s="1501"/>
      <c r="H160" s="1500" t="s">
        <v>271</v>
      </c>
      <c r="I160" s="1499">
        <f t="shared" si="3"/>
        <v>46160</v>
      </c>
      <c r="J160" s="1498" t="s">
        <v>3083</v>
      </c>
      <c r="K160" s="1497"/>
      <c r="L160" s="1479"/>
      <c r="M160" s="1479"/>
      <c r="N160" s="1479"/>
    </row>
    <row r="161" spans="1:14" x14ac:dyDescent="0.2">
      <c r="A161" s="1506" t="s">
        <v>3385</v>
      </c>
      <c r="B161" s="1505" t="s">
        <v>3386</v>
      </c>
      <c r="C161" s="1504"/>
      <c r="D161" s="1503" t="s">
        <v>271</v>
      </c>
      <c r="E161" s="1517">
        <v>46055</v>
      </c>
      <c r="F161" s="1517" t="s">
        <v>3083</v>
      </c>
      <c r="G161" s="1501"/>
      <c r="H161" s="1500" t="s">
        <v>271</v>
      </c>
      <c r="I161" s="1499">
        <f t="shared" si="3"/>
        <v>46160</v>
      </c>
      <c r="J161" s="1498" t="s">
        <v>3083</v>
      </c>
      <c r="K161" s="1497"/>
      <c r="L161" s="1479"/>
      <c r="M161" s="1479"/>
      <c r="N161" s="1479"/>
    </row>
    <row r="162" spans="1:14" x14ac:dyDescent="0.2">
      <c r="A162" s="1506" t="s">
        <v>3387</v>
      </c>
      <c r="B162" s="1505" t="s">
        <v>3388</v>
      </c>
      <c r="C162" s="1504"/>
      <c r="D162" s="1503" t="s">
        <v>271</v>
      </c>
      <c r="E162" s="1517">
        <v>46055</v>
      </c>
      <c r="F162" s="1517" t="s">
        <v>3083</v>
      </c>
      <c r="G162" s="1501"/>
      <c r="H162" s="1500" t="s">
        <v>271</v>
      </c>
      <c r="I162" s="1499">
        <f t="shared" si="3"/>
        <v>46160</v>
      </c>
      <c r="J162" s="1498" t="s">
        <v>3083</v>
      </c>
      <c r="K162" s="1497"/>
      <c r="L162" s="1479"/>
      <c r="M162" s="1479"/>
      <c r="N162" s="1479"/>
    </row>
    <row r="163" spans="1:14" x14ac:dyDescent="0.2">
      <c r="A163" s="1506" t="s">
        <v>3389</v>
      </c>
      <c r="B163" s="1505" t="s">
        <v>3390</v>
      </c>
      <c r="C163" s="1504"/>
      <c r="D163" s="1503" t="s">
        <v>271</v>
      </c>
      <c r="E163" s="1517">
        <v>46055</v>
      </c>
      <c r="F163" s="1517" t="s">
        <v>3083</v>
      </c>
      <c r="G163" s="1501"/>
      <c r="H163" s="1500" t="s">
        <v>271</v>
      </c>
      <c r="I163" s="1499">
        <f t="shared" si="3"/>
        <v>46160</v>
      </c>
      <c r="J163" s="1498" t="s">
        <v>3083</v>
      </c>
      <c r="K163" s="1497"/>
      <c r="L163" s="1479"/>
      <c r="M163" s="1479"/>
      <c r="N163" s="1479"/>
    </row>
    <row r="164" spans="1:14" x14ac:dyDescent="0.2">
      <c r="A164" s="1506" t="s">
        <v>3391</v>
      </c>
      <c r="B164" s="1505" t="s">
        <v>3392</v>
      </c>
      <c r="C164" s="1504"/>
      <c r="D164" s="1503" t="s">
        <v>271</v>
      </c>
      <c r="E164" s="1517">
        <v>46055</v>
      </c>
      <c r="F164" s="1517" t="s">
        <v>3083</v>
      </c>
      <c r="G164" s="1501"/>
      <c r="H164" s="1500" t="s">
        <v>271</v>
      </c>
      <c r="I164" s="1499">
        <f t="shared" si="3"/>
        <v>46160</v>
      </c>
      <c r="J164" s="1498" t="s">
        <v>3083</v>
      </c>
      <c r="K164" s="1497"/>
      <c r="L164" s="1479"/>
      <c r="M164" s="1479"/>
      <c r="N164" s="1479"/>
    </row>
    <row r="165" spans="1:14" x14ac:dyDescent="0.2">
      <c r="A165" s="1526" t="s">
        <v>3393</v>
      </c>
      <c r="B165" s="1525" t="s">
        <v>3394</v>
      </c>
      <c r="C165" s="1504"/>
      <c r="D165" s="1538" t="s">
        <v>1589</v>
      </c>
      <c r="E165" s="1517">
        <v>46055</v>
      </c>
      <c r="F165" s="1517" t="s">
        <v>20</v>
      </c>
      <c r="G165" s="1538"/>
      <c r="H165" s="1524" t="s">
        <v>1589</v>
      </c>
      <c r="I165" s="1499">
        <f t="shared" si="3"/>
        <v>46160</v>
      </c>
      <c r="J165" s="1498" t="s">
        <v>20</v>
      </c>
      <c r="K165" s="1537"/>
      <c r="L165" s="1479"/>
      <c r="M165" s="1479"/>
      <c r="N165" s="1479"/>
    </row>
    <row r="166" spans="1:14" x14ac:dyDescent="0.2">
      <c r="A166" s="1506" t="s">
        <v>3395</v>
      </c>
      <c r="B166" s="1505" t="s">
        <v>3396</v>
      </c>
      <c r="C166" s="1504"/>
      <c r="D166" s="1503" t="s">
        <v>271</v>
      </c>
      <c r="E166" s="1517">
        <v>46055</v>
      </c>
      <c r="F166" s="1517" t="s">
        <v>3083</v>
      </c>
      <c r="G166" s="1501"/>
      <c r="H166" s="1500" t="s">
        <v>271</v>
      </c>
      <c r="I166" s="1499">
        <f t="shared" si="3"/>
        <v>46160</v>
      </c>
      <c r="J166" s="1498" t="s">
        <v>3083</v>
      </c>
      <c r="K166" s="1527"/>
      <c r="L166" s="1479"/>
      <c r="M166" s="1479"/>
      <c r="N166" s="1479"/>
    </row>
    <row r="167" spans="1:14" x14ac:dyDescent="0.2">
      <c r="A167" s="1506" t="s">
        <v>3397</v>
      </c>
      <c r="B167" s="1505" t="s">
        <v>3398</v>
      </c>
      <c r="C167" s="1504" t="s">
        <v>1805</v>
      </c>
      <c r="D167" s="1503" t="s">
        <v>271</v>
      </c>
      <c r="E167" s="1517">
        <v>46055</v>
      </c>
      <c r="F167" s="1517" t="s">
        <v>3083</v>
      </c>
      <c r="G167" s="1536"/>
      <c r="H167" s="1500" t="s">
        <v>271</v>
      </c>
      <c r="I167" s="1499">
        <f t="shared" si="3"/>
        <v>46160</v>
      </c>
      <c r="J167" s="1498" t="s">
        <v>3083</v>
      </c>
      <c r="K167" s="1497"/>
      <c r="L167" s="1479"/>
      <c r="M167" s="1479"/>
      <c r="N167" s="1479"/>
    </row>
    <row r="168" spans="1:14" x14ac:dyDescent="0.2">
      <c r="A168" s="1506" t="s">
        <v>3399</v>
      </c>
      <c r="B168" s="1505" t="s">
        <v>3400</v>
      </c>
      <c r="C168" s="1504"/>
      <c r="D168" s="1503" t="s">
        <v>754</v>
      </c>
      <c r="E168" s="1517">
        <v>46055</v>
      </c>
      <c r="F168" s="1517" t="s">
        <v>755</v>
      </c>
      <c r="G168" s="1501"/>
      <c r="H168" s="1500" t="s">
        <v>754</v>
      </c>
      <c r="I168" s="1499">
        <f t="shared" si="3"/>
        <v>46160</v>
      </c>
      <c r="J168" s="1498" t="s">
        <v>755</v>
      </c>
      <c r="K168" s="1497"/>
      <c r="L168" s="1479"/>
      <c r="M168" s="1479"/>
      <c r="N168" s="1479"/>
    </row>
    <row r="169" spans="1:14" x14ac:dyDescent="0.2">
      <c r="A169" s="1506" t="s">
        <v>3401</v>
      </c>
      <c r="B169" s="1505" t="s">
        <v>3402</v>
      </c>
      <c r="C169" s="1504"/>
      <c r="D169" s="1503" t="s">
        <v>271</v>
      </c>
      <c r="E169" s="1517">
        <v>46055</v>
      </c>
      <c r="F169" s="1517" t="s">
        <v>3083</v>
      </c>
      <c r="G169" s="1501"/>
      <c r="H169" s="1500" t="s">
        <v>271</v>
      </c>
      <c r="I169" s="1499">
        <f t="shared" si="3"/>
        <v>46160</v>
      </c>
      <c r="J169" s="1498" t="s">
        <v>3083</v>
      </c>
      <c r="K169" s="1497"/>
      <c r="L169" s="1479"/>
      <c r="M169" s="1479"/>
      <c r="N169" s="1479"/>
    </row>
    <row r="170" spans="1:14" ht="25.5" x14ac:dyDescent="0.2">
      <c r="A170" s="1506" t="s">
        <v>3403</v>
      </c>
      <c r="B170" s="1505" t="s">
        <v>3404</v>
      </c>
      <c r="C170" s="1504"/>
      <c r="D170" s="1503" t="s">
        <v>271</v>
      </c>
      <c r="E170" s="1517">
        <v>46055</v>
      </c>
      <c r="F170" s="1517" t="s">
        <v>3083</v>
      </c>
      <c r="G170" s="1501"/>
      <c r="H170" s="1500" t="s">
        <v>271</v>
      </c>
      <c r="I170" s="1499">
        <f t="shared" ref="I170:I194" si="4">$B$3+90</f>
        <v>46160</v>
      </c>
      <c r="J170" s="1498" t="s">
        <v>3083</v>
      </c>
      <c r="K170" s="1497"/>
      <c r="L170" s="1479"/>
      <c r="M170" s="1479"/>
      <c r="N170" s="1479"/>
    </row>
    <row r="171" spans="1:14" ht="25.5" x14ac:dyDescent="0.2">
      <c r="A171" s="1506" t="s">
        <v>3405</v>
      </c>
      <c r="B171" s="1505" t="s">
        <v>3406</v>
      </c>
      <c r="C171" s="1504"/>
      <c r="D171" s="1503" t="s">
        <v>271</v>
      </c>
      <c r="E171" s="1517">
        <v>46055</v>
      </c>
      <c r="F171" s="1517" t="s">
        <v>3083</v>
      </c>
      <c r="G171" s="1501"/>
      <c r="H171" s="1500" t="s">
        <v>271</v>
      </c>
      <c r="I171" s="1499">
        <f t="shared" si="4"/>
        <v>46160</v>
      </c>
      <c r="J171" s="1498" t="s">
        <v>3083</v>
      </c>
      <c r="K171" s="1497"/>
      <c r="L171" s="1479"/>
      <c r="M171" s="1479"/>
      <c r="N171" s="1479"/>
    </row>
    <row r="172" spans="1:14" x14ac:dyDescent="0.2">
      <c r="A172" s="1506" t="s">
        <v>3407</v>
      </c>
      <c r="B172" s="1505" t="s">
        <v>3408</v>
      </c>
      <c r="C172" s="1504"/>
      <c r="D172" s="1503" t="s">
        <v>271</v>
      </c>
      <c r="E172" s="1517">
        <v>46055</v>
      </c>
      <c r="F172" s="1517" t="s">
        <v>3083</v>
      </c>
      <c r="G172" s="1501"/>
      <c r="H172" s="1500" t="s">
        <v>271</v>
      </c>
      <c r="I172" s="1499">
        <f t="shared" si="4"/>
        <v>46160</v>
      </c>
      <c r="J172" s="1498" t="s">
        <v>3083</v>
      </c>
      <c r="K172" s="1497"/>
      <c r="L172" s="1479"/>
      <c r="M172" s="1479"/>
      <c r="N172" s="1479"/>
    </row>
    <row r="173" spans="1:14" ht="25.5" x14ac:dyDescent="0.2">
      <c r="A173" s="1506" t="s">
        <v>3409</v>
      </c>
      <c r="B173" s="1505" t="s">
        <v>3410</v>
      </c>
      <c r="C173" s="1504"/>
      <c r="D173" s="1503" t="s">
        <v>754</v>
      </c>
      <c r="E173" s="1517">
        <v>46055</v>
      </c>
      <c r="F173" s="1517" t="s">
        <v>1085</v>
      </c>
      <c r="G173" s="1501"/>
      <c r="H173" s="1500" t="s">
        <v>754</v>
      </c>
      <c r="I173" s="1499">
        <f t="shared" si="4"/>
        <v>46160</v>
      </c>
      <c r="J173" s="1498" t="s">
        <v>1085</v>
      </c>
      <c r="K173" s="1497"/>
      <c r="L173" s="1479"/>
      <c r="M173" s="1479"/>
      <c r="N173" s="1479"/>
    </row>
    <row r="174" spans="1:14" x14ac:dyDescent="0.2">
      <c r="A174" s="1506" t="s">
        <v>3411</v>
      </c>
      <c r="B174" s="1505" t="s">
        <v>3412</v>
      </c>
      <c r="C174" s="1504"/>
      <c r="D174" s="1503" t="s">
        <v>754</v>
      </c>
      <c r="E174" s="1517">
        <v>46055</v>
      </c>
      <c r="F174" s="1517" t="s">
        <v>1085</v>
      </c>
      <c r="G174" s="1501"/>
      <c r="H174" s="1500" t="s">
        <v>754</v>
      </c>
      <c r="I174" s="1499">
        <f t="shared" si="4"/>
        <v>46160</v>
      </c>
      <c r="J174" s="1498" t="s">
        <v>1085</v>
      </c>
      <c r="K174" s="1497"/>
      <c r="L174" s="1479"/>
      <c r="M174" s="1479"/>
      <c r="N174" s="1479"/>
    </row>
    <row r="175" spans="1:14" x14ac:dyDescent="0.2">
      <c r="A175" s="1506" t="s">
        <v>3413</v>
      </c>
      <c r="B175" s="1505" t="s">
        <v>3414</v>
      </c>
      <c r="C175" s="1504"/>
      <c r="D175" s="1503" t="s">
        <v>754</v>
      </c>
      <c r="E175" s="1517">
        <v>46055</v>
      </c>
      <c r="F175" s="1517" t="s">
        <v>1085</v>
      </c>
      <c r="G175" s="1501"/>
      <c r="H175" s="1500" t="s">
        <v>754</v>
      </c>
      <c r="I175" s="1499">
        <f t="shared" si="4"/>
        <v>46160</v>
      </c>
      <c r="J175" s="1498" t="s">
        <v>1085</v>
      </c>
      <c r="K175" s="1497"/>
      <c r="L175" s="1479"/>
      <c r="M175" s="1479"/>
      <c r="N175" s="1479"/>
    </row>
    <row r="176" spans="1:14" x14ac:dyDescent="0.2">
      <c r="A176" s="1506" t="s">
        <v>3415</v>
      </c>
      <c r="B176" s="1505" t="s">
        <v>3416</v>
      </c>
      <c r="C176" s="1504" t="s">
        <v>3104</v>
      </c>
      <c r="D176" s="1503" t="s">
        <v>754</v>
      </c>
      <c r="E176" s="1517">
        <v>46055</v>
      </c>
      <c r="F176" s="1517" t="s">
        <v>1085</v>
      </c>
      <c r="G176" s="1501"/>
      <c r="H176" s="1500" t="s">
        <v>754</v>
      </c>
      <c r="I176" s="1499">
        <f t="shared" si="4"/>
        <v>46160</v>
      </c>
      <c r="J176" s="1498" t="s">
        <v>1085</v>
      </c>
      <c r="K176" s="1497"/>
      <c r="L176" s="1479"/>
      <c r="M176" s="1479"/>
      <c r="N176" s="1479"/>
    </row>
    <row r="177" spans="1:14" x14ac:dyDescent="0.2">
      <c r="A177" s="1506" t="s">
        <v>3417</v>
      </c>
      <c r="B177" s="1505" t="s">
        <v>3418</v>
      </c>
      <c r="C177" s="1504" t="s">
        <v>3104</v>
      </c>
      <c r="D177" s="1503" t="s">
        <v>754</v>
      </c>
      <c r="E177" s="1517">
        <v>46055</v>
      </c>
      <c r="F177" s="1517" t="s">
        <v>1085</v>
      </c>
      <c r="G177" s="1501"/>
      <c r="H177" s="1500" t="s">
        <v>754</v>
      </c>
      <c r="I177" s="1499">
        <f t="shared" si="4"/>
        <v>46160</v>
      </c>
      <c r="J177" s="1498" t="s">
        <v>1085</v>
      </c>
      <c r="K177" s="1497"/>
      <c r="L177" s="1479"/>
      <c r="M177" s="1479"/>
      <c r="N177" s="1479"/>
    </row>
    <row r="178" spans="1:14" ht="25.5" x14ac:dyDescent="0.2">
      <c r="A178" s="1506" t="s">
        <v>3419</v>
      </c>
      <c r="B178" s="1505" t="s">
        <v>3420</v>
      </c>
      <c r="C178" s="1504"/>
      <c r="D178" s="1503" t="s">
        <v>1589</v>
      </c>
      <c r="E178" s="1517">
        <v>46055</v>
      </c>
      <c r="F178" s="1517" t="s">
        <v>20</v>
      </c>
      <c r="G178" s="1501"/>
      <c r="H178" s="1500" t="s">
        <v>1589</v>
      </c>
      <c r="I178" s="1499">
        <f t="shared" si="4"/>
        <v>46160</v>
      </c>
      <c r="J178" s="1498" t="s">
        <v>20</v>
      </c>
      <c r="K178" s="1497"/>
      <c r="L178" s="1479"/>
      <c r="M178" s="1479"/>
      <c r="N178" s="1479"/>
    </row>
    <row r="179" spans="1:14" x14ac:dyDescent="0.2">
      <c r="A179" s="1506" t="s">
        <v>3421</v>
      </c>
      <c r="B179" s="1505" t="s">
        <v>3422</v>
      </c>
      <c r="C179" s="1504" t="s">
        <v>3104</v>
      </c>
      <c r="D179" s="1503" t="s">
        <v>754</v>
      </c>
      <c r="E179" s="1517">
        <v>46055</v>
      </c>
      <c r="F179" s="1517" t="s">
        <v>755</v>
      </c>
      <c r="G179" s="1501"/>
      <c r="H179" s="1524" t="s">
        <v>754</v>
      </c>
      <c r="I179" s="1499">
        <f t="shared" si="4"/>
        <v>46160</v>
      </c>
      <c r="J179" s="1498" t="s">
        <v>755</v>
      </c>
      <c r="K179" s="1497"/>
      <c r="L179" s="1479"/>
      <c r="M179" s="1479"/>
      <c r="N179" s="1479"/>
    </row>
    <row r="180" spans="1:14" x14ac:dyDescent="0.2">
      <c r="A180" s="1506" t="s">
        <v>3423</v>
      </c>
      <c r="B180" s="1505" t="s">
        <v>3424</v>
      </c>
      <c r="C180" s="1504" t="s">
        <v>3104</v>
      </c>
      <c r="D180" s="1503" t="s">
        <v>754</v>
      </c>
      <c r="E180" s="1517">
        <v>46055</v>
      </c>
      <c r="F180" s="1517" t="s">
        <v>755</v>
      </c>
      <c r="G180" s="1501"/>
      <c r="H180" s="1524" t="s">
        <v>754</v>
      </c>
      <c r="I180" s="1499">
        <f t="shared" si="4"/>
        <v>46160</v>
      </c>
      <c r="J180" s="1498" t="s">
        <v>755</v>
      </c>
      <c r="K180" s="1497"/>
      <c r="L180" s="1479"/>
      <c r="M180" s="1479"/>
      <c r="N180" s="1479"/>
    </row>
    <row r="181" spans="1:14" x14ac:dyDescent="0.2">
      <c r="A181" s="1506" t="s">
        <v>3425</v>
      </c>
      <c r="B181" s="1505" t="s">
        <v>3426</v>
      </c>
      <c r="C181" s="1504"/>
      <c r="D181" s="1503" t="s">
        <v>271</v>
      </c>
      <c r="E181" s="1517">
        <v>46055</v>
      </c>
      <c r="F181" s="1517" t="s">
        <v>2785</v>
      </c>
      <c r="G181" s="1501"/>
      <c r="H181" s="1500" t="s">
        <v>271</v>
      </c>
      <c r="I181" s="1499">
        <f t="shared" si="4"/>
        <v>46160</v>
      </c>
      <c r="J181" s="1498" t="s">
        <v>2785</v>
      </c>
      <c r="K181" s="1527"/>
      <c r="L181" s="1479"/>
      <c r="M181" s="1479"/>
      <c r="N181" s="1479"/>
    </row>
    <row r="182" spans="1:14" ht="25.5" x14ac:dyDescent="0.2">
      <c r="A182" s="1506" t="s">
        <v>3427</v>
      </c>
      <c r="B182" s="1505" t="s">
        <v>3428</v>
      </c>
      <c r="C182" s="1504" t="s">
        <v>3232</v>
      </c>
      <c r="D182" s="1503" t="s">
        <v>754</v>
      </c>
      <c r="E182" s="1517">
        <v>46055</v>
      </c>
      <c r="F182" s="1517" t="s">
        <v>755</v>
      </c>
      <c r="G182" s="1501"/>
      <c r="H182" s="1524" t="s">
        <v>754</v>
      </c>
      <c r="I182" s="1499">
        <f t="shared" si="4"/>
        <v>46160</v>
      </c>
      <c r="J182" s="1498" t="s">
        <v>755</v>
      </c>
      <c r="K182" s="1497"/>
      <c r="L182" s="1479"/>
      <c r="M182" s="1479"/>
      <c r="N182" s="1479"/>
    </row>
    <row r="183" spans="1:14" x14ac:dyDescent="0.2">
      <c r="A183" s="1506" t="s">
        <v>3429</v>
      </c>
      <c r="B183" s="1505" t="s">
        <v>3430</v>
      </c>
      <c r="C183" s="1504" t="s">
        <v>3232</v>
      </c>
      <c r="D183" s="1503" t="s">
        <v>754</v>
      </c>
      <c r="E183" s="1517">
        <v>46055</v>
      </c>
      <c r="F183" s="1517" t="s">
        <v>755</v>
      </c>
      <c r="G183" s="1501"/>
      <c r="H183" s="1524" t="s">
        <v>754</v>
      </c>
      <c r="I183" s="1499">
        <f t="shared" si="4"/>
        <v>46160</v>
      </c>
      <c r="J183" s="1498" t="s">
        <v>755</v>
      </c>
      <c r="K183" s="1497"/>
      <c r="L183" s="1479"/>
      <c r="M183" s="1479"/>
      <c r="N183" s="1479"/>
    </row>
    <row r="184" spans="1:14" x14ac:dyDescent="0.2">
      <c r="A184" s="1506" t="s">
        <v>3431</v>
      </c>
      <c r="B184" s="1505" t="s">
        <v>3432</v>
      </c>
      <c r="C184" s="1504" t="s">
        <v>3232</v>
      </c>
      <c r="D184" s="1503" t="s">
        <v>754</v>
      </c>
      <c r="E184" s="1517">
        <v>46055</v>
      </c>
      <c r="F184" s="1517" t="s">
        <v>755</v>
      </c>
      <c r="G184" s="1501"/>
      <c r="H184" s="1524" t="s">
        <v>754</v>
      </c>
      <c r="I184" s="1499">
        <f t="shared" si="4"/>
        <v>46160</v>
      </c>
      <c r="J184" s="1498" t="s">
        <v>755</v>
      </c>
      <c r="K184" s="1497"/>
      <c r="L184" s="1479"/>
      <c r="M184" s="1479"/>
      <c r="N184" s="1479"/>
    </row>
    <row r="185" spans="1:14" x14ac:dyDescent="0.2">
      <c r="A185" s="1506" t="s">
        <v>3433</v>
      </c>
      <c r="B185" s="1505" t="s">
        <v>3434</v>
      </c>
      <c r="C185" s="1504" t="s">
        <v>3232</v>
      </c>
      <c r="D185" s="1503" t="s">
        <v>754</v>
      </c>
      <c r="E185" s="1517">
        <v>46055</v>
      </c>
      <c r="F185" s="1517" t="s">
        <v>755</v>
      </c>
      <c r="G185" s="1501"/>
      <c r="H185" s="1524" t="s">
        <v>754</v>
      </c>
      <c r="I185" s="1499">
        <f t="shared" si="4"/>
        <v>46160</v>
      </c>
      <c r="J185" s="1498" t="s">
        <v>755</v>
      </c>
      <c r="K185" s="1497"/>
      <c r="L185" s="1479"/>
      <c r="M185" s="1479"/>
      <c r="N185" s="1479"/>
    </row>
    <row r="186" spans="1:14" x14ac:dyDescent="0.2">
      <c r="A186" s="1506" t="s">
        <v>3435</v>
      </c>
      <c r="B186" s="1505" t="s">
        <v>3436</v>
      </c>
      <c r="C186" s="1504" t="s">
        <v>3232</v>
      </c>
      <c r="D186" s="1503" t="s">
        <v>754</v>
      </c>
      <c r="E186" s="1517">
        <v>46055</v>
      </c>
      <c r="F186" s="1517" t="s">
        <v>755</v>
      </c>
      <c r="G186" s="1501"/>
      <c r="H186" s="1524" t="s">
        <v>754</v>
      </c>
      <c r="I186" s="1499">
        <f t="shared" si="4"/>
        <v>46160</v>
      </c>
      <c r="J186" s="1498" t="s">
        <v>755</v>
      </c>
      <c r="K186" s="1497"/>
      <c r="L186" s="1479"/>
      <c r="M186" s="1479"/>
      <c r="N186" s="1479"/>
    </row>
    <row r="187" spans="1:14" x14ac:dyDescent="0.2">
      <c r="A187" s="1506" t="s">
        <v>3437</v>
      </c>
      <c r="B187" s="1505" t="s">
        <v>3438</v>
      </c>
      <c r="C187" s="1504" t="s">
        <v>3232</v>
      </c>
      <c r="D187" s="1503" t="s">
        <v>754</v>
      </c>
      <c r="E187" s="1517">
        <v>46055</v>
      </c>
      <c r="F187" s="1517" t="s">
        <v>755</v>
      </c>
      <c r="G187" s="1501"/>
      <c r="H187" s="1524" t="s">
        <v>754</v>
      </c>
      <c r="I187" s="1499">
        <f t="shared" si="4"/>
        <v>46160</v>
      </c>
      <c r="J187" s="1498" t="s">
        <v>755</v>
      </c>
      <c r="K187" s="1497"/>
      <c r="L187" s="1479"/>
      <c r="M187" s="1479"/>
      <c r="N187" s="1479"/>
    </row>
    <row r="188" spans="1:14" s="1531" customFormat="1" x14ac:dyDescent="0.2">
      <c r="A188" s="1506" t="s">
        <v>3439</v>
      </c>
      <c r="B188" s="1505" t="s">
        <v>3430</v>
      </c>
      <c r="C188" s="1504" t="s">
        <v>3232</v>
      </c>
      <c r="D188" s="1503" t="s">
        <v>754</v>
      </c>
      <c r="E188" s="1517">
        <v>46055</v>
      </c>
      <c r="F188" s="1517" t="s">
        <v>755</v>
      </c>
      <c r="G188" s="1501"/>
      <c r="H188" s="1524" t="s">
        <v>754</v>
      </c>
      <c r="I188" s="1499">
        <f t="shared" si="4"/>
        <v>46160</v>
      </c>
      <c r="J188" s="1498" t="s">
        <v>755</v>
      </c>
      <c r="K188" s="1497"/>
      <c r="L188" s="1479"/>
      <c r="M188" s="1479"/>
      <c r="N188" s="1479"/>
    </row>
    <row r="189" spans="1:14" x14ac:dyDescent="0.2">
      <c r="A189" s="1506" t="s">
        <v>3440</v>
      </c>
      <c r="B189" s="1505" t="s">
        <v>3441</v>
      </c>
      <c r="C189" s="1504" t="s">
        <v>3232</v>
      </c>
      <c r="D189" s="1503" t="s">
        <v>754</v>
      </c>
      <c r="E189" s="1517">
        <v>46055</v>
      </c>
      <c r="F189" s="1517" t="s">
        <v>755</v>
      </c>
      <c r="G189" s="1501"/>
      <c r="H189" s="1524" t="s">
        <v>754</v>
      </c>
      <c r="I189" s="1499">
        <f t="shared" si="4"/>
        <v>46160</v>
      </c>
      <c r="J189" s="1498" t="s">
        <v>755</v>
      </c>
      <c r="K189" s="1497"/>
      <c r="L189" s="1479"/>
      <c r="M189" s="1479"/>
      <c r="N189" s="1479"/>
    </row>
    <row r="190" spans="1:14" s="1531" customFormat="1" x14ac:dyDescent="0.2">
      <c r="A190" s="1506" t="s">
        <v>3442</v>
      </c>
      <c r="B190" s="1505" t="s">
        <v>3443</v>
      </c>
      <c r="C190" s="1504" t="s">
        <v>3232</v>
      </c>
      <c r="D190" s="1503" t="s">
        <v>754</v>
      </c>
      <c r="E190" s="1517">
        <v>46055</v>
      </c>
      <c r="F190" s="1517" t="s">
        <v>755</v>
      </c>
      <c r="G190" s="1501"/>
      <c r="H190" s="1524" t="s">
        <v>754</v>
      </c>
      <c r="I190" s="1499">
        <f t="shared" si="4"/>
        <v>46160</v>
      </c>
      <c r="J190" s="1498" t="s">
        <v>755</v>
      </c>
      <c r="K190" s="1497"/>
      <c r="L190" s="1479"/>
      <c r="M190" s="1479"/>
      <c r="N190" s="1479"/>
    </row>
    <row r="191" spans="1:14" s="1531" customFormat="1" x14ac:dyDescent="0.2">
      <c r="A191" s="1506" t="s">
        <v>3444</v>
      </c>
      <c r="B191" s="1505" t="s">
        <v>3445</v>
      </c>
      <c r="C191" s="1504" t="s">
        <v>3232</v>
      </c>
      <c r="D191" s="1503" t="s">
        <v>754</v>
      </c>
      <c r="E191" s="1517">
        <v>46055</v>
      </c>
      <c r="F191" s="1517" t="s">
        <v>755</v>
      </c>
      <c r="G191" s="1501"/>
      <c r="H191" s="1524" t="s">
        <v>754</v>
      </c>
      <c r="I191" s="1499">
        <f t="shared" si="4"/>
        <v>46160</v>
      </c>
      <c r="J191" s="1498" t="s">
        <v>755</v>
      </c>
      <c r="K191" s="1497"/>
      <c r="L191" s="1479"/>
      <c r="M191" s="1479"/>
      <c r="N191" s="1479"/>
    </row>
    <row r="192" spans="1:14" x14ac:dyDescent="0.2">
      <c r="A192" s="1506" t="s">
        <v>3446</v>
      </c>
      <c r="B192" s="1505" t="s">
        <v>3447</v>
      </c>
      <c r="C192" s="1504" t="s">
        <v>3232</v>
      </c>
      <c r="D192" s="1503" t="s">
        <v>754</v>
      </c>
      <c r="E192" s="1517">
        <v>46055</v>
      </c>
      <c r="F192" s="1517" t="s">
        <v>755</v>
      </c>
      <c r="G192" s="1501"/>
      <c r="H192" s="1524" t="s">
        <v>754</v>
      </c>
      <c r="I192" s="1499">
        <f t="shared" si="4"/>
        <v>46160</v>
      </c>
      <c r="J192" s="1498" t="s">
        <v>755</v>
      </c>
      <c r="K192" s="1497"/>
      <c r="L192" s="1479"/>
      <c r="M192" s="1479"/>
      <c r="N192" s="1479"/>
    </row>
    <row r="193" spans="1:14" x14ac:dyDescent="0.2">
      <c r="A193" s="1506" t="s">
        <v>3448</v>
      </c>
      <c r="B193" s="1505" t="s">
        <v>3449</v>
      </c>
      <c r="C193" s="1504"/>
      <c r="D193" s="1503" t="s">
        <v>754</v>
      </c>
      <c r="E193" s="1517">
        <v>46055</v>
      </c>
      <c r="F193" s="1517" t="s">
        <v>1085</v>
      </c>
      <c r="G193" s="1501"/>
      <c r="H193" s="1500" t="s">
        <v>754</v>
      </c>
      <c r="I193" s="1499">
        <f t="shared" si="4"/>
        <v>46160</v>
      </c>
      <c r="J193" s="1498" t="s">
        <v>1085</v>
      </c>
      <c r="K193" s="1527"/>
      <c r="L193" s="1479"/>
      <c r="M193" s="1479"/>
      <c r="N193" s="1479"/>
    </row>
    <row r="194" spans="1:14" x14ac:dyDescent="0.2">
      <c r="A194" s="1526" t="s">
        <v>3450</v>
      </c>
      <c r="B194" s="1505" t="s">
        <v>3451</v>
      </c>
      <c r="C194" s="1504"/>
      <c r="D194" s="1503" t="s">
        <v>271</v>
      </c>
      <c r="E194" s="1517">
        <v>46055</v>
      </c>
      <c r="F194" s="1517" t="s">
        <v>2785</v>
      </c>
      <c r="G194" s="1501"/>
      <c r="H194" s="1500" t="s">
        <v>271</v>
      </c>
      <c r="I194" s="1499">
        <f t="shared" si="4"/>
        <v>46160</v>
      </c>
      <c r="J194" s="1498" t="s">
        <v>2785</v>
      </c>
      <c r="K194" s="1497"/>
      <c r="L194" s="1479"/>
      <c r="M194" s="1479"/>
      <c r="N194" s="1479"/>
    </row>
    <row r="195" spans="1:14" x14ac:dyDescent="0.2">
      <c r="A195" s="1506" t="s">
        <v>3452</v>
      </c>
      <c r="B195" s="1506" t="s">
        <v>782</v>
      </c>
      <c r="C195" s="1504" t="s">
        <v>898</v>
      </c>
      <c r="D195" s="1503"/>
      <c r="E195" s="1517"/>
      <c r="F195" s="1517"/>
      <c r="G195" s="1501"/>
      <c r="H195" s="1500"/>
      <c r="I195" s="1498"/>
      <c r="J195" s="1498"/>
      <c r="K195" s="1535"/>
      <c r="L195" s="1479"/>
      <c r="M195" s="1479"/>
      <c r="N195" s="1479"/>
    </row>
    <row r="196" spans="1:14" x14ac:dyDescent="0.2">
      <c r="A196" s="1506" t="s">
        <v>3453</v>
      </c>
      <c r="B196" s="1505" t="s">
        <v>3454</v>
      </c>
      <c r="C196" s="1504" t="s">
        <v>898</v>
      </c>
      <c r="D196" s="1503" t="s">
        <v>754</v>
      </c>
      <c r="E196" s="1517">
        <v>46055</v>
      </c>
      <c r="F196" s="1517" t="s">
        <v>1085</v>
      </c>
      <c r="G196" s="1501"/>
      <c r="H196" s="1500" t="s">
        <v>754</v>
      </c>
      <c r="I196" s="1499">
        <f>$B$3+90</f>
        <v>46160</v>
      </c>
      <c r="J196" s="1498" t="s">
        <v>1085</v>
      </c>
      <c r="K196" s="1535"/>
      <c r="L196" s="1479"/>
      <c r="M196" s="1479"/>
      <c r="N196" s="1479"/>
    </row>
    <row r="197" spans="1:14" x14ac:dyDescent="0.2">
      <c r="A197" s="1506" t="s">
        <v>3455</v>
      </c>
      <c r="B197" s="1506" t="s">
        <v>782</v>
      </c>
      <c r="C197" s="1504" t="s">
        <v>898</v>
      </c>
      <c r="D197" s="1503"/>
      <c r="E197" s="1517"/>
      <c r="F197" s="1517"/>
      <c r="G197" s="1501"/>
      <c r="H197" s="1500"/>
      <c r="I197" s="1498"/>
      <c r="J197" s="1498"/>
      <c r="K197" s="1535"/>
      <c r="L197" s="1479"/>
      <c r="M197" s="1479"/>
      <c r="N197" s="1479"/>
    </row>
    <row r="198" spans="1:14" x14ac:dyDescent="0.2">
      <c r="A198" s="1506" t="s">
        <v>3456</v>
      </c>
      <c r="B198" s="1505" t="s">
        <v>3457</v>
      </c>
      <c r="C198" s="1504" t="s">
        <v>898</v>
      </c>
      <c r="D198" s="1503" t="s">
        <v>754</v>
      </c>
      <c r="E198" s="1517">
        <v>46055</v>
      </c>
      <c r="F198" s="1517" t="s">
        <v>1085</v>
      </c>
      <c r="G198" s="1501"/>
      <c r="H198" s="1500" t="s">
        <v>754</v>
      </c>
      <c r="I198" s="1499">
        <f t="shared" ref="I198:I243" si="5">$B$3+90</f>
        <v>46160</v>
      </c>
      <c r="J198" s="1498" t="s">
        <v>1085</v>
      </c>
      <c r="K198" s="1535"/>
      <c r="L198" s="1479"/>
      <c r="M198" s="1479"/>
      <c r="N198" s="1479"/>
    </row>
    <row r="199" spans="1:14" x14ac:dyDescent="0.2">
      <c r="A199" s="1506" t="s">
        <v>3458</v>
      </c>
      <c r="B199" s="1506" t="s">
        <v>3459</v>
      </c>
      <c r="C199" s="1504" t="s">
        <v>898</v>
      </c>
      <c r="D199" s="1503" t="s">
        <v>754</v>
      </c>
      <c r="E199" s="1517">
        <v>46055</v>
      </c>
      <c r="F199" s="1517" t="s">
        <v>1085</v>
      </c>
      <c r="G199" s="1501"/>
      <c r="H199" s="1500" t="s">
        <v>754</v>
      </c>
      <c r="I199" s="1499">
        <f t="shared" si="5"/>
        <v>46160</v>
      </c>
      <c r="J199" s="1498" t="s">
        <v>1085</v>
      </c>
      <c r="K199" s="1535"/>
      <c r="L199" s="1479"/>
      <c r="M199" s="1479"/>
      <c r="N199" s="1479"/>
    </row>
    <row r="200" spans="1:14" x14ac:dyDescent="0.2">
      <c r="A200" s="1506" t="s">
        <v>3460</v>
      </c>
      <c r="B200" s="1506" t="s">
        <v>3461</v>
      </c>
      <c r="C200" s="1504" t="s">
        <v>898</v>
      </c>
      <c r="D200" s="1503" t="s">
        <v>754</v>
      </c>
      <c r="E200" s="1517">
        <v>46055</v>
      </c>
      <c r="F200" s="1517" t="s">
        <v>1085</v>
      </c>
      <c r="G200" s="1501"/>
      <c r="H200" s="1500" t="s">
        <v>754</v>
      </c>
      <c r="I200" s="1499">
        <f t="shared" si="5"/>
        <v>46160</v>
      </c>
      <c r="J200" s="1498" t="s">
        <v>1085</v>
      </c>
      <c r="K200" s="1535"/>
      <c r="L200" s="1479"/>
      <c r="M200" s="1479"/>
      <c r="N200" s="1479"/>
    </row>
    <row r="201" spans="1:14" x14ac:dyDescent="0.2">
      <c r="A201" s="1526" t="s">
        <v>3462</v>
      </c>
      <c r="B201" s="1506" t="s">
        <v>3091</v>
      </c>
      <c r="C201" s="1504" t="s">
        <v>898</v>
      </c>
      <c r="D201" s="1503" t="s">
        <v>754</v>
      </c>
      <c r="E201" s="1517">
        <v>46055</v>
      </c>
      <c r="F201" s="1517" t="s">
        <v>755</v>
      </c>
      <c r="G201" s="1501"/>
      <c r="H201" s="1524" t="s">
        <v>754</v>
      </c>
      <c r="I201" s="1499">
        <f t="shared" si="5"/>
        <v>46160</v>
      </c>
      <c r="J201" s="1498" t="s">
        <v>755</v>
      </c>
      <c r="K201" s="1497"/>
      <c r="L201" s="1479"/>
      <c r="M201" s="1479"/>
      <c r="N201" s="1479"/>
    </row>
    <row r="202" spans="1:14" x14ac:dyDescent="0.2">
      <c r="A202" s="1526" t="s">
        <v>3463</v>
      </c>
      <c r="B202" s="1506" t="s">
        <v>3093</v>
      </c>
      <c r="C202" s="1504" t="s">
        <v>898</v>
      </c>
      <c r="D202" s="1503" t="s">
        <v>754</v>
      </c>
      <c r="E202" s="1517">
        <v>46055</v>
      </c>
      <c r="F202" s="1517" t="s">
        <v>755</v>
      </c>
      <c r="G202" s="1501"/>
      <c r="H202" s="1524" t="s">
        <v>754</v>
      </c>
      <c r="I202" s="1499">
        <f t="shared" si="5"/>
        <v>46160</v>
      </c>
      <c r="J202" s="1498" t="s">
        <v>755</v>
      </c>
      <c r="K202" s="1497"/>
      <c r="L202" s="1479"/>
      <c r="M202" s="1479"/>
      <c r="N202" s="1479"/>
    </row>
    <row r="203" spans="1:14" ht="25.5" x14ac:dyDescent="0.2">
      <c r="A203" s="1526" t="s">
        <v>3464</v>
      </c>
      <c r="B203" s="1505" t="s">
        <v>3465</v>
      </c>
      <c r="C203" s="1504" t="s">
        <v>898</v>
      </c>
      <c r="D203" s="1503" t="s">
        <v>754</v>
      </c>
      <c r="E203" s="1517">
        <v>46055</v>
      </c>
      <c r="F203" s="1517" t="s">
        <v>755</v>
      </c>
      <c r="G203" s="1501"/>
      <c r="H203" s="1524" t="s">
        <v>754</v>
      </c>
      <c r="I203" s="1499">
        <f t="shared" si="5"/>
        <v>46160</v>
      </c>
      <c r="J203" s="1498" t="s">
        <v>755</v>
      </c>
      <c r="K203" s="1535"/>
      <c r="L203" s="1479"/>
      <c r="M203" s="1479"/>
      <c r="N203" s="1479"/>
    </row>
    <row r="204" spans="1:14" ht="25.5" x14ac:dyDescent="0.2">
      <c r="A204" s="1526" t="s">
        <v>3466</v>
      </c>
      <c r="B204" s="1505" t="s">
        <v>3467</v>
      </c>
      <c r="C204" s="1504" t="s">
        <v>898</v>
      </c>
      <c r="D204" s="1503" t="s">
        <v>754</v>
      </c>
      <c r="E204" s="1517">
        <v>46055</v>
      </c>
      <c r="F204" s="1517" t="s">
        <v>755</v>
      </c>
      <c r="G204" s="1501"/>
      <c r="H204" s="1524" t="s">
        <v>754</v>
      </c>
      <c r="I204" s="1499">
        <f t="shared" si="5"/>
        <v>46160</v>
      </c>
      <c r="J204" s="1498" t="s">
        <v>755</v>
      </c>
      <c r="K204" s="1535"/>
      <c r="L204" s="1479"/>
      <c r="M204" s="1479"/>
      <c r="N204" s="1479"/>
    </row>
    <row r="205" spans="1:14" x14ac:dyDescent="0.2">
      <c r="A205" s="1526" t="s">
        <v>3468</v>
      </c>
      <c r="B205" s="1506" t="s">
        <v>3095</v>
      </c>
      <c r="C205" s="1504" t="s">
        <v>898</v>
      </c>
      <c r="D205" s="1503" t="s">
        <v>271</v>
      </c>
      <c r="E205" s="1517">
        <v>46055</v>
      </c>
      <c r="F205" s="1517" t="s">
        <v>2785</v>
      </c>
      <c r="G205" s="1501"/>
      <c r="H205" s="1500" t="s">
        <v>271</v>
      </c>
      <c r="I205" s="1499">
        <f t="shared" si="5"/>
        <v>46160</v>
      </c>
      <c r="J205" s="1498" t="s">
        <v>2785</v>
      </c>
      <c r="K205" s="1497"/>
      <c r="L205" s="1479"/>
      <c r="M205" s="1479"/>
      <c r="N205" s="1479"/>
    </row>
    <row r="206" spans="1:14" x14ac:dyDescent="0.2">
      <c r="A206" s="1526" t="s">
        <v>3469</v>
      </c>
      <c r="B206" s="1506" t="s">
        <v>3097</v>
      </c>
      <c r="C206" s="1504" t="s">
        <v>898</v>
      </c>
      <c r="D206" s="1503" t="s">
        <v>271</v>
      </c>
      <c r="E206" s="1517">
        <v>46055</v>
      </c>
      <c r="F206" s="1517" t="s">
        <v>3083</v>
      </c>
      <c r="G206" s="1501"/>
      <c r="H206" s="1500" t="s">
        <v>271</v>
      </c>
      <c r="I206" s="1499">
        <f t="shared" si="5"/>
        <v>46160</v>
      </c>
      <c r="J206" s="1498" t="s">
        <v>3083</v>
      </c>
      <c r="K206" s="1497"/>
      <c r="L206" s="1479"/>
      <c r="M206" s="1479"/>
      <c r="N206" s="1479"/>
    </row>
    <row r="207" spans="1:14" x14ac:dyDescent="0.2">
      <c r="A207" s="1526" t="s">
        <v>3470</v>
      </c>
      <c r="B207" s="1506" t="s">
        <v>3114</v>
      </c>
      <c r="C207" s="1504" t="s">
        <v>3104</v>
      </c>
      <c r="D207" s="1503" t="s">
        <v>754</v>
      </c>
      <c r="E207" s="1517">
        <v>46055</v>
      </c>
      <c r="F207" s="1517" t="s">
        <v>755</v>
      </c>
      <c r="G207" s="1501"/>
      <c r="H207" s="1524" t="s">
        <v>754</v>
      </c>
      <c r="I207" s="1499">
        <f t="shared" si="5"/>
        <v>46160</v>
      </c>
      <c r="J207" s="1498" t="s">
        <v>755</v>
      </c>
      <c r="K207" s="1497"/>
      <c r="L207" s="1479"/>
      <c r="M207" s="1479"/>
      <c r="N207" s="1479"/>
    </row>
    <row r="208" spans="1:14" ht="25.5" x14ac:dyDescent="0.2">
      <c r="A208" s="1526" t="s">
        <v>3471</v>
      </c>
      <c r="B208" s="1505" t="s">
        <v>3472</v>
      </c>
      <c r="C208" s="1504" t="s">
        <v>3104</v>
      </c>
      <c r="D208" s="1503" t="s">
        <v>754</v>
      </c>
      <c r="E208" s="1517">
        <v>46055</v>
      </c>
      <c r="F208" s="1517" t="s">
        <v>755</v>
      </c>
      <c r="G208" s="1501"/>
      <c r="H208" s="1524" t="s">
        <v>754</v>
      </c>
      <c r="I208" s="1499">
        <f t="shared" si="5"/>
        <v>46160</v>
      </c>
      <c r="J208" s="1498" t="s">
        <v>755</v>
      </c>
      <c r="K208" s="1535"/>
      <c r="L208" s="1479"/>
      <c r="M208" s="1479"/>
      <c r="N208" s="1479"/>
    </row>
    <row r="209" spans="1:14" x14ac:dyDescent="0.2">
      <c r="A209" s="1526" t="s">
        <v>3473</v>
      </c>
      <c r="B209" s="1505" t="s">
        <v>3116</v>
      </c>
      <c r="C209" s="1504" t="s">
        <v>3104</v>
      </c>
      <c r="D209" s="1503" t="s">
        <v>754</v>
      </c>
      <c r="E209" s="1517">
        <v>46055</v>
      </c>
      <c r="F209" s="1517" t="s">
        <v>755</v>
      </c>
      <c r="G209" s="1501"/>
      <c r="H209" s="1524" t="s">
        <v>754</v>
      </c>
      <c r="I209" s="1499">
        <f t="shared" si="5"/>
        <v>46160</v>
      </c>
      <c r="J209" s="1498" t="s">
        <v>755</v>
      </c>
      <c r="K209" s="1497"/>
      <c r="L209" s="1479"/>
      <c r="M209" s="1479"/>
      <c r="N209" s="1479"/>
    </row>
    <row r="210" spans="1:14" x14ac:dyDescent="0.2">
      <c r="A210" s="1526" t="s">
        <v>3474</v>
      </c>
      <c r="B210" s="1505" t="s">
        <v>3475</v>
      </c>
      <c r="C210" s="1504" t="s">
        <v>3104</v>
      </c>
      <c r="D210" s="1503" t="s">
        <v>754</v>
      </c>
      <c r="E210" s="1517">
        <v>46055</v>
      </c>
      <c r="F210" s="1517" t="s">
        <v>755</v>
      </c>
      <c r="G210" s="1501"/>
      <c r="H210" s="1524" t="s">
        <v>754</v>
      </c>
      <c r="I210" s="1499">
        <f t="shared" si="5"/>
        <v>46160</v>
      </c>
      <c r="J210" s="1498" t="s">
        <v>755</v>
      </c>
      <c r="K210" s="1497"/>
      <c r="L210" s="1479"/>
      <c r="M210" s="1479"/>
      <c r="N210" s="1479"/>
    </row>
    <row r="211" spans="1:14" x14ac:dyDescent="0.2">
      <c r="A211" s="1526" t="s">
        <v>3476</v>
      </c>
      <c r="B211" s="1505" t="s">
        <v>3477</v>
      </c>
      <c r="C211" s="1504" t="s">
        <v>3104</v>
      </c>
      <c r="D211" s="1503" t="s">
        <v>754</v>
      </c>
      <c r="E211" s="1517">
        <v>46055</v>
      </c>
      <c r="F211" s="1517" t="s">
        <v>755</v>
      </c>
      <c r="G211" s="1501"/>
      <c r="H211" s="1524" t="s">
        <v>754</v>
      </c>
      <c r="I211" s="1499">
        <f t="shared" si="5"/>
        <v>46160</v>
      </c>
      <c r="J211" s="1498" t="s">
        <v>755</v>
      </c>
      <c r="K211" s="1497"/>
      <c r="L211" s="1479"/>
      <c r="M211" s="1479"/>
      <c r="N211" s="1479"/>
    </row>
    <row r="212" spans="1:14" x14ac:dyDescent="0.2">
      <c r="A212" s="1506" t="s">
        <v>3478</v>
      </c>
      <c r="B212" s="1505" t="s">
        <v>3134</v>
      </c>
      <c r="C212" s="1504"/>
      <c r="D212" s="1503" t="s">
        <v>271</v>
      </c>
      <c r="E212" s="1517">
        <v>46055</v>
      </c>
      <c r="F212" s="1517" t="s">
        <v>2785</v>
      </c>
      <c r="G212" s="1501"/>
      <c r="H212" s="1500" t="s">
        <v>271</v>
      </c>
      <c r="I212" s="1499">
        <f t="shared" si="5"/>
        <v>46160</v>
      </c>
      <c r="J212" s="1498" t="s">
        <v>2785</v>
      </c>
      <c r="K212" s="1497"/>
      <c r="L212" s="1479"/>
      <c r="M212" s="1479"/>
      <c r="N212" s="1479"/>
    </row>
    <row r="213" spans="1:14" x14ac:dyDescent="0.2">
      <c r="A213" s="1506" t="s">
        <v>3479</v>
      </c>
      <c r="B213" s="1505" t="s">
        <v>3132</v>
      </c>
      <c r="C213" s="1504"/>
      <c r="D213" s="1503" t="s">
        <v>271</v>
      </c>
      <c r="E213" s="1517">
        <v>46055</v>
      </c>
      <c r="F213" s="1517" t="s">
        <v>2785</v>
      </c>
      <c r="G213" s="1501"/>
      <c r="H213" s="1500" t="s">
        <v>271</v>
      </c>
      <c r="I213" s="1499">
        <f t="shared" si="5"/>
        <v>46160</v>
      </c>
      <c r="J213" s="1498" t="s">
        <v>2785</v>
      </c>
      <c r="K213" s="1497"/>
      <c r="L213" s="1479"/>
      <c r="M213" s="1479"/>
      <c r="N213" s="1479"/>
    </row>
    <row r="214" spans="1:14" x14ac:dyDescent="0.2">
      <c r="A214" s="1506" t="s">
        <v>3480</v>
      </c>
      <c r="B214" s="1505" t="s">
        <v>3481</v>
      </c>
      <c r="C214" s="1504"/>
      <c r="D214" s="1503" t="s">
        <v>271</v>
      </c>
      <c r="E214" s="1517">
        <v>46055</v>
      </c>
      <c r="F214" s="1517" t="s">
        <v>2785</v>
      </c>
      <c r="G214" s="1501"/>
      <c r="H214" s="1500" t="s">
        <v>271</v>
      </c>
      <c r="I214" s="1499">
        <f t="shared" si="5"/>
        <v>46160</v>
      </c>
      <c r="J214" s="1498" t="s">
        <v>2785</v>
      </c>
      <c r="K214" s="1497"/>
      <c r="L214" s="1479"/>
      <c r="M214" s="1479"/>
      <c r="N214" s="1479"/>
    </row>
    <row r="215" spans="1:14" x14ac:dyDescent="0.2">
      <c r="A215" s="1506" t="s">
        <v>3482</v>
      </c>
      <c r="B215" s="1505" t="s">
        <v>3483</v>
      </c>
      <c r="C215" s="1504"/>
      <c r="D215" s="1503" t="s">
        <v>271</v>
      </c>
      <c r="E215" s="1517">
        <v>46055</v>
      </c>
      <c r="F215" s="1517" t="s">
        <v>3083</v>
      </c>
      <c r="G215" s="1501"/>
      <c r="H215" s="1500" t="s">
        <v>271</v>
      </c>
      <c r="I215" s="1499">
        <f t="shared" si="5"/>
        <v>46160</v>
      </c>
      <c r="J215" s="1498" t="s">
        <v>3083</v>
      </c>
      <c r="K215" s="1497"/>
      <c r="L215" s="1479"/>
      <c r="M215" s="1479"/>
      <c r="N215" s="1479"/>
    </row>
    <row r="216" spans="1:14" x14ac:dyDescent="0.2">
      <c r="A216" s="1506" t="s">
        <v>3484</v>
      </c>
      <c r="B216" s="1505" t="s">
        <v>3485</v>
      </c>
      <c r="C216" s="1504"/>
      <c r="D216" s="1503" t="s">
        <v>271</v>
      </c>
      <c r="E216" s="1517">
        <v>46055</v>
      </c>
      <c r="F216" s="1517" t="s">
        <v>2785</v>
      </c>
      <c r="G216" s="1501"/>
      <c r="H216" s="1500" t="s">
        <v>271</v>
      </c>
      <c r="I216" s="1499">
        <f t="shared" si="5"/>
        <v>46160</v>
      </c>
      <c r="J216" s="1498" t="s">
        <v>2785</v>
      </c>
      <c r="K216" s="1497"/>
      <c r="L216" s="1479"/>
      <c r="M216" s="1479"/>
      <c r="N216" s="1479"/>
    </row>
    <row r="217" spans="1:14" x14ac:dyDescent="0.2">
      <c r="A217" s="1506" t="s">
        <v>3486</v>
      </c>
      <c r="B217" s="1505" t="s">
        <v>3487</v>
      </c>
      <c r="C217" s="1504" t="s">
        <v>3165</v>
      </c>
      <c r="D217" s="1503" t="s">
        <v>754</v>
      </c>
      <c r="E217" s="1517">
        <v>46055</v>
      </c>
      <c r="F217" s="1517" t="s">
        <v>1085</v>
      </c>
      <c r="G217" s="1501"/>
      <c r="H217" s="1500" t="s">
        <v>754</v>
      </c>
      <c r="I217" s="1499">
        <f t="shared" si="5"/>
        <v>46160</v>
      </c>
      <c r="J217" s="1498" t="s">
        <v>1085</v>
      </c>
      <c r="K217" s="1497"/>
      <c r="L217" s="1479"/>
      <c r="M217" s="1479"/>
      <c r="N217" s="1479"/>
    </row>
    <row r="218" spans="1:14" x14ac:dyDescent="0.2">
      <c r="A218" s="1506" t="s">
        <v>3488</v>
      </c>
      <c r="B218" s="1505" t="s">
        <v>3489</v>
      </c>
      <c r="C218" s="1504"/>
      <c r="D218" s="1503" t="s">
        <v>271</v>
      </c>
      <c r="E218" s="1517">
        <v>46055</v>
      </c>
      <c r="F218" s="1517" t="s">
        <v>2785</v>
      </c>
      <c r="G218" s="1501"/>
      <c r="H218" s="1500" t="s">
        <v>271</v>
      </c>
      <c r="I218" s="1499">
        <f t="shared" si="5"/>
        <v>46160</v>
      </c>
      <c r="J218" s="1498" t="s">
        <v>2785</v>
      </c>
      <c r="K218" s="1497"/>
      <c r="L218" s="1479"/>
      <c r="M218" s="1479"/>
      <c r="N218" s="1479"/>
    </row>
    <row r="219" spans="1:14" x14ac:dyDescent="0.2">
      <c r="A219" s="1506" t="s">
        <v>3490</v>
      </c>
      <c r="B219" s="1505" t="s">
        <v>3491</v>
      </c>
      <c r="C219" s="1504" t="s">
        <v>3165</v>
      </c>
      <c r="D219" s="1503" t="s">
        <v>754</v>
      </c>
      <c r="E219" s="1517">
        <v>46055</v>
      </c>
      <c r="F219" s="1517" t="s">
        <v>1085</v>
      </c>
      <c r="G219" s="1501"/>
      <c r="H219" s="1500" t="s">
        <v>754</v>
      </c>
      <c r="I219" s="1499">
        <f t="shared" si="5"/>
        <v>46160</v>
      </c>
      <c r="J219" s="1498" t="s">
        <v>1085</v>
      </c>
      <c r="K219" s="1497"/>
      <c r="L219" s="1531"/>
      <c r="M219" s="1531"/>
      <c r="N219" s="1531"/>
    </row>
    <row r="220" spans="1:14" x14ac:dyDescent="0.2">
      <c r="A220" s="1506" t="s">
        <v>3492</v>
      </c>
      <c r="B220" s="1505" t="s">
        <v>3493</v>
      </c>
      <c r="C220" s="1504"/>
      <c r="D220" s="1503" t="s">
        <v>271</v>
      </c>
      <c r="E220" s="1517">
        <v>46055</v>
      </c>
      <c r="F220" s="1517" t="s">
        <v>2785</v>
      </c>
      <c r="G220" s="1501"/>
      <c r="H220" s="1500" t="s">
        <v>271</v>
      </c>
      <c r="I220" s="1499">
        <f t="shared" si="5"/>
        <v>46160</v>
      </c>
      <c r="J220" s="1498" t="s">
        <v>2785</v>
      </c>
      <c r="K220" s="1497"/>
      <c r="L220" s="1479"/>
      <c r="M220" s="1479"/>
      <c r="N220" s="1479"/>
    </row>
    <row r="221" spans="1:14" x14ac:dyDescent="0.2">
      <c r="A221" s="1506" t="s">
        <v>3494</v>
      </c>
      <c r="B221" s="1505" t="s">
        <v>3495</v>
      </c>
      <c r="C221" s="1504"/>
      <c r="D221" s="1503" t="s">
        <v>271</v>
      </c>
      <c r="E221" s="1517">
        <v>46055</v>
      </c>
      <c r="F221" s="1517" t="s">
        <v>2785</v>
      </c>
      <c r="G221" s="1501"/>
      <c r="H221" s="1500" t="s">
        <v>271</v>
      </c>
      <c r="I221" s="1499">
        <f t="shared" si="5"/>
        <v>46160</v>
      </c>
      <c r="J221" s="1498" t="s">
        <v>2785</v>
      </c>
      <c r="K221" s="1497"/>
      <c r="L221" s="1479"/>
      <c r="M221" s="1479"/>
      <c r="N221" s="1479"/>
    </row>
    <row r="222" spans="1:14" x14ac:dyDescent="0.2">
      <c r="A222" s="1506" t="s">
        <v>3496</v>
      </c>
      <c r="B222" s="1505" t="s">
        <v>3497</v>
      </c>
      <c r="C222" s="1504"/>
      <c r="D222" s="1503" t="s">
        <v>754</v>
      </c>
      <c r="E222" s="1517">
        <v>46055</v>
      </c>
      <c r="F222" s="1517" t="s">
        <v>755</v>
      </c>
      <c r="G222" s="1501"/>
      <c r="H222" s="1500" t="s">
        <v>754</v>
      </c>
      <c r="I222" s="1499">
        <f t="shared" si="5"/>
        <v>46160</v>
      </c>
      <c r="J222" s="1498" t="s">
        <v>755</v>
      </c>
      <c r="K222" s="1497"/>
      <c r="L222" s="1479"/>
      <c r="M222" s="1479"/>
      <c r="N222" s="1479"/>
    </row>
    <row r="223" spans="1:14" x14ac:dyDescent="0.2">
      <c r="A223" s="1534" t="s">
        <v>3498</v>
      </c>
      <c r="B223" s="1505" t="s">
        <v>3156</v>
      </c>
      <c r="C223" s="1504"/>
      <c r="D223" s="1503" t="s">
        <v>271</v>
      </c>
      <c r="E223" s="1517">
        <v>46055</v>
      </c>
      <c r="F223" s="1517" t="s">
        <v>2785</v>
      </c>
      <c r="G223" s="1501"/>
      <c r="H223" s="1500" t="s">
        <v>271</v>
      </c>
      <c r="I223" s="1499">
        <f t="shared" si="5"/>
        <v>46160</v>
      </c>
      <c r="J223" s="1498" t="s">
        <v>2785</v>
      </c>
      <c r="K223" s="1497"/>
      <c r="L223" s="1479"/>
      <c r="M223" s="1479"/>
      <c r="N223" s="1479"/>
    </row>
    <row r="224" spans="1:14" x14ac:dyDescent="0.2">
      <c r="A224" s="1506" t="s">
        <v>3499</v>
      </c>
      <c r="B224" s="1505" t="s">
        <v>3154</v>
      </c>
      <c r="C224" s="1504"/>
      <c r="D224" s="1503" t="s">
        <v>271</v>
      </c>
      <c r="E224" s="1517">
        <v>46055</v>
      </c>
      <c r="F224" s="1517" t="s">
        <v>3083</v>
      </c>
      <c r="G224" s="1501"/>
      <c r="H224" s="1500" t="s">
        <v>271</v>
      </c>
      <c r="I224" s="1499">
        <f t="shared" si="5"/>
        <v>46160</v>
      </c>
      <c r="J224" s="1498" t="s">
        <v>3083</v>
      </c>
      <c r="K224" s="1497"/>
      <c r="L224" s="1479"/>
      <c r="M224" s="1479"/>
      <c r="N224" s="1479"/>
    </row>
    <row r="225" spans="1:14" x14ac:dyDescent="0.2">
      <c r="A225" s="1506" t="s">
        <v>3500</v>
      </c>
      <c r="B225" s="1505" t="s">
        <v>3501</v>
      </c>
      <c r="C225" s="1504"/>
      <c r="D225" s="1503" t="s">
        <v>1589</v>
      </c>
      <c r="E225" s="1517">
        <v>46055</v>
      </c>
      <c r="F225" s="1517" t="s">
        <v>20</v>
      </c>
      <c r="G225" s="1501"/>
      <c r="H225" s="1500" t="s">
        <v>1589</v>
      </c>
      <c r="I225" s="1499">
        <f t="shared" si="5"/>
        <v>46160</v>
      </c>
      <c r="J225" s="1498" t="s">
        <v>20</v>
      </c>
      <c r="K225" s="1497"/>
      <c r="L225" s="1479"/>
      <c r="M225" s="1479"/>
      <c r="N225" s="1479"/>
    </row>
    <row r="226" spans="1:14" x14ac:dyDescent="0.2">
      <c r="A226" s="1506" t="s">
        <v>3502</v>
      </c>
      <c r="B226" s="1505" t="s">
        <v>3503</v>
      </c>
      <c r="C226" s="1504"/>
      <c r="D226" s="1503" t="s">
        <v>1589</v>
      </c>
      <c r="E226" s="1517">
        <v>46055</v>
      </c>
      <c r="F226" s="1517" t="s">
        <v>20</v>
      </c>
      <c r="G226" s="1501"/>
      <c r="H226" s="1500" t="s">
        <v>1589</v>
      </c>
      <c r="I226" s="1499">
        <f t="shared" si="5"/>
        <v>46160</v>
      </c>
      <c r="J226" s="1498" t="s">
        <v>20</v>
      </c>
      <c r="K226" s="1497"/>
      <c r="L226" s="1479"/>
      <c r="M226" s="1479"/>
      <c r="N226" s="1479"/>
    </row>
    <row r="227" spans="1:14" x14ac:dyDescent="0.2">
      <c r="A227" s="1506" t="s">
        <v>3504</v>
      </c>
      <c r="B227" s="1505" t="s">
        <v>3505</v>
      </c>
      <c r="C227" s="1504"/>
      <c r="D227" s="1503" t="s">
        <v>754</v>
      </c>
      <c r="E227" s="1517">
        <v>46055</v>
      </c>
      <c r="F227" s="1517" t="s">
        <v>1085</v>
      </c>
      <c r="G227" s="1501"/>
      <c r="H227" s="1500" t="s">
        <v>754</v>
      </c>
      <c r="I227" s="1499">
        <f t="shared" si="5"/>
        <v>46160</v>
      </c>
      <c r="J227" s="1498" t="s">
        <v>1085</v>
      </c>
      <c r="K227" s="1497"/>
      <c r="L227" s="1479"/>
      <c r="M227" s="1479"/>
      <c r="N227" s="1479"/>
    </row>
    <row r="228" spans="1:14" x14ac:dyDescent="0.2">
      <c r="A228" s="1506" t="s">
        <v>3506</v>
      </c>
      <c r="B228" s="1505" t="s">
        <v>3169</v>
      </c>
      <c r="C228" s="1504"/>
      <c r="D228" s="1503" t="s">
        <v>271</v>
      </c>
      <c r="E228" s="1517">
        <v>46055</v>
      </c>
      <c r="F228" s="1517" t="s">
        <v>3083</v>
      </c>
      <c r="G228" s="1501"/>
      <c r="H228" s="1500" t="s">
        <v>271</v>
      </c>
      <c r="I228" s="1499">
        <f t="shared" si="5"/>
        <v>46160</v>
      </c>
      <c r="J228" s="1498" t="s">
        <v>3083</v>
      </c>
      <c r="K228" s="1497"/>
      <c r="L228" s="1479"/>
      <c r="M228" s="1479"/>
      <c r="N228" s="1479"/>
    </row>
    <row r="229" spans="1:14" x14ac:dyDescent="0.2">
      <c r="A229" s="1506" t="s">
        <v>3507</v>
      </c>
      <c r="B229" s="1505" t="s">
        <v>3508</v>
      </c>
      <c r="C229" s="1504"/>
      <c r="D229" s="1503" t="s">
        <v>271</v>
      </c>
      <c r="E229" s="1517">
        <v>46055</v>
      </c>
      <c r="F229" s="1517" t="s">
        <v>2785</v>
      </c>
      <c r="G229" s="1501"/>
      <c r="H229" s="1500" t="s">
        <v>271</v>
      </c>
      <c r="I229" s="1499">
        <f t="shared" si="5"/>
        <v>46160</v>
      </c>
      <c r="J229" s="1498" t="s">
        <v>2785</v>
      </c>
      <c r="K229" s="1497"/>
      <c r="L229" s="1479"/>
      <c r="M229" s="1479"/>
      <c r="N229" s="1479"/>
    </row>
    <row r="230" spans="1:14" x14ac:dyDescent="0.2">
      <c r="A230" s="1506" t="s">
        <v>3509</v>
      </c>
      <c r="B230" s="1505" t="s">
        <v>3510</v>
      </c>
      <c r="C230" s="1504"/>
      <c r="D230" s="1503" t="s">
        <v>271</v>
      </c>
      <c r="E230" s="1517">
        <v>46055</v>
      </c>
      <c r="F230" s="1517" t="s">
        <v>2785</v>
      </c>
      <c r="G230" s="1501"/>
      <c r="H230" s="1500" t="s">
        <v>271</v>
      </c>
      <c r="I230" s="1499">
        <f t="shared" si="5"/>
        <v>46160</v>
      </c>
      <c r="J230" s="1498" t="s">
        <v>2785</v>
      </c>
      <c r="K230" s="1497"/>
      <c r="L230" s="1479"/>
      <c r="M230" s="1479"/>
      <c r="N230" s="1479"/>
    </row>
    <row r="231" spans="1:14" x14ac:dyDescent="0.2">
      <c r="A231" s="1506" t="s">
        <v>3511</v>
      </c>
      <c r="B231" s="1505" t="s">
        <v>3512</v>
      </c>
      <c r="C231" s="1504"/>
      <c r="D231" s="1503" t="s">
        <v>1589</v>
      </c>
      <c r="E231" s="1517">
        <v>46055</v>
      </c>
      <c r="F231" s="1517" t="s">
        <v>20</v>
      </c>
      <c r="G231" s="1501"/>
      <c r="H231" s="1500" t="s">
        <v>1589</v>
      </c>
      <c r="I231" s="1499">
        <f t="shared" si="5"/>
        <v>46160</v>
      </c>
      <c r="J231" s="1498" t="s">
        <v>20</v>
      </c>
      <c r="K231" s="1497"/>
      <c r="L231" s="1479"/>
      <c r="M231" s="1479"/>
      <c r="N231" s="1479"/>
    </row>
    <row r="232" spans="1:14" x14ac:dyDescent="0.2">
      <c r="A232" s="1526" t="s">
        <v>3513</v>
      </c>
      <c r="B232" s="1505" t="s">
        <v>3514</v>
      </c>
      <c r="C232" s="1504" t="s">
        <v>3077</v>
      </c>
      <c r="D232" s="1530" t="s">
        <v>754</v>
      </c>
      <c r="E232" s="1529">
        <v>45965</v>
      </c>
      <c r="F232" s="1528" t="s">
        <v>755</v>
      </c>
      <c r="G232" s="1559" t="s">
        <v>3174</v>
      </c>
      <c r="H232" s="1500" t="s">
        <v>754</v>
      </c>
      <c r="I232" s="1499">
        <f t="shared" si="5"/>
        <v>46160</v>
      </c>
      <c r="J232" s="1498" t="s">
        <v>755</v>
      </c>
      <c r="K232" s="1532"/>
      <c r="L232" s="1479"/>
      <c r="M232" s="1479"/>
      <c r="N232" s="1479"/>
    </row>
    <row r="233" spans="1:14" x14ac:dyDescent="0.2">
      <c r="A233" s="1506" t="s">
        <v>3515</v>
      </c>
      <c r="B233" s="1505" t="s">
        <v>3516</v>
      </c>
      <c r="C233" s="1504" t="s">
        <v>3077</v>
      </c>
      <c r="D233" s="1530" t="s">
        <v>754</v>
      </c>
      <c r="E233" s="1529">
        <v>45965</v>
      </c>
      <c r="F233" s="1528" t="s">
        <v>755</v>
      </c>
      <c r="G233" s="1559" t="s">
        <v>3174</v>
      </c>
      <c r="H233" s="1500" t="s">
        <v>754</v>
      </c>
      <c r="I233" s="1499">
        <f t="shared" si="5"/>
        <v>46160</v>
      </c>
      <c r="J233" s="1498" t="s">
        <v>755</v>
      </c>
      <c r="K233" s="1532"/>
      <c r="L233" s="1479"/>
      <c r="M233" s="1479"/>
      <c r="N233" s="1479"/>
    </row>
    <row r="234" spans="1:14" x14ac:dyDescent="0.2">
      <c r="A234" s="1506" t="s">
        <v>3517</v>
      </c>
      <c r="B234" s="1505" t="s">
        <v>3518</v>
      </c>
      <c r="C234" s="1504" t="s">
        <v>3077</v>
      </c>
      <c r="D234" s="1530" t="s">
        <v>754</v>
      </c>
      <c r="E234" s="1529">
        <v>45965</v>
      </c>
      <c r="F234" s="1528" t="s">
        <v>755</v>
      </c>
      <c r="G234" s="1559" t="s">
        <v>3174</v>
      </c>
      <c r="H234" s="1500" t="s">
        <v>754</v>
      </c>
      <c r="I234" s="1499">
        <f t="shared" si="5"/>
        <v>46160</v>
      </c>
      <c r="J234" s="1498" t="s">
        <v>755</v>
      </c>
      <c r="K234" s="1532"/>
      <c r="L234" s="1479"/>
      <c r="M234" s="1479"/>
      <c r="N234" s="1479"/>
    </row>
    <row r="235" spans="1:14" x14ac:dyDescent="0.2">
      <c r="A235" s="1521" t="s">
        <v>3519</v>
      </c>
      <c r="B235" s="1520" t="s">
        <v>3520</v>
      </c>
      <c r="C235" s="1504" t="s">
        <v>3077</v>
      </c>
      <c r="D235" s="1530" t="s">
        <v>754</v>
      </c>
      <c r="E235" s="1529">
        <v>45965</v>
      </c>
      <c r="F235" s="1529" t="s">
        <v>755</v>
      </c>
      <c r="G235" s="1528" t="s">
        <v>3185</v>
      </c>
      <c r="H235" s="1500" t="s">
        <v>754</v>
      </c>
      <c r="I235" s="1499">
        <f t="shared" si="5"/>
        <v>46160</v>
      </c>
      <c r="J235" s="1498" t="s">
        <v>755</v>
      </c>
      <c r="K235" s="1532"/>
      <c r="L235" s="1479"/>
      <c r="M235" s="1479"/>
      <c r="N235" s="1479"/>
    </row>
    <row r="236" spans="1:14" x14ac:dyDescent="0.2">
      <c r="A236" s="1506" t="s">
        <v>3521</v>
      </c>
      <c r="B236" s="1505" t="s">
        <v>3522</v>
      </c>
      <c r="C236" s="1504" t="s">
        <v>3077</v>
      </c>
      <c r="D236" s="1530" t="s">
        <v>754</v>
      </c>
      <c r="E236" s="1529">
        <v>45965</v>
      </c>
      <c r="F236" s="1529" t="s">
        <v>755</v>
      </c>
      <c r="G236" s="1528" t="s">
        <v>3185</v>
      </c>
      <c r="H236" s="1500" t="s">
        <v>754</v>
      </c>
      <c r="I236" s="1499">
        <f t="shared" si="5"/>
        <v>46160</v>
      </c>
      <c r="J236" s="1498" t="s">
        <v>755</v>
      </c>
      <c r="K236" s="1532"/>
      <c r="L236" s="1479"/>
      <c r="M236" s="1479"/>
      <c r="N236" s="1479"/>
    </row>
    <row r="237" spans="1:14" x14ac:dyDescent="0.2">
      <c r="A237" s="1506" t="s">
        <v>3523</v>
      </c>
      <c r="B237" s="1505" t="s">
        <v>3524</v>
      </c>
      <c r="C237" s="1504" t="s">
        <v>3077</v>
      </c>
      <c r="D237" s="1530" t="s">
        <v>754</v>
      </c>
      <c r="E237" s="1529">
        <v>45965</v>
      </c>
      <c r="F237" s="1529" t="s">
        <v>755</v>
      </c>
      <c r="G237" s="1528" t="s">
        <v>3185</v>
      </c>
      <c r="H237" s="1500" t="s">
        <v>754</v>
      </c>
      <c r="I237" s="1499">
        <f t="shared" si="5"/>
        <v>46160</v>
      </c>
      <c r="J237" s="1498" t="s">
        <v>755</v>
      </c>
      <c r="K237" s="1532"/>
      <c r="L237" s="1479"/>
      <c r="M237" s="1479"/>
      <c r="N237" s="1479"/>
    </row>
    <row r="238" spans="1:14" x14ac:dyDescent="0.2">
      <c r="A238" s="1506" t="s">
        <v>3525</v>
      </c>
      <c r="B238" s="1505" t="s">
        <v>3526</v>
      </c>
      <c r="C238" s="1504" t="s">
        <v>3077</v>
      </c>
      <c r="D238" s="1530" t="s">
        <v>754</v>
      </c>
      <c r="E238" s="1529">
        <v>45965</v>
      </c>
      <c r="F238" s="1529" t="s">
        <v>755</v>
      </c>
      <c r="G238" s="1528" t="s">
        <v>3185</v>
      </c>
      <c r="H238" s="1500" t="s">
        <v>754</v>
      </c>
      <c r="I238" s="1499">
        <f t="shared" si="5"/>
        <v>46160</v>
      </c>
      <c r="J238" s="1498" t="s">
        <v>755</v>
      </c>
      <c r="K238" s="1532"/>
      <c r="L238" s="1479"/>
      <c r="M238" s="1479"/>
      <c r="N238" s="1479"/>
    </row>
    <row r="239" spans="1:14" x14ac:dyDescent="0.2">
      <c r="A239" s="1506" t="s">
        <v>3527</v>
      </c>
      <c r="B239" s="1505" t="s">
        <v>3528</v>
      </c>
      <c r="C239" s="1504" t="s">
        <v>3077</v>
      </c>
      <c r="D239" s="1530" t="s">
        <v>754</v>
      </c>
      <c r="E239" s="1529">
        <v>45965</v>
      </c>
      <c r="F239" s="1529" t="s">
        <v>755</v>
      </c>
      <c r="G239" s="1528" t="s">
        <v>3185</v>
      </c>
      <c r="H239" s="1500" t="s">
        <v>754</v>
      </c>
      <c r="I239" s="1499">
        <f t="shared" si="5"/>
        <v>46160</v>
      </c>
      <c r="J239" s="1498" t="s">
        <v>755</v>
      </c>
      <c r="K239" s="1532"/>
      <c r="L239" s="1479"/>
      <c r="M239" s="1479"/>
      <c r="N239" s="1479"/>
    </row>
    <row r="240" spans="1:14" x14ac:dyDescent="0.2">
      <c r="A240" s="1506" t="s">
        <v>3529</v>
      </c>
      <c r="B240" s="1505" t="s">
        <v>3530</v>
      </c>
      <c r="C240" s="1504" t="s">
        <v>3077</v>
      </c>
      <c r="D240" s="1530" t="s">
        <v>754</v>
      </c>
      <c r="E240" s="1529">
        <v>45965</v>
      </c>
      <c r="F240" s="1529" t="s">
        <v>755</v>
      </c>
      <c r="G240" s="1528" t="s">
        <v>3185</v>
      </c>
      <c r="H240" s="1500" t="s">
        <v>754</v>
      </c>
      <c r="I240" s="1499">
        <f t="shared" si="5"/>
        <v>46160</v>
      </c>
      <c r="J240" s="1498" t="s">
        <v>755</v>
      </c>
      <c r="K240" s="1532"/>
      <c r="L240" s="1479"/>
      <c r="M240" s="1479"/>
      <c r="N240" s="1479"/>
    </row>
    <row r="241" spans="1:14" x14ac:dyDescent="0.2">
      <c r="A241" s="1506" t="s">
        <v>3531</v>
      </c>
      <c r="B241" s="1505" t="s">
        <v>3532</v>
      </c>
      <c r="C241" s="1504" t="s">
        <v>3077</v>
      </c>
      <c r="D241" s="1530" t="s">
        <v>754</v>
      </c>
      <c r="E241" s="1529">
        <v>45965</v>
      </c>
      <c r="F241" s="1529" t="s">
        <v>755</v>
      </c>
      <c r="G241" s="1528" t="s">
        <v>3185</v>
      </c>
      <c r="H241" s="1500" t="s">
        <v>754</v>
      </c>
      <c r="I241" s="1499">
        <f t="shared" si="5"/>
        <v>46160</v>
      </c>
      <c r="J241" s="1498" t="s">
        <v>755</v>
      </c>
      <c r="K241" s="1532"/>
      <c r="L241" s="1479"/>
      <c r="M241" s="1479"/>
      <c r="N241" s="1479"/>
    </row>
    <row r="242" spans="1:14" x14ac:dyDescent="0.2">
      <c r="A242" s="1506" t="s">
        <v>3533</v>
      </c>
      <c r="B242" s="1505" t="s">
        <v>3534</v>
      </c>
      <c r="C242" s="1504" t="s">
        <v>3077</v>
      </c>
      <c r="D242" s="1530" t="s">
        <v>754</v>
      </c>
      <c r="E242" s="1529">
        <v>45965</v>
      </c>
      <c r="F242" s="1529" t="s">
        <v>755</v>
      </c>
      <c r="G242" s="1528" t="s">
        <v>3185</v>
      </c>
      <c r="H242" s="1500" t="s">
        <v>754</v>
      </c>
      <c r="I242" s="1499">
        <f t="shared" si="5"/>
        <v>46160</v>
      </c>
      <c r="J242" s="1498" t="s">
        <v>755</v>
      </c>
      <c r="K242" s="1532"/>
      <c r="L242" s="1479"/>
      <c r="M242" s="1479"/>
      <c r="N242" s="1479"/>
    </row>
    <row r="243" spans="1:14" x14ac:dyDescent="0.2">
      <c r="A243" s="1506" t="s">
        <v>3535</v>
      </c>
      <c r="B243" s="1505" t="s">
        <v>3536</v>
      </c>
      <c r="C243" s="1504" t="s">
        <v>3077</v>
      </c>
      <c r="D243" s="1530" t="s">
        <v>754</v>
      </c>
      <c r="E243" s="1529">
        <v>45965</v>
      </c>
      <c r="F243" s="1529" t="s">
        <v>755</v>
      </c>
      <c r="G243" s="1528" t="s">
        <v>3185</v>
      </c>
      <c r="H243" s="1500" t="s">
        <v>754</v>
      </c>
      <c r="I243" s="1499">
        <f t="shared" si="5"/>
        <v>46160</v>
      </c>
      <c r="J243" s="1498" t="s">
        <v>755</v>
      </c>
      <c r="K243" s="1532"/>
      <c r="L243" s="1479"/>
      <c r="M243" s="1479"/>
      <c r="N243" s="1479"/>
    </row>
    <row r="244" spans="1:14" x14ac:dyDescent="0.2">
      <c r="A244" s="1506" t="s">
        <v>3537</v>
      </c>
      <c r="B244" s="1505" t="s">
        <v>3538</v>
      </c>
      <c r="C244" s="1504"/>
      <c r="D244" s="1503" t="s">
        <v>271</v>
      </c>
      <c r="E244" s="1517">
        <v>46055</v>
      </c>
      <c r="F244" s="1517" t="s">
        <v>2785</v>
      </c>
      <c r="G244" s="1501"/>
      <c r="H244" s="1500" t="s">
        <v>271</v>
      </c>
      <c r="I244" s="1499">
        <f t="shared" ref="I244:I275" si="6">$B$3+90</f>
        <v>46160</v>
      </c>
      <c r="J244" s="1498" t="s">
        <v>2785</v>
      </c>
      <c r="K244" s="1527"/>
      <c r="L244" s="1479"/>
      <c r="M244" s="1479"/>
      <c r="N244" s="1479"/>
    </row>
    <row r="245" spans="1:14" x14ac:dyDescent="0.2">
      <c r="A245" s="1506" t="s">
        <v>3539</v>
      </c>
      <c r="B245" s="1505" t="s">
        <v>3540</v>
      </c>
      <c r="C245" s="1504" t="s">
        <v>747</v>
      </c>
      <c r="D245" s="1503" t="s">
        <v>271</v>
      </c>
      <c r="E245" s="1517">
        <v>46055</v>
      </c>
      <c r="F245" s="1517" t="s">
        <v>2785</v>
      </c>
      <c r="G245" s="1501"/>
      <c r="H245" s="1500" t="s">
        <v>271</v>
      </c>
      <c r="I245" s="1499">
        <f t="shared" si="6"/>
        <v>46160</v>
      </c>
      <c r="J245" s="1498" t="s">
        <v>2785</v>
      </c>
      <c r="K245" s="1527"/>
      <c r="L245" s="1479"/>
      <c r="M245" s="1479"/>
      <c r="N245" s="1479"/>
    </row>
    <row r="246" spans="1:14" x14ac:dyDescent="0.2">
      <c r="A246" s="1506" t="s">
        <v>3541</v>
      </c>
      <c r="B246" s="1505" t="s">
        <v>3542</v>
      </c>
      <c r="C246" s="1504"/>
      <c r="D246" s="1503" t="s">
        <v>754</v>
      </c>
      <c r="E246" s="1517">
        <v>46055</v>
      </c>
      <c r="F246" s="1517" t="s">
        <v>1085</v>
      </c>
      <c r="G246" s="1501"/>
      <c r="H246" s="1500" t="s">
        <v>754</v>
      </c>
      <c r="I246" s="1499">
        <f t="shared" si="6"/>
        <v>46160</v>
      </c>
      <c r="J246" s="1498" t="s">
        <v>1085</v>
      </c>
      <c r="K246" s="1497"/>
      <c r="L246" s="1479"/>
      <c r="M246" s="1479"/>
      <c r="N246" s="1479"/>
    </row>
    <row r="247" spans="1:14" x14ac:dyDescent="0.2">
      <c r="A247" s="1506" t="s">
        <v>3543</v>
      </c>
      <c r="B247" s="1505" t="s">
        <v>3544</v>
      </c>
      <c r="C247" s="1504"/>
      <c r="D247" s="1503" t="s">
        <v>271</v>
      </c>
      <c r="E247" s="1517">
        <v>46055</v>
      </c>
      <c r="F247" s="1517" t="s">
        <v>2785</v>
      </c>
      <c r="G247" s="1501"/>
      <c r="H247" s="1500" t="s">
        <v>271</v>
      </c>
      <c r="I247" s="1499">
        <f t="shared" si="6"/>
        <v>46160</v>
      </c>
      <c r="J247" s="1498" t="s">
        <v>2785</v>
      </c>
      <c r="K247" s="1497"/>
      <c r="L247" s="1479"/>
      <c r="M247" s="1479"/>
      <c r="N247" s="1479"/>
    </row>
    <row r="248" spans="1:14" x14ac:dyDescent="0.2">
      <c r="A248" s="1506" t="s">
        <v>3545</v>
      </c>
      <c r="B248" s="1505" t="s">
        <v>3546</v>
      </c>
      <c r="C248" s="1504"/>
      <c r="D248" s="1503" t="s">
        <v>1589</v>
      </c>
      <c r="E248" s="1517">
        <v>46055</v>
      </c>
      <c r="F248" s="1517" t="s">
        <v>20</v>
      </c>
      <c r="G248" s="1501"/>
      <c r="H248" s="1500" t="s">
        <v>1589</v>
      </c>
      <c r="I248" s="1499">
        <f t="shared" si="6"/>
        <v>46160</v>
      </c>
      <c r="J248" s="1498" t="s">
        <v>20</v>
      </c>
      <c r="K248" s="1497"/>
      <c r="L248" s="1479"/>
      <c r="M248" s="1479"/>
      <c r="N248" s="1479"/>
    </row>
    <row r="249" spans="1:14" x14ac:dyDescent="0.2">
      <c r="A249" s="1506" t="s">
        <v>3547</v>
      </c>
      <c r="B249" s="1505" t="s">
        <v>3548</v>
      </c>
      <c r="C249" s="1504"/>
      <c r="D249" s="1503" t="s">
        <v>754</v>
      </c>
      <c r="E249" s="1517">
        <v>46055</v>
      </c>
      <c r="F249" s="1517" t="s">
        <v>1085</v>
      </c>
      <c r="G249" s="1501"/>
      <c r="H249" s="1500" t="s">
        <v>754</v>
      </c>
      <c r="I249" s="1499">
        <f t="shared" si="6"/>
        <v>46160</v>
      </c>
      <c r="J249" s="1498" t="s">
        <v>1085</v>
      </c>
      <c r="K249" s="1497"/>
      <c r="L249" s="1531"/>
      <c r="M249" s="1531"/>
      <c r="N249" s="1531"/>
    </row>
    <row r="250" spans="1:14" x14ac:dyDescent="0.2">
      <c r="A250" s="1506" t="s">
        <v>3549</v>
      </c>
      <c r="B250" s="1505" t="s">
        <v>3550</v>
      </c>
      <c r="C250" s="1504"/>
      <c r="D250" s="1503" t="s">
        <v>754</v>
      </c>
      <c r="E250" s="1517">
        <v>46055</v>
      </c>
      <c r="F250" s="1517" t="s">
        <v>1085</v>
      </c>
      <c r="G250" s="1501"/>
      <c r="H250" s="1500" t="s">
        <v>754</v>
      </c>
      <c r="I250" s="1499">
        <f t="shared" si="6"/>
        <v>46160</v>
      </c>
      <c r="J250" s="1498" t="s">
        <v>1085</v>
      </c>
      <c r="K250" s="1497"/>
      <c r="L250" s="1531"/>
      <c r="M250" s="1531"/>
      <c r="N250" s="1531"/>
    </row>
    <row r="251" spans="1:14" x14ac:dyDescent="0.2">
      <c r="A251" s="1506" t="s">
        <v>3551</v>
      </c>
      <c r="B251" s="1505" t="s">
        <v>3552</v>
      </c>
      <c r="C251" s="1504" t="s">
        <v>747</v>
      </c>
      <c r="D251" s="1503" t="s">
        <v>754</v>
      </c>
      <c r="E251" s="1517">
        <v>46055</v>
      </c>
      <c r="F251" s="1517" t="s">
        <v>1085</v>
      </c>
      <c r="G251" s="1501"/>
      <c r="H251" s="1500" t="s">
        <v>754</v>
      </c>
      <c r="I251" s="1499">
        <f t="shared" si="6"/>
        <v>46160</v>
      </c>
      <c r="J251" s="1498" t="s">
        <v>1085</v>
      </c>
      <c r="K251" s="1497"/>
      <c r="L251" s="1479"/>
      <c r="M251" s="1479"/>
      <c r="N251" s="1479"/>
    </row>
    <row r="252" spans="1:14" x14ac:dyDescent="0.2">
      <c r="A252" s="1506" t="s">
        <v>3553</v>
      </c>
      <c r="B252" s="1505" t="s">
        <v>3554</v>
      </c>
      <c r="C252" s="1504" t="s">
        <v>747</v>
      </c>
      <c r="D252" s="1503" t="s">
        <v>271</v>
      </c>
      <c r="E252" s="1517">
        <v>46055</v>
      </c>
      <c r="F252" s="1517" t="s">
        <v>2785</v>
      </c>
      <c r="G252" s="1501"/>
      <c r="H252" s="1500" t="s">
        <v>271</v>
      </c>
      <c r="I252" s="1499">
        <f t="shared" si="6"/>
        <v>46160</v>
      </c>
      <c r="J252" s="1498" t="s">
        <v>2785</v>
      </c>
      <c r="K252" s="1497"/>
      <c r="L252" s="1479"/>
      <c r="M252" s="1479"/>
      <c r="N252" s="1479"/>
    </row>
    <row r="253" spans="1:14" x14ac:dyDescent="0.2">
      <c r="A253" s="1506" t="s">
        <v>3555</v>
      </c>
      <c r="B253" s="1505" t="s">
        <v>3556</v>
      </c>
      <c r="C253" s="1504" t="s">
        <v>3165</v>
      </c>
      <c r="D253" s="1503" t="s">
        <v>271</v>
      </c>
      <c r="E253" s="1517">
        <v>46055</v>
      </c>
      <c r="F253" s="1517" t="s">
        <v>2785</v>
      </c>
      <c r="G253" s="1501"/>
      <c r="H253" s="1500" t="s">
        <v>271</v>
      </c>
      <c r="I253" s="1499">
        <f t="shared" si="6"/>
        <v>46160</v>
      </c>
      <c r="J253" s="1498" t="s">
        <v>2785</v>
      </c>
      <c r="K253" s="1497"/>
      <c r="L253" s="1479"/>
      <c r="M253" s="1479"/>
      <c r="N253" s="1479"/>
    </row>
    <row r="254" spans="1:14" x14ac:dyDescent="0.2">
      <c r="A254" s="1506" t="s">
        <v>3557</v>
      </c>
      <c r="B254" s="1505" t="s">
        <v>3558</v>
      </c>
      <c r="C254" s="1504"/>
      <c r="D254" s="1503" t="s">
        <v>271</v>
      </c>
      <c r="E254" s="1517">
        <v>46055</v>
      </c>
      <c r="F254" s="1517" t="s">
        <v>2785</v>
      </c>
      <c r="G254" s="1501"/>
      <c r="H254" s="1500" t="s">
        <v>271</v>
      </c>
      <c r="I254" s="1499">
        <f t="shared" si="6"/>
        <v>46160</v>
      </c>
      <c r="J254" s="1498" t="s">
        <v>2785</v>
      </c>
      <c r="K254" s="1497"/>
      <c r="L254" s="1479"/>
      <c r="M254" s="1479"/>
      <c r="N254" s="1479"/>
    </row>
    <row r="255" spans="1:14" x14ac:dyDescent="0.2">
      <c r="A255" s="1526" t="s">
        <v>3559</v>
      </c>
      <c r="B255" s="1505" t="s">
        <v>3560</v>
      </c>
      <c r="C255" s="1504" t="s">
        <v>898</v>
      </c>
      <c r="D255" s="1530" t="s">
        <v>271</v>
      </c>
      <c r="E255" s="1529">
        <v>46055</v>
      </c>
      <c r="F255" s="1529" t="s">
        <v>2785</v>
      </c>
      <c r="G255" s="1528"/>
      <c r="H255" s="1500" t="s">
        <v>271</v>
      </c>
      <c r="I255" s="1499">
        <f t="shared" si="6"/>
        <v>46160</v>
      </c>
      <c r="J255" s="1498" t="s">
        <v>2785</v>
      </c>
      <c r="K255" s="1497"/>
      <c r="L255" s="1479"/>
      <c r="M255" s="1479"/>
      <c r="N255" s="1479"/>
    </row>
    <row r="256" spans="1:14" x14ac:dyDescent="0.2">
      <c r="A256" s="1506" t="s">
        <v>3561</v>
      </c>
      <c r="B256" s="1505" t="s">
        <v>3562</v>
      </c>
      <c r="C256" s="1504"/>
      <c r="D256" s="1503" t="s">
        <v>754</v>
      </c>
      <c r="E256" s="1517">
        <v>46055</v>
      </c>
      <c r="F256" s="1517" t="s">
        <v>1085</v>
      </c>
      <c r="G256" s="1501"/>
      <c r="H256" s="1500" t="s">
        <v>754</v>
      </c>
      <c r="I256" s="1499">
        <f t="shared" si="6"/>
        <v>46160</v>
      </c>
      <c r="J256" s="1498" t="s">
        <v>1085</v>
      </c>
      <c r="K256" s="1497"/>
      <c r="L256" s="1479"/>
      <c r="M256" s="1479"/>
      <c r="N256" s="1479"/>
    </row>
    <row r="257" spans="1:14" x14ac:dyDescent="0.2">
      <c r="A257" s="1506" t="s">
        <v>3563</v>
      </c>
      <c r="B257" s="1505" t="s">
        <v>3564</v>
      </c>
      <c r="C257" s="1504"/>
      <c r="D257" s="1503" t="s">
        <v>271</v>
      </c>
      <c r="E257" s="1517">
        <v>46055</v>
      </c>
      <c r="F257" s="1517" t="s">
        <v>2785</v>
      </c>
      <c r="G257" s="1501"/>
      <c r="H257" s="1500" t="s">
        <v>271</v>
      </c>
      <c r="I257" s="1499">
        <f t="shared" si="6"/>
        <v>46160</v>
      </c>
      <c r="J257" s="1498" t="s">
        <v>2785</v>
      </c>
      <c r="K257" s="1497"/>
      <c r="L257" s="1479"/>
      <c r="M257" s="1479"/>
      <c r="N257" s="1479"/>
    </row>
    <row r="258" spans="1:14" x14ac:dyDescent="0.2">
      <c r="A258" s="1506" t="s">
        <v>3565</v>
      </c>
      <c r="B258" s="1505" t="s">
        <v>3566</v>
      </c>
      <c r="C258" s="1504"/>
      <c r="D258" s="1503" t="s">
        <v>271</v>
      </c>
      <c r="E258" s="1517">
        <v>46055</v>
      </c>
      <c r="F258" s="1517" t="s">
        <v>2785</v>
      </c>
      <c r="G258" s="1501"/>
      <c r="H258" s="1500" t="s">
        <v>271</v>
      </c>
      <c r="I258" s="1499">
        <f t="shared" si="6"/>
        <v>46160</v>
      </c>
      <c r="J258" s="1498" t="s">
        <v>2785</v>
      </c>
      <c r="K258" s="1497"/>
      <c r="L258" s="1479"/>
      <c r="M258" s="1479"/>
      <c r="N258" s="1479"/>
    </row>
    <row r="259" spans="1:14" x14ac:dyDescent="0.2">
      <c r="A259" s="1506" t="s">
        <v>3567</v>
      </c>
      <c r="B259" s="1505" t="s">
        <v>3568</v>
      </c>
      <c r="C259" s="1504"/>
      <c r="D259" s="1503" t="s">
        <v>754</v>
      </c>
      <c r="E259" s="1517">
        <v>46055</v>
      </c>
      <c r="F259" s="1517" t="s">
        <v>1085</v>
      </c>
      <c r="G259" s="1501"/>
      <c r="H259" s="1500" t="s">
        <v>754</v>
      </c>
      <c r="I259" s="1499">
        <f t="shared" si="6"/>
        <v>46160</v>
      </c>
      <c r="J259" s="1498" t="s">
        <v>1085</v>
      </c>
      <c r="K259" s="1497"/>
      <c r="L259" s="1479"/>
      <c r="M259" s="1479"/>
      <c r="N259" s="1479"/>
    </row>
    <row r="260" spans="1:14" x14ac:dyDescent="0.2">
      <c r="A260" s="1506" t="s">
        <v>3569</v>
      </c>
      <c r="B260" s="1505" t="s">
        <v>3570</v>
      </c>
      <c r="C260" s="1504"/>
      <c r="D260" s="1503" t="s">
        <v>271</v>
      </c>
      <c r="E260" s="1517">
        <v>46055</v>
      </c>
      <c r="F260" s="1517" t="s">
        <v>2785</v>
      </c>
      <c r="G260" s="1501"/>
      <c r="H260" s="1500" t="s">
        <v>271</v>
      </c>
      <c r="I260" s="1499">
        <f t="shared" si="6"/>
        <v>46160</v>
      </c>
      <c r="J260" s="1498" t="s">
        <v>2785</v>
      </c>
      <c r="K260" s="1497"/>
      <c r="L260" s="1479"/>
      <c r="M260" s="1479"/>
      <c r="N260" s="1479"/>
    </row>
    <row r="261" spans="1:14" ht="12.75" customHeight="1" x14ac:dyDescent="0.2">
      <c r="A261" s="1506" t="s">
        <v>3571</v>
      </c>
      <c r="B261" s="1505" t="s">
        <v>3572</v>
      </c>
      <c r="C261" s="1504"/>
      <c r="D261" s="1503" t="s">
        <v>271</v>
      </c>
      <c r="E261" s="1517">
        <v>46055</v>
      </c>
      <c r="F261" s="1517" t="s">
        <v>2785</v>
      </c>
      <c r="G261" s="1501"/>
      <c r="H261" s="1500" t="s">
        <v>271</v>
      </c>
      <c r="I261" s="1499">
        <f t="shared" si="6"/>
        <v>46160</v>
      </c>
      <c r="J261" s="1498" t="s">
        <v>2785</v>
      </c>
      <c r="K261" s="1527"/>
      <c r="L261" s="1479"/>
      <c r="M261" s="1479"/>
      <c r="N261" s="1479"/>
    </row>
    <row r="262" spans="1:14" x14ac:dyDescent="0.2">
      <c r="A262" s="1506" t="s">
        <v>3573</v>
      </c>
      <c r="B262" s="1505" t="s">
        <v>3574</v>
      </c>
      <c r="C262" s="1504"/>
      <c r="D262" s="1503" t="s">
        <v>271</v>
      </c>
      <c r="E262" s="1517">
        <v>46055</v>
      </c>
      <c r="F262" s="1517" t="s">
        <v>2785</v>
      </c>
      <c r="G262" s="1501"/>
      <c r="H262" s="1500" t="s">
        <v>271</v>
      </c>
      <c r="I262" s="1499">
        <f t="shared" si="6"/>
        <v>46160</v>
      </c>
      <c r="J262" s="1498" t="s">
        <v>2785</v>
      </c>
      <c r="K262" s="1497"/>
      <c r="L262" s="1479"/>
      <c r="M262" s="1479"/>
      <c r="N262" s="1479"/>
    </row>
    <row r="263" spans="1:14" x14ac:dyDescent="0.2">
      <c r="A263" s="1506" t="s">
        <v>3575</v>
      </c>
      <c r="B263" s="1505" t="s">
        <v>3576</v>
      </c>
      <c r="C263" s="1504"/>
      <c r="D263" s="1503" t="s">
        <v>1589</v>
      </c>
      <c r="E263" s="1517">
        <v>46055</v>
      </c>
      <c r="F263" s="1517" t="s">
        <v>20</v>
      </c>
      <c r="G263" s="1501"/>
      <c r="H263" s="1500" t="s">
        <v>1589</v>
      </c>
      <c r="I263" s="1499">
        <f t="shared" si="6"/>
        <v>46160</v>
      </c>
      <c r="J263" s="1498" t="s">
        <v>20</v>
      </c>
      <c r="K263" s="1497"/>
      <c r="L263" s="1479"/>
      <c r="M263" s="1479"/>
      <c r="N263" s="1479"/>
    </row>
    <row r="264" spans="1:14" x14ac:dyDescent="0.2">
      <c r="A264" s="1506" t="s">
        <v>3577</v>
      </c>
      <c r="B264" s="1505" t="s">
        <v>3260</v>
      </c>
      <c r="C264" s="1504"/>
      <c r="D264" s="1503" t="s">
        <v>271</v>
      </c>
      <c r="E264" s="1517">
        <v>46055</v>
      </c>
      <c r="F264" s="1517" t="s">
        <v>2785</v>
      </c>
      <c r="G264" s="1501"/>
      <c r="H264" s="1500" t="s">
        <v>271</v>
      </c>
      <c r="I264" s="1499">
        <f t="shared" si="6"/>
        <v>46160</v>
      </c>
      <c r="J264" s="1498" t="s">
        <v>2785</v>
      </c>
      <c r="K264" s="1497"/>
      <c r="L264" s="1479"/>
      <c r="M264" s="1479"/>
      <c r="N264" s="1479"/>
    </row>
    <row r="265" spans="1:14" x14ac:dyDescent="0.2">
      <c r="A265" s="1506" t="s">
        <v>3578</v>
      </c>
      <c r="B265" s="1505" t="s">
        <v>3579</v>
      </c>
      <c r="C265" s="1504"/>
      <c r="D265" s="1503" t="s">
        <v>271</v>
      </c>
      <c r="E265" s="1517">
        <v>46055</v>
      </c>
      <c r="F265" s="1517" t="s">
        <v>2785</v>
      </c>
      <c r="G265" s="1501"/>
      <c r="H265" s="1500" t="s">
        <v>271</v>
      </c>
      <c r="I265" s="1499">
        <f t="shared" si="6"/>
        <v>46160</v>
      </c>
      <c r="J265" s="1498" t="s">
        <v>2785</v>
      </c>
      <c r="K265" s="1497"/>
      <c r="L265" s="1479"/>
      <c r="M265" s="1479"/>
      <c r="N265" s="1479"/>
    </row>
    <row r="266" spans="1:14" x14ac:dyDescent="0.2">
      <c r="A266" s="1506" t="s">
        <v>3580</v>
      </c>
      <c r="B266" s="1505" t="s">
        <v>3581</v>
      </c>
      <c r="C266" s="1504"/>
      <c r="D266" s="1503" t="s">
        <v>754</v>
      </c>
      <c r="E266" s="1517">
        <v>46055</v>
      </c>
      <c r="F266" s="1517" t="s">
        <v>1085</v>
      </c>
      <c r="G266" s="1501"/>
      <c r="H266" s="1500" t="s">
        <v>754</v>
      </c>
      <c r="I266" s="1499">
        <f t="shared" si="6"/>
        <v>46160</v>
      </c>
      <c r="J266" s="1498" t="s">
        <v>1085</v>
      </c>
      <c r="K266" s="1497"/>
      <c r="L266" s="1479"/>
      <c r="M266" s="1479"/>
      <c r="N266" s="1479"/>
    </row>
    <row r="267" spans="1:14" x14ac:dyDescent="0.2">
      <c r="A267" s="1506" t="s">
        <v>3582</v>
      </c>
      <c r="B267" s="1505" t="s">
        <v>3583</v>
      </c>
      <c r="C267" s="1504"/>
      <c r="D267" s="1503" t="s">
        <v>754</v>
      </c>
      <c r="E267" s="1517">
        <v>46055</v>
      </c>
      <c r="F267" s="1517" t="s">
        <v>1085</v>
      </c>
      <c r="G267" s="1501"/>
      <c r="H267" s="1500" t="s">
        <v>754</v>
      </c>
      <c r="I267" s="1499">
        <f t="shared" si="6"/>
        <v>46160</v>
      </c>
      <c r="J267" s="1498" t="s">
        <v>1085</v>
      </c>
      <c r="K267" s="1497"/>
      <c r="L267" s="1479"/>
      <c r="M267" s="1479"/>
      <c r="N267" s="1479"/>
    </row>
    <row r="268" spans="1:14" ht="25.5" x14ac:dyDescent="0.2">
      <c r="A268" s="1506" t="s">
        <v>3584</v>
      </c>
      <c r="B268" s="1505" t="s">
        <v>3585</v>
      </c>
      <c r="C268" s="1504"/>
      <c r="D268" s="1503" t="s">
        <v>754</v>
      </c>
      <c r="E268" s="1517">
        <v>46055</v>
      </c>
      <c r="F268" s="1517" t="s">
        <v>1085</v>
      </c>
      <c r="G268" s="1501"/>
      <c r="H268" s="1500" t="s">
        <v>754</v>
      </c>
      <c r="I268" s="1499">
        <f t="shared" si="6"/>
        <v>46160</v>
      </c>
      <c r="J268" s="1498" t="s">
        <v>1085</v>
      </c>
      <c r="K268" s="1497"/>
      <c r="L268" s="1479"/>
      <c r="M268" s="1479"/>
      <c r="N268" s="1479"/>
    </row>
    <row r="269" spans="1:14" x14ac:dyDescent="0.2">
      <c r="A269" s="1506" t="s">
        <v>3586</v>
      </c>
      <c r="B269" s="1505" t="s">
        <v>3587</v>
      </c>
      <c r="C269" s="1504"/>
      <c r="D269" s="1503" t="s">
        <v>1589</v>
      </c>
      <c r="E269" s="1517">
        <v>46055</v>
      </c>
      <c r="F269" s="1517" t="s">
        <v>20</v>
      </c>
      <c r="G269" s="1501"/>
      <c r="H269" s="1500" t="s">
        <v>1589</v>
      </c>
      <c r="I269" s="1499">
        <f t="shared" si="6"/>
        <v>46160</v>
      </c>
      <c r="J269" s="1498" t="s">
        <v>20</v>
      </c>
      <c r="K269" s="1497"/>
      <c r="L269" s="1479"/>
      <c r="M269" s="1479"/>
      <c r="N269" s="1479"/>
    </row>
    <row r="270" spans="1:14" x14ac:dyDescent="0.2">
      <c r="A270" s="1506" t="s">
        <v>3588</v>
      </c>
      <c r="B270" s="1505" t="s">
        <v>3589</v>
      </c>
      <c r="C270" s="1504"/>
      <c r="D270" s="1503" t="s">
        <v>754</v>
      </c>
      <c r="E270" s="1517">
        <v>46055</v>
      </c>
      <c r="F270" s="1517" t="s">
        <v>1085</v>
      </c>
      <c r="G270" s="1501"/>
      <c r="H270" s="1500" t="s">
        <v>754</v>
      </c>
      <c r="I270" s="1499">
        <f t="shared" si="6"/>
        <v>46160</v>
      </c>
      <c r="J270" s="1498" t="s">
        <v>1085</v>
      </c>
      <c r="K270" s="1497"/>
      <c r="L270" s="1479"/>
      <c r="M270" s="1479"/>
      <c r="N270" s="1479"/>
    </row>
    <row r="271" spans="1:14" x14ac:dyDescent="0.2">
      <c r="A271" s="1506" t="s">
        <v>3590</v>
      </c>
      <c r="B271" s="1505" t="s">
        <v>3591</v>
      </c>
      <c r="C271" s="1504"/>
      <c r="D271" s="1503" t="s">
        <v>754</v>
      </c>
      <c r="E271" s="1517">
        <v>46055</v>
      </c>
      <c r="F271" s="1517" t="s">
        <v>1085</v>
      </c>
      <c r="G271" s="1501"/>
      <c r="H271" s="1500" t="s">
        <v>754</v>
      </c>
      <c r="I271" s="1499">
        <f t="shared" si="6"/>
        <v>46160</v>
      </c>
      <c r="J271" s="1498" t="s">
        <v>1085</v>
      </c>
      <c r="K271" s="1497"/>
      <c r="L271" s="1479"/>
      <c r="M271" s="1479"/>
      <c r="N271" s="1479"/>
    </row>
    <row r="272" spans="1:14" x14ac:dyDescent="0.2">
      <c r="A272" s="1506" t="s">
        <v>3592</v>
      </c>
      <c r="B272" s="1505" t="s">
        <v>3593</v>
      </c>
      <c r="C272" s="1504"/>
      <c r="D272" s="1503" t="s">
        <v>754</v>
      </c>
      <c r="E272" s="1517">
        <v>46055</v>
      </c>
      <c r="F272" s="1517" t="s">
        <v>1085</v>
      </c>
      <c r="G272" s="1501"/>
      <c r="H272" s="1500" t="s">
        <v>754</v>
      </c>
      <c r="I272" s="1499">
        <f t="shared" si="6"/>
        <v>46160</v>
      </c>
      <c r="J272" s="1498" t="s">
        <v>1085</v>
      </c>
      <c r="K272" s="1497"/>
      <c r="L272" s="1479"/>
      <c r="M272" s="1479"/>
      <c r="N272" s="1479"/>
    </row>
    <row r="273" spans="1:14" ht="12.4" customHeight="1" x14ac:dyDescent="0.2">
      <c r="A273" s="1506" t="s">
        <v>3594</v>
      </c>
      <c r="B273" s="1505" t="s">
        <v>3595</v>
      </c>
      <c r="C273" s="1504"/>
      <c r="D273" s="1503" t="s">
        <v>754</v>
      </c>
      <c r="E273" s="1517">
        <v>46055</v>
      </c>
      <c r="F273" s="1517" t="s">
        <v>1085</v>
      </c>
      <c r="G273" s="1501"/>
      <c r="H273" s="1500" t="s">
        <v>754</v>
      </c>
      <c r="I273" s="1499">
        <f t="shared" si="6"/>
        <v>46160</v>
      </c>
      <c r="J273" s="1498" t="s">
        <v>1085</v>
      </c>
      <c r="K273" s="1497"/>
      <c r="L273" s="1479"/>
      <c r="M273" s="1479"/>
      <c r="N273" s="1479"/>
    </row>
    <row r="274" spans="1:14" x14ac:dyDescent="0.2">
      <c r="A274" s="1506" t="s">
        <v>3596</v>
      </c>
      <c r="B274" s="1505" t="s">
        <v>3597</v>
      </c>
      <c r="C274" s="1504"/>
      <c r="D274" s="1503" t="s">
        <v>754</v>
      </c>
      <c r="E274" s="1517">
        <v>46055</v>
      </c>
      <c r="F274" s="1517" t="s">
        <v>1085</v>
      </c>
      <c r="G274" s="1501"/>
      <c r="H274" s="1500" t="s">
        <v>754</v>
      </c>
      <c r="I274" s="1499">
        <f t="shared" si="6"/>
        <v>46160</v>
      </c>
      <c r="J274" s="1498" t="s">
        <v>1085</v>
      </c>
      <c r="K274" s="1497"/>
      <c r="L274" s="1479"/>
      <c r="M274" s="1479"/>
      <c r="N274" s="1479"/>
    </row>
    <row r="275" spans="1:14" x14ac:dyDescent="0.2">
      <c r="A275" s="1506" t="s">
        <v>3598</v>
      </c>
      <c r="B275" s="1505" t="s">
        <v>3599</v>
      </c>
      <c r="C275" s="1504"/>
      <c r="D275" s="1503" t="s">
        <v>754</v>
      </c>
      <c r="E275" s="1517">
        <v>46055</v>
      </c>
      <c r="F275" s="1517" t="s">
        <v>1085</v>
      </c>
      <c r="G275" s="1501"/>
      <c r="H275" s="1500" t="s">
        <v>754</v>
      </c>
      <c r="I275" s="1499">
        <f t="shared" si="6"/>
        <v>46160</v>
      </c>
      <c r="J275" s="1498" t="s">
        <v>1085</v>
      </c>
      <c r="K275" s="1497"/>
      <c r="L275" s="1479"/>
      <c r="M275" s="1479"/>
      <c r="N275" s="1479"/>
    </row>
    <row r="276" spans="1:14" x14ac:dyDescent="0.2">
      <c r="A276" s="1506" t="s">
        <v>3600</v>
      </c>
      <c r="B276" s="1505" t="s">
        <v>3601</v>
      </c>
      <c r="C276" s="1504"/>
      <c r="D276" s="1503" t="s">
        <v>754</v>
      </c>
      <c r="E276" s="1517">
        <v>46055</v>
      </c>
      <c r="F276" s="1517" t="s">
        <v>1085</v>
      </c>
      <c r="G276" s="1501"/>
      <c r="H276" s="1500" t="s">
        <v>754</v>
      </c>
      <c r="I276" s="1499">
        <f t="shared" ref="I276:I294" si="7">$B$3+90</f>
        <v>46160</v>
      </c>
      <c r="J276" s="1498" t="s">
        <v>1085</v>
      </c>
      <c r="K276" s="1497"/>
      <c r="L276" s="1479"/>
      <c r="M276" s="1479"/>
      <c r="N276" s="1479"/>
    </row>
    <row r="277" spans="1:14" x14ac:dyDescent="0.2">
      <c r="A277" s="1506" t="s">
        <v>3602</v>
      </c>
      <c r="B277" s="1505" t="s">
        <v>3603</v>
      </c>
      <c r="C277" s="1504"/>
      <c r="D277" s="1503" t="s">
        <v>754</v>
      </c>
      <c r="E277" s="1517">
        <v>46055</v>
      </c>
      <c r="F277" s="1517" t="s">
        <v>1085</v>
      </c>
      <c r="G277" s="1501"/>
      <c r="H277" s="1500" t="s">
        <v>754</v>
      </c>
      <c r="I277" s="1499">
        <f t="shared" si="7"/>
        <v>46160</v>
      </c>
      <c r="J277" s="1498" t="s">
        <v>1085</v>
      </c>
      <c r="K277" s="1497"/>
      <c r="L277" s="1479"/>
      <c r="M277" s="1479"/>
      <c r="N277" s="1479"/>
    </row>
    <row r="278" spans="1:14" x14ac:dyDescent="0.2">
      <c r="A278" s="1506" t="s">
        <v>3604</v>
      </c>
      <c r="B278" s="1505" t="s">
        <v>3605</v>
      </c>
      <c r="C278" s="1504"/>
      <c r="D278" s="1503" t="s">
        <v>766</v>
      </c>
      <c r="E278" s="1517">
        <v>46055</v>
      </c>
      <c r="F278" s="1517" t="s">
        <v>1085</v>
      </c>
      <c r="G278" s="1501"/>
      <c r="H278" s="1500" t="s">
        <v>766</v>
      </c>
      <c r="I278" s="1499">
        <f t="shared" si="7"/>
        <v>46160</v>
      </c>
      <c r="J278" s="1498" t="s">
        <v>1085</v>
      </c>
      <c r="K278" s="1497"/>
      <c r="L278" s="1479"/>
      <c r="M278" s="1479"/>
      <c r="N278" s="1479"/>
    </row>
    <row r="279" spans="1:14" x14ac:dyDescent="0.2">
      <c r="A279" s="1506" t="s">
        <v>3606</v>
      </c>
      <c r="B279" s="1505" t="s">
        <v>3607</v>
      </c>
      <c r="C279" s="1504"/>
      <c r="D279" s="1503" t="s">
        <v>754</v>
      </c>
      <c r="E279" s="1517">
        <v>46055</v>
      </c>
      <c r="F279" s="1517" t="s">
        <v>1085</v>
      </c>
      <c r="G279" s="1501"/>
      <c r="H279" s="1500" t="s">
        <v>754</v>
      </c>
      <c r="I279" s="1499">
        <f t="shared" si="7"/>
        <v>46160</v>
      </c>
      <c r="J279" s="1498" t="s">
        <v>1085</v>
      </c>
      <c r="K279" s="1497"/>
      <c r="L279" s="1479"/>
      <c r="M279" s="1479"/>
      <c r="N279" s="1479"/>
    </row>
    <row r="280" spans="1:14" x14ac:dyDescent="0.2">
      <c r="A280" s="1506" t="s">
        <v>3608</v>
      </c>
      <c r="B280" s="1505" t="s">
        <v>3609</v>
      </c>
      <c r="C280" s="1504"/>
      <c r="D280" s="1503" t="s">
        <v>754</v>
      </c>
      <c r="E280" s="1517">
        <v>46055</v>
      </c>
      <c r="F280" s="1517" t="s">
        <v>1085</v>
      </c>
      <c r="G280" s="1501"/>
      <c r="H280" s="1500" t="s">
        <v>754</v>
      </c>
      <c r="I280" s="1499">
        <f t="shared" si="7"/>
        <v>46160</v>
      </c>
      <c r="J280" s="1498" t="s">
        <v>1085</v>
      </c>
      <c r="K280" s="1497"/>
      <c r="L280" s="1479"/>
      <c r="M280" s="1479"/>
      <c r="N280" s="1479"/>
    </row>
    <row r="281" spans="1:14" x14ac:dyDescent="0.2">
      <c r="A281" s="1506" t="s">
        <v>3610</v>
      </c>
      <c r="B281" s="1505" t="s">
        <v>3611</v>
      </c>
      <c r="C281" s="1504"/>
      <c r="D281" s="1503" t="s">
        <v>754</v>
      </c>
      <c r="E281" s="1517">
        <v>46055</v>
      </c>
      <c r="F281" s="1517" t="s">
        <v>1085</v>
      </c>
      <c r="G281" s="1501"/>
      <c r="H281" s="1500" t="s">
        <v>754</v>
      </c>
      <c r="I281" s="1499">
        <f t="shared" si="7"/>
        <v>46160</v>
      </c>
      <c r="J281" s="1498" t="s">
        <v>1085</v>
      </c>
      <c r="K281" s="1497"/>
      <c r="L281" s="1479"/>
      <c r="M281" s="1479"/>
      <c r="N281" s="1479"/>
    </row>
    <row r="282" spans="1:14" ht="12.75" customHeight="1" x14ac:dyDescent="0.2">
      <c r="A282" s="1506" t="s">
        <v>3612</v>
      </c>
      <c r="B282" s="1505" t="s">
        <v>3613</v>
      </c>
      <c r="C282" s="1504"/>
      <c r="D282" s="1503" t="s">
        <v>754</v>
      </c>
      <c r="E282" s="1517">
        <v>46055</v>
      </c>
      <c r="F282" s="1517" t="s">
        <v>755</v>
      </c>
      <c r="G282" s="1501"/>
      <c r="H282" s="1500" t="s">
        <v>754</v>
      </c>
      <c r="I282" s="1499">
        <f t="shared" si="7"/>
        <v>46160</v>
      </c>
      <c r="J282" s="1498" t="s">
        <v>755</v>
      </c>
      <c r="K282" s="1497"/>
      <c r="L282" s="1479"/>
      <c r="M282" s="1479"/>
      <c r="N282" s="1479"/>
    </row>
    <row r="283" spans="1:14" x14ac:dyDescent="0.2">
      <c r="A283" s="1506" t="s">
        <v>3614</v>
      </c>
      <c r="B283" s="1505" t="s">
        <v>3615</v>
      </c>
      <c r="C283" s="1504"/>
      <c r="D283" s="1503" t="s">
        <v>754</v>
      </c>
      <c r="E283" s="1517">
        <v>46055</v>
      </c>
      <c r="F283" s="1517" t="s">
        <v>755</v>
      </c>
      <c r="G283" s="1501"/>
      <c r="H283" s="1500" t="s">
        <v>754</v>
      </c>
      <c r="I283" s="1499">
        <f t="shared" si="7"/>
        <v>46160</v>
      </c>
      <c r="J283" s="1498" t="s">
        <v>755</v>
      </c>
      <c r="K283" s="1497"/>
      <c r="L283" s="1479"/>
      <c r="M283" s="1479"/>
      <c r="N283" s="1479"/>
    </row>
    <row r="284" spans="1:14" x14ac:dyDescent="0.2">
      <c r="A284" s="1506" t="s">
        <v>3616</v>
      </c>
      <c r="B284" s="1505" t="s">
        <v>3617</v>
      </c>
      <c r="C284" s="1504"/>
      <c r="D284" s="1503" t="s">
        <v>754</v>
      </c>
      <c r="E284" s="1517">
        <v>46055</v>
      </c>
      <c r="F284" s="1517" t="s">
        <v>755</v>
      </c>
      <c r="G284" s="1501"/>
      <c r="H284" s="1500" t="s">
        <v>754</v>
      </c>
      <c r="I284" s="1499">
        <f t="shared" si="7"/>
        <v>46160</v>
      </c>
      <c r="J284" s="1498" t="s">
        <v>755</v>
      </c>
      <c r="K284" s="1497"/>
      <c r="L284" s="1479"/>
      <c r="M284" s="1479"/>
      <c r="N284" s="1479"/>
    </row>
    <row r="285" spans="1:14" x14ac:dyDescent="0.2">
      <c r="A285" s="1506" t="s">
        <v>3618</v>
      </c>
      <c r="B285" s="1505" t="s">
        <v>3619</v>
      </c>
      <c r="C285" s="1504"/>
      <c r="D285" s="1503" t="s">
        <v>754</v>
      </c>
      <c r="E285" s="1517">
        <v>46055</v>
      </c>
      <c r="F285" s="1517" t="s">
        <v>755</v>
      </c>
      <c r="G285" s="1501"/>
      <c r="H285" s="1500" t="s">
        <v>754</v>
      </c>
      <c r="I285" s="1499">
        <f t="shared" si="7"/>
        <v>46160</v>
      </c>
      <c r="J285" s="1498" t="s">
        <v>755</v>
      </c>
      <c r="K285" s="1497"/>
      <c r="L285" s="1479"/>
      <c r="M285" s="1479"/>
      <c r="N285" s="1479"/>
    </row>
    <row r="286" spans="1:14" x14ac:dyDescent="0.2">
      <c r="A286" s="1506" t="s">
        <v>3620</v>
      </c>
      <c r="B286" s="1505" t="s">
        <v>3621</v>
      </c>
      <c r="C286" s="1504"/>
      <c r="D286" s="1503" t="s">
        <v>754</v>
      </c>
      <c r="E286" s="1517">
        <v>46055</v>
      </c>
      <c r="F286" s="1517" t="s">
        <v>755</v>
      </c>
      <c r="G286" s="1501"/>
      <c r="H286" s="1500" t="s">
        <v>754</v>
      </c>
      <c r="I286" s="1499">
        <f t="shared" si="7"/>
        <v>46160</v>
      </c>
      <c r="J286" s="1498" t="s">
        <v>755</v>
      </c>
      <c r="K286" s="1497"/>
      <c r="L286" s="1479"/>
      <c r="M286" s="1479"/>
      <c r="N286" s="1479"/>
    </row>
    <row r="287" spans="1:14" x14ac:dyDescent="0.2">
      <c r="A287" s="1506" t="s">
        <v>3622</v>
      </c>
      <c r="B287" s="1505" t="s">
        <v>3623</v>
      </c>
      <c r="C287" s="1504"/>
      <c r="D287" s="1503" t="s">
        <v>754</v>
      </c>
      <c r="E287" s="1517">
        <v>46055</v>
      </c>
      <c r="F287" s="1517" t="s">
        <v>755</v>
      </c>
      <c r="G287" s="1501"/>
      <c r="H287" s="1500" t="s">
        <v>754</v>
      </c>
      <c r="I287" s="1499">
        <f t="shared" si="7"/>
        <v>46160</v>
      </c>
      <c r="J287" s="1498" t="s">
        <v>755</v>
      </c>
      <c r="K287" s="1497"/>
      <c r="L287" s="1479"/>
      <c r="M287" s="1479"/>
      <c r="N287" s="1479"/>
    </row>
    <row r="288" spans="1:14" x14ac:dyDescent="0.2">
      <c r="A288" s="1506" t="s">
        <v>3624</v>
      </c>
      <c r="B288" s="1505" t="s">
        <v>3625</v>
      </c>
      <c r="C288" s="1504"/>
      <c r="D288" s="1503" t="s">
        <v>754</v>
      </c>
      <c r="E288" s="1517">
        <v>46055</v>
      </c>
      <c r="F288" s="1517" t="s">
        <v>755</v>
      </c>
      <c r="G288" s="1501"/>
      <c r="H288" s="1500" t="s">
        <v>754</v>
      </c>
      <c r="I288" s="1499">
        <f t="shared" si="7"/>
        <v>46160</v>
      </c>
      <c r="J288" s="1498" t="s">
        <v>755</v>
      </c>
      <c r="K288" s="1497"/>
      <c r="L288" s="1479"/>
      <c r="M288" s="1479"/>
      <c r="N288" s="1479"/>
    </row>
    <row r="289" spans="1:14" x14ac:dyDescent="0.2">
      <c r="A289" s="1506" t="s">
        <v>3626</v>
      </c>
      <c r="B289" s="1505" t="s">
        <v>3627</v>
      </c>
      <c r="C289" s="1504"/>
      <c r="D289" s="1503" t="s">
        <v>754</v>
      </c>
      <c r="E289" s="1517">
        <v>46055</v>
      </c>
      <c r="F289" s="1517" t="s">
        <v>1085</v>
      </c>
      <c r="G289" s="1501"/>
      <c r="H289" s="1500" t="s">
        <v>754</v>
      </c>
      <c r="I289" s="1499">
        <f t="shared" si="7"/>
        <v>46160</v>
      </c>
      <c r="J289" s="1498" t="s">
        <v>1085</v>
      </c>
      <c r="K289" s="1527"/>
      <c r="L289" s="1479"/>
      <c r="M289" s="1479"/>
      <c r="N289" s="1479"/>
    </row>
    <row r="290" spans="1:14" x14ac:dyDescent="0.2">
      <c r="A290" s="1506" t="s">
        <v>3628</v>
      </c>
      <c r="B290" s="1505" t="s">
        <v>3629</v>
      </c>
      <c r="C290" s="1504"/>
      <c r="D290" s="1503" t="s">
        <v>271</v>
      </c>
      <c r="E290" s="1517">
        <v>46055</v>
      </c>
      <c r="F290" s="1517" t="s">
        <v>2785</v>
      </c>
      <c r="G290" s="1501"/>
      <c r="H290" s="1500" t="s">
        <v>271</v>
      </c>
      <c r="I290" s="1499">
        <f t="shared" si="7"/>
        <v>46160</v>
      </c>
      <c r="J290" s="1498" t="s">
        <v>2785</v>
      </c>
      <c r="K290" s="1527"/>
      <c r="L290" s="1479"/>
      <c r="M290" s="1479"/>
      <c r="N290" s="1479"/>
    </row>
    <row r="291" spans="1:14" x14ac:dyDescent="0.2">
      <c r="A291" s="1506" t="s">
        <v>3630</v>
      </c>
      <c r="B291" s="1505" t="s">
        <v>3631</v>
      </c>
      <c r="C291" s="1504"/>
      <c r="D291" s="1503" t="s">
        <v>271</v>
      </c>
      <c r="E291" s="1517">
        <v>46055</v>
      </c>
      <c r="F291" s="1517" t="s">
        <v>2785</v>
      </c>
      <c r="G291" s="1501"/>
      <c r="H291" s="1500" t="s">
        <v>271</v>
      </c>
      <c r="I291" s="1499">
        <f t="shared" si="7"/>
        <v>46160</v>
      </c>
      <c r="J291" s="1498" t="s">
        <v>2785</v>
      </c>
      <c r="K291" s="1527"/>
      <c r="L291" s="1479"/>
      <c r="M291" s="1479"/>
      <c r="N291" s="1479"/>
    </row>
    <row r="292" spans="1:14" x14ac:dyDescent="0.2">
      <c r="A292" s="1506" t="s">
        <v>3632</v>
      </c>
      <c r="B292" s="1505" t="s">
        <v>3633</v>
      </c>
      <c r="C292" s="1504"/>
      <c r="D292" s="1503" t="s">
        <v>754</v>
      </c>
      <c r="E292" s="1517">
        <v>46055</v>
      </c>
      <c r="F292" s="1517" t="s">
        <v>1085</v>
      </c>
      <c r="G292" s="1501"/>
      <c r="H292" s="1500" t="s">
        <v>754</v>
      </c>
      <c r="I292" s="1499">
        <f t="shared" si="7"/>
        <v>46160</v>
      </c>
      <c r="J292" s="1498" t="s">
        <v>1085</v>
      </c>
      <c r="K292" s="1527"/>
      <c r="L292" s="1479"/>
      <c r="M292" s="1479"/>
      <c r="N292" s="1479"/>
    </row>
    <row r="293" spans="1:14" x14ac:dyDescent="0.2">
      <c r="A293" s="1506" t="s">
        <v>3634</v>
      </c>
      <c r="B293" s="1505" t="s">
        <v>3635</v>
      </c>
      <c r="C293" s="1504"/>
      <c r="D293" s="1503" t="s">
        <v>754</v>
      </c>
      <c r="E293" s="1517">
        <v>46055</v>
      </c>
      <c r="F293" s="1517" t="s">
        <v>1085</v>
      </c>
      <c r="G293" s="1501"/>
      <c r="H293" s="1500" t="s">
        <v>754</v>
      </c>
      <c r="I293" s="1499">
        <f t="shared" si="7"/>
        <v>46160</v>
      </c>
      <c r="J293" s="1498" t="s">
        <v>1085</v>
      </c>
      <c r="K293" s="1527"/>
      <c r="L293" s="1479"/>
      <c r="M293" s="1479"/>
      <c r="N293" s="1479"/>
    </row>
    <row r="294" spans="1:14" x14ac:dyDescent="0.2">
      <c r="A294" s="1506" t="s">
        <v>3636</v>
      </c>
      <c r="B294" s="1505" t="s">
        <v>3637</v>
      </c>
      <c r="C294" s="1504"/>
      <c r="D294" s="1503" t="s">
        <v>754</v>
      </c>
      <c r="E294" s="1517">
        <v>46055</v>
      </c>
      <c r="F294" s="1517" t="s">
        <v>1085</v>
      </c>
      <c r="G294" s="1501"/>
      <c r="H294" s="1500" t="s">
        <v>754</v>
      </c>
      <c r="I294" s="1499">
        <f t="shared" si="7"/>
        <v>46160</v>
      </c>
      <c r="J294" s="1498" t="s">
        <v>1085</v>
      </c>
      <c r="K294" s="1527"/>
      <c r="L294" s="1479"/>
      <c r="M294" s="1479"/>
      <c r="N294" s="1479"/>
    </row>
    <row r="295" spans="1:14" ht="12.75" customHeight="1" x14ac:dyDescent="0.2">
      <c r="A295" s="1526" t="s">
        <v>3638</v>
      </c>
      <c r="B295" s="1505" t="s">
        <v>782</v>
      </c>
      <c r="C295" s="1504" t="s">
        <v>747</v>
      </c>
      <c r="D295" s="1503"/>
      <c r="E295" s="1517"/>
      <c r="F295" s="1517"/>
      <c r="G295" s="1501"/>
      <c r="H295" s="1500"/>
      <c r="I295" s="1498"/>
      <c r="J295" s="1498"/>
      <c r="K295" s="1497"/>
      <c r="L295" s="1479"/>
      <c r="M295" s="1479"/>
      <c r="N295" s="1479"/>
    </row>
    <row r="296" spans="1:14" x14ac:dyDescent="0.2">
      <c r="A296" s="1506" t="s">
        <v>3639</v>
      </c>
      <c r="B296" s="1505" t="s">
        <v>3640</v>
      </c>
      <c r="C296" s="1504"/>
      <c r="D296" s="1503" t="s">
        <v>1589</v>
      </c>
      <c r="E296" s="1517">
        <v>46055</v>
      </c>
      <c r="F296" s="1517" t="s">
        <v>20</v>
      </c>
      <c r="G296" s="1501"/>
      <c r="H296" s="1500" t="s">
        <v>1589</v>
      </c>
      <c r="I296" s="1499">
        <f t="shared" ref="I296:I340" si="8">$B$3+90</f>
        <v>46160</v>
      </c>
      <c r="J296" s="1498" t="s">
        <v>20</v>
      </c>
      <c r="K296" s="1497"/>
      <c r="L296" s="1479"/>
      <c r="M296" s="1479"/>
      <c r="N296" s="1479"/>
    </row>
    <row r="297" spans="1:14" x14ac:dyDescent="0.2">
      <c r="A297" s="1506" t="s">
        <v>3641</v>
      </c>
      <c r="B297" s="1505" t="s">
        <v>3642</v>
      </c>
      <c r="C297" s="1504"/>
      <c r="D297" s="1503" t="s">
        <v>1589</v>
      </c>
      <c r="E297" s="1517">
        <v>46055</v>
      </c>
      <c r="F297" s="1517" t="s">
        <v>20</v>
      </c>
      <c r="G297" s="1501"/>
      <c r="H297" s="1500" t="s">
        <v>1589</v>
      </c>
      <c r="I297" s="1499">
        <f t="shared" si="8"/>
        <v>46160</v>
      </c>
      <c r="J297" s="1498" t="s">
        <v>20</v>
      </c>
      <c r="K297" s="1497"/>
      <c r="L297" s="1479"/>
      <c r="M297" s="1479"/>
      <c r="N297" s="1479"/>
    </row>
    <row r="298" spans="1:14" x14ac:dyDescent="0.2">
      <c r="A298" s="1506" t="s">
        <v>3643</v>
      </c>
      <c r="B298" s="1505" t="s">
        <v>940</v>
      </c>
      <c r="C298" s="1504" t="s">
        <v>747</v>
      </c>
      <c r="D298" s="1503" t="s">
        <v>271</v>
      </c>
      <c r="E298" s="1517">
        <v>46055</v>
      </c>
      <c r="F298" s="1517" t="s">
        <v>2785</v>
      </c>
      <c r="G298" s="1501"/>
      <c r="H298" s="1500" t="s">
        <v>271</v>
      </c>
      <c r="I298" s="1499">
        <f t="shared" si="8"/>
        <v>46160</v>
      </c>
      <c r="J298" s="1498" t="s">
        <v>2785</v>
      </c>
      <c r="K298" s="1497"/>
      <c r="L298" s="1479"/>
      <c r="M298" s="1479"/>
      <c r="N298" s="1479"/>
    </row>
    <row r="299" spans="1:14" x14ac:dyDescent="0.2">
      <c r="A299" s="1506" t="s">
        <v>3644</v>
      </c>
      <c r="B299" s="1505" t="s">
        <v>3348</v>
      </c>
      <c r="C299" s="1504" t="s">
        <v>747</v>
      </c>
      <c r="D299" s="1503" t="s">
        <v>754</v>
      </c>
      <c r="E299" s="1517">
        <v>46055</v>
      </c>
      <c r="F299" s="1517" t="s">
        <v>755</v>
      </c>
      <c r="G299" s="1501"/>
      <c r="H299" s="1500" t="s">
        <v>754</v>
      </c>
      <c r="I299" s="1499">
        <f t="shared" si="8"/>
        <v>46160</v>
      </c>
      <c r="J299" s="1498" t="s">
        <v>755</v>
      </c>
      <c r="K299" s="1497"/>
      <c r="L299" s="1479"/>
      <c r="M299" s="1479"/>
      <c r="N299" s="1479"/>
    </row>
    <row r="300" spans="1:14" x14ac:dyDescent="0.2">
      <c r="A300" s="1506" t="s">
        <v>3645</v>
      </c>
      <c r="B300" s="1505" t="s">
        <v>3350</v>
      </c>
      <c r="C300" s="1504" t="s">
        <v>747</v>
      </c>
      <c r="D300" s="1503" t="s">
        <v>754</v>
      </c>
      <c r="E300" s="1517">
        <v>46055</v>
      </c>
      <c r="F300" s="1517" t="s">
        <v>755</v>
      </c>
      <c r="G300" s="1501"/>
      <c r="H300" s="1500" t="s">
        <v>754</v>
      </c>
      <c r="I300" s="1499">
        <f t="shared" si="8"/>
        <v>46160</v>
      </c>
      <c r="J300" s="1498" t="s">
        <v>755</v>
      </c>
      <c r="K300" s="1497"/>
      <c r="L300" s="1479"/>
      <c r="M300" s="1479"/>
      <c r="N300" s="1479"/>
    </row>
    <row r="301" spans="1:14" x14ac:dyDescent="0.2">
      <c r="A301" s="1506" t="s">
        <v>3646</v>
      </c>
      <c r="B301" s="1505" t="s">
        <v>3352</v>
      </c>
      <c r="C301" s="1504" t="s">
        <v>747</v>
      </c>
      <c r="D301" s="1503" t="s">
        <v>754</v>
      </c>
      <c r="E301" s="1517">
        <v>46055</v>
      </c>
      <c r="F301" s="1517" t="s">
        <v>755</v>
      </c>
      <c r="G301" s="1501"/>
      <c r="H301" s="1500" t="s">
        <v>754</v>
      </c>
      <c r="I301" s="1499">
        <f t="shared" si="8"/>
        <v>46160</v>
      </c>
      <c r="J301" s="1498" t="s">
        <v>755</v>
      </c>
      <c r="K301" s="1497"/>
      <c r="L301" s="1479"/>
      <c r="M301" s="1479"/>
      <c r="N301" s="1479"/>
    </row>
    <row r="302" spans="1:14" x14ac:dyDescent="0.2">
      <c r="A302" s="1506" t="s">
        <v>3647</v>
      </c>
      <c r="B302" s="1505" t="s">
        <v>948</v>
      </c>
      <c r="C302" s="1504" t="s">
        <v>747</v>
      </c>
      <c r="D302" s="1503" t="s">
        <v>271</v>
      </c>
      <c r="E302" s="1517">
        <v>46055</v>
      </c>
      <c r="F302" s="1517" t="s">
        <v>2785</v>
      </c>
      <c r="G302" s="1501"/>
      <c r="H302" s="1500" t="s">
        <v>271</v>
      </c>
      <c r="I302" s="1499">
        <f t="shared" si="8"/>
        <v>46160</v>
      </c>
      <c r="J302" s="1498" t="s">
        <v>2785</v>
      </c>
      <c r="K302" s="1497"/>
      <c r="L302" s="1479"/>
      <c r="M302" s="1479"/>
      <c r="N302" s="1479"/>
    </row>
    <row r="303" spans="1:14" x14ac:dyDescent="0.2">
      <c r="A303" s="1506" t="s">
        <v>3648</v>
      </c>
      <c r="B303" s="1505" t="s">
        <v>786</v>
      </c>
      <c r="C303" s="1504" t="s">
        <v>747</v>
      </c>
      <c r="D303" s="1503" t="s">
        <v>271</v>
      </c>
      <c r="E303" s="1517">
        <v>46055</v>
      </c>
      <c r="F303" s="1517" t="s">
        <v>2785</v>
      </c>
      <c r="G303" s="1501"/>
      <c r="H303" s="1500" t="s">
        <v>271</v>
      </c>
      <c r="I303" s="1499">
        <f t="shared" si="8"/>
        <v>46160</v>
      </c>
      <c r="J303" s="1498" t="s">
        <v>2785</v>
      </c>
      <c r="K303" s="1497"/>
      <c r="L303" s="1479"/>
      <c r="M303" s="1479"/>
      <c r="N303" s="1479"/>
    </row>
    <row r="304" spans="1:14" x14ac:dyDescent="0.2">
      <c r="A304" s="1506" t="s">
        <v>3649</v>
      </c>
      <c r="B304" s="1505" t="s">
        <v>3650</v>
      </c>
      <c r="C304" s="1504" t="s">
        <v>747</v>
      </c>
      <c r="D304" s="1503" t="s">
        <v>271</v>
      </c>
      <c r="E304" s="1517">
        <v>46055</v>
      </c>
      <c r="F304" s="1517" t="s">
        <v>2785</v>
      </c>
      <c r="G304" s="1501"/>
      <c r="H304" s="1500" t="s">
        <v>271</v>
      </c>
      <c r="I304" s="1499">
        <f t="shared" si="8"/>
        <v>46160</v>
      </c>
      <c r="J304" s="1498" t="s">
        <v>2785</v>
      </c>
      <c r="K304" s="1497"/>
      <c r="L304" s="1479"/>
      <c r="M304" s="1479"/>
      <c r="N304" s="1479"/>
    </row>
    <row r="305" spans="1:14" x14ac:dyDescent="0.2">
      <c r="A305" s="1506" t="s">
        <v>3651</v>
      </c>
      <c r="B305" s="1505" t="s">
        <v>3652</v>
      </c>
      <c r="C305" s="1504" t="s">
        <v>3104</v>
      </c>
      <c r="D305" s="1503" t="s">
        <v>754</v>
      </c>
      <c r="E305" s="1517">
        <v>46055</v>
      </c>
      <c r="F305" s="1517" t="s">
        <v>755</v>
      </c>
      <c r="G305" s="1501"/>
      <c r="H305" s="1524" t="s">
        <v>754</v>
      </c>
      <c r="I305" s="1499">
        <f t="shared" si="8"/>
        <v>46160</v>
      </c>
      <c r="J305" s="1498" t="s">
        <v>755</v>
      </c>
      <c r="K305" s="1497"/>
      <c r="L305" s="1479"/>
      <c r="M305" s="1479"/>
      <c r="N305" s="1479"/>
    </row>
    <row r="306" spans="1:14" x14ac:dyDescent="0.2">
      <c r="A306" s="1506" t="s">
        <v>3653</v>
      </c>
      <c r="B306" s="1505" t="s">
        <v>3654</v>
      </c>
      <c r="C306" s="1504" t="s">
        <v>1805</v>
      </c>
      <c r="D306" s="1503" t="s">
        <v>271</v>
      </c>
      <c r="E306" s="1517">
        <v>46055</v>
      </c>
      <c r="F306" s="1517" t="s">
        <v>2785</v>
      </c>
      <c r="G306" s="1501"/>
      <c r="H306" s="1500" t="s">
        <v>271</v>
      </c>
      <c r="I306" s="1499">
        <f t="shared" si="8"/>
        <v>46160</v>
      </c>
      <c r="J306" s="1498" t="s">
        <v>2785</v>
      </c>
      <c r="K306" s="1497"/>
      <c r="L306" s="1479"/>
      <c r="M306" s="1479"/>
      <c r="N306" s="1479"/>
    </row>
    <row r="307" spans="1:14" x14ac:dyDescent="0.2">
      <c r="A307" s="1506" t="s">
        <v>3655</v>
      </c>
      <c r="B307" s="1505" t="s">
        <v>3656</v>
      </c>
      <c r="C307" s="1504"/>
      <c r="D307" s="1503" t="s">
        <v>271</v>
      </c>
      <c r="E307" s="1517">
        <v>46055</v>
      </c>
      <c r="F307" s="1517" t="s">
        <v>2785</v>
      </c>
      <c r="G307" s="1501"/>
      <c r="H307" s="1500" t="s">
        <v>271</v>
      </c>
      <c r="I307" s="1499">
        <f t="shared" si="8"/>
        <v>46160</v>
      </c>
      <c r="J307" s="1498" t="s">
        <v>2785</v>
      </c>
      <c r="K307" s="1497"/>
      <c r="L307" s="1479"/>
      <c r="M307" s="1479"/>
      <c r="N307" s="1479"/>
    </row>
    <row r="308" spans="1:14" x14ac:dyDescent="0.2">
      <c r="A308" s="1506" t="s">
        <v>3657</v>
      </c>
      <c r="B308" s="1505" t="s">
        <v>3658</v>
      </c>
      <c r="C308" s="1504" t="s">
        <v>3104</v>
      </c>
      <c r="D308" s="1503" t="s">
        <v>271</v>
      </c>
      <c r="E308" s="1517">
        <v>46055</v>
      </c>
      <c r="F308" s="1517" t="s">
        <v>2785</v>
      </c>
      <c r="G308" s="1501"/>
      <c r="H308" s="1500" t="s">
        <v>271</v>
      </c>
      <c r="I308" s="1499">
        <f t="shared" si="8"/>
        <v>46160</v>
      </c>
      <c r="J308" s="1498" t="s">
        <v>2785</v>
      </c>
      <c r="K308" s="1497"/>
      <c r="L308" s="1479"/>
      <c r="M308" s="1479"/>
      <c r="N308" s="1479"/>
    </row>
    <row r="309" spans="1:14" x14ac:dyDescent="0.2">
      <c r="A309" s="1506" t="s">
        <v>3659</v>
      </c>
      <c r="B309" s="1505" t="s">
        <v>3660</v>
      </c>
      <c r="C309" s="1504"/>
      <c r="D309" s="1503" t="s">
        <v>271</v>
      </c>
      <c r="E309" s="1517">
        <v>46055</v>
      </c>
      <c r="F309" s="1517" t="s">
        <v>2785</v>
      </c>
      <c r="G309" s="1501"/>
      <c r="H309" s="1500" t="s">
        <v>271</v>
      </c>
      <c r="I309" s="1499">
        <f t="shared" si="8"/>
        <v>46160</v>
      </c>
      <c r="J309" s="1498" t="s">
        <v>2785</v>
      </c>
      <c r="K309" s="1497"/>
      <c r="L309" s="1479"/>
      <c r="M309" s="1479"/>
      <c r="N309" s="1479"/>
    </row>
    <row r="310" spans="1:14" x14ac:dyDescent="0.2">
      <c r="A310" s="1506" t="s">
        <v>3661</v>
      </c>
      <c r="B310" s="1505" t="s">
        <v>3662</v>
      </c>
      <c r="C310" s="1504" t="s">
        <v>1805</v>
      </c>
      <c r="D310" s="1503" t="s">
        <v>271</v>
      </c>
      <c r="E310" s="1517">
        <v>46055</v>
      </c>
      <c r="F310" s="1517" t="s">
        <v>2785</v>
      </c>
      <c r="G310" s="1501"/>
      <c r="H310" s="1500" t="s">
        <v>271</v>
      </c>
      <c r="I310" s="1499">
        <f t="shared" si="8"/>
        <v>46160</v>
      </c>
      <c r="J310" s="1498" t="s">
        <v>2785</v>
      </c>
      <c r="K310" s="1497"/>
      <c r="L310" s="1479"/>
      <c r="M310" s="1479"/>
      <c r="N310" s="1479"/>
    </row>
    <row r="311" spans="1:14" x14ac:dyDescent="0.2">
      <c r="A311" s="1506" t="s">
        <v>3663</v>
      </c>
      <c r="B311" s="1505" t="s">
        <v>3664</v>
      </c>
      <c r="C311" s="1504"/>
      <c r="D311" s="1503" t="s">
        <v>271</v>
      </c>
      <c r="E311" s="1517">
        <v>46055</v>
      </c>
      <c r="F311" s="1517" t="s">
        <v>2785</v>
      </c>
      <c r="G311" s="1501"/>
      <c r="H311" s="1500" t="s">
        <v>271</v>
      </c>
      <c r="I311" s="1499">
        <f t="shared" si="8"/>
        <v>46160</v>
      </c>
      <c r="J311" s="1498" t="s">
        <v>2785</v>
      </c>
      <c r="K311" s="1497"/>
      <c r="L311" s="1479"/>
      <c r="M311" s="1479"/>
      <c r="N311" s="1479"/>
    </row>
    <row r="312" spans="1:14" x14ac:dyDescent="0.2">
      <c r="A312" s="1506" t="s">
        <v>3665</v>
      </c>
      <c r="B312" s="1505" t="s">
        <v>3666</v>
      </c>
      <c r="C312" s="1504" t="s">
        <v>1805</v>
      </c>
      <c r="D312" s="1503" t="s">
        <v>271</v>
      </c>
      <c r="E312" s="1517">
        <v>46055</v>
      </c>
      <c r="F312" s="1517" t="s">
        <v>2785</v>
      </c>
      <c r="G312" s="1501"/>
      <c r="H312" s="1500" t="s">
        <v>271</v>
      </c>
      <c r="I312" s="1499">
        <f t="shared" si="8"/>
        <v>46160</v>
      </c>
      <c r="J312" s="1498" t="s">
        <v>2785</v>
      </c>
      <c r="K312" s="1497"/>
      <c r="L312" s="1479"/>
      <c r="M312" s="1479"/>
      <c r="N312" s="1479"/>
    </row>
    <row r="313" spans="1:14" x14ac:dyDescent="0.2">
      <c r="A313" s="1506" t="s">
        <v>3667</v>
      </c>
      <c r="B313" s="1505" t="s">
        <v>3668</v>
      </c>
      <c r="C313" s="1504"/>
      <c r="D313" s="1503" t="s">
        <v>754</v>
      </c>
      <c r="E313" s="1517">
        <v>46055</v>
      </c>
      <c r="F313" s="1517" t="s">
        <v>1085</v>
      </c>
      <c r="G313" s="1501"/>
      <c r="H313" s="1500" t="s">
        <v>754</v>
      </c>
      <c r="I313" s="1499">
        <f t="shared" si="8"/>
        <v>46160</v>
      </c>
      <c r="J313" s="1498" t="s">
        <v>1085</v>
      </c>
      <c r="K313" s="1497"/>
      <c r="L313" s="1479"/>
      <c r="M313" s="1479"/>
      <c r="N313" s="1479"/>
    </row>
    <row r="314" spans="1:14" x14ac:dyDescent="0.2">
      <c r="A314" s="1506" t="s">
        <v>3669</v>
      </c>
      <c r="B314" s="1505" t="s">
        <v>3670</v>
      </c>
      <c r="C314" s="1504"/>
      <c r="D314" s="1503" t="s">
        <v>754</v>
      </c>
      <c r="E314" s="1517">
        <v>46055</v>
      </c>
      <c r="F314" s="1517" t="s">
        <v>1085</v>
      </c>
      <c r="G314" s="1501"/>
      <c r="H314" s="1500" t="s">
        <v>754</v>
      </c>
      <c r="I314" s="1499">
        <f t="shared" si="8"/>
        <v>46160</v>
      </c>
      <c r="J314" s="1498" t="s">
        <v>1085</v>
      </c>
      <c r="K314" s="1497"/>
      <c r="L314" s="1479"/>
      <c r="M314" s="1479"/>
      <c r="N314" s="1479"/>
    </row>
    <row r="315" spans="1:14" x14ac:dyDescent="0.2">
      <c r="A315" s="1506" t="s">
        <v>3671</v>
      </c>
      <c r="B315" s="1505" t="s">
        <v>3672</v>
      </c>
      <c r="C315" s="1504" t="s">
        <v>3104</v>
      </c>
      <c r="D315" s="1503" t="s">
        <v>754</v>
      </c>
      <c r="E315" s="1517">
        <v>46055</v>
      </c>
      <c r="F315" s="1517" t="s">
        <v>755</v>
      </c>
      <c r="G315" s="1501"/>
      <c r="H315" s="1524" t="s">
        <v>754</v>
      </c>
      <c r="I315" s="1499">
        <f t="shared" si="8"/>
        <v>46160</v>
      </c>
      <c r="J315" s="1498" t="s">
        <v>755</v>
      </c>
      <c r="K315" s="1497"/>
      <c r="L315" s="1479"/>
      <c r="M315" s="1479"/>
      <c r="N315" s="1479"/>
    </row>
    <row r="316" spans="1:14" x14ac:dyDescent="0.2">
      <c r="A316" s="1506" t="s">
        <v>3673</v>
      </c>
      <c r="B316" s="1505" t="s">
        <v>3382</v>
      </c>
      <c r="C316" s="1504" t="s">
        <v>3104</v>
      </c>
      <c r="D316" s="1503" t="s">
        <v>754</v>
      </c>
      <c r="E316" s="1517">
        <v>46055</v>
      </c>
      <c r="F316" s="1517" t="s">
        <v>755</v>
      </c>
      <c r="G316" s="1501"/>
      <c r="H316" s="1524" t="s">
        <v>754</v>
      </c>
      <c r="I316" s="1499">
        <f t="shared" si="8"/>
        <v>46160</v>
      </c>
      <c r="J316" s="1498" t="s">
        <v>755</v>
      </c>
      <c r="K316" s="1497"/>
      <c r="L316" s="1479"/>
      <c r="M316" s="1479"/>
      <c r="N316" s="1479"/>
    </row>
    <row r="317" spans="1:14" x14ac:dyDescent="0.2">
      <c r="A317" s="1506" t="s">
        <v>3674</v>
      </c>
      <c r="B317" s="1525" t="s">
        <v>3675</v>
      </c>
      <c r="C317" s="1504" t="s">
        <v>3104</v>
      </c>
      <c r="D317" s="1503" t="s">
        <v>754</v>
      </c>
      <c r="E317" s="1517">
        <v>46055</v>
      </c>
      <c r="F317" s="1517" t="s">
        <v>755</v>
      </c>
      <c r="G317" s="1501"/>
      <c r="H317" s="1524" t="s">
        <v>754</v>
      </c>
      <c r="I317" s="1499">
        <f t="shared" si="8"/>
        <v>46160</v>
      </c>
      <c r="J317" s="1498" t="s">
        <v>755</v>
      </c>
      <c r="K317" s="1497"/>
      <c r="L317" s="1479"/>
      <c r="M317" s="1479"/>
      <c r="N317" s="1479"/>
    </row>
    <row r="318" spans="1:14" x14ac:dyDescent="0.2">
      <c r="A318" s="1506" t="s">
        <v>3676</v>
      </c>
      <c r="B318" s="1505" t="s">
        <v>3386</v>
      </c>
      <c r="C318" s="1504"/>
      <c r="D318" s="1503" t="s">
        <v>271</v>
      </c>
      <c r="E318" s="1517">
        <v>46055</v>
      </c>
      <c r="F318" s="1517" t="s">
        <v>2785</v>
      </c>
      <c r="G318" s="1501"/>
      <c r="H318" s="1500" t="s">
        <v>271</v>
      </c>
      <c r="I318" s="1499">
        <f t="shared" si="8"/>
        <v>46160</v>
      </c>
      <c r="J318" s="1498" t="s">
        <v>2785</v>
      </c>
      <c r="K318" s="1497"/>
      <c r="L318" s="1479"/>
      <c r="M318" s="1479"/>
      <c r="N318" s="1479"/>
    </row>
    <row r="319" spans="1:14" x14ac:dyDescent="0.2">
      <c r="A319" s="1506" t="s">
        <v>3677</v>
      </c>
      <c r="B319" s="1505" t="s">
        <v>3678</v>
      </c>
      <c r="C319" s="1504"/>
      <c r="D319" s="1503" t="s">
        <v>271</v>
      </c>
      <c r="E319" s="1517">
        <v>46055</v>
      </c>
      <c r="F319" s="1517" t="s">
        <v>2785</v>
      </c>
      <c r="G319" s="1501"/>
      <c r="H319" s="1500" t="s">
        <v>271</v>
      </c>
      <c r="I319" s="1499">
        <f t="shared" si="8"/>
        <v>46160</v>
      </c>
      <c r="J319" s="1498" t="s">
        <v>2785</v>
      </c>
      <c r="K319" s="1497"/>
      <c r="L319" s="1479"/>
      <c r="M319" s="1479"/>
      <c r="N319" s="1479"/>
    </row>
    <row r="320" spans="1:14" x14ac:dyDescent="0.2">
      <c r="A320" s="1506" t="s">
        <v>3679</v>
      </c>
      <c r="B320" s="1505" t="s">
        <v>3680</v>
      </c>
      <c r="C320" s="1504"/>
      <c r="D320" s="1503" t="s">
        <v>271</v>
      </c>
      <c r="E320" s="1517">
        <v>46055</v>
      </c>
      <c r="F320" s="1517" t="s">
        <v>2785</v>
      </c>
      <c r="G320" s="1501"/>
      <c r="H320" s="1500" t="s">
        <v>271</v>
      </c>
      <c r="I320" s="1499">
        <f t="shared" si="8"/>
        <v>46160</v>
      </c>
      <c r="J320" s="1498" t="s">
        <v>2785</v>
      </c>
      <c r="K320" s="1497"/>
      <c r="L320" s="1479"/>
      <c r="M320" s="1479"/>
      <c r="N320" s="1479"/>
    </row>
    <row r="321" spans="1:14" x14ac:dyDescent="0.2">
      <c r="A321" s="1521" t="s">
        <v>3681</v>
      </c>
      <c r="B321" s="1520" t="s">
        <v>3682</v>
      </c>
      <c r="C321" s="1519"/>
      <c r="D321" s="1518" t="s">
        <v>271</v>
      </c>
      <c r="E321" s="1517">
        <v>46055</v>
      </c>
      <c r="F321" s="1517" t="s">
        <v>2785</v>
      </c>
      <c r="G321" s="1516"/>
      <c r="H321" s="1500" t="s">
        <v>271</v>
      </c>
      <c r="I321" s="1499">
        <f t="shared" si="8"/>
        <v>46160</v>
      </c>
      <c r="J321" s="1498" t="s">
        <v>2785</v>
      </c>
      <c r="K321" s="1507"/>
      <c r="L321" s="1479"/>
      <c r="M321" s="1479"/>
      <c r="N321" s="1479"/>
    </row>
    <row r="322" spans="1:14" x14ac:dyDescent="0.2">
      <c r="A322" s="1521" t="s">
        <v>3683</v>
      </c>
      <c r="B322" s="1520" t="s">
        <v>3684</v>
      </c>
      <c r="C322" s="1519"/>
      <c r="D322" s="1518" t="s">
        <v>754</v>
      </c>
      <c r="E322" s="1517">
        <v>46055</v>
      </c>
      <c r="F322" s="1517" t="s">
        <v>1085</v>
      </c>
      <c r="G322" s="1516"/>
      <c r="H322" s="1500" t="s">
        <v>754</v>
      </c>
      <c r="I322" s="1499">
        <f t="shared" si="8"/>
        <v>46160</v>
      </c>
      <c r="J322" s="1498" t="s">
        <v>1085</v>
      </c>
      <c r="K322" s="1513"/>
      <c r="L322" s="1479"/>
      <c r="M322" s="1479"/>
      <c r="N322" s="1479"/>
    </row>
    <row r="323" spans="1:14" x14ac:dyDescent="0.2">
      <c r="A323" s="1521" t="s">
        <v>3685</v>
      </c>
      <c r="B323" s="1521" t="s">
        <v>3686</v>
      </c>
      <c r="C323" s="1519" t="s">
        <v>1805</v>
      </c>
      <c r="D323" s="1518" t="s">
        <v>1589</v>
      </c>
      <c r="E323" s="1517">
        <v>46055</v>
      </c>
      <c r="F323" s="1517" t="s">
        <v>755</v>
      </c>
      <c r="G323" s="1523"/>
      <c r="H323" s="1515" t="s">
        <v>1589</v>
      </c>
      <c r="I323" s="1499">
        <f t="shared" si="8"/>
        <v>46160</v>
      </c>
      <c r="J323" s="1514" t="s">
        <v>755</v>
      </c>
      <c r="K323" s="1507"/>
      <c r="L323" s="1479"/>
      <c r="M323" s="1479"/>
      <c r="N323" s="1479"/>
    </row>
    <row r="324" spans="1:14" x14ac:dyDescent="0.2">
      <c r="A324" s="1521" t="s">
        <v>3687</v>
      </c>
      <c r="B324" s="1520" t="s">
        <v>3688</v>
      </c>
      <c r="C324" s="1519"/>
      <c r="D324" s="1518" t="s">
        <v>271</v>
      </c>
      <c r="E324" s="1517">
        <v>46055</v>
      </c>
      <c r="F324" s="1517" t="s">
        <v>2785</v>
      </c>
      <c r="G324" s="1516"/>
      <c r="H324" s="1500" t="s">
        <v>271</v>
      </c>
      <c r="I324" s="1499">
        <f t="shared" si="8"/>
        <v>46160</v>
      </c>
      <c r="J324" s="1498" t="s">
        <v>2785</v>
      </c>
      <c r="K324" s="1507"/>
      <c r="L324" s="1479"/>
      <c r="M324" s="1479"/>
      <c r="N324" s="1479"/>
    </row>
    <row r="325" spans="1:14" x14ac:dyDescent="0.2">
      <c r="A325" s="1521" t="s">
        <v>3689</v>
      </c>
      <c r="B325" s="1520" t="s">
        <v>3690</v>
      </c>
      <c r="C325" s="1519"/>
      <c r="D325" s="1518" t="s">
        <v>754</v>
      </c>
      <c r="E325" s="1517">
        <v>46055</v>
      </c>
      <c r="F325" s="1517" t="s">
        <v>1085</v>
      </c>
      <c r="G325" s="1516"/>
      <c r="H325" s="1500" t="s">
        <v>754</v>
      </c>
      <c r="I325" s="1499">
        <f t="shared" si="8"/>
        <v>46160</v>
      </c>
      <c r="J325" s="1498" t="s">
        <v>1085</v>
      </c>
      <c r="K325" s="1507"/>
      <c r="L325" s="1479"/>
      <c r="M325" s="1479"/>
      <c r="N325" s="1479"/>
    </row>
    <row r="326" spans="1:14" ht="12.95" customHeight="1" x14ac:dyDescent="0.2">
      <c r="A326" s="1521" t="s">
        <v>3691</v>
      </c>
      <c r="B326" s="1520" t="s">
        <v>3692</v>
      </c>
      <c r="C326" s="1519"/>
      <c r="D326" s="1518" t="s">
        <v>754</v>
      </c>
      <c r="E326" s="1517">
        <v>46055</v>
      </c>
      <c r="F326" s="1517" t="s">
        <v>1085</v>
      </c>
      <c r="G326" s="1516"/>
      <c r="H326" s="1500" t="s">
        <v>754</v>
      </c>
      <c r="I326" s="1499">
        <f t="shared" si="8"/>
        <v>46160</v>
      </c>
      <c r="J326" s="1498" t="s">
        <v>1085</v>
      </c>
      <c r="K326" s="1507"/>
      <c r="L326" s="1479"/>
      <c r="M326" s="1479"/>
      <c r="N326" s="1479"/>
    </row>
    <row r="327" spans="1:14" ht="12.6" customHeight="1" x14ac:dyDescent="0.2">
      <c r="A327" s="1521" t="s">
        <v>3693</v>
      </c>
      <c r="B327" s="1520" t="s">
        <v>3694</v>
      </c>
      <c r="C327" s="1519"/>
      <c r="D327" s="1518" t="s">
        <v>754</v>
      </c>
      <c r="E327" s="1517">
        <v>46055</v>
      </c>
      <c r="F327" s="1517" t="s">
        <v>1085</v>
      </c>
      <c r="G327" s="1516"/>
      <c r="H327" s="1500" t="s">
        <v>754</v>
      </c>
      <c r="I327" s="1499">
        <f t="shared" si="8"/>
        <v>46160</v>
      </c>
      <c r="J327" s="1498" t="s">
        <v>1085</v>
      </c>
      <c r="K327" s="1507"/>
      <c r="L327" s="1479"/>
      <c r="M327" s="1479"/>
      <c r="N327" s="1479"/>
    </row>
    <row r="328" spans="1:14" x14ac:dyDescent="0.2">
      <c r="A328" s="1521" t="s">
        <v>3695</v>
      </c>
      <c r="B328" s="1520" t="s">
        <v>3696</v>
      </c>
      <c r="C328" s="1519"/>
      <c r="D328" s="1518" t="s">
        <v>754</v>
      </c>
      <c r="E328" s="1517">
        <v>46055</v>
      </c>
      <c r="F328" s="1517" t="s">
        <v>1085</v>
      </c>
      <c r="G328" s="1516"/>
      <c r="H328" s="1500" t="s">
        <v>754</v>
      </c>
      <c r="I328" s="1499">
        <f t="shared" si="8"/>
        <v>46160</v>
      </c>
      <c r="J328" s="1498" t="s">
        <v>1085</v>
      </c>
      <c r="K328" s="1507"/>
      <c r="L328" s="1479"/>
      <c r="M328" s="1479"/>
      <c r="N328" s="1479"/>
    </row>
    <row r="329" spans="1:14" x14ac:dyDescent="0.2">
      <c r="A329" s="1521" t="s">
        <v>3697</v>
      </c>
      <c r="B329" s="1520" t="s">
        <v>3698</v>
      </c>
      <c r="C329" s="1519"/>
      <c r="D329" s="1518" t="s">
        <v>754</v>
      </c>
      <c r="E329" s="1517">
        <v>46055</v>
      </c>
      <c r="F329" s="1517" t="s">
        <v>1085</v>
      </c>
      <c r="G329" s="1516"/>
      <c r="H329" s="1500" t="s">
        <v>754</v>
      </c>
      <c r="I329" s="1499">
        <f t="shared" si="8"/>
        <v>46160</v>
      </c>
      <c r="J329" s="1498" t="s">
        <v>1085</v>
      </c>
      <c r="K329" s="1507"/>
      <c r="L329" s="1479"/>
      <c r="M329" s="1479"/>
      <c r="N329" s="1479"/>
    </row>
    <row r="330" spans="1:14" x14ac:dyDescent="0.2">
      <c r="A330" s="1521" t="s">
        <v>3699</v>
      </c>
      <c r="B330" s="1520" t="s">
        <v>3700</v>
      </c>
      <c r="C330" s="1519"/>
      <c r="D330" s="1518" t="s">
        <v>754</v>
      </c>
      <c r="E330" s="1517">
        <v>46055</v>
      </c>
      <c r="F330" s="1517" t="s">
        <v>755</v>
      </c>
      <c r="G330" s="1516"/>
      <c r="H330" s="1522" t="s">
        <v>754</v>
      </c>
      <c r="I330" s="1499">
        <f t="shared" si="8"/>
        <v>46160</v>
      </c>
      <c r="J330" s="1514" t="s">
        <v>755</v>
      </c>
      <c r="K330" s="1507"/>
      <c r="L330" s="1479"/>
      <c r="M330" s="1479"/>
      <c r="N330" s="1479"/>
    </row>
    <row r="331" spans="1:14" x14ac:dyDescent="0.2">
      <c r="A331" s="1521" t="s">
        <v>3701</v>
      </c>
      <c r="B331" s="1520" t="s">
        <v>3702</v>
      </c>
      <c r="C331" s="1504" t="s">
        <v>3104</v>
      </c>
      <c r="D331" s="1518" t="s">
        <v>754</v>
      </c>
      <c r="E331" s="1517">
        <v>46055</v>
      </c>
      <c r="F331" s="1517" t="s">
        <v>1085</v>
      </c>
      <c r="G331" s="1516"/>
      <c r="H331" s="1500" t="s">
        <v>754</v>
      </c>
      <c r="I331" s="1499">
        <f t="shared" si="8"/>
        <v>46160</v>
      </c>
      <c r="J331" s="1498" t="s">
        <v>1085</v>
      </c>
      <c r="K331" s="1507"/>
      <c r="L331" s="1479"/>
      <c r="M331" s="1479"/>
      <c r="N331" s="1479"/>
    </row>
    <row r="332" spans="1:14" x14ac:dyDescent="0.2">
      <c r="A332" s="1521" t="s">
        <v>3703</v>
      </c>
      <c r="B332" s="1520" t="s">
        <v>3704</v>
      </c>
      <c r="C332" s="1504" t="s">
        <v>3104</v>
      </c>
      <c r="D332" s="1518" t="s">
        <v>754</v>
      </c>
      <c r="E332" s="1517">
        <v>46055</v>
      </c>
      <c r="F332" s="1517" t="s">
        <v>1085</v>
      </c>
      <c r="G332" s="1516"/>
      <c r="H332" s="1500" t="s">
        <v>754</v>
      </c>
      <c r="I332" s="1499">
        <f t="shared" si="8"/>
        <v>46160</v>
      </c>
      <c r="J332" s="1498" t="s">
        <v>1085</v>
      </c>
      <c r="K332" s="1507"/>
      <c r="L332" s="1479"/>
      <c r="M332" s="1479"/>
      <c r="N332" s="1479"/>
    </row>
    <row r="333" spans="1:14" x14ac:dyDescent="0.2">
      <c r="A333" s="1521" t="s">
        <v>3705</v>
      </c>
      <c r="B333" s="1521" t="s">
        <v>3706</v>
      </c>
      <c r="C333" s="1519"/>
      <c r="D333" s="1518" t="s">
        <v>1589</v>
      </c>
      <c r="E333" s="1517">
        <v>46055</v>
      </c>
      <c r="F333" s="1517" t="s">
        <v>20</v>
      </c>
      <c r="G333" s="1516"/>
      <c r="H333" s="1522" t="s">
        <v>1589</v>
      </c>
      <c r="I333" s="1499">
        <f t="shared" si="8"/>
        <v>46160</v>
      </c>
      <c r="J333" s="1514" t="s">
        <v>20</v>
      </c>
      <c r="K333" s="1507"/>
      <c r="L333" s="1479"/>
      <c r="M333" s="1479"/>
      <c r="N333" s="1479"/>
    </row>
    <row r="334" spans="1:14" x14ac:dyDescent="0.2">
      <c r="A334" s="1521" t="s">
        <v>3707</v>
      </c>
      <c r="B334" s="1520" t="s">
        <v>3708</v>
      </c>
      <c r="C334" s="1519"/>
      <c r="D334" s="1518" t="s">
        <v>754</v>
      </c>
      <c r="E334" s="1517">
        <v>46055</v>
      </c>
      <c r="F334" s="1517" t="s">
        <v>1085</v>
      </c>
      <c r="G334" s="1516"/>
      <c r="H334" s="1500" t="s">
        <v>754</v>
      </c>
      <c r="I334" s="1499">
        <f t="shared" si="8"/>
        <v>46160</v>
      </c>
      <c r="J334" s="1498" t="s">
        <v>1085</v>
      </c>
      <c r="K334" s="1513"/>
      <c r="L334" s="1479"/>
      <c r="M334" s="1479"/>
      <c r="N334" s="1479"/>
    </row>
    <row r="335" spans="1:14" ht="25.5" x14ac:dyDescent="0.2">
      <c r="A335" s="1521" t="s">
        <v>3709</v>
      </c>
      <c r="B335" s="1520" t="s">
        <v>3710</v>
      </c>
      <c r="C335" s="1519" t="s">
        <v>3232</v>
      </c>
      <c r="D335" s="1518" t="s">
        <v>754</v>
      </c>
      <c r="E335" s="1517">
        <v>46055</v>
      </c>
      <c r="F335" s="1517" t="s">
        <v>755</v>
      </c>
      <c r="G335" s="1516"/>
      <c r="H335" s="1515" t="s">
        <v>754</v>
      </c>
      <c r="I335" s="1499">
        <f t="shared" si="8"/>
        <v>46160</v>
      </c>
      <c r="J335" s="1514" t="s">
        <v>755</v>
      </c>
      <c r="K335" s="1507"/>
      <c r="L335" s="1479"/>
      <c r="M335" s="1479"/>
      <c r="N335" s="1479"/>
    </row>
    <row r="336" spans="1:14" x14ac:dyDescent="0.2">
      <c r="A336" s="1521" t="s">
        <v>3711</v>
      </c>
      <c r="B336" s="1520" t="s">
        <v>3712</v>
      </c>
      <c r="C336" s="1519" t="s">
        <v>3232</v>
      </c>
      <c r="D336" s="1518" t="s">
        <v>754</v>
      </c>
      <c r="E336" s="1517">
        <v>46055</v>
      </c>
      <c r="F336" s="1517" t="s">
        <v>755</v>
      </c>
      <c r="G336" s="1516"/>
      <c r="H336" s="1515" t="s">
        <v>754</v>
      </c>
      <c r="I336" s="1499">
        <f t="shared" si="8"/>
        <v>46160</v>
      </c>
      <c r="J336" s="1514" t="s">
        <v>755</v>
      </c>
      <c r="K336" s="1507"/>
      <c r="L336" s="1479"/>
      <c r="M336" s="1479"/>
      <c r="N336" s="1479"/>
    </row>
    <row r="337" spans="1:14" x14ac:dyDescent="0.2">
      <c r="A337" s="1506" t="s">
        <v>3713</v>
      </c>
      <c r="B337" s="1505" t="s">
        <v>3714</v>
      </c>
      <c r="C337" s="1504"/>
      <c r="D337" s="1503" t="s">
        <v>754</v>
      </c>
      <c r="E337" s="1502">
        <v>46055</v>
      </c>
      <c r="F337" s="1502" t="s">
        <v>755</v>
      </c>
      <c r="G337" s="1501"/>
      <c r="H337" s="1500" t="s">
        <v>754</v>
      </c>
      <c r="I337" s="1499">
        <f t="shared" si="8"/>
        <v>46160</v>
      </c>
      <c r="J337" s="1498" t="s">
        <v>755</v>
      </c>
      <c r="K337" s="1513"/>
      <c r="L337" s="1479"/>
      <c r="M337" s="1479"/>
      <c r="N337" s="1479"/>
    </row>
    <row r="338" spans="1:14" x14ac:dyDescent="0.2">
      <c r="A338" s="1512" t="s">
        <v>3715</v>
      </c>
      <c r="B338" s="1511" t="s">
        <v>3451</v>
      </c>
      <c r="C338" s="1504"/>
      <c r="D338" s="1510" t="s">
        <v>754</v>
      </c>
      <c r="E338" s="1509">
        <v>46055</v>
      </c>
      <c r="F338" s="1509" t="s">
        <v>1085</v>
      </c>
      <c r="G338" s="1508"/>
      <c r="H338" s="1500" t="s">
        <v>754</v>
      </c>
      <c r="I338" s="1499">
        <f t="shared" si="8"/>
        <v>46160</v>
      </c>
      <c r="J338" s="1498" t="s">
        <v>1085</v>
      </c>
      <c r="K338" s="1507"/>
      <c r="L338" s="1479"/>
      <c r="M338" s="1479"/>
      <c r="N338" s="1479"/>
    </row>
    <row r="339" spans="1:14" x14ac:dyDescent="0.2">
      <c r="A339" s="1506" t="s">
        <v>3716</v>
      </c>
      <c r="B339" s="1505" t="s">
        <v>3717</v>
      </c>
      <c r="C339" s="1504"/>
      <c r="D339" s="1503" t="s">
        <v>754</v>
      </c>
      <c r="E339" s="1502">
        <v>46055</v>
      </c>
      <c r="F339" s="1502" t="s">
        <v>1085</v>
      </c>
      <c r="G339" s="1501"/>
      <c r="H339" s="1500" t="s">
        <v>754</v>
      </c>
      <c r="I339" s="1499">
        <f t="shared" si="8"/>
        <v>46160</v>
      </c>
      <c r="J339" s="1498" t="s">
        <v>1085</v>
      </c>
      <c r="K339" s="1497"/>
      <c r="L339" s="1479"/>
      <c r="M339" s="1479"/>
      <c r="N339" s="1479"/>
    </row>
    <row r="340" spans="1:14" ht="13.5" thickBot="1" x14ac:dyDescent="0.25">
      <c r="A340" s="1496" t="s">
        <v>3718</v>
      </c>
      <c r="B340" s="1495" t="s">
        <v>3719</v>
      </c>
      <c r="C340" s="1494" t="s">
        <v>3104</v>
      </c>
      <c r="D340" s="1493" t="s">
        <v>754</v>
      </c>
      <c r="E340" s="1492">
        <v>46055</v>
      </c>
      <c r="F340" s="1492" t="s">
        <v>755</v>
      </c>
      <c r="G340" s="1491"/>
      <c r="H340" s="1490" t="s">
        <v>754</v>
      </c>
      <c r="I340" s="1489">
        <f t="shared" si="8"/>
        <v>46160</v>
      </c>
      <c r="J340" s="1488" t="s">
        <v>755</v>
      </c>
      <c r="K340" s="1487"/>
      <c r="L340" s="1479"/>
      <c r="M340" s="1479"/>
      <c r="N340" s="1479"/>
    </row>
    <row r="341" spans="1:14" x14ac:dyDescent="0.2">
      <c r="B341" s="1484"/>
      <c r="G341" s="1482"/>
      <c r="H341" s="1482"/>
      <c r="I341" s="1482"/>
      <c r="J341" s="1482"/>
      <c r="K341" s="1482"/>
      <c r="L341" s="1482"/>
      <c r="M341" s="1482"/>
      <c r="N341" s="1486"/>
    </row>
    <row r="342" spans="1:14" ht="14.25" customHeight="1" x14ac:dyDescent="0.2">
      <c r="A342" s="1484" t="s">
        <v>830</v>
      </c>
      <c r="B342" s="1484"/>
      <c r="D342" s="1484"/>
      <c r="E342" s="1484"/>
      <c r="F342" s="1484"/>
      <c r="G342" s="1484"/>
      <c r="H342" s="1484"/>
      <c r="I342" s="1484"/>
      <c r="J342" s="1484"/>
      <c r="K342" s="1484"/>
      <c r="L342" s="1484"/>
      <c r="M342" s="1484"/>
      <c r="N342" s="1484"/>
    </row>
    <row r="343" spans="1:14" ht="14.25" customHeight="1" x14ac:dyDescent="0.2">
      <c r="A343" s="1485" t="s">
        <v>831</v>
      </c>
      <c r="B343" s="1484"/>
      <c r="D343" s="1484"/>
      <c r="E343" s="1484"/>
      <c r="F343" s="1484"/>
      <c r="G343" s="1484"/>
      <c r="H343" s="1484"/>
      <c r="I343" s="1484"/>
      <c r="J343" s="1484"/>
      <c r="K343" s="1484"/>
      <c r="L343" s="1484"/>
      <c r="M343" s="1484"/>
      <c r="N343" s="1484"/>
    </row>
    <row r="344" spans="1:14" ht="14.25" customHeight="1" x14ac:dyDescent="0.2">
      <c r="A344" s="1484" t="s">
        <v>3720</v>
      </c>
      <c r="B344" s="1484"/>
      <c r="D344" s="1484"/>
      <c r="E344" s="1484"/>
      <c r="F344" s="1484"/>
      <c r="G344" s="1484"/>
      <c r="H344" s="1484"/>
      <c r="I344" s="1484"/>
      <c r="J344" s="1484"/>
      <c r="K344" s="1484"/>
      <c r="L344" s="1484"/>
      <c r="M344" s="1484"/>
      <c r="N344" s="1484"/>
    </row>
    <row r="345" spans="1:14" x14ac:dyDescent="0.2">
      <c r="A345" s="1484" t="s">
        <v>3721</v>
      </c>
    </row>
    <row r="346" spans="1:14" x14ac:dyDescent="0.2">
      <c r="A346" s="1484" t="s">
        <v>3722</v>
      </c>
    </row>
    <row r="347" spans="1:14" s="80" customFormat="1" ht="39" customHeight="1" x14ac:dyDescent="0.2">
      <c r="A347" s="1811" t="s">
        <v>1100</v>
      </c>
      <c r="B347" s="1811"/>
      <c r="C347" s="1811"/>
      <c r="D347" s="1811"/>
      <c r="E347" s="1811"/>
      <c r="F347" s="1811"/>
      <c r="G347" s="473"/>
      <c r="H347" s="83"/>
      <c r="I347" s="83"/>
      <c r="J347" s="83"/>
      <c r="K347" s="95"/>
    </row>
  </sheetData>
  <mergeCells count="6">
    <mergeCell ref="H4:K4"/>
    <mergeCell ref="A347:F347"/>
    <mergeCell ref="A1:B1"/>
    <mergeCell ref="A2:B2"/>
    <mergeCell ref="A4:B4"/>
    <mergeCell ref="D4:G4"/>
  </mergeCells>
  <conditionalFormatting sqref="A54:A58">
    <cfRule type="duplicateValues" dxfId="248" priority="2"/>
  </conditionalFormatting>
  <conditionalFormatting sqref="A59">
    <cfRule type="duplicateValues" dxfId="247" priority="4"/>
  </conditionalFormatting>
  <conditionalFormatting sqref="A60:A67">
    <cfRule type="duplicateValues" dxfId="246" priority="5"/>
  </conditionalFormatting>
  <conditionalFormatting sqref="A232:A234">
    <cfRule type="duplicateValues" dxfId="245" priority="1"/>
  </conditionalFormatting>
  <conditionalFormatting sqref="A235:A243">
    <cfRule type="duplicateValues" dxfId="244" priority="3"/>
  </conditionalFormatting>
  <conditionalFormatting sqref="A267">
    <cfRule type="duplicateValues" dxfId="243" priority="7"/>
  </conditionalFormatting>
  <conditionalFormatting sqref="A337">
    <cfRule type="duplicateValues" dxfId="242" priority="6"/>
  </conditionalFormatting>
  <conditionalFormatting sqref="A338:A340 A268:A336 A8:A53 A244:A266 A68:A231">
    <cfRule type="duplicateValues" dxfId="241" priority="8"/>
  </conditionalFormatting>
  <hyperlinks>
    <hyperlink ref="A4" location="Top!A1" display="go to Top" xr:uid="{DD95E58F-20E5-43C2-A0E0-F746258BA79D}"/>
  </hyperlinks>
  <pageMargins left="0.7" right="0.7" top="0.75" bottom="0.75" header="0.3" footer="0.3"/>
  <pageSetup paperSize="9" scale="48"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2">
    <tabColor rgb="FFB1A0C7"/>
    <pageSetUpPr fitToPage="1"/>
  </sheetPr>
  <dimension ref="A1:K95"/>
  <sheetViews>
    <sheetView zoomScaleNormal="100" zoomScalePageLayoutView="70" workbookViewId="0">
      <selection sqref="A1:B1"/>
    </sheetView>
  </sheetViews>
  <sheetFormatPr defaultColWidth="8.5703125" defaultRowHeight="12.75" x14ac:dyDescent="0.2"/>
  <cols>
    <col min="1" max="1" width="31.85546875" style="7" customWidth="1"/>
    <col min="2" max="2" width="58.85546875" style="7" customWidth="1"/>
    <col min="3" max="3" width="17.5703125" style="245" customWidth="1"/>
    <col min="4" max="4" width="16.5703125" style="193" customWidth="1"/>
    <col min="5" max="5" width="15.5703125" style="193" customWidth="1"/>
    <col min="6" max="6" width="15.5703125" style="5" customWidth="1"/>
    <col min="7" max="7" width="20.5703125" style="194" bestFit="1" customWidth="1"/>
    <col min="8" max="8" width="18.140625" style="5" customWidth="1"/>
    <col min="9" max="9" width="16.140625" style="5" customWidth="1"/>
    <col min="10" max="10" width="18.140625" style="5" customWidth="1"/>
    <col min="11" max="11" width="23.42578125" style="17" customWidth="1"/>
    <col min="12" max="16384" width="8.5703125" style="5"/>
  </cols>
  <sheetData>
    <row r="1" spans="1:11" ht="21" thickBot="1" x14ac:dyDescent="0.25">
      <c r="A1" s="1844" t="s">
        <v>729</v>
      </c>
      <c r="B1" s="1844"/>
      <c r="C1" s="1691"/>
      <c r="D1" s="1859"/>
      <c r="E1" s="1859"/>
      <c r="F1" s="1859"/>
      <c r="G1" s="1859"/>
    </row>
    <row r="2" spans="1:11" ht="21" thickBot="1" x14ac:dyDescent="0.25">
      <c r="A2" s="1858" t="str">
        <f>Top!B38</f>
        <v>Human Interface Device Profile 1.0</v>
      </c>
      <c r="B2" s="1858"/>
      <c r="C2" s="1692"/>
      <c r="D2" s="270" t="s">
        <v>730</v>
      </c>
      <c r="E2" s="271" t="str">
        <f>Top!E38</f>
        <v>HID.TS.p17</v>
      </c>
      <c r="F2" s="271"/>
      <c r="G2" s="272"/>
      <c r="H2" s="761" t="s">
        <v>11</v>
      </c>
      <c r="I2" s="763" t="str">
        <f>Top!G38</f>
        <v>HID.TS.p18</v>
      </c>
      <c r="J2" s="761" t="s">
        <v>731</v>
      </c>
      <c r="K2" s="1372">
        <f>rel_date</f>
        <v>46070</v>
      </c>
    </row>
    <row r="3" spans="1:11" ht="16.5" thickBot="1" x14ac:dyDescent="0.25">
      <c r="A3" s="81" t="str">
        <f>Top!A3</f>
        <v xml:space="preserve">Release Date: </v>
      </c>
      <c r="B3" s="81">
        <f>rel_date</f>
        <v>46070</v>
      </c>
      <c r="C3" s="372"/>
      <c r="D3" s="270" t="s">
        <v>733</v>
      </c>
      <c r="E3" s="271" t="str">
        <f>Top!F38</f>
        <v>HID.ICS.p10</v>
      </c>
      <c r="F3" s="271"/>
      <c r="G3" s="272"/>
      <c r="H3" s="761" t="s">
        <v>12</v>
      </c>
      <c r="I3" s="763" t="str">
        <f>Top!H38</f>
        <v>HID.ICS.p11</v>
      </c>
      <c r="J3" s="761" t="s">
        <v>731</v>
      </c>
      <c r="K3" s="1372">
        <f>rel_date</f>
        <v>46070</v>
      </c>
    </row>
    <row r="4" spans="1:11" ht="13.5" customHeight="1" thickBot="1" x14ac:dyDescent="0.25">
      <c r="A4" s="1874" t="s">
        <v>734</v>
      </c>
      <c r="B4" s="1875"/>
      <c r="C4" s="397"/>
      <c r="D4" s="1880" t="s">
        <v>735</v>
      </c>
      <c r="E4" s="1881"/>
      <c r="F4" s="1881"/>
      <c r="G4" s="1882"/>
      <c r="H4" s="1880" t="s">
        <v>736</v>
      </c>
      <c r="I4" s="1881"/>
      <c r="J4" s="1881"/>
      <c r="K4" s="1882"/>
    </row>
    <row r="5" spans="1:11" s="106" customFormat="1" ht="39.75" customHeight="1" thickBot="1" x14ac:dyDescent="0.25">
      <c r="A5" s="1121" t="s">
        <v>737</v>
      </c>
      <c r="B5" s="1122" t="s">
        <v>738</v>
      </c>
      <c r="C5" s="1127" t="s">
        <v>739</v>
      </c>
      <c r="D5" s="1124" t="s">
        <v>740</v>
      </c>
      <c r="E5" s="1124" t="s">
        <v>741</v>
      </c>
      <c r="F5" s="1110" t="s">
        <v>742</v>
      </c>
      <c r="G5" s="1125" t="s">
        <v>743</v>
      </c>
      <c r="H5" s="1126" t="s">
        <v>740</v>
      </c>
      <c r="I5" s="1124" t="s">
        <v>741</v>
      </c>
      <c r="J5" s="1110" t="s">
        <v>742</v>
      </c>
      <c r="K5" s="1125" t="s">
        <v>744</v>
      </c>
    </row>
    <row r="6" spans="1:11" s="65" customFormat="1" x14ac:dyDescent="0.2">
      <c r="A6" s="906" t="s">
        <v>745</v>
      </c>
      <c r="B6" s="494" t="s">
        <v>746</v>
      </c>
      <c r="C6" s="424" t="s">
        <v>749</v>
      </c>
      <c r="D6" s="457"/>
      <c r="E6" s="706">
        <v>45936</v>
      </c>
      <c r="F6" s="495"/>
      <c r="G6" s="496"/>
      <c r="H6" s="470"/>
      <c r="I6" s="964">
        <f>$B$3+90</f>
        <v>46160</v>
      </c>
      <c r="J6" s="468"/>
      <c r="K6" s="935" t="s">
        <v>3723</v>
      </c>
    </row>
    <row r="7" spans="1:11" s="65" customFormat="1" x14ac:dyDescent="0.2">
      <c r="A7" s="501" t="s">
        <v>12</v>
      </c>
      <c r="B7" s="362" t="s">
        <v>748</v>
      </c>
      <c r="C7" s="424" t="s">
        <v>749</v>
      </c>
      <c r="D7" s="462"/>
      <c r="E7" s="710">
        <v>45936</v>
      </c>
      <c r="F7" s="497"/>
      <c r="G7" s="109" t="s">
        <v>3724</v>
      </c>
      <c r="H7" s="308"/>
      <c r="I7" s="1499">
        <f>$B$3+90</f>
        <v>46160</v>
      </c>
      <c r="J7" s="439"/>
      <c r="K7" s="440" t="s">
        <v>3725</v>
      </c>
    </row>
    <row r="8" spans="1:11" x14ac:dyDescent="0.2">
      <c r="A8" s="361" t="s">
        <v>3726</v>
      </c>
      <c r="B8" s="362" t="s">
        <v>3727</v>
      </c>
      <c r="C8" s="435"/>
      <c r="D8" s="462" t="s">
        <v>754</v>
      </c>
      <c r="E8" s="710">
        <v>45936</v>
      </c>
      <c r="F8" s="114" t="s">
        <v>755</v>
      </c>
      <c r="G8" s="109"/>
      <c r="H8" s="312" t="s">
        <v>754</v>
      </c>
      <c r="I8" s="1499">
        <f t="shared" ref="I8:I35" si="0">$B$3+90</f>
        <v>46160</v>
      </c>
      <c r="J8" s="242" t="s">
        <v>755</v>
      </c>
      <c r="K8" s="402"/>
    </row>
    <row r="9" spans="1:11" s="16" customFormat="1" x14ac:dyDescent="0.2">
      <c r="A9" s="361" t="s">
        <v>3728</v>
      </c>
      <c r="B9" s="362" t="s">
        <v>3729</v>
      </c>
      <c r="C9" s="435"/>
      <c r="D9" s="462" t="s">
        <v>754</v>
      </c>
      <c r="E9" s="710">
        <v>45936</v>
      </c>
      <c r="F9" s="114" t="s">
        <v>755</v>
      </c>
      <c r="G9" s="109"/>
      <c r="H9" s="308" t="s">
        <v>754</v>
      </c>
      <c r="I9" s="1499">
        <f t="shared" si="0"/>
        <v>46160</v>
      </c>
      <c r="J9" s="243" t="s">
        <v>755</v>
      </c>
      <c r="K9" s="402"/>
    </row>
    <row r="10" spans="1:11" x14ac:dyDescent="0.2">
      <c r="A10" s="361" t="s">
        <v>3730</v>
      </c>
      <c r="B10" s="362" t="s">
        <v>3731</v>
      </c>
      <c r="C10" s="435"/>
      <c r="D10" s="462" t="s">
        <v>754</v>
      </c>
      <c r="E10" s="710">
        <v>45936</v>
      </c>
      <c r="F10" s="114" t="s">
        <v>755</v>
      </c>
      <c r="G10" s="109"/>
      <c r="H10" s="312" t="s">
        <v>754</v>
      </c>
      <c r="I10" s="1499">
        <f t="shared" si="0"/>
        <v>46160</v>
      </c>
      <c r="J10" s="242" t="s">
        <v>755</v>
      </c>
      <c r="K10" s="402"/>
    </row>
    <row r="11" spans="1:11" x14ac:dyDescent="0.2">
      <c r="A11" s="361" t="s">
        <v>3732</v>
      </c>
      <c r="B11" s="362" t="s">
        <v>3733</v>
      </c>
      <c r="C11" s="435"/>
      <c r="D11" s="462" t="s">
        <v>754</v>
      </c>
      <c r="E11" s="710">
        <v>45936</v>
      </c>
      <c r="F11" s="114" t="s">
        <v>755</v>
      </c>
      <c r="G11" s="109"/>
      <c r="H11" s="308" t="s">
        <v>754</v>
      </c>
      <c r="I11" s="1499">
        <f t="shared" si="0"/>
        <v>46160</v>
      </c>
      <c r="J11" s="243" t="s">
        <v>755</v>
      </c>
      <c r="K11" s="402"/>
    </row>
    <row r="12" spans="1:11" x14ac:dyDescent="0.2">
      <c r="A12" s="269" t="s">
        <v>3734</v>
      </c>
      <c r="B12" s="362" t="s">
        <v>3735</v>
      </c>
      <c r="C12" s="435"/>
      <c r="D12" s="462" t="s">
        <v>754</v>
      </c>
      <c r="E12" s="710">
        <v>45936</v>
      </c>
      <c r="F12" s="114" t="s">
        <v>755</v>
      </c>
      <c r="G12" s="109"/>
      <c r="H12" s="1475" t="s">
        <v>754</v>
      </c>
      <c r="I12" s="1499">
        <f t="shared" si="0"/>
        <v>46160</v>
      </c>
      <c r="J12" s="216" t="s">
        <v>755</v>
      </c>
      <c r="K12" s="402"/>
    </row>
    <row r="13" spans="1:11" x14ac:dyDescent="0.2">
      <c r="A13" s="269" t="s">
        <v>3736</v>
      </c>
      <c r="B13" s="362" t="s">
        <v>3737</v>
      </c>
      <c r="C13" s="435"/>
      <c r="D13" s="462" t="s">
        <v>754</v>
      </c>
      <c r="E13" s="710">
        <v>45936</v>
      </c>
      <c r="F13" s="114" t="s">
        <v>755</v>
      </c>
      <c r="G13" s="109"/>
      <c r="H13" s="308" t="s">
        <v>754</v>
      </c>
      <c r="I13" s="1499">
        <f t="shared" si="0"/>
        <v>46160</v>
      </c>
      <c r="J13" s="243" t="s">
        <v>755</v>
      </c>
      <c r="K13" s="402"/>
    </row>
    <row r="14" spans="1:11" x14ac:dyDescent="0.2">
      <c r="A14" s="269" t="s">
        <v>3738</v>
      </c>
      <c r="B14" s="362" t="s">
        <v>3739</v>
      </c>
      <c r="C14" s="435"/>
      <c r="D14" s="462" t="s">
        <v>754</v>
      </c>
      <c r="E14" s="710">
        <v>45936</v>
      </c>
      <c r="F14" s="114" t="s">
        <v>755</v>
      </c>
      <c r="G14" s="109"/>
      <c r="H14" s="308" t="s">
        <v>754</v>
      </c>
      <c r="I14" s="1499">
        <f t="shared" si="0"/>
        <v>46160</v>
      </c>
      <c r="J14" s="243" t="s">
        <v>755</v>
      </c>
      <c r="K14" s="402"/>
    </row>
    <row r="15" spans="1:11" x14ac:dyDescent="0.2">
      <c r="A15" s="269" t="s">
        <v>3740</v>
      </c>
      <c r="B15" s="362" t="s">
        <v>3741</v>
      </c>
      <c r="C15" s="435"/>
      <c r="D15" s="462" t="s">
        <v>754</v>
      </c>
      <c r="E15" s="710">
        <v>45936</v>
      </c>
      <c r="F15" s="114" t="s">
        <v>755</v>
      </c>
      <c r="G15" s="109"/>
      <c r="H15" s="308" t="s">
        <v>754</v>
      </c>
      <c r="I15" s="1499">
        <f t="shared" si="0"/>
        <v>46160</v>
      </c>
      <c r="J15" s="243" t="s">
        <v>755</v>
      </c>
      <c r="K15" s="402"/>
    </row>
    <row r="16" spans="1:11" x14ac:dyDescent="0.2">
      <c r="A16" s="269" t="s">
        <v>3742</v>
      </c>
      <c r="B16" s="362" t="s">
        <v>3743</v>
      </c>
      <c r="C16" s="435"/>
      <c r="D16" s="462" t="s">
        <v>754</v>
      </c>
      <c r="E16" s="710">
        <v>45936</v>
      </c>
      <c r="F16" s="114" t="s">
        <v>755</v>
      </c>
      <c r="G16" s="109"/>
      <c r="H16" s="308" t="s">
        <v>754</v>
      </c>
      <c r="I16" s="1499">
        <f t="shared" si="0"/>
        <v>46160</v>
      </c>
      <c r="J16" s="243" t="s">
        <v>755</v>
      </c>
      <c r="K16" s="402"/>
    </row>
    <row r="17" spans="1:11" x14ac:dyDescent="0.2">
      <c r="A17" s="269" t="s">
        <v>3744</v>
      </c>
      <c r="B17" s="362" t="s">
        <v>3745</v>
      </c>
      <c r="C17" s="435"/>
      <c r="D17" s="462" t="s">
        <v>754</v>
      </c>
      <c r="E17" s="710">
        <v>45936</v>
      </c>
      <c r="F17" s="114" t="s">
        <v>755</v>
      </c>
      <c r="G17" s="109"/>
      <c r="H17" s="312" t="s">
        <v>754</v>
      </c>
      <c r="I17" s="1499">
        <f t="shared" si="0"/>
        <v>46160</v>
      </c>
      <c r="J17" s="242" t="s">
        <v>755</v>
      </c>
      <c r="K17" s="402"/>
    </row>
    <row r="18" spans="1:11" x14ac:dyDescent="0.2">
      <c r="A18" s="269" t="s">
        <v>3746</v>
      </c>
      <c r="B18" s="362" t="s">
        <v>3747</v>
      </c>
      <c r="C18" s="435"/>
      <c r="D18" s="462" t="s">
        <v>754</v>
      </c>
      <c r="E18" s="710">
        <v>45936</v>
      </c>
      <c r="F18" s="114" t="s">
        <v>755</v>
      </c>
      <c r="G18" s="109"/>
      <c r="H18" s="308" t="s">
        <v>754</v>
      </c>
      <c r="I18" s="1499">
        <f t="shared" si="0"/>
        <v>46160</v>
      </c>
      <c r="J18" s="243" t="s">
        <v>755</v>
      </c>
      <c r="K18" s="402"/>
    </row>
    <row r="19" spans="1:11" x14ac:dyDescent="0.2">
      <c r="A19" s="269" t="s">
        <v>3748</v>
      </c>
      <c r="B19" s="362" t="s">
        <v>3749</v>
      </c>
      <c r="C19" s="435"/>
      <c r="D19" s="462" t="s">
        <v>754</v>
      </c>
      <c r="E19" s="710">
        <v>45936</v>
      </c>
      <c r="F19" s="114" t="s">
        <v>755</v>
      </c>
      <c r="G19" s="109"/>
      <c r="H19" s="312" t="s">
        <v>754</v>
      </c>
      <c r="I19" s="1499">
        <f t="shared" si="0"/>
        <v>46160</v>
      </c>
      <c r="J19" s="242" t="s">
        <v>755</v>
      </c>
      <c r="K19" s="402"/>
    </row>
    <row r="20" spans="1:11" x14ac:dyDescent="0.2">
      <c r="A20" s="269" t="s">
        <v>3750</v>
      </c>
      <c r="B20" s="362" t="s">
        <v>3751</v>
      </c>
      <c r="C20" s="435"/>
      <c r="D20" s="462" t="s">
        <v>754</v>
      </c>
      <c r="E20" s="710">
        <v>45936</v>
      </c>
      <c r="F20" s="114" t="s">
        <v>755</v>
      </c>
      <c r="G20" s="109"/>
      <c r="H20" s="308" t="s">
        <v>754</v>
      </c>
      <c r="I20" s="1499">
        <f t="shared" si="0"/>
        <v>46160</v>
      </c>
      <c r="J20" s="243" t="s">
        <v>755</v>
      </c>
      <c r="K20" s="402"/>
    </row>
    <row r="21" spans="1:11" x14ac:dyDescent="0.2">
      <c r="A21" s="269" t="s">
        <v>3752</v>
      </c>
      <c r="B21" s="362" t="s">
        <v>3753</v>
      </c>
      <c r="C21" s="435"/>
      <c r="D21" s="462" t="s">
        <v>754</v>
      </c>
      <c r="E21" s="710">
        <v>45936</v>
      </c>
      <c r="F21" s="114" t="s">
        <v>755</v>
      </c>
      <c r="G21" s="109"/>
      <c r="H21" s="308" t="s">
        <v>754</v>
      </c>
      <c r="I21" s="1499">
        <f t="shared" si="0"/>
        <v>46160</v>
      </c>
      <c r="J21" s="243" t="s">
        <v>755</v>
      </c>
      <c r="K21" s="402"/>
    </row>
    <row r="22" spans="1:11" x14ac:dyDescent="0.2">
      <c r="A22" s="269" t="s">
        <v>3754</v>
      </c>
      <c r="B22" s="362" t="s">
        <v>3755</v>
      </c>
      <c r="C22" s="435"/>
      <c r="D22" s="462" t="s">
        <v>754</v>
      </c>
      <c r="E22" s="710">
        <v>45936</v>
      </c>
      <c r="F22" s="114" t="s">
        <v>755</v>
      </c>
      <c r="G22" s="109"/>
      <c r="H22" s="308" t="s">
        <v>754</v>
      </c>
      <c r="I22" s="1499">
        <f t="shared" si="0"/>
        <v>46160</v>
      </c>
      <c r="J22" s="243" t="s">
        <v>755</v>
      </c>
      <c r="K22" s="402"/>
    </row>
    <row r="23" spans="1:11" x14ac:dyDescent="0.2">
      <c r="A23" s="269" t="s">
        <v>3756</v>
      </c>
      <c r="B23" s="362" t="s">
        <v>3757</v>
      </c>
      <c r="C23" s="435"/>
      <c r="D23" s="462" t="s">
        <v>754</v>
      </c>
      <c r="E23" s="710">
        <v>45936</v>
      </c>
      <c r="F23" s="114" t="s">
        <v>755</v>
      </c>
      <c r="G23" s="109"/>
      <c r="H23" s="308" t="s">
        <v>754</v>
      </c>
      <c r="I23" s="1499">
        <f t="shared" si="0"/>
        <v>46160</v>
      </c>
      <c r="J23" s="243" t="s">
        <v>755</v>
      </c>
      <c r="K23" s="402"/>
    </row>
    <row r="24" spans="1:11" x14ac:dyDescent="0.2">
      <c r="A24" s="361" t="s">
        <v>3758</v>
      </c>
      <c r="B24" s="362" t="s">
        <v>3759</v>
      </c>
      <c r="C24" s="435"/>
      <c r="D24" s="462" t="s">
        <v>754</v>
      </c>
      <c r="E24" s="710">
        <v>45936</v>
      </c>
      <c r="F24" s="114" t="s">
        <v>755</v>
      </c>
      <c r="G24" s="109"/>
      <c r="H24" s="591" t="s">
        <v>754</v>
      </c>
      <c r="I24" s="1499">
        <f t="shared" si="0"/>
        <v>46160</v>
      </c>
      <c r="J24" s="73" t="s">
        <v>755</v>
      </c>
      <c r="K24" s="402"/>
    </row>
    <row r="25" spans="1:11" x14ac:dyDescent="0.2">
      <c r="A25" s="361" t="s">
        <v>3760</v>
      </c>
      <c r="B25" s="362" t="s">
        <v>3761</v>
      </c>
      <c r="C25" s="435"/>
      <c r="D25" s="462" t="s">
        <v>754</v>
      </c>
      <c r="E25" s="710">
        <v>45936</v>
      </c>
      <c r="F25" s="114" t="s">
        <v>755</v>
      </c>
      <c r="G25" s="109"/>
      <c r="H25" s="1475" t="s">
        <v>754</v>
      </c>
      <c r="I25" s="1499">
        <f t="shared" si="0"/>
        <v>46160</v>
      </c>
      <c r="J25" s="216" t="s">
        <v>755</v>
      </c>
      <c r="K25" s="402"/>
    </row>
    <row r="26" spans="1:11" x14ac:dyDescent="0.2">
      <c r="A26" s="269" t="s">
        <v>3762</v>
      </c>
      <c r="B26" s="362" t="s">
        <v>3763</v>
      </c>
      <c r="C26" s="435"/>
      <c r="D26" s="462" t="s">
        <v>754</v>
      </c>
      <c r="E26" s="710">
        <v>45936</v>
      </c>
      <c r="F26" s="114" t="s">
        <v>755</v>
      </c>
      <c r="G26" s="109"/>
      <c r="H26" s="308" t="s">
        <v>754</v>
      </c>
      <c r="I26" s="1499">
        <f t="shared" si="0"/>
        <v>46160</v>
      </c>
      <c r="J26" s="243" t="s">
        <v>755</v>
      </c>
      <c r="K26" s="402"/>
    </row>
    <row r="27" spans="1:11" x14ac:dyDescent="0.2">
      <c r="A27" s="269" t="s">
        <v>3764</v>
      </c>
      <c r="B27" s="362" t="s">
        <v>3765</v>
      </c>
      <c r="C27" s="435"/>
      <c r="D27" s="462" t="s">
        <v>754</v>
      </c>
      <c r="E27" s="710">
        <v>45936</v>
      </c>
      <c r="F27" s="114" t="s">
        <v>755</v>
      </c>
      <c r="G27" s="109"/>
      <c r="H27" s="308" t="s">
        <v>754</v>
      </c>
      <c r="I27" s="1499">
        <f t="shared" si="0"/>
        <v>46160</v>
      </c>
      <c r="J27" s="243" t="s">
        <v>755</v>
      </c>
      <c r="K27" s="402"/>
    </row>
    <row r="28" spans="1:11" x14ac:dyDescent="0.2">
      <c r="A28" s="361" t="s">
        <v>3766</v>
      </c>
      <c r="B28" s="362" t="s">
        <v>3767</v>
      </c>
      <c r="C28" s="435"/>
      <c r="D28" s="462" t="s">
        <v>754</v>
      </c>
      <c r="E28" s="710">
        <v>45936</v>
      </c>
      <c r="F28" s="114" t="s">
        <v>755</v>
      </c>
      <c r="G28" s="109"/>
      <c r="H28" s="591" t="s">
        <v>754</v>
      </c>
      <c r="I28" s="1499">
        <f t="shared" si="0"/>
        <v>46160</v>
      </c>
      <c r="J28" s="73" t="s">
        <v>755</v>
      </c>
      <c r="K28" s="402"/>
    </row>
    <row r="29" spans="1:11" x14ac:dyDescent="0.2">
      <c r="A29" s="361" t="s">
        <v>3768</v>
      </c>
      <c r="B29" s="362" t="s">
        <v>3769</v>
      </c>
      <c r="C29" s="435"/>
      <c r="D29" s="462" t="s">
        <v>754</v>
      </c>
      <c r="E29" s="710">
        <v>45936</v>
      </c>
      <c r="F29" s="114" t="s">
        <v>755</v>
      </c>
      <c r="G29" s="109"/>
      <c r="H29" s="591" t="s">
        <v>754</v>
      </c>
      <c r="I29" s="1499">
        <f t="shared" si="0"/>
        <v>46160</v>
      </c>
      <c r="J29" s="73" t="s">
        <v>755</v>
      </c>
      <c r="K29" s="402"/>
    </row>
    <row r="30" spans="1:11" x14ac:dyDescent="0.2">
      <c r="A30" s="361" t="s">
        <v>3770</v>
      </c>
      <c r="B30" s="362" t="s">
        <v>3771</v>
      </c>
      <c r="C30" s="435"/>
      <c r="D30" s="462" t="s">
        <v>754</v>
      </c>
      <c r="E30" s="710">
        <v>45936</v>
      </c>
      <c r="F30" s="114" t="s">
        <v>755</v>
      </c>
      <c r="G30" s="109"/>
      <c r="H30" s="308" t="s">
        <v>754</v>
      </c>
      <c r="I30" s="1499">
        <f t="shared" si="0"/>
        <v>46160</v>
      </c>
      <c r="J30" s="243" t="s">
        <v>755</v>
      </c>
      <c r="K30" s="402"/>
    </row>
    <row r="31" spans="1:11" x14ac:dyDescent="0.2">
      <c r="A31" s="361" t="s">
        <v>3772</v>
      </c>
      <c r="B31" s="362" t="s">
        <v>3773</v>
      </c>
      <c r="C31" s="435"/>
      <c r="D31" s="462" t="s">
        <v>754</v>
      </c>
      <c r="E31" s="710">
        <v>45936</v>
      </c>
      <c r="F31" s="114" t="s">
        <v>755</v>
      </c>
      <c r="G31" s="109"/>
      <c r="H31" s="308" t="s">
        <v>754</v>
      </c>
      <c r="I31" s="1499">
        <f t="shared" si="0"/>
        <v>46160</v>
      </c>
      <c r="J31" s="243" t="s">
        <v>755</v>
      </c>
      <c r="K31" s="402"/>
    </row>
    <row r="32" spans="1:11" x14ac:dyDescent="0.2">
      <c r="A32" s="361" t="s">
        <v>3774</v>
      </c>
      <c r="B32" s="362" t="s">
        <v>3775</v>
      </c>
      <c r="C32" s="435"/>
      <c r="D32" s="462" t="s">
        <v>754</v>
      </c>
      <c r="E32" s="710">
        <v>45936</v>
      </c>
      <c r="F32" s="114" t="s">
        <v>755</v>
      </c>
      <c r="G32" s="109"/>
      <c r="H32" s="591" t="s">
        <v>754</v>
      </c>
      <c r="I32" s="1499">
        <f t="shared" si="0"/>
        <v>46160</v>
      </c>
      <c r="J32" s="73" t="s">
        <v>755</v>
      </c>
      <c r="K32" s="402"/>
    </row>
    <row r="33" spans="1:11" x14ac:dyDescent="0.2">
      <c r="A33" s="361" t="s">
        <v>3776</v>
      </c>
      <c r="B33" s="362" t="s">
        <v>3777</v>
      </c>
      <c r="C33" s="435"/>
      <c r="D33" s="462" t="s">
        <v>754</v>
      </c>
      <c r="E33" s="710">
        <v>45936</v>
      </c>
      <c r="F33" s="114" t="s">
        <v>755</v>
      </c>
      <c r="G33" s="109"/>
      <c r="H33" s="591" t="s">
        <v>754</v>
      </c>
      <c r="I33" s="1499">
        <f t="shared" si="0"/>
        <v>46160</v>
      </c>
      <c r="J33" s="73" t="s">
        <v>755</v>
      </c>
      <c r="K33" s="402"/>
    </row>
    <row r="34" spans="1:11" x14ac:dyDescent="0.2">
      <c r="A34" s="361" t="s">
        <v>3778</v>
      </c>
      <c r="B34" s="362" t="s">
        <v>3779</v>
      </c>
      <c r="C34" s="435"/>
      <c r="D34" s="462" t="s">
        <v>754</v>
      </c>
      <c r="E34" s="710">
        <v>45936</v>
      </c>
      <c r="F34" s="114" t="s">
        <v>755</v>
      </c>
      <c r="G34" s="109"/>
      <c r="H34" s="591" t="s">
        <v>754</v>
      </c>
      <c r="I34" s="1499">
        <f t="shared" si="0"/>
        <v>46160</v>
      </c>
      <c r="J34" s="73" t="s">
        <v>755</v>
      </c>
      <c r="K34" s="402"/>
    </row>
    <row r="35" spans="1:11" x14ac:dyDescent="0.2">
      <c r="A35" s="361" t="s">
        <v>3780</v>
      </c>
      <c r="B35" s="362" t="s">
        <v>3781</v>
      </c>
      <c r="C35" s="435"/>
      <c r="D35" s="462" t="s">
        <v>754</v>
      </c>
      <c r="E35" s="710">
        <v>45936</v>
      </c>
      <c r="F35" s="114" t="s">
        <v>755</v>
      </c>
      <c r="G35" s="109"/>
      <c r="H35" s="591" t="s">
        <v>754</v>
      </c>
      <c r="I35" s="1499">
        <f t="shared" si="0"/>
        <v>46160</v>
      </c>
      <c r="J35" s="73" t="s">
        <v>755</v>
      </c>
      <c r="K35" s="402"/>
    </row>
    <row r="36" spans="1:11" ht="12.75" customHeight="1" x14ac:dyDescent="0.2">
      <c r="A36" s="361" t="s">
        <v>3782</v>
      </c>
      <c r="B36" s="362" t="s">
        <v>782</v>
      </c>
      <c r="C36" s="435" t="s">
        <v>747</v>
      </c>
      <c r="D36" s="462"/>
      <c r="E36" s="710"/>
      <c r="F36" s="114"/>
      <c r="G36" s="109"/>
      <c r="H36" s="1475"/>
      <c r="I36" s="1323"/>
      <c r="J36" s="216"/>
      <c r="K36" s="936"/>
    </row>
    <row r="37" spans="1:11" ht="25.5" x14ac:dyDescent="0.2">
      <c r="A37" s="361" t="s">
        <v>3783</v>
      </c>
      <c r="B37" s="362" t="s">
        <v>3784</v>
      </c>
      <c r="C37" s="435"/>
      <c r="D37" s="462" t="s">
        <v>754</v>
      </c>
      <c r="E37" s="710">
        <v>45936</v>
      </c>
      <c r="F37" s="114" t="s">
        <v>755</v>
      </c>
      <c r="G37" s="109"/>
      <c r="H37" s="591" t="s">
        <v>754</v>
      </c>
      <c r="I37" s="1499">
        <f>$B$3+90</f>
        <v>46160</v>
      </c>
      <c r="J37" s="73" t="s">
        <v>755</v>
      </c>
      <c r="K37" s="402"/>
    </row>
    <row r="38" spans="1:11" ht="12.75" customHeight="1" x14ac:dyDescent="0.2">
      <c r="A38" s="361" t="s">
        <v>3785</v>
      </c>
      <c r="B38" s="362" t="s">
        <v>782</v>
      </c>
      <c r="C38" s="435" t="s">
        <v>747</v>
      </c>
      <c r="D38" s="462"/>
      <c r="E38" s="710"/>
      <c r="F38" s="114"/>
      <c r="G38" s="109"/>
      <c r="H38" s="1475"/>
      <c r="I38" s="1323"/>
      <c r="J38" s="216"/>
      <c r="K38" s="936"/>
    </row>
    <row r="39" spans="1:11" x14ac:dyDescent="0.2">
      <c r="A39" s="359" t="s">
        <v>3786</v>
      </c>
      <c r="B39" s="940" t="s">
        <v>940</v>
      </c>
      <c r="C39" s="435" t="s">
        <v>747</v>
      </c>
      <c r="D39" s="339" t="s">
        <v>754</v>
      </c>
      <c r="E39" s="707">
        <v>45936</v>
      </c>
      <c r="F39" s="113" t="s">
        <v>755</v>
      </c>
      <c r="G39" s="108"/>
      <c r="H39" s="308" t="s">
        <v>754</v>
      </c>
      <c r="I39" s="1499">
        <f t="shared" ref="I39:I92" si="1">$B$3+90</f>
        <v>46160</v>
      </c>
      <c r="J39" s="243" t="s">
        <v>755</v>
      </c>
      <c r="K39" s="402"/>
    </row>
    <row r="40" spans="1:11" x14ac:dyDescent="0.2">
      <c r="A40" s="359" t="s">
        <v>3787</v>
      </c>
      <c r="B40" s="362" t="s">
        <v>2307</v>
      </c>
      <c r="C40" s="435" t="s">
        <v>747</v>
      </c>
      <c r="D40" s="462" t="s">
        <v>754</v>
      </c>
      <c r="E40" s="710">
        <v>45936</v>
      </c>
      <c r="F40" s="114" t="s">
        <v>755</v>
      </c>
      <c r="G40" s="109"/>
      <c r="H40" s="308" t="s">
        <v>754</v>
      </c>
      <c r="I40" s="1499">
        <f t="shared" si="1"/>
        <v>46160</v>
      </c>
      <c r="J40" s="243" t="s">
        <v>755</v>
      </c>
      <c r="K40" s="402"/>
    </row>
    <row r="41" spans="1:11" x14ac:dyDescent="0.2">
      <c r="A41" s="359" t="s">
        <v>3788</v>
      </c>
      <c r="B41" s="362" t="s">
        <v>784</v>
      </c>
      <c r="C41" s="435" t="s">
        <v>747</v>
      </c>
      <c r="D41" s="462" t="s">
        <v>754</v>
      </c>
      <c r="E41" s="710">
        <v>45936</v>
      </c>
      <c r="F41" s="114" t="s">
        <v>755</v>
      </c>
      <c r="G41" s="109"/>
      <c r="H41" s="308" t="s">
        <v>754</v>
      </c>
      <c r="I41" s="1499">
        <f t="shared" si="1"/>
        <v>46160</v>
      </c>
      <c r="J41" s="243" t="s">
        <v>755</v>
      </c>
      <c r="K41" s="402"/>
    </row>
    <row r="42" spans="1:11" x14ac:dyDescent="0.2">
      <c r="A42" s="359" t="s">
        <v>3789</v>
      </c>
      <c r="B42" s="362" t="s">
        <v>3790</v>
      </c>
      <c r="C42" s="435" t="s">
        <v>747</v>
      </c>
      <c r="D42" s="462" t="s">
        <v>754</v>
      </c>
      <c r="E42" s="710">
        <v>45936</v>
      </c>
      <c r="F42" s="114" t="s">
        <v>755</v>
      </c>
      <c r="G42" s="109"/>
      <c r="H42" s="308" t="s">
        <v>754</v>
      </c>
      <c r="I42" s="1499">
        <f t="shared" si="1"/>
        <v>46160</v>
      </c>
      <c r="J42" s="243" t="s">
        <v>755</v>
      </c>
      <c r="K42" s="228"/>
    </row>
    <row r="43" spans="1:11" x14ac:dyDescent="0.2">
      <c r="A43" s="359" t="s">
        <v>3791</v>
      </c>
      <c r="B43" s="362" t="s">
        <v>3792</v>
      </c>
      <c r="C43" s="435" t="s">
        <v>747</v>
      </c>
      <c r="D43" s="462" t="s">
        <v>754</v>
      </c>
      <c r="E43" s="710">
        <v>45936</v>
      </c>
      <c r="F43" s="114" t="s">
        <v>755</v>
      </c>
      <c r="G43" s="109"/>
      <c r="H43" s="308" t="s">
        <v>754</v>
      </c>
      <c r="I43" s="1499">
        <f t="shared" si="1"/>
        <v>46160</v>
      </c>
      <c r="J43" s="243" t="s">
        <v>755</v>
      </c>
      <c r="K43" s="228"/>
    </row>
    <row r="44" spans="1:11" x14ac:dyDescent="0.2">
      <c r="A44" s="359" t="s">
        <v>3793</v>
      </c>
      <c r="B44" s="362" t="s">
        <v>3794</v>
      </c>
      <c r="C44" s="435" t="s">
        <v>747</v>
      </c>
      <c r="D44" s="462" t="s">
        <v>754</v>
      </c>
      <c r="E44" s="710">
        <v>45936</v>
      </c>
      <c r="F44" s="114" t="s">
        <v>755</v>
      </c>
      <c r="G44" s="109"/>
      <c r="H44" s="308" t="s">
        <v>754</v>
      </c>
      <c r="I44" s="1499">
        <f t="shared" si="1"/>
        <v>46160</v>
      </c>
      <c r="J44" s="243" t="s">
        <v>755</v>
      </c>
      <c r="K44" s="228"/>
    </row>
    <row r="45" spans="1:11" x14ac:dyDescent="0.2">
      <c r="A45" s="359" t="s">
        <v>3795</v>
      </c>
      <c r="B45" s="362" t="s">
        <v>3796</v>
      </c>
      <c r="C45" s="435" t="s">
        <v>747</v>
      </c>
      <c r="D45" s="462" t="s">
        <v>754</v>
      </c>
      <c r="E45" s="710">
        <v>45936</v>
      </c>
      <c r="F45" s="114" t="s">
        <v>755</v>
      </c>
      <c r="G45" s="109"/>
      <c r="H45" s="308" t="s">
        <v>754</v>
      </c>
      <c r="I45" s="1499">
        <f t="shared" si="1"/>
        <v>46160</v>
      </c>
      <c r="J45" s="243" t="s">
        <v>755</v>
      </c>
      <c r="K45" s="228"/>
    </row>
    <row r="46" spans="1:11" x14ac:dyDescent="0.2">
      <c r="A46" s="359" t="s">
        <v>3797</v>
      </c>
      <c r="B46" s="362" t="s">
        <v>3798</v>
      </c>
      <c r="C46" s="435" t="s">
        <v>747</v>
      </c>
      <c r="D46" s="462" t="s">
        <v>754</v>
      </c>
      <c r="E46" s="710">
        <v>45936</v>
      </c>
      <c r="F46" s="114" t="s">
        <v>755</v>
      </c>
      <c r="G46" s="109"/>
      <c r="H46" s="308" t="s">
        <v>754</v>
      </c>
      <c r="I46" s="1499">
        <f t="shared" si="1"/>
        <v>46160</v>
      </c>
      <c r="J46" s="243" t="s">
        <v>755</v>
      </c>
      <c r="K46" s="228"/>
    </row>
    <row r="47" spans="1:11" x14ac:dyDescent="0.2">
      <c r="A47" s="359" t="s">
        <v>3799</v>
      </c>
      <c r="B47" s="362" t="s">
        <v>3800</v>
      </c>
      <c r="C47" s="435" t="s">
        <v>747</v>
      </c>
      <c r="D47" s="462" t="s">
        <v>754</v>
      </c>
      <c r="E47" s="710">
        <v>45936</v>
      </c>
      <c r="F47" s="114" t="s">
        <v>755</v>
      </c>
      <c r="G47" s="109"/>
      <c r="H47" s="308" t="s">
        <v>754</v>
      </c>
      <c r="I47" s="1499">
        <f t="shared" si="1"/>
        <v>46160</v>
      </c>
      <c r="J47" s="243" t="s">
        <v>755</v>
      </c>
      <c r="K47" s="228"/>
    </row>
    <row r="48" spans="1:11" x14ac:dyDescent="0.2">
      <c r="A48" s="359" t="s">
        <v>3801</v>
      </c>
      <c r="B48" s="362" t="s">
        <v>3802</v>
      </c>
      <c r="C48" s="435" t="s">
        <v>747</v>
      </c>
      <c r="D48" s="462" t="s">
        <v>754</v>
      </c>
      <c r="E48" s="710">
        <v>45936</v>
      </c>
      <c r="F48" s="114" t="s">
        <v>755</v>
      </c>
      <c r="G48" s="109"/>
      <c r="H48" s="308" t="s">
        <v>754</v>
      </c>
      <c r="I48" s="1499">
        <f t="shared" si="1"/>
        <v>46160</v>
      </c>
      <c r="J48" s="243" t="s">
        <v>755</v>
      </c>
      <c r="K48" s="228"/>
    </row>
    <row r="49" spans="1:11" x14ac:dyDescent="0.2">
      <c r="A49" s="359" t="s">
        <v>3803</v>
      </c>
      <c r="B49" s="362" t="s">
        <v>3804</v>
      </c>
      <c r="C49" s="435" t="s">
        <v>747</v>
      </c>
      <c r="D49" s="462" t="s">
        <v>754</v>
      </c>
      <c r="E49" s="710">
        <v>45936</v>
      </c>
      <c r="F49" s="114" t="s">
        <v>755</v>
      </c>
      <c r="G49" s="109"/>
      <c r="H49" s="308" t="s">
        <v>754</v>
      </c>
      <c r="I49" s="1499">
        <f t="shared" si="1"/>
        <v>46160</v>
      </c>
      <c r="J49" s="243" t="s">
        <v>755</v>
      </c>
      <c r="K49" s="228"/>
    </row>
    <row r="50" spans="1:11" x14ac:dyDescent="0.2">
      <c r="A50" s="359" t="s">
        <v>3805</v>
      </c>
      <c r="B50" s="362" t="s">
        <v>3806</v>
      </c>
      <c r="C50" s="435" t="s">
        <v>747</v>
      </c>
      <c r="D50" s="462" t="s">
        <v>754</v>
      </c>
      <c r="E50" s="710">
        <v>45936</v>
      </c>
      <c r="F50" s="114" t="s">
        <v>755</v>
      </c>
      <c r="G50" s="109"/>
      <c r="H50" s="308" t="s">
        <v>754</v>
      </c>
      <c r="I50" s="1499">
        <f t="shared" si="1"/>
        <v>46160</v>
      </c>
      <c r="J50" s="243" t="s">
        <v>755</v>
      </c>
      <c r="K50" s="228"/>
    </row>
    <row r="51" spans="1:11" x14ac:dyDescent="0.2">
      <c r="A51" s="359" t="s">
        <v>3807</v>
      </c>
      <c r="B51" s="362" t="s">
        <v>3808</v>
      </c>
      <c r="C51" s="435" t="s">
        <v>747</v>
      </c>
      <c r="D51" s="462" t="s">
        <v>754</v>
      </c>
      <c r="E51" s="710">
        <v>45936</v>
      </c>
      <c r="F51" s="114" t="s">
        <v>755</v>
      </c>
      <c r="G51" s="109"/>
      <c r="H51" s="308" t="s">
        <v>754</v>
      </c>
      <c r="I51" s="1499">
        <f t="shared" si="1"/>
        <v>46160</v>
      </c>
      <c r="J51" s="243" t="s">
        <v>755</v>
      </c>
      <c r="K51" s="228"/>
    </row>
    <row r="52" spans="1:11" x14ac:dyDescent="0.2">
      <c r="A52" s="359" t="s">
        <v>3809</v>
      </c>
      <c r="B52" s="362" t="s">
        <v>3810</v>
      </c>
      <c r="C52" s="435" t="s">
        <v>747</v>
      </c>
      <c r="D52" s="462" t="s">
        <v>754</v>
      </c>
      <c r="E52" s="710">
        <v>45936</v>
      </c>
      <c r="F52" s="114" t="s">
        <v>755</v>
      </c>
      <c r="G52" s="109"/>
      <c r="H52" s="308" t="s">
        <v>754</v>
      </c>
      <c r="I52" s="1499">
        <f t="shared" si="1"/>
        <v>46160</v>
      </c>
      <c r="J52" s="243" t="s">
        <v>755</v>
      </c>
      <c r="K52" s="228"/>
    </row>
    <row r="53" spans="1:11" x14ac:dyDescent="0.2">
      <c r="A53" s="359" t="s">
        <v>3811</v>
      </c>
      <c r="B53" s="362" t="s">
        <v>3812</v>
      </c>
      <c r="C53" s="435" t="s">
        <v>747</v>
      </c>
      <c r="D53" s="462" t="s">
        <v>754</v>
      </c>
      <c r="E53" s="710">
        <v>45936</v>
      </c>
      <c r="F53" s="114" t="s">
        <v>755</v>
      </c>
      <c r="G53" s="109"/>
      <c r="H53" s="308" t="s">
        <v>754</v>
      </c>
      <c r="I53" s="1499">
        <f t="shared" si="1"/>
        <v>46160</v>
      </c>
      <c r="J53" s="243" t="s">
        <v>755</v>
      </c>
      <c r="K53" s="228"/>
    </row>
    <row r="54" spans="1:11" x14ac:dyDescent="0.2">
      <c r="A54" s="359" t="s">
        <v>3813</v>
      </c>
      <c r="B54" s="362" t="s">
        <v>3814</v>
      </c>
      <c r="C54" s="435" t="s">
        <v>747</v>
      </c>
      <c r="D54" s="462" t="s">
        <v>754</v>
      </c>
      <c r="E54" s="710">
        <v>45936</v>
      </c>
      <c r="F54" s="114" t="s">
        <v>755</v>
      </c>
      <c r="G54" s="109"/>
      <c r="H54" s="308" t="s">
        <v>754</v>
      </c>
      <c r="I54" s="1499">
        <f t="shared" si="1"/>
        <v>46160</v>
      </c>
      <c r="J54" s="243" t="s">
        <v>755</v>
      </c>
      <c r="K54" s="228"/>
    </row>
    <row r="55" spans="1:11" x14ac:dyDescent="0.2">
      <c r="A55" s="359" t="s">
        <v>3815</v>
      </c>
      <c r="B55" s="362" t="s">
        <v>3816</v>
      </c>
      <c r="C55" s="435" t="s">
        <v>747</v>
      </c>
      <c r="D55" s="462" t="s">
        <v>754</v>
      </c>
      <c r="E55" s="710">
        <v>45936</v>
      </c>
      <c r="F55" s="114" t="s">
        <v>755</v>
      </c>
      <c r="G55" s="109"/>
      <c r="H55" s="308" t="s">
        <v>754</v>
      </c>
      <c r="I55" s="1499">
        <f t="shared" si="1"/>
        <v>46160</v>
      </c>
      <c r="J55" s="243" t="s">
        <v>755</v>
      </c>
      <c r="K55" s="228"/>
    </row>
    <row r="56" spans="1:11" x14ac:dyDescent="0.2">
      <c r="A56" s="359" t="s">
        <v>3817</v>
      </c>
      <c r="B56" s="362" t="s">
        <v>3818</v>
      </c>
      <c r="C56" s="435" t="s">
        <v>747</v>
      </c>
      <c r="D56" s="462" t="s">
        <v>754</v>
      </c>
      <c r="E56" s="710">
        <v>45936</v>
      </c>
      <c r="F56" s="114" t="s">
        <v>755</v>
      </c>
      <c r="G56" s="109"/>
      <c r="H56" s="308" t="s">
        <v>754</v>
      </c>
      <c r="I56" s="1499">
        <f t="shared" si="1"/>
        <v>46160</v>
      </c>
      <c r="J56" s="243" t="s">
        <v>755</v>
      </c>
      <c r="K56" s="228"/>
    </row>
    <row r="57" spans="1:11" x14ac:dyDescent="0.2">
      <c r="A57" s="359" t="s">
        <v>3819</v>
      </c>
      <c r="B57" s="362" t="s">
        <v>3820</v>
      </c>
      <c r="C57" s="435" t="s">
        <v>747</v>
      </c>
      <c r="D57" s="462" t="s">
        <v>754</v>
      </c>
      <c r="E57" s="710">
        <v>45936</v>
      </c>
      <c r="F57" s="114" t="s">
        <v>755</v>
      </c>
      <c r="G57" s="109"/>
      <c r="H57" s="308" t="s">
        <v>754</v>
      </c>
      <c r="I57" s="1499">
        <f t="shared" si="1"/>
        <v>46160</v>
      </c>
      <c r="J57" s="243" t="s">
        <v>755</v>
      </c>
      <c r="K57" s="228"/>
    </row>
    <row r="58" spans="1:11" x14ac:dyDescent="0.2">
      <c r="A58" s="359" t="s">
        <v>3821</v>
      </c>
      <c r="B58" s="362" t="s">
        <v>3822</v>
      </c>
      <c r="C58" s="435" t="s">
        <v>747</v>
      </c>
      <c r="D58" s="462" t="s">
        <v>754</v>
      </c>
      <c r="E58" s="710">
        <v>45936</v>
      </c>
      <c r="F58" s="114" t="s">
        <v>755</v>
      </c>
      <c r="G58" s="109"/>
      <c r="H58" s="308" t="s">
        <v>754</v>
      </c>
      <c r="I58" s="1499">
        <f t="shared" si="1"/>
        <v>46160</v>
      </c>
      <c r="J58" s="243" t="s">
        <v>755</v>
      </c>
      <c r="K58" s="228"/>
    </row>
    <row r="59" spans="1:11" x14ac:dyDescent="0.2">
      <c r="A59" s="359" t="s">
        <v>3823</v>
      </c>
      <c r="B59" s="362" t="s">
        <v>3824</v>
      </c>
      <c r="C59" s="435" t="s">
        <v>747</v>
      </c>
      <c r="D59" s="462" t="s">
        <v>754</v>
      </c>
      <c r="E59" s="710">
        <v>45936</v>
      </c>
      <c r="F59" s="114" t="s">
        <v>755</v>
      </c>
      <c r="G59" s="109"/>
      <c r="H59" s="308" t="s">
        <v>754</v>
      </c>
      <c r="I59" s="1499">
        <f t="shared" si="1"/>
        <v>46160</v>
      </c>
      <c r="J59" s="243" t="s">
        <v>755</v>
      </c>
      <c r="K59" s="228"/>
    </row>
    <row r="60" spans="1:11" x14ac:dyDescent="0.2">
      <c r="A60" s="359" t="s">
        <v>3825</v>
      </c>
      <c r="B60" s="362" t="s">
        <v>3826</v>
      </c>
      <c r="C60" s="435" t="s">
        <v>747</v>
      </c>
      <c r="D60" s="462" t="s">
        <v>754</v>
      </c>
      <c r="E60" s="710">
        <v>45936</v>
      </c>
      <c r="F60" s="114" t="s">
        <v>755</v>
      </c>
      <c r="G60" s="109"/>
      <c r="H60" s="308" t="s">
        <v>754</v>
      </c>
      <c r="I60" s="1499">
        <f t="shared" si="1"/>
        <v>46160</v>
      </c>
      <c r="J60" s="243" t="s">
        <v>755</v>
      </c>
      <c r="K60" s="228"/>
    </row>
    <row r="61" spans="1:11" x14ac:dyDescent="0.2">
      <c r="A61" s="269" t="s">
        <v>3827</v>
      </c>
      <c r="B61" s="619" t="s">
        <v>786</v>
      </c>
      <c r="C61" s="435" t="s">
        <v>747</v>
      </c>
      <c r="D61" s="1081" t="s">
        <v>754</v>
      </c>
      <c r="E61" s="1082">
        <v>45936</v>
      </c>
      <c r="F61" s="254" t="s">
        <v>755</v>
      </c>
      <c r="G61" s="127"/>
      <c r="H61" s="308" t="s">
        <v>754</v>
      </c>
      <c r="I61" s="1499">
        <f t="shared" si="1"/>
        <v>46160</v>
      </c>
      <c r="J61" s="243" t="s">
        <v>755</v>
      </c>
      <c r="K61" s="228"/>
    </row>
    <row r="62" spans="1:11" x14ac:dyDescent="0.2">
      <c r="A62" s="269" t="s">
        <v>3828</v>
      </c>
      <c r="B62" s="619" t="s">
        <v>2447</v>
      </c>
      <c r="C62" s="435" t="s">
        <v>747</v>
      </c>
      <c r="D62" s="1081" t="s">
        <v>754</v>
      </c>
      <c r="E62" s="1082">
        <v>45936</v>
      </c>
      <c r="F62" s="254" t="s">
        <v>755</v>
      </c>
      <c r="G62" s="127"/>
      <c r="H62" s="308" t="s">
        <v>754</v>
      </c>
      <c r="I62" s="1499">
        <f t="shared" si="1"/>
        <v>46160</v>
      </c>
      <c r="J62" s="243" t="s">
        <v>755</v>
      </c>
      <c r="K62" s="228"/>
    </row>
    <row r="63" spans="1:11" x14ac:dyDescent="0.2">
      <c r="A63" s="269" t="s">
        <v>3829</v>
      </c>
      <c r="B63" s="619" t="s">
        <v>951</v>
      </c>
      <c r="C63" s="435" t="s">
        <v>747</v>
      </c>
      <c r="D63" s="1081" t="s">
        <v>754</v>
      </c>
      <c r="E63" s="1082">
        <v>45936</v>
      </c>
      <c r="F63" s="254" t="s">
        <v>755</v>
      </c>
      <c r="G63" s="127"/>
      <c r="H63" s="308" t="s">
        <v>754</v>
      </c>
      <c r="I63" s="1499">
        <f t="shared" si="1"/>
        <v>46160</v>
      </c>
      <c r="J63" s="243" t="s">
        <v>755</v>
      </c>
      <c r="K63" s="228"/>
    </row>
    <row r="64" spans="1:11" x14ac:dyDescent="0.2">
      <c r="A64" s="269" t="s">
        <v>3830</v>
      </c>
      <c r="B64" s="619" t="s">
        <v>3831</v>
      </c>
      <c r="C64" s="435" t="s">
        <v>747</v>
      </c>
      <c r="D64" s="1081" t="s">
        <v>754</v>
      </c>
      <c r="E64" s="1082">
        <v>45936</v>
      </c>
      <c r="F64" s="254" t="s">
        <v>755</v>
      </c>
      <c r="G64" s="127"/>
      <c r="H64" s="308" t="s">
        <v>754</v>
      </c>
      <c r="I64" s="1499">
        <f t="shared" si="1"/>
        <v>46160</v>
      </c>
      <c r="J64" s="243" t="s">
        <v>755</v>
      </c>
      <c r="K64" s="228"/>
    </row>
    <row r="65" spans="1:11" x14ac:dyDescent="0.2">
      <c r="A65" s="361" t="s">
        <v>3832</v>
      </c>
      <c r="B65" s="362" t="s">
        <v>3833</v>
      </c>
      <c r="C65" s="435" t="s">
        <v>747</v>
      </c>
      <c r="D65" s="462" t="s">
        <v>754</v>
      </c>
      <c r="E65" s="710">
        <v>45936</v>
      </c>
      <c r="F65" s="114" t="s">
        <v>755</v>
      </c>
      <c r="G65" s="109"/>
      <c r="H65" s="308" t="s">
        <v>754</v>
      </c>
      <c r="I65" s="1499">
        <f t="shared" si="1"/>
        <v>46160</v>
      </c>
      <c r="J65" s="243" t="s">
        <v>755</v>
      </c>
      <c r="K65" s="228"/>
    </row>
    <row r="66" spans="1:11" x14ac:dyDescent="0.2">
      <c r="A66" s="627" t="s">
        <v>3834</v>
      </c>
      <c r="B66" s="940" t="s">
        <v>3835</v>
      </c>
      <c r="C66" s="435" t="s">
        <v>747</v>
      </c>
      <c r="D66" s="339" t="s">
        <v>754</v>
      </c>
      <c r="E66" s="707">
        <v>45936</v>
      </c>
      <c r="F66" s="113" t="s">
        <v>755</v>
      </c>
      <c r="G66" s="108"/>
      <c r="H66" s="308" t="s">
        <v>754</v>
      </c>
      <c r="I66" s="1499">
        <f t="shared" si="1"/>
        <v>46160</v>
      </c>
      <c r="J66" s="243" t="s">
        <v>755</v>
      </c>
      <c r="K66" s="228"/>
    </row>
    <row r="67" spans="1:11" x14ac:dyDescent="0.2">
      <c r="A67" s="627" t="s">
        <v>3836</v>
      </c>
      <c r="B67" s="940" t="s">
        <v>3727</v>
      </c>
      <c r="C67" s="1083"/>
      <c r="D67" s="339" t="s">
        <v>754</v>
      </c>
      <c r="E67" s="707">
        <v>45936</v>
      </c>
      <c r="F67" s="113" t="s">
        <v>755</v>
      </c>
      <c r="G67" s="108"/>
      <c r="H67" s="312" t="s">
        <v>754</v>
      </c>
      <c r="I67" s="1499">
        <f t="shared" si="1"/>
        <v>46160</v>
      </c>
      <c r="J67" s="242" t="s">
        <v>755</v>
      </c>
      <c r="K67" s="227"/>
    </row>
    <row r="68" spans="1:11" x14ac:dyDescent="0.2">
      <c r="A68" s="361" t="s">
        <v>3837</v>
      </c>
      <c r="B68" s="363" t="s">
        <v>3838</v>
      </c>
      <c r="C68" s="435"/>
      <c r="D68" s="462" t="s">
        <v>754</v>
      </c>
      <c r="E68" s="710">
        <v>45936</v>
      </c>
      <c r="F68" s="114" t="s">
        <v>755</v>
      </c>
      <c r="G68" s="109"/>
      <c r="H68" s="308" t="s">
        <v>754</v>
      </c>
      <c r="I68" s="1499">
        <f t="shared" si="1"/>
        <v>46160</v>
      </c>
      <c r="J68" s="243" t="s">
        <v>755</v>
      </c>
      <c r="K68" s="228"/>
    </row>
    <row r="69" spans="1:11" ht="25.5" x14ac:dyDescent="0.2">
      <c r="A69" s="361" t="s">
        <v>3839</v>
      </c>
      <c r="B69" s="362" t="s">
        <v>3840</v>
      </c>
      <c r="C69" s="435"/>
      <c r="D69" s="462" t="s">
        <v>754</v>
      </c>
      <c r="E69" s="710">
        <v>45936</v>
      </c>
      <c r="F69" s="114" t="s">
        <v>755</v>
      </c>
      <c r="G69" s="109"/>
      <c r="H69" s="308" t="s">
        <v>754</v>
      </c>
      <c r="I69" s="1499">
        <f t="shared" si="1"/>
        <v>46160</v>
      </c>
      <c r="J69" s="243" t="s">
        <v>755</v>
      </c>
      <c r="K69" s="228"/>
    </row>
    <row r="70" spans="1:11" x14ac:dyDescent="0.2">
      <c r="A70" s="361" t="s">
        <v>3841</v>
      </c>
      <c r="B70" s="362" t="s">
        <v>3729</v>
      </c>
      <c r="C70" s="435"/>
      <c r="D70" s="462" t="s">
        <v>754</v>
      </c>
      <c r="E70" s="710">
        <v>45936</v>
      </c>
      <c r="F70" s="114" t="s">
        <v>755</v>
      </c>
      <c r="G70" s="109"/>
      <c r="H70" s="308" t="s">
        <v>754</v>
      </c>
      <c r="I70" s="1499">
        <f t="shared" si="1"/>
        <v>46160</v>
      </c>
      <c r="J70" s="243" t="s">
        <v>755</v>
      </c>
      <c r="K70" s="228"/>
    </row>
    <row r="71" spans="1:11" x14ac:dyDescent="0.2">
      <c r="A71" s="361" t="s">
        <v>3842</v>
      </c>
      <c r="B71" s="362" t="s">
        <v>3843</v>
      </c>
      <c r="C71" s="435"/>
      <c r="D71" s="462" t="s">
        <v>754</v>
      </c>
      <c r="E71" s="710">
        <v>45936</v>
      </c>
      <c r="F71" s="114" t="s">
        <v>755</v>
      </c>
      <c r="G71" s="109"/>
      <c r="H71" s="312" t="s">
        <v>754</v>
      </c>
      <c r="I71" s="1499">
        <f t="shared" si="1"/>
        <v>46160</v>
      </c>
      <c r="J71" s="242" t="s">
        <v>755</v>
      </c>
      <c r="K71" s="228"/>
    </row>
    <row r="72" spans="1:11" x14ac:dyDescent="0.2">
      <c r="A72" s="361" t="s">
        <v>3844</v>
      </c>
      <c r="B72" s="362" t="s">
        <v>3731</v>
      </c>
      <c r="C72" s="435"/>
      <c r="D72" s="462" t="s">
        <v>754</v>
      </c>
      <c r="E72" s="710">
        <v>45936</v>
      </c>
      <c r="F72" s="114" t="s">
        <v>755</v>
      </c>
      <c r="G72" s="109"/>
      <c r="H72" s="308" t="s">
        <v>754</v>
      </c>
      <c r="I72" s="1499">
        <f t="shared" si="1"/>
        <v>46160</v>
      </c>
      <c r="J72" s="243" t="s">
        <v>755</v>
      </c>
      <c r="K72" s="228"/>
    </row>
    <row r="73" spans="1:11" x14ac:dyDescent="0.2">
      <c r="A73" s="269" t="s">
        <v>3845</v>
      </c>
      <c r="B73" s="362" t="s">
        <v>3735</v>
      </c>
      <c r="C73" s="435"/>
      <c r="D73" s="462" t="s">
        <v>754</v>
      </c>
      <c r="E73" s="710">
        <v>45936</v>
      </c>
      <c r="F73" s="114" t="s">
        <v>755</v>
      </c>
      <c r="G73" s="109"/>
      <c r="H73" s="1475" t="s">
        <v>754</v>
      </c>
      <c r="I73" s="1499">
        <f t="shared" si="1"/>
        <v>46160</v>
      </c>
      <c r="J73" s="216" t="s">
        <v>755</v>
      </c>
      <c r="K73" s="228"/>
    </row>
    <row r="74" spans="1:11" x14ac:dyDescent="0.2">
      <c r="A74" s="269" t="s">
        <v>3846</v>
      </c>
      <c r="B74" s="362" t="s">
        <v>3737</v>
      </c>
      <c r="C74" s="435"/>
      <c r="D74" s="462" t="s">
        <v>754</v>
      </c>
      <c r="E74" s="710">
        <v>45936</v>
      </c>
      <c r="F74" s="114" t="s">
        <v>755</v>
      </c>
      <c r="G74" s="109"/>
      <c r="H74" s="591" t="s">
        <v>754</v>
      </c>
      <c r="I74" s="1499">
        <f t="shared" si="1"/>
        <v>46160</v>
      </c>
      <c r="J74" s="73" t="s">
        <v>755</v>
      </c>
      <c r="K74" s="228"/>
    </row>
    <row r="75" spans="1:11" x14ac:dyDescent="0.2">
      <c r="A75" s="269" t="s">
        <v>3847</v>
      </c>
      <c r="B75" s="362" t="s">
        <v>3739</v>
      </c>
      <c r="C75" s="435"/>
      <c r="D75" s="462" t="s">
        <v>754</v>
      </c>
      <c r="E75" s="710">
        <v>45936</v>
      </c>
      <c r="F75" s="114" t="s">
        <v>755</v>
      </c>
      <c r="G75" s="109"/>
      <c r="H75" s="312" t="s">
        <v>754</v>
      </c>
      <c r="I75" s="1499">
        <f t="shared" si="1"/>
        <v>46160</v>
      </c>
      <c r="J75" s="242" t="s">
        <v>755</v>
      </c>
      <c r="K75" s="228"/>
    </row>
    <row r="76" spans="1:11" x14ac:dyDescent="0.2">
      <c r="A76" s="269" t="s">
        <v>3848</v>
      </c>
      <c r="B76" s="362" t="s">
        <v>3743</v>
      </c>
      <c r="C76" s="435"/>
      <c r="D76" s="462" t="s">
        <v>754</v>
      </c>
      <c r="E76" s="710">
        <v>45936</v>
      </c>
      <c r="F76" s="114" t="s">
        <v>755</v>
      </c>
      <c r="G76" s="109"/>
      <c r="H76" s="591" t="s">
        <v>754</v>
      </c>
      <c r="I76" s="1499">
        <f t="shared" si="1"/>
        <v>46160</v>
      </c>
      <c r="J76" s="73" t="s">
        <v>755</v>
      </c>
      <c r="K76" s="228"/>
    </row>
    <row r="77" spans="1:11" x14ac:dyDescent="0.2">
      <c r="A77" s="269" t="s">
        <v>3849</v>
      </c>
      <c r="B77" s="362" t="s">
        <v>3745</v>
      </c>
      <c r="C77" s="435"/>
      <c r="D77" s="462" t="s">
        <v>754</v>
      </c>
      <c r="E77" s="710">
        <v>45936</v>
      </c>
      <c r="F77" s="114" t="s">
        <v>755</v>
      </c>
      <c r="G77" s="109"/>
      <c r="H77" s="1475" t="s">
        <v>754</v>
      </c>
      <c r="I77" s="1499">
        <f t="shared" si="1"/>
        <v>46160</v>
      </c>
      <c r="J77" s="216" t="s">
        <v>755</v>
      </c>
      <c r="K77" s="228"/>
    </row>
    <row r="78" spans="1:11" x14ac:dyDescent="0.2">
      <c r="A78" s="269" t="s">
        <v>3850</v>
      </c>
      <c r="B78" s="362" t="s">
        <v>3747</v>
      </c>
      <c r="C78" s="435"/>
      <c r="D78" s="462" t="s">
        <v>754</v>
      </c>
      <c r="E78" s="710">
        <v>45936</v>
      </c>
      <c r="F78" s="114" t="s">
        <v>755</v>
      </c>
      <c r="G78" s="109"/>
      <c r="H78" s="312" t="s">
        <v>754</v>
      </c>
      <c r="I78" s="1499">
        <f t="shared" si="1"/>
        <v>46160</v>
      </c>
      <c r="J78" s="242" t="s">
        <v>755</v>
      </c>
      <c r="K78" s="228"/>
    </row>
    <row r="79" spans="1:11" x14ac:dyDescent="0.2">
      <c r="A79" s="269" t="s">
        <v>3851</v>
      </c>
      <c r="B79" s="362" t="s">
        <v>3749</v>
      </c>
      <c r="C79" s="435"/>
      <c r="D79" s="462" t="s">
        <v>754</v>
      </c>
      <c r="E79" s="710">
        <v>45936</v>
      </c>
      <c r="F79" s="114" t="s">
        <v>755</v>
      </c>
      <c r="G79" s="109"/>
      <c r="H79" s="308" t="s">
        <v>754</v>
      </c>
      <c r="I79" s="1499">
        <f t="shared" si="1"/>
        <v>46160</v>
      </c>
      <c r="J79" s="243" t="s">
        <v>755</v>
      </c>
      <c r="K79" s="228"/>
    </row>
    <row r="80" spans="1:11" x14ac:dyDescent="0.2">
      <c r="A80" s="269" t="s">
        <v>3852</v>
      </c>
      <c r="B80" s="362" t="s">
        <v>3751</v>
      </c>
      <c r="C80" s="435"/>
      <c r="D80" s="462" t="s">
        <v>754</v>
      </c>
      <c r="E80" s="710">
        <v>45936</v>
      </c>
      <c r="F80" s="114" t="s">
        <v>755</v>
      </c>
      <c r="G80" s="109"/>
      <c r="H80" s="591" t="s">
        <v>754</v>
      </c>
      <c r="I80" s="1499">
        <f t="shared" si="1"/>
        <v>46160</v>
      </c>
      <c r="J80" s="73" t="s">
        <v>755</v>
      </c>
      <c r="K80" s="228"/>
    </row>
    <row r="81" spans="1:11" x14ac:dyDescent="0.2">
      <c r="A81" s="269" t="s">
        <v>3853</v>
      </c>
      <c r="B81" s="362" t="s">
        <v>3753</v>
      </c>
      <c r="C81" s="435"/>
      <c r="D81" s="462" t="s">
        <v>754</v>
      </c>
      <c r="E81" s="710">
        <v>45936</v>
      </c>
      <c r="F81" s="114" t="s">
        <v>755</v>
      </c>
      <c r="G81" s="109"/>
      <c r="H81" s="308" t="s">
        <v>754</v>
      </c>
      <c r="I81" s="1499">
        <f t="shared" si="1"/>
        <v>46160</v>
      </c>
      <c r="J81" s="243" t="s">
        <v>755</v>
      </c>
      <c r="K81" s="228"/>
    </row>
    <row r="82" spans="1:11" x14ac:dyDescent="0.2">
      <c r="A82" s="269" t="s">
        <v>3854</v>
      </c>
      <c r="B82" s="362" t="s">
        <v>3755</v>
      </c>
      <c r="C82" s="435"/>
      <c r="D82" s="462" t="s">
        <v>754</v>
      </c>
      <c r="E82" s="710">
        <v>45936</v>
      </c>
      <c r="F82" s="114" t="s">
        <v>755</v>
      </c>
      <c r="G82" s="109"/>
      <c r="H82" s="308" t="s">
        <v>754</v>
      </c>
      <c r="I82" s="1499">
        <f t="shared" si="1"/>
        <v>46160</v>
      </c>
      <c r="J82" s="243" t="s">
        <v>755</v>
      </c>
      <c r="K82" s="228"/>
    </row>
    <row r="83" spans="1:11" x14ac:dyDescent="0.2">
      <c r="A83" s="269" t="s">
        <v>3855</v>
      </c>
      <c r="B83" s="362" t="s">
        <v>3757</v>
      </c>
      <c r="C83" s="435"/>
      <c r="D83" s="462" t="s">
        <v>754</v>
      </c>
      <c r="E83" s="710">
        <v>45936</v>
      </c>
      <c r="F83" s="114" t="s">
        <v>755</v>
      </c>
      <c r="G83" s="109"/>
      <c r="H83" s="308" t="s">
        <v>754</v>
      </c>
      <c r="I83" s="1499">
        <f t="shared" si="1"/>
        <v>46160</v>
      </c>
      <c r="J83" s="243" t="s">
        <v>755</v>
      </c>
      <c r="K83" s="228"/>
    </row>
    <row r="84" spans="1:11" x14ac:dyDescent="0.2">
      <c r="A84" s="269" t="s">
        <v>3856</v>
      </c>
      <c r="B84" s="362" t="s">
        <v>3763</v>
      </c>
      <c r="C84" s="435"/>
      <c r="D84" s="462" t="s">
        <v>754</v>
      </c>
      <c r="E84" s="710">
        <v>45936</v>
      </c>
      <c r="F84" s="114" t="s">
        <v>755</v>
      </c>
      <c r="G84" s="109"/>
      <c r="H84" s="308" t="s">
        <v>754</v>
      </c>
      <c r="I84" s="1499">
        <f t="shared" si="1"/>
        <v>46160</v>
      </c>
      <c r="J84" s="243" t="s">
        <v>755</v>
      </c>
      <c r="K84" s="228"/>
    </row>
    <row r="85" spans="1:11" x14ac:dyDescent="0.2">
      <c r="A85" s="269" t="s">
        <v>3857</v>
      </c>
      <c r="B85" s="362" t="s">
        <v>3765</v>
      </c>
      <c r="C85" s="435"/>
      <c r="D85" s="462" t="s">
        <v>754</v>
      </c>
      <c r="E85" s="710">
        <v>45936</v>
      </c>
      <c r="F85" s="114" t="s">
        <v>755</v>
      </c>
      <c r="G85" s="109"/>
      <c r="H85" s="308" t="s">
        <v>754</v>
      </c>
      <c r="I85" s="1499">
        <f t="shared" si="1"/>
        <v>46160</v>
      </c>
      <c r="J85" s="243" t="s">
        <v>755</v>
      </c>
      <c r="K85" s="228"/>
    </row>
    <row r="86" spans="1:11" x14ac:dyDescent="0.2">
      <c r="A86" s="361" t="s">
        <v>3858</v>
      </c>
      <c r="B86" s="362" t="s">
        <v>3767</v>
      </c>
      <c r="C86" s="435"/>
      <c r="D86" s="462" t="s">
        <v>754</v>
      </c>
      <c r="E86" s="710">
        <v>45936</v>
      </c>
      <c r="F86" s="114" t="s">
        <v>755</v>
      </c>
      <c r="G86" s="109"/>
      <c r="H86" s="308" t="s">
        <v>754</v>
      </c>
      <c r="I86" s="1499">
        <f t="shared" si="1"/>
        <v>46160</v>
      </c>
      <c r="J86" s="243" t="s">
        <v>755</v>
      </c>
      <c r="K86" s="228"/>
    </row>
    <row r="87" spans="1:11" x14ac:dyDescent="0.2">
      <c r="A87" s="361" t="s">
        <v>3859</v>
      </c>
      <c r="B87" s="362" t="s">
        <v>3769</v>
      </c>
      <c r="C87" s="435"/>
      <c r="D87" s="462" t="s">
        <v>754</v>
      </c>
      <c r="E87" s="710">
        <v>45936</v>
      </c>
      <c r="F87" s="114" t="s">
        <v>755</v>
      </c>
      <c r="G87" s="109"/>
      <c r="H87" s="312" t="s">
        <v>754</v>
      </c>
      <c r="I87" s="1499">
        <f t="shared" si="1"/>
        <v>46160</v>
      </c>
      <c r="J87" s="242" t="s">
        <v>755</v>
      </c>
      <c r="K87" s="228"/>
    </row>
    <row r="88" spans="1:11" x14ac:dyDescent="0.2">
      <c r="A88" s="361" t="s">
        <v>3860</v>
      </c>
      <c r="B88" s="362" t="s">
        <v>3771</v>
      </c>
      <c r="C88" s="435"/>
      <c r="D88" s="462" t="s">
        <v>754</v>
      </c>
      <c r="E88" s="710">
        <v>45936</v>
      </c>
      <c r="F88" s="114" t="s">
        <v>755</v>
      </c>
      <c r="G88" s="109"/>
      <c r="H88" s="312" t="s">
        <v>754</v>
      </c>
      <c r="I88" s="1499">
        <f t="shared" si="1"/>
        <v>46160</v>
      </c>
      <c r="J88" s="242" t="s">
        <v>755</v>
      </c>
      <c r="K88" s="228"/>
    </row>
    <row r="89" spans="1:11" x14ac:dyDescent="0.2">
      <c r="A89" s="361" t="s">
        <v>3861</v>
      </c>
      <c r="B89" s="362" t="s">
        <v>3773</v>
      </c>
      <c r="C89" s="435"/>
      <c r="D89" s="462" t="s">
        <v>754</v>
      </c>
      <c r="E89" s="710">
        <v>45936</v>
      </c>
      <c r="F89" s="114" t="s">
        <v>755</v>
      </c>
      <c r="G89" s="109"/>
      <c r="H89" s="312" t="s">
        <v>754</v>
      </c>
      <c r="I89" s="1499">
        <f t="shared" si="1"/>
        <v>46160</v>
      </c>
      <c r="J89" s="242" t="s">
        <v>755</v>
      </c>
      <c r="K89" s="228"/>
    </row>
    <row r="90" spans="1:11" x14ac:dyDescent="0.2">
      <c r="A90" s="361" t="s">
        <v>3862</v>
      </c>
      <c r="B90" s="362" t="s">
        <v>3775</v>
      </c>
      <c r="C90" s="435"/>
      <c r="D90" s="462" t="s">
        <v>754</v>
      </c>
      <c r="E90" s="710">
        <v>45936</v>
      </c>
      <c r="F90" s="114" t="s">
        <v>755</v>
      </c>
      <c r="G90" s="109"/>
      <c r="H90" s="312" t="s">
        <v>754</v>
      </c>
      <c r="I90" s="1499">
        <f t="shared" si="1"/>
        <v>46160</v>
      </c>
      <c r="J90" s="242" t="s">
        <v>755</v>
      </c>
      <c r="K90" s="228"/>
    </row>
    <row r="91" spans="1:11" x14ac:dyDescent="0.2">
      <c r="A91" s="361" t="s">
        <v>3863</v>
      </c>
      <c r="B91" s="362" t="s">
        <v>3777</v>
      </c>
      <c r="C91" s="435"/>
      <c r="D91" s="462" t="s">
        <v>754</v>
      </c>
      <c r="E91" s="710">
        <v>45936</v>
      </c>
      <c r="F91" s="114" t="s">
        <v>755</v>
      </c>
      <c r="G91" s="109"/>
      <c r="H91" s="308" t="s">
        <v>754</v>
      </c>
      <c r="I91" s="1499">
        <f t="shared" si="1"/>
        <v>46160</v>
      </c>
      <c r="J91" s="243" t="s">
        <v>755</v>
      </c>
      <c r="K91" s="228"/>
    </row>
    <row r="92" spans="1:11" ht="13.5" thickBot="1" x14ac:dyDescent="0.25">
      <c r="A92" s="1143" t="s">
        <v>3864</v>
      </c>
      <c r="B92" s="378" t="s">
        <v>3779</v>
      </c>
      <c r="C92" s="555"/>
      <c r="D92" s="628" t="s">
        <v>754</v>
      </c>
      <c r="E92" s="720">
        <v>45936</v>
      </c>
      <c r="F92" s="115" t="s">
        <v>755</v>
      </c>
      <c r="G92" s="128"/>
      <c r="H92" s="309" t="s">
        <v>754</v>
      </c>
      <c r="I92" s="1489">
        <f t="shared" si="1"/>
        <v>46160</v>
      </c>
      <c r="J92" s="244" t="s">
        <v>755</v>
      </c>
      <c r="K92" s="234"/>
    </row>
    <row r="94" spans="1:11" x14ac:dyDescent="0.2">
      <c r="A94" s="1879" t="s">
        <v>830</v>
      </c>
      <c r="B94" s="1879"/>
      <c r="C94" s="1879"/>
      <c r="D94" s="1879"/>
      <c r="E94" s="1879"/>
      <c r="F94" s="1879"/>
      <c r="G94" s="1879"/>
      <c r="H94" s="1879"/>
      <c r="I94" s="1879"/>
      <c r="J94" s="1879"/>
      <c r="K94" s="1879"/>
    </row>
    <row r="95" spans="1:11" x14ac:dyDescent="0.2">
      <c r="A95" s="56" t="s">
        <v>831</v>
      </c>
      <c r="C95" s="398"/>
      <c r="F95" s="17"/>
      <c r="H95" s="17"/>
      <c r="I95" s="17"/>
      <c r="J95" s="17"/>
    </row>
  </sheetData>
  <sortState xmlns:xlrd2="http://schemas.microsoft.com/office/spreadsheetml/2017/richdata2" ref="A8:K93">
    <sortCondition ref="A8:A93"/>
  </sortState>
  <customSheetViews>
    <customSheetView guid="{A33C1C9E-F5AA-4869-97C7-0397660B5D2A}" scale="70" fitToPage="1">
      <selection activeCell="M35" sqref="M35"/>
      <pageMargins left="0" right="0" top="0" bottom="0" header="0" footer="0"/>
      <pageSetup paperSize="9" scale="58" orientation="landscape" horizontalDpi="300" verticalDpi="300"/>
      <headerFooter alignWithMargins="0">
        <oddHeader>&amp;CBluetooth Test Case Reference List</oddHeader>
        <oddFooter>&amp;L&amp;F&amp;C&amp;A&amp;R&amp;P of &amp;N</oddFooter>
      </headerFooter>
    </customSheetView>
    <customSheetView guid="{4CBBD20A-FF67-4AF8-9E81-C02921C6B2B0}" scale="70" showPageBreaks="1" fitToPage="1">
      <selection activeCell="I6" sqref="I6:O39"/>
      <pageMargins left="0" right="0" top="0" bottom="0" header="0" footer="0"/>
      <pageSetup paperSize="9" scale="57" orientation="landscape" horizontalDpi="300" verticalDpi="300"/>
      <headerFooter alignWithMargins="0">
        <oddHeader>&amp;CBluetooth Test Case Reference List</oddHeader>
        <oddFooter>&amp;L&amp;F&amp;C&amp;A&amp;R&amp;P of &amp;N</oddFooter>
      </headerFooter>
    </customSheetView>
    <customSheetView guid="{68731C68-F374-4316-B8D9-90D7D9EA7629}" scale="68" fitToPage="1" topLeftCell="A7">
      <selection activeCell="L35" sqref="L35"/>
      <pageMargins left="0" right="0" top="0" bottom="0" header="0" footer="0"/>
      <pageSetup paperSize="9" scale="58" orientation="landscape" horizontalDpi="300" verticalDpi="300"/>
      <headerFooter alignWithMargins="0">
        <oddHeader>&amp;CBluetooth Test Case Reference List</oddHeader>
        <oddFooter>&amp;L&amp;F&amp;C&amp;A&amp;R&amp;P of &amp;N</oddFooter>
      </headerFooter>
    </customSheetView>
  </customSheetViews>
  <mergeCells count="7">
    <mergeCell ref="A94:K94"/>
    <mergeCell ref="A1:B1"/>
    <mergeCell ref="A2:B2"/>
    <mergeCell ref="A4:B4"/>
    <mergeCell ref="D1:G1"/>
    <mergeCell ref="H4:K4"/>
    <mergeCell ref="D4:G4"/>
  </mergeCells>
  <phoneticPr fontId="25" type="noConversion"/>
  <conditionalFormatting sqref="A8">
    <cfRule type="duplicateValues" dxfId="240" priority="56"/>
  </conditionalFormatting>
  <conditionalFormatting sqref="A9">
    <cfRule type="duplicateValues" dxfId="239" priority="9"/>
  </conditionalFormatting>
  <conditionalFormatting sqref="A11">
    <cfRule type="duplicateValues" dxfId="238" priority="55"/>
  </conditionalFormatting>
  <conditionalFormatting sqref="A12">
    <cfRule type="duplicateValues" dxfId="237" priority="54"/>
  </conditionalFormatting>
  <conditionalFormatting sqref="A13">
    <cfRule type="duplicateValues" dxfId="236" priority="53"/>
  </conditionalFormatting>
  <conditionalFormatting sqref="A14">
    <cfRule type="duplicateValues" dxfId="235" priority="52"/>
  </conditionalFormatting>
  <conditionalFormatting sqref="A15">
    <cfRule type="duplicateValues" dxfId="234" priority="51"/>
  </conditionalFormatting>
  <conditionalFormatting sqref="A17">
    <cfRule type="duplicateValues" dxfId="233" priority="50"/>
  </conditionalFormatting>
  <conditionalFormatting sqref="A18">
    <cfRule type="duplicateValues" dxfId="232" priority="48"/>
  </conditionalFormatting>
  <conditionalFormatting sqref="A19">
    <cfRule type="duplicateValues" dxfId="231" priority="49"/>
  </conditionalFormatting>
  <conditionalFormatting sqref="A20">
    <cfRule type="duplicateValues" dxfId="230" priority="46"/>
  </conditionalFormatting>
  <conditionalFormatting sqref="A21">
    <cfRule type="duplicateValues" dxfId="229" priority="47"/>
  </conditionalFormatting>
  <conditionalFormatting sqref="A22">
    <cfRule type="duplicateValues" dxfId="228" priority="44"/>
  </conditionalFormatting>
  <conditionalFormatting sqref="A23">
    <cfRule type="duplicateValues" dxfId="227" priority="45"/>
  </conditionalFormatting>
  <conditionalFormatting sqref="A24">
    <cfRule type="duplicateValues" dxfId="226" priority="43"/>
  </conditionalFormatting>
  <conditionalFormatting sqref="A25">
    <cfRule type="duplicateValues" dxfId="225" priority="42"/>
  </conditionalFormatting>
  <conditionalFormatting sqref="A26">
    <cfRule type="duplicateValues" dxfId="224" priority="41"/>
  </conditionalFormatting>
  <conditionalFormatting sqref="A27">
    <cfRule type="duplicateValues" dxfId="223" priority="40"/>
  </conditionalFormatting>
  <conditionalFormatting sqref="A28">
    <cfRule type="duplicateValues" dxfId="222" priority="39"/>
  </conditionalFormatting>
  <conditionalFormatting sqref="A29">
    <cfRule type="duplicateValues" dxfId="221" priority="38"/>
  </conditionalFormatting>
  <conditionalFormatting sqref="A30">
    <cfRule type="duplicateValues" dxfId="220" priority="37"/>
  </conditionalFormatting>
  <conditionalFormatting sqref="A31">
    <cfRule type="duplicateValues" dxfId="219" priority="36"/>
  </conditionalFormatting>
  <conditionalFormatting sqref="A32">
    <cfRule type="duplicateValues" dxfId="218" priority="34"/>
  </conditionalFormatting>
  <conditionalFormatting sqref="A33">
    <cfRule type="duplicateValues" dxfId="217" priority="35"/>
  </conditionalFormatting>
  <conditionalFormatting sqref="A34">
    <cfRule type="duplicateValues" dxfId="216" priority="32"/>
  </conditionalFormatting>
  <conditionalFormatting sqref="A35">
    <cfRule type="duplicateValues" dxfId="215" priority="33"/>
  </conditionalFormatting>
  <conditionalFormatting sqref="A36">
    <cfRule type="duplicateValues" dxfId="214" priority="30"/>
  </conditionalFormatting>
  <conditionalFormatting sqref="A37">
    <cfRule type="duplicateValues" dxfId="213" priority="31"/>
  </conditionalFormatting>
  <conditionalFormatting sqref="A38">
    <cfRule type="duplicateValues" dxfId="212" priority="1027"/>
  </conditionalFormatting>
  <conditionalFormatting sqref="A67">
    <cfRule type="duplicateValues" dxfId="211" priority="29"/>
  </conditionalFormatting>
  <conditionalFormatting sqref="A68">
    <cfRule type="duplicateValues" dxfId="210" priority="26"/>
  </conditionalFormatting>
  <conditionalFormatting sqref="A69">
    <cfRule type="duplicateValues" dxfId="209" priority="27"/>
  </conditionalFormatting>
  <conditionalFormatting sqref="A70">
    <cfRule type="duplicateValues" dxfId="208" priority="25"/>
  </conditionalFormatting>
  <conditionalFormatting sqref="A71">
    <cfRule type="duplicateValues" dxfId="207" priority="22"/>
  </conditionalFormatting>
  <conditionalFormatting sqref="A72">
    <cfRule type="duplicateValues" dxfId="206" priority="23"/>
  </conditionalFormatting>
  <conditionalFormatting sqref="A73">
    <cfRule type="duplicateValues" dxfId="205" priority="20"/>
  </conditionalFormatting>
  <conditionalFormatting sqref="A74">
    <cfRule type="duplicateValues" dxfId="204" priority="21"/>
  </conditionalFormatting>
  <conditionalFormatting sqref="A75">
    <cfRule type="duplicateValues" dxfId="203" priority="18"/>
  </conditionalFormatting>
  <conditionalFormatting sqref="A76">
    <cfRule type="duplicateValues" dxfId="202" priority="19"/>
  </conditionalFormatting>
  <conditionalFormatting sqref="A77:A78">
    <cfRule type="duplicateValues" dxfId="201" priority="8"/>
  </conditionalFormatting>
  <conditionalFormatting sqref="A79">
    <cfRule type="duplicateValues" dxfId="200" priority="6"/>
  </conditionalFormatting>
  <conditionalFormatting sqref="A80">
    <cfRule type="duplicateValues" dxfId="199" priority="7"/>
  </conditionalFormatting>
  <conditionalFormatting sqref="A81">
    <cfRule type="duplicateValues" dxfId="198" priority="5"/>
  </conditionalFormatting>
  <conditionalFormatting sqref="A82">
    <cfRule type="duplicateValues" dxfId="197" priority="3"/>
  </conditionalFormatting>
  <conditionalFormatting sqref="A83">
    <cfRule type="duplicateValues" dxfId="196" priority="4"/>
  </conditionalFormatting>
  <conditionalFormatting sqref="A84">
    <cfRule type="duplicateValues" dxfId="195" priority="2"/>
  </conditionalFormatting>
  <conditionalFormatting sqref="A90">
    <cfRule type="duplicateValues" dxfId="194" priority="1"/>
  </conditionalFormatting>
  <conditionalFormatting sqref="A91 A39:A66 A16 A10 A85:A89">
    <cfRule type="duplicateValues" dxfId="193" priority="1026"/>
  </conditionalFormatting>
  <conditionalFormatting sqref="A92">
    <cfRule type="duplicateValues" dxfId="192" priority="10"/>
  </conditionalFormatting>
  <hyperlinks>
    <hyperlink ref="A4" location="Top!A1" display="Top!A1" xr:uid="{00000000-0004-0000-1800-000000000000}"/>
  </hyperlinks>
  <pageMargins left="0.28000000000000003" right="0.16" top="0.52" bottom="0.56000000000000005" header="0.35" footer="0.39"/>
  <pageSetup paperSize="9" scale="53" orientation="landscape" horizontalDpi="300" verticalDpi="300" r:id="rId1"/>
  <headerFooter alignWithMargins="0">
    <oddHeader>&amp;CBluetooth Test Case Reference List</oddHeader>
    <oddFooter>&amp;L&amp;F&amp;C&amp;A&amp;R&amp;P of &amp;N</oddFooter>
  </headerFooter>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B1A0C7"/>
    <pageSetUpPr fitToPage="1"/>
  </sheetPr>
  <dimension ref="A1:L136"/>
  <sheetViews>
    <sheetView zoomScaleNormal="100" zoomScalePageLayoutView="70" workbookViewId="0">
      <selection sqref="A1:B1"/>
    </sheetView>
  </sheetViews>
  <sheetFormatPr defaultColWidth="11.140625" defaultRowHeight="12.75" x14ac:dyDescent="0.2"/>
  <cols>
    <col min="1" max="1" width="31.85546875" style="35" customWidth="1"/>
    <col min="2" max="2" width="57.85546875" style="35" customWidth="1"/>
    <col min="3" max="3" width="15" style="245" customWidth="1"/>
    <col min="4" max="4" width="16.5703125" style="13" customWidth="1"/>
    <col min="5" max="5" width="15.5703125" style="13" customWidth="1"/>
    <col min="6" max="6" width="15.5703125" style="15" customWidth="1"/>
    <col min="7" max="7" width="22.140625" style="14" customWidth="1"/>
    <col min="8" max="8" width="14.5703125" style="13" customWidth="1"/>
    <col min="9" max="9" width="21" style="13" customWidth="1"/>
    <col min="10" max="10" width="21" style="15" customWidth="1"/>
    <col min="11" max="11" width="23.140625" style="15" customWidth="1"/>
    <col min="12" max="12" width="34.140625" style="15" customWidth="1"/>
    <col min="13" max="16384" width="11.140625" style="15"/>
  </cols>
  <sheetData>
    <row r="1" spans="1:11" ht="21" thickBot="1" x14ac:dyDescent="0.25">
      <c r="A1" s="1854" t="s">
        <v>729</v>
      </c>
      <c r="B1" s="1854"/>
      <c r="C1" s="1691"/>
      <c r="D1" s="1885"/>
      <c r="E1" s="1885"/>
      <c r="F1" s="1885"/>
      <c r="G1" s="1885"/>
      <c r="H1" s="332"/>
      <c r="I1" s="332"/>
      <c r="J1" s="331"/>
      <c r="K1" s="331"/>
    </row>
    <row r="2" spans="1:11" ht="21" thickBot="1" x14ac:dyDescent="0.25">
      <c r="A2" s="1854" t="str">
        <f>Top!B39 &amp; "," &amp; " " &amp; Top!C40</f>
        <v>Human Interface Device Profile 1.1.1, 1.1.2</v>
      </c>
      <c r="B2" s="1854"/>
      <c r="C2" s="1692"/>
      <c r="D2" s="270" t="s">
        <v>730</v>
      </c>
      <c r="E2" s="271" t="str">
        <f>Top!E39</f>
        <v>HID11.TS.p15</v>
      </c>
      <c r="F2" s="271"/>
      <c r="G2" s="272"/>
      <c r="H2" s="761" t="s">
        <v>11</v>
      </c>
      <c r="I2" s="763" t="str">
        <f>Top!G39</f>
        <v>HID11.TS.p16</v>
      </c>
      <c r="J2" s="761" t="s">
        <v>731</v>
      </c>
      <c r="K2" s="1372">
        <f>rel_date</f>
        <v>46070</v>
      </c>
    </row>
    <row r="3" spans="1:11" ht="16.5" thickBot="1" x14ac:dyDescent="0.25">
      <c r="A3" s="67" t="s">
        <v>2</v>
      </c>
      <c r="B3" s="67">
        <f>rel_date</f>
        <v>46070</v>
      </c>
      <c r="C3" s="372"/>
      <c r="D3" s="270" t="s">
        <v>733</v>
      </c>
      <c r="E3" s="271" t="str">
        <f>Top!F39</f>
        <v>HID11.ICS.p15</v>
      </c>
      <c r="F3" s="271"/>
      <c r="G3" s="272"/>
      <c r="H3" s="1562" t="s">
        <v>12</v>
      </c>
      <c r="I3" s="1563" t="str">
        <f>Top!H39</f>
        <v>HID11.ICS.p16</v>
      </c>
      <c r="J3" s="761" t="s">
        <v>731</v>
      </c>
      <c r="K3" s="1372">
        <f>rel_date</f>
        <v>46070</v>
      </c>
    </row>
    <row r="4" spans="1:11" ht="13.5" customHeight="1" thickBot="1" x14ac:dyDescent="0.25">
      <c r="A4" s="330" t="s">
        <v>734</v>
      </c>
      <c r="B4" s="630"/>
      <c r="C4" s="397"/>
      <c r="D4" s="1851" t="s">
        <v>735</v>
      </c>
      <c r="E4" s="1852"/>
      <c r="F4" s="1852"/>
      <c r="G4" s="1853"/>
      <c r="H4" s="1851" t="s">
        <v>736</v>
      </c>
      <c r="I4" s="1852"/>
      <c r="J4" s="1852"/>
      <c r="K4" s="1853"/>
    </row>
    <row r="5" spans="1:11" s="106" customFormat="1" ht="39.75" customHeight="1" thickBot="1" x14ac:dyDescent="0.25">
      <c r="A5" s="1121" t="s">
        <v>737</v>
      </c>
      <c r="B5" s="1122" t="s">
        <v>738</v>
      </c>
      <c r="C5" s="1127" t="s">
        <v>739</v>
      </c>
      <c r="D5" s="1124" t="s">
        <v>740</v>
      </c>
      <c r="E5" s="1124" t="s">
        <v>741</v>
      </c>
      <c r="F5" s="1110" t="s">
        <v>742</v>
      </c>
      <c r="G5" s="1125" t="s">
        <v>743</v>
      </c>
      <c r="H5" s="1126" t="s">
        <v>740</v>
      </c>
      <c r="I5" s="1124" t="s">
        <v>741</v>
      </c>
      <c r="J5" s="1110" t="s">
        <v>742</v>
      </c>
      <c r="K5" s="1125" t="s">
        <v>744</v>
      </c>
    </row>
    <row r="6" spans="1:11" s="493" customFormat="1" x14ac:dyDescent="0.2">
      <c r="A6" s="746" t="s">
        <v>745</v>
      </c>
      <c r="B6" s="494" t="s">
        <v>746</v>
      </c>
      <c r="C6" s="424" t="s">
        <v>749</v>
      </c>
      <c r="D6" s="261"/>
      <c r="E6" s="721">
        <v>46055</v>
      </c>
      <c r="F6" s="484"/>
      <c r="G6" s="491"/>
      <c r="H6" s="499"/>
      <c r="I6" s="1669">
        <f>$B$3+90</f>
        <v>46160</v>
      </c>
      <c r="J6" s="499"/>
      <c r="K6" s="492" t="s">
        <v>3865</v>
      </c>
    </row>
    <row r="7" spans="1:11" s="493" customFormat="1" x14ac:dyDescent="0.2">
      <c r="A7" s="351" t="s">
        <v>12</v>
      </c>
      <c r="B7" s="362" t="s">
        <v>748</v>
      </c>
      <c r="C7" s="424" t="s">
        <v>749</v>
      </c>
      <c r="D7" s="262"/>
      <c r="E7" s="721">
        <v>46055</v>
      </c>
      <c r="F7" s="101"/>
      <c r="G7" s="100" t="s">
        <v>3866</v>
      </c>
      <c r="H7" s="281"/>
      <c r="I7" s="1499">
        <f>$B$3+90</f>
        <v>46160</v>
      </c>
      <c r="J7" s="439"/>
      <c r="K7" s="440" t="s">
        <v>3867</v>
      </c>
    </row>
    <row r="8" spans="1:11" s="16" customFormat="1" x14ac:dyDescent="0.2">
      <c r="A8" s="626" t="s">
        <v>3868</v>
      </c>
      <c r="B8" s="864" t="s">
        <v>3869</v>
      </c>
      <c r="C8" s="629"/>
      <c r="D8" s="101" t="s">
        <v>754</v>
      </c>
      <c r="E8" s="721">
        <v>46055</v>
      </c>
      <c r="F8" s="101" t="s">
        <v>755</v>
      </c>
      <c r="G8" s="100"/>
      <c r="H8" s="281" t="s">
        <v>754</v>
      </c>
      <c r="I8" s="1499">
        <f t="shared" ref="I8:I71" si="0">$B$3+90</f>
        <v>46160</v>
      </c>
      <c r="J8" s="281" t="s">
        <v>755</v>
      </c>
      <c r="K8" s="201"/>
    </row>
    <row r="9" spans="1:11" s="16" customFormat="1" x14ac:dyDescent="0.2">
      <c r="A9" s="626" t="s">
        <v>3870</v>
      </c>
      <c r="B9" s="864" t="s">
        <v>3871</v>
      </c>
      <c r="C9" s="629"/>
      <c r="D9" s="101" t="s">
        <v>754</v>
      </c>
      <c r="E9" s="721">
        <v>46055</v>
      </c>
      <c r="F9" s="101" t="s">
        <v>755</v>
      </c>
      <c r="G9" s="100"/>
      <c r="H9" s="281" t="s">
        <v>754</v>
      </c>
      <c r="I9" s="1499">
        <f t="shared" si="0"/>
        <v>46160</v>
      </c>
      <c r="J9" s="281" t="s">
        <v>755</v>
      </c>
      <c r="K9" s="201"/>
    </row>
    <row r="10" spans="1:11" s="16" customFormat="1" x14ac:dyDescent="0.2">
      <c r="A10" s="626" t="s">
        <v>3872</v>
      </c>
      <c r="B10" s="864" t="s">
        <v>3873</v>
      </c>
      <c r="C10" s="629"/>
      <c r="D10" s="101" t="s">
        <v>754</v>
      </c>
      <c r="E10" s="721">
        <v>46055</v>
      </c>
      <c r="F10" s="101" t="s">
        <v>755</v>
      </c>
      <c r="G10" s="100"/>
      <c r="H10" s="281" t="s">
        <v>754</v>
      </c>
      <c r="I10" s="1499">
        <f t="shared" si="0"/>
        <v>46160</v>
      </c>
      <c r="J10" s="281" t="s">
        <v>755</v>
      </c>
      <c r="K10" s="201"/>
    </row>
    <row r="11" spans="1:11" s="16" customFormat="1" x14ac:dyDescent="0.2">
      <c r="A11" s="626" t="s">
        <v>3874</v>
      </c>
      <c r="B11" s="864" t="s">
        <v>3875</v>
      </c>
      <c r="C11" s="629"/>
      <c r="D11" s="101" t="s">
        <v>754</v>
      </c>
      <c r="E11" s="721">
        <v>46055</v>
      </c>
      <c r="F11" s="101" t="s">
        <v>755</v>
      </c>
      <c r="G11" s="100"/>
      <c r="H11" s="281" t="s">
        <v>754</v>
      </c>
      <c r="I11" s="1499">
        <f t="shared" si="0"/>
        <v>46160</v>
      </c>
      <c r="J11" s="281" t="s">
        <v>755</v>
      </c>
      <c r="K11" s="201"/>
    </row>
    <row r="12" spans="1:11" s="16" customFormat="1" x14ac:dyDescent="0.2">
      <c r="A12" s="865" t="s">
        <v>3876</v>
      </c>
      <c r="B12" s="864" t="s">
        <v>3877</v>
      </c>
      <c r="C12" s="629"/>
      <c r="D12" s="101" t="s">
        <v>754</v>
      </c>
      <c r="E12" s="721">
        <v>46055</v>
      </c>
      <c r="F12" s="101" t="s">
        <v>755</v>
      </c>
      <c r="G12" s="100"/>
      <c r="H12" s="281" t="s">
        <v>754</v>
      </c>
      <c r="I12" s="1499">
        <f t="shared" si="0"/>
        <v>46160</v>
      </c>
      <c r="J12" s="281" t="s">
        <v>755</v>
      </c>
      <c r="K12" s="201"/>
    </row>
    <row r="13" spans="1:11" s="16" customFormat="1" x14ac:dyDescent="0.2">
      <c r="A13" s="865" t="s">
        <v>3878</v>
      </c>
      <c r="B13" s="864" t="s">
        <v>3879</v>
      </c>
      <c r="C13" s="629"/>
      <c r="D13" s="101" t="s">
        <v>754</v>
      </c>
      <c r="E13" s="721">
        <v>46055</v>
      </c>
      <c r="F13" s="101" t="s">
        <v>755</v>
      </c>
      <c r="G13" s="100"/>
      <c r="H13" s="281" t="s">
        <v>754</v>
      </c>
      <c r="I13" s="1499">
        <f t="shared" si="0"/>
        <v>46160</v>
      </c>
      <c r="J13" s="281" t="s">
        <v>755</v>
      </c>
      <c r="K13" s="201"/>
    </row>
    <row r="14" spans="1:11" s="16" customFormat="1" x14ac:dyDescent="0.2">
      <c r="A14" s="865" t="s">
        <v>3880</v>
      </c>
      <c r="B14" s="864" t="s">
        <v>3881</v>
      </c>
      <c r="C14" s="629"/>
      <c r="D14" s="101" t="s">
        <v>754</v>
      </c>
      <c r="E14" s="721">
        <v>46055</v>
      </c>
      <c r="F14" s="101" t="s">
        <v>755</v>
      </c>
      <c r="G14" s="100"/>
      <c r="H14" s="281" t="s">
        <v>754</v>
      </c>
      <c r="I14" s="1499">
        <f t="shared" si="0"/>
        <v>46160</v>
      </c>
      <c r="J14" s="281" t="s">
        <v>755</v>
      </c>
      <c r="K14" s="201"/>
    </row>
    <row r="15" spans="1:11" s="16" customFormat="1" x14ac:dyDescent="0.2">
      <c r="A15" s="626" t="s">
        <v>3882</v>
      </c>
      <c r="B15" s="905" t="s">
        <v>3883</v>
      </c>
      <c r="C15" s="393"/>
      <c r="D15" s="101" t="s">
        <v>766</v>
      </c>
      <c r="E15" s="721">
        <v>46055</v>
      </c>
      <c r="F15" s="101" t="s">
        <v>755</v>
      </c>
      <c r="G15" s="100"/>
      <c r="H15" s="281" t="s">
        <v>766</v>
      </c>
      <c r="I15" s="1499">
        <f t="shared" si="0"/>
        <v>46160</v>
      </c>
      <c r="J15" s="281" t="s">
        <v>755</v>
      </c>
      <c r="K15" s="201"/>
    </row>
    <row r="16" spans="1:11" s="16" customFormat="1" ht="26.1" customHeight="1" x14ac:dyDescent="0.2">
      <c r="A16" s="626" t="s">
        <v>3884</v>
      </c>
      <c r="B16" s="866" t="s">
        <v>3885</v>
      </c>
      <c r="C16" s="393"/>
      <c r="D16" s="101" t="s">
        <v>766</v>
      </c>
      <c r="E16" s="721">
        <v>46055</v>
      </c>
      <c r="F16" s="101" t="s">
        <v>755</v>
      </c>
      <c r="G16" s="100"/>
      <c r="H16" s="281" t="s">
        <v>766</v>
      </c>
      <c r="I16" s="1499">
        <f t="shared" si="0"/>
        <v>46160</v>
      </c>
      <c r="J16" s="281" t="s">
        <v>755</v>
      </c>
      <c r="K16" s="201"/>
    </row>
    <row r="17" spans="1:11" s="16" customFormat="1" ht="13.5" customHeight="1" x14ac:dyDescent="0.2">
      <c r="A17" s="626" t="s">
        <v>3886</v>
      </c>
      <c r="B17" s="866" t="s">
        <v>3887</v>
      </c>
      <c r="C17" s="393"/>
      <c r="D17" s="101" t="s">
        <v>766</v>
      </c>
      <c r="E17" s="721">
        <v>46055</v>
      </c>
      <c r="F17" s="101" t="s">
        <v>755</v>
      </c>
      <c r="G17" s="100"/>
      <c r="H17" s="281" t="s">
        <v>766</v>
      </c>
      <c r="I17" s="1499">
        <f t="shared" si="0"/>
        <v>46160</v>
      </c>
      <c r="J17" s="281" t="s">
        <v>755</v>
      </c>
      <c r="K17" s="201"/>
    </row>
    <row r="18" spans="1:11" s="16" customFormat="1" ht="12.75" customHeight="1" x14ac:dyDescent="0.2">
      <c r="A18" s="626" t="s">
        <v>3888</v>
      </c>
      <c r="B18" s="866" t="s">
        <v>782</v>
      </c>
      <c r="C18" s="435" t="s">
        <v>835</v>
      </c>
      <c r="D18" s="101"/>
      <c r="E18" s="721">
        <v>46055</v>
      </c>
      <c r="F18" s="101"/>
      <c r="G18" s="100"/>
      <c r="H18" s="281"/>
      <c r="I18" s="1499">
        <f t="shared" si="0"/>
        <v>46160</v>
      </c>
      <c r="J18" s="281"/>
      <c r="K18" s="201"/>
    </row>
    <row r="19" spans="1:11" s="16" customFormat="1" ht="25.5" x14ac:dyDescent="0.2">
      <c r="A19" s="626" t="s">
        <v>3889</v>
      </c>
      <c r="B19" s="866" t="s">
        <v>3890</v>
      </c>
      <c r="C19" s="393"/>
      <c r="D19" s="101" t="s">
        <v>766</v>
      </c>
      <c r="E19" s="721">
        <v>46055</v>
      </c>
      <c r="F19" s="101" t="s">
        <v>755</v>
      </c>
      <c r="G19" s="100"/>
      <c r="H19" s="281" t="s">
        <v>766</v>
      </c>
      <c r="I19" s="1499">
        <f t="shared" si="0"/>
        <v>46160</v>
      </c>
      <c r="J19" s="281" t="s">
        <v>755</v>
      </c>
      <c r="K19" s="201"/>
    </row>
    <row r="20" spans="1:11" s="16" customFormat="1" ht="25.5" x14ac:dyDescent="0.2">
      <c r="A20" s="626" t="s">
        <v>3891</v>
      </c>
      <c r="B20" s="866" t="s">
        <v>3892</v>
      </c>
      <c r="C20" s="393"/>
      <c r="D20" s="101" t="s">
        <v>766</v>
      </c>
      <c r="E20" s="721">
        <v>46055</v>
      </c>
      <c r="F20" s="101" t="s">
        <v>755</v>
      </c>
      <c r="G20" s="100"/>
      <c r="H20" s="281" t="s">
        <v>766</v>
      </c>
      <c r="I20" s="1499">
        <f t="shared" si="0"/>
        <v>46160</v>
      </c>
      <c r="J20" s="281" t="s">
        <v>755</v>
      </c>
      <c r="K20" s="201"/>
    </row>
    <row r="21" spans="1:11" s="16" customFormat="1" ht="12.75" customHeight="1" x14ac:dyDescent="0.2">
      <c r="A21" s="626" t="s">
        <v>3893</v>
      </c>
      <c r="B21" s="866" t="s">
        <v>782</v>
      </c>
      <c r="C21" s="435" t="s">
        <v>835</v>
      </c>
      <c r="D21" s="101"/>
      <c r="E21" s="721"/>
      <c r="F21" s="101"/>
      <c r="G21" s="100"/>
      <c r="H21" s="281"/>
      <c r="I21" s="1476"/>
      <c r="J21" s="281"/>
      <c r="K21" s="201"/>
    </row>
    <row r="22" spans="1:11" s="16" customFormat="1" x14ac:dyDescent="0.2">
      <c r="A22" s="626" t="s">
        <v>3894</v>
      </c>
      <c r="B22" s="866" t="s">
        <v>3741</v>
      </c>
      <c r="C22" s="393"/>
      <c r="D22" s="101" t="s">
        <v>754</v>
      </c>
      <c r="E22" s="721">
        <v>46055</v>
      </c>
      <c r="F22" s="101" t="s">
        <v>755</v>
      </c>
      <c r="G22" s="100"/>
      <c r="H22" s="281" t="s">
        <v>754</v>
      </c>
      <c r="I22" s="1499">
        <f t="shared" si="0"/>
        <v>46160</v>
      </c>
      <c r="J22" s="281" t="s">
        <v>755</v>
      </c>
      <c r="K22" s="201"/>
    </row>
    <row r="23" spans="1:11" s="16" customFormat="1" x14ac:dyDescent="0.2">
      <c r="A23" s="626" t="s">
        <v>3895</v>
      </c>
      <c r="B23" s="866" t="s">
        <v>3896</v>
      </c>
      <c r="C23" s="393"/>
      <c r="D23" s="101" t="s">
        <v>754</v>
      </c>
      <c r="E23" s="721">
        <v>46055</v>
      </c>
      <c r="F23" s="101" t="s">
        <v>755</v>
      </c>
      <c r="G23" s="100"/>
      <c r="H23" s="281" t="s">
        <v>754</v>
      </c>
      <c r="I23" s="1499">
        <f t="shared" si="0"/>
        <v>46160</v>
      </c>
      <c r="J23" s="281" t="s">
        <v>755</v>
      </c>
      <c r="K23" s="201"/>
    </row>
    <row r="24" spans="1:11" s="16" customFormat="1" x14ac:dyDescent="0.2">
      <c r="A24" s="626" t="s">
        <v>3897</v>
      </c>
      <c r="B24" s="864" t="s">
        <v>3898</v>
      </c>
      <c r="C24" s="393"/>
      <c r="D24" s="101" t="s">
        <v>754</v>
      </c>
      <c r="E24" s="721">
        <v>46055</v>
      </c>
      <c r="F24" s="101" t="s">
        <v>755</v>
      </c>
      <c r="G24" s="100"/>
      <c r="H24" s="281" t="s">
        <v>754</v>
      </c>
      <c r="I24" s="1499">
        <f t="shared" si="0"/>
        <v>46160</v>
      </c>
      <c r="J24" s="281" t="s">
        <v>755</v>
      </c>
      <c r="K24" s="201"/>
    </row>
    <row r="25" spans="1:11" s="16" customFormat="1" x14ac:dyDescent="0.2">
      <c r="A25" s="626" t="s">
        <v>3899</v>
      </c>
      <c r="B25" s="866" t="s">
        <v>3900</v>
      </c>
      <c r="C25" s="393" t="s">
        <v>3901</v>
      </c>
      <c r="D25" s="101" t="s">
        <v>754</v>
      </c>
      <c r="E25" s="721">
        <v>46055</v>
      </c>
      <c r="F25" s="101" t="s">
        <v>755</v>
      </c>
      <c r="G25" s="100"/>
      <c r="H25" s="281" t="s">
        <v>754</v>
      </c>
      <c r="I25" s="1499">
        <f t="shared" si="0"/>
        <v>46160</v>
      </c>
      <c r="J25" s="281" t="s">
        <v>755</v>
      </c>
      <c r="K25" s="201"/>
    </row>
    <row r="26" spans="1:11" s="16" customFormat="1" x14ac:dyDescent="0.2">
      <c r="A26" s="626" t="s">
        <v>3902</v>
      </c>
      <c r="B26" s="866" t="s">
        <v>3903</v>
      </c>
      <c r="C26" s="393" t="s">
        <v>3901</v>
      </c>
      <c r="D26" s="101" t="s">
        <v>754</v>
      </c>
      <c r="E26" s="721">
        <v>46055</v>
      </c>
      <c r="F26" s="101" t="s">
        <v>755</v>
      </c>
      <c r="G26" s="100"/>
      <c r="H26" s="281" t="s">
        <v>754</v>
      </c>
      <c r="I26" s="1499">
        <f t="shared" si="0"/>
        <v>46160</v>
      </c>
      <c r="J26" s="281" t="s">
        <v>755</v>
      </c>
      <c r="K26" s="201"/>
    </row>
    <row r="27" spans="1:11" s="16" customFormat="1" x14ac:dyDescent="0.2">
      <c r="A27" s="626" t="s">
        <v>3904</v>
      </c>
      <c r="B27" s="866" t="s">
        <v>3905</v>
      </c>
      <c r="C27" s="393"/>
      <c r="D27" s="101" t="s">
        <v>754</v>
      </c>
      <c r="E27" s="721">
        <v>46055</v>
      </c>
      <c r="F27" s="101" t="s">
        <v>755</v>
      </c>
      <c r="G27" s="100"/>
      <c r="H27" s="281" t="s">
        <v>754</v>
      </c>
      <c r="I27" s="1499">
        <f t="shared" si="0"/>
        <v>46160</v>
      </c>
      <c r="J27" s="281" t="s">
        <v>755</v>
      </c>
      <c r="K27" s="201"/>
    </row>
    <row r="28" spans="1:11" s="16" customFormat="1" x14ac:dyDescent="0.2">
      <c r="A28" s="626" t="s">
        <v>3906</v>
      </c>
      <c r="B28" s="866" t="s">
        <v>3907</v>
      </c>
      <c r="C28" s="393"/>
      <c r="D28" s="101" t="s">
        <v>754</v>
      </c>
      <c r="E28" s="721">
        <v>46055</v>
      </c>
      <c r="F28" s="101" t="s">
        <v>755</v>
      </c>
      <c r="G28" s="100"/>
      <c r="H28" s="281" t="s">
        <v>754</v>
      </c>
      <c r="I28" s="1499">
        <f t="shared" si="0"/>
        <v>46160</v>
      </c>
      <c r="J28" s="281" t="s">
        <v>755</v>
      </c>
      <c r="K28" s="201"/>
    </row>
    <row r="29" spans="1:11" s="16" customFormat="1" x14ac:dyDescent="0.2">
      <c r="A29" s="626" t="s">
        <v>3908</v>
      </c>
      <c r="B29" s="864" t="s">
        <v>3909</v>
      </c>
      <c r="C29" s="629"/>
      <c r="D29" s="101" t="s">
        <v>754</v>
      </c>
      <c r="E29" s="721">
        <v>46055</v>
      </c>
      <c r="F29" s="101" t="s">
        <v>755</v>
      </c>
      <c r="G29" s="100"/>
      <c r="H29" s="281" t="s">
        <v>754</v>
      </c>
      <c r="I29" s="1499">
        <f t="shared" si="0"/>
        <v>46160</v>
      </c>
      <c r="J29" s="281" t="s">
        <v>755</v>
      </c>
      <c r="K29" s="201"/>
    </row>
    <row r="30" spans="1:11" s="16" customFormat="1" x14ac:dyDescent="0.2">
      <c r="A30" s="626" t="s">
        <v>3910</v>
      </c>
      <c r="B30" s="864" t="s">
        <v>3911</v>
      </c>
      <c r="C30" s="629"/>
      <c r="D30" s="101" t="s">
        <v>754</v>
      </c>
      <c r="E30" s="721">
        <v>46055</v>
      </c>
      <c r="F30" s="101" t="s">
        <v>755</v>
      </c>
      <c r="G30" s="100"/>
      <c r="H30" s="281" t="s">
        <v>754</v>
      </c>
      <c r="I30" s="1499">
        <f t="shared" si="0"/>
        <v>46160</v>
      </c>
      <c r="J30" s="281" t="s">
        <v>755</v>
      </c>
      <c r="K30" s="201"/>
    </row>
    <row r="31" spans="1:11" s="16" customFormat="1" x14ac:dyDescent="0.2">
      <c r="A31" s="626" t="s">
        <v>3912</v>
      </c>
      <c r="B31" s="864" t="s">
        <v>3913</v>
      </c>
      <c r="C31" s="629"/>
      <c r="D31" s="101" t="s">
        <v>754</v>
      </c>
      <c r="E31" s="721">
        <v>46055</v>
      </c>
      <c r="F31" s="101" t="s">
        <v>755</v>
      </c>
      <c r="G31" s="100"/>
      <c r="H31" s="281" t="s">
        <v>754</v>
      </c>
      <c r="I31" s="1499">
        <f t="shared" si="0"/>
        <v>46160</v>
      </c>
      <c r="J31" s="281" t="s">
        <v>755</v>
      </c>
      <c r="K31" s="201"/>
    </row>
    <row r="32" spans="1:11" s="16" customFormat="1" x14ac:dyDescent="0.2">
      <c r="A32" s="626" t="s">
        <v>3914</v>
      </c>
      <c r="B32" s="864" t="s">
        <v>3915</v>
      </c>
      <c r="C32" s="629"/>
      <c r="D32" s="101" t="s">
        <v>754</v>
      </c>
      <c r="E32" s="721">
        <v>46055</v>
      </c>
      <c r="F32" s="101" t="s">
        <v>755</v>
      </c>
      <c r="G32" s="100"/>
      <c r="H32" s="281" t="s">
        <v>754</v>
      </c>
      <c r="I32" s="1499">
        <f t="shared" si="0"/>
        <v>46160</v>
      </c>
      <c r="J32" s="281" t="s">
        <v>755</v>
      </c>
      <c r="K32" s="201"/>
    </row>
    <row r="33" spans="1:11" s="16" customFormat="1" x14ac:dyDescent="0.2">
      <c r="A33" s="626" t="s">
        <v>3916</v>
      </c>
      <c r="B33" s="864" t="s">
        <v>3917</v>
      </c>
      <c r="C33" s="629"/>
      <c r="D33" s="101" t="s">
        <v>754</v>
      </c>
      <c r="E33" s="721">
        <v>46055</v>
      </c>
      <c r="F33" s="101" t="s">
        <v>755</v>
      </c>
      <c r="G33" s="100"/>
      <c r="H33" s="281" t="s">
        <v>754</v>
      </c>
      <c r="I33" s="1499">
        <f t="shared" si="0"/>
        <v>46160</v>
      </c>
      <c r="J33" s="281" t="s">
        <v>755</v>
      </c>
      <c r="K33" s="201"/>
    </row>
    <row r="34" spans="1:11" s="16" customFormat="1" x14ac:dyDescent="0.2">
      <c r="A34" s="626" t="s">
        <v>3918</v>
      </c>
      <c r="B34" s="864" t="s">
        <v>3919</v>
      </c>
      <c r="C34" s="629"/>
      <c r="D34" s="101" t="s">
        <v>754</v>
      </c>
      <c r="E34" s="721">
        <v>46055</v>
      </c>
      <c r="F34" s="101" t="s">
        <v>755</v>
      </c>
      <c r="G34" s="100"/>
      <c r="H34" s="281" t="s">
        <v>754</v>
      </c>
      <c r="I34" s="1499">
        <f t="shared" si="0"/>
        <v>46160</v>
      </c>
      <c r="J34" s="281" t="s">
        <v>755</v>
      </c>
      <c r="K34" s="201"/>
    </row>
    <row r="35" spans="1:11" s="16" customFormat="1" x14ac:dyDescent="0.2">
      <c r="A35" s="626" t="s">
        <v>3920</v>
      </c>
      <c r="B35" s="864" t="s">
        <v>3921</v>
      </c>
      <c r="C35" s="629"/>
      <c r="D35" s="101" t="s">
        <v>754</v>
      </c>
      <c r="E35" s="721">
        <v>46055</v>
      </c>
      <c r="F35" s="101" t="s">
        <v>755</v>
      </c>
      <c r="G35" s="100"/>
      <c r="H35" s="281" t="s">
        <v>754</v>
      </c>
      <c r="I35" s="1499">
        <f t="shared" si="0"/>
        <v>46160</v>
      </c>
      <c r="J35" s="281" t="s">
        <v>755</v>
      </c>
      <c r="K35" s="201"/>
    </row>
    <row r="36" spans="1:11" s="16" customFormat="1" x14ac:dyDescent="0.2">
      <c r="A36" s="626" t="s">
        <v>3922</v>
      </c>
      <c r="B36" s="864" t="s">
        <v>3923</v>
      </c>
      <c r="C36" s="629"/>
      <c r="D36" s="101" t="s">
        <v>754</v>
      </c>
      <c r="E36" s="721">
        <v>46055</v>
      </c>
      <c r="F36" s="101" t="s">
        <v>755</v>
      </c>
      <c r="G36" s="100"/>
      <c r="H36" s="281" t="s">
        <v>754</v>
      </c>
      <c r="I36" s="1499">
        <f t="shared" si="0"/>
        <v>46160</v>
      </c>
      <c r="J36" s="281" t="s">
        <v>755</v>
      </c>
      <c r="K36" s="201"/>
    </row>
    <row r="37" spans="1:11" s="16" customFormat="1" x14ac:dyDescent="0.2">
      <c r="A37" s="626" t="s">
        <v>3924</v>
      </c>
      <c r="B37" s="864" t="s">
        <v>3767</v>
      </c>
      <c r="C37" s="629"/>
      <c r="D37" s="101" t="s">
        <v>754</v>
      </c>
      <c r="E37" s="721">
        <v>46055</v>
      </c>
      <c r="F37" s="101" t="s">
        <v>755</v>
      </c>
      <c r="G37" s="100"/>
      <c r="H37" s="281" t="s">
        <v>754</v>
      </c>
      <c r="I37" s="1499">
        <f t="shared" si="0"/>
        <v>46160</v>
      </c>
      <c r="J37" s="281" t="s">
        <v>755</v>
      </c>
      <c r="K37" s="201"/>
    </row>
    <row r="38" spans="1:11" s="16" customFormat="1" x14ac:dyDescent="0.2">
      <c r="A38" s="626" t="s">
        <v>3925</v>
      </c>
      <c r="B38" s="864" t="s">
        <v>3769</v>
      </c>
      <c r="C38" s="629"/>
      <c r="D38" s="101" t="s">
        <v>754</v>
      </c>
      <c r="E38" s="721">
        <v>46055</v>
      </c>
      <c r="F38" s="101" t="s">
        <v>755</v>
      </c>
      <c r="G38" s="100"/>
      <c r="H38" s="281" t="s">
        <v>754</v>
      </c>
      <c r="I38" s="1499">
        <f t="shared" si="0"/>
        <v>46160</v>
      </c>
      <c r="J38" s="281" t="s">
        <v>755</v>
      </c>
      <c r="K38" s="201"/>
    </row>
    <row r="39" spans="1:11" s="16" customFormat="1" x14ac:dyDescent="0.2">
      <c r="A39" s="626" t="s">
        <v>3926</v>
      </c>
      <c r="B39" s="864" t="s">
        <v>3927</v>
      </c>
      <c r="C39" s="629"/>
      <c r="D39" s="101" t="s">
        <v>754</v>
      </c>
      <c r="E39" s="721">
        <v>46055</v>
      </c>
      <c r="F39" s="101" t="s">
        <v>755</v>
      </c>
      <c r="G39" s="100"/>
      <c r="H39" s="281" t="s">
        <v>754</v>
      </c>
      <c r="I39" s="1499">
        <f t="shared" si="0"/>
        <v>46160</v>
      </c>
      <c r="J39" s="281" t="s">
        <v>755</v>
      </c>
      <c r="K39" s="201"/>
    </row>
    <row r="40" spans="1:11" s="16" customFormat="1" x14ac:dyDescent="0.2">
      <c r="A40" s="626" t="s">
        <v>3928</v>
      </c>
      <c r="B40" s="864" t="s">
        <v>3929</v>
      </c>
      <c r="C40" s="629"/>
      <c r="D40" s="101" t="s">
        <v>754</v>
      </c>
      <c r="E40" s="721">
        <v>46055</v>
      </c>
      <c r="F40" s="101" t="s">
        <v>755</v>
      </c>
      <c r="G40" s="100"/>
      <c r="H40" s="281" t="s">
        <v>754</v>
      </c>
      <c r="I40" s="1499">
        <f t="shared" si="0"/>
        <v>46160</v>
      </c>
      <c r="J40" s="281" t="s">
        <v>755</v>
      </c>
      <c r="K40" s="201"/>
    </row>
    <row r="41" spans="1:11" s="16" customFormat="1" x14ac:dyDescent="0.2">
      <c r="A41" s="626" t="s">
        <v>3930</v>
      </c>
      <c r="B41" s="864" t="s">
        <v>3931</v>
      </c>
      <c r="C41" s="629"/>
      <c r="D41" s="101" t="s">
        <v>754</v>
      </c>
      <c r="E41" s="721">
        <v>46055</v>
      </c>
      <c r="F41" s="101" t="s">
        <v>755</v>
      </c>
      <c r="G41" s="100"/>
      <c r="H41" s="281" t="s">
        <v>754</v>
      </c>
      <c r="I41" s="1499">
        <f t="shared" si="0"/>
        <v>46160</v>
      </c>
      <c r="J41" s="281" t="s">
        <v>755</v>
      </c>
      <c r="K41" s="201"/>
    </row>
    <row r="42" spans="1:11" s="16" customFormat="1" x14ac:dyDescent="0.2">
      <c r="A42" s="626" t="s">
        <v>3932</v>
      </c>
      <c r="B42" s="864" t="s">
        <v>3933</v>
      </c>
      <c r="C42" s="629"/>
      <c r="D42" s="101" t="s">
        <v>754</v>
      </c>
      <c r="E42" s="721">
        <v>46055</v>
      </c>
      <c r="F42" s="101" t="s">
        <v>755</v>
      </c>
      <c r="G42" s="100"/>
      <c r="H42" s="281" t="s">
        <v>754</v>
      </c>
      <c r="I42" s="1499">
        <f t="shared" si="0"/>
        <v>46160</v>
      </c>
      <c r="J42" s="281" t="s">
        <v>755</v>
      </c>
      <c r="K42" s="201"/>
    </row>
    <row r="43" spans="1:11" s="16" customFormat="1" x14ac:dyDescent="0.2">
      <c r="A43" s="626" t="s">
        <v>3934</v>
      </c>
      <c r="B43" s="864" t="s">
        <v>3935</v>
      </c>
      <c r="C43" s="393"/>
      <c r="D43" s="101" t="s">
        <v>754</v>
      </c>
      <c r="E43" s="721">
        <v>46055</v>
      </c>
      <c r="F43" s="101" t="s">
        <v>755</v>
      </c>
      <c r="G43" s="100"/>
      <c r="H43" s="281" t="s">
        <v>754</v>
      </c>
      <c r="I43" s="1499">
        <f t="shared" si="0"/>
        <v>46160</v>
      </c>
      <c r="J43" s="281" t="s">
        <v>755</v>
      </c>
      <c r="K43" s="201"/>
    </row>
    <row r="44" spans="1:11" s="16" customFormat="1" x14ac:dyDescent="0.2">
      <c r="A44" s="626" t="s">
        <v>3936</v>
      </c>
      <c r="B44" s="866" t="s">
        <v>3937</v>
      </c>
      <c r="C44" s="393"/>
      <c r="D44" s="101" t="s">
        <v>754</v>
      </c>
      <c r="E44" s="721">
        <v>46055</v>
      </c>
      <c r="F44" s="101" t="s">
        <v>755</v>
      </c>
      <c r="G44" s="100"/>
      <c r="H44" s="281" t="s">
        <v>754</v>
      </c>
      <c r="I44" s="1499">
        <f t="shared" si="0"/>
        <v>46160</v>
      </c>
      <c r="J44" s="281" t="s">
        <v>755</v>
      </c>
      <c r="K44" s="201"/>
    </row>
    <row r="45" spans="1:11" s="16" customFormat="1" x14ac:dyDescent="0.2">
      <c r="A45" s="626" t="s">
        <v>3938</v>
      </c>
      <c r="B45" s="864" t="s">
        <v>3939</v>
      </c>
      <c r="C45" s="393"/>
      <c r="D45" s="101" t="s">
        <v>754</v>
      </c>
      <c r="E45" s="721">
        <v>46055</v>
      </c>
      <c r="F45" s="101" t="s">
        <v>755</v>
      </c>
      <c r="G45" s="100"/>
      <c r="H45" s="281" t="s">
        <v>754</v>
      </c>
      <c r="I45" s="1499">
        <f t="shared" si="0"/>
        <v>46160</v>
      </c>
      <c r="J45" s="281" t="s">
        <v>755</v>
      </c>
      <c r="K45" s="201"/>
    </row>
    <row r="46" spans="1:11" s="16" customFormat="1" x14ac:dyDescent="0.2">
      <c r="A46" s="626" t="s">
        <v>3940</v>
      </c>
      <c r="B46" s="864" t="s">
        <v>3941</v>
      </c>
      <c r="C46" s="393"/>
      <c r="D46" s="101" t="s">
        <v>754</v>
      </c>
      <c r="E46" s="721">
        <v>46055</v>
      </c>
      <c r="F46" s="101" t="s">
        <v>755</v>
      </c>
      <c r="G46" s="100"/>
      <c r="H46" s="281" t="s">
        <v>754</v>
      </c>
      <c r="I46" s="1499">
        <f t="shared" si="0"/>
        <v>46160</v>
      </c>
      <c r="J46" s="281" t="s">
        <v>755</v>
      </c>
      <c r="K46" s="201"/>
    </row>
    <row r="47" spans="1:11" s="16" customFormat="1" x14ac:dyDescent="0.2">
      <c r="A47" s="865" t="s">
        <v>3942</v>
      </c>
      <c r="B47" s="864" t="s">
        <v>3943</v>
      </c>
      <c r="C47" s="629"/>
      <c r="D47" s="101" t="s">
        <v>754</v>
      </c>
      <c r="E47" s="721">
        <v>46055</v>
      </c>
      <c r="F47" s="101" t="s">
        <v>755</v>
      </c>
      <c r="G47" s="100"/>
      <c r="H47" s="281" t="s">
        <v>754</v>
      </c>
      <c r="I47" s="1499">
        <f t="shared" si="0"/>
        <v>46160</v>
      </c>
      <c r="J47" s="281" t="s">
        <v>755</v>
      </c>
      <c r="K47" s="201"/>
    </row>
    <row r="48" spans="1:11" s="16" customFormat="1" x14ac:dyDescent="0.2">
      <c r="A48" s="865" t="s">
        <v>3944</v>
      </c>
      <c r="B48" s="864" t="s">
        <v>3945</v>
      </c>
      <c r="C48" s="629"/>
      <c r="D48" s="101" t="s">
        <v>754</v>
      </c>
      <c r="E48" s="721">
        <v>46055</v>
      </c>
      <c r="F48" s="101" t="s">
        <v>755</v>
      </c>
      <c r="G48" s="100"/>
      <c r="H48" s="281" t="s">
        <v>754</v>
      </c>
      <c r="I48" s="1499">
        <f t="shared" si="0"/>
        <v>46160</v>
      </c>
      <c r="J48" s="281" t="s">
        <v>755</v>
      </c>
      <c r="K48" s="201"/>
    </row>
    <row r="49" spans="1:11" s="16" customFormat="1" x14ac:dyDescent="0.2">
      <c r="A49" s="865" t="s">
        <v>3946</v>
      </c>
      <c r="B49" s="864" t="s">
        <v>3947</v>
      </c>
      <c r="C49" s="629"/>
      <c r="D49" s="101" t="s">
        <v>754</v>
      </c>
      <c r="E49" s="721">
        <v>46055</v>
      </c>
      <c r="F49" s="101" t="s">
        <v>755</v>
      </c>
      <c r="G49" s="100"/>
      <c r="H49" s="281" t="s">
        <v>754</v>
      </c>
      <c r="I49" s="1499">
        <f t="shared" si="0"/>
        <v>46160</v>
      </c>
      <c r="J49" s="281" t="s">
        <v>755</v>
      </c>
      <c r="K49" s="201"/>
    </row>
    <row r="50" spans="1:11" s="16" customFormat="1" ht="25.5" x14ac:dyDescent="0.2">
      <c r="A50" s="626" t="s">
        <v>3948</v>
      </c>
      <c r="B50" s="866" t="s">
        <v>3949</v>
      </c>
      <c r="C50" s="393"/>
      <c r="D50" s="101" t="s">
        <v>754</v>
      </c>
      <c r="E50" s="721">
        <v>46055</v>
      </c>
      <c r="F50" s="101" t="s">
        <v>755</v>
      </c>
      <c r="G50" s="100"/>
      <c r="H50" s="281" t="s">
        <v>754</v>
      </c>
      <c r="I50" s="1499">
        <f t="shared" si="0"/>
        <v>46160</v>
      </c>
      <c r="J50" s="281" t="s">
        <v>755</v>
      </c>
      <c r="K50" s="201"/>
    </row>
    <row r="51" spans="1:11" s="16" customFormat="1" ht="25.5" x14ac:dyDescent="0.2">
      <c r="A51" s="626" t="s">
        <v>3950</v>
      </c>
      <c r="B51" s="866" t="s">
        <v>3951</v>
      </c>
      <c r="C51" s="393"/>
      <c r="D51" s="101" t="s">
        <v>754</v>
      </c>
      <c r="E51" s="721">
        <v>46055</v>
      </c>
      <c r="F51" s="101" t="s">
        <v>755</v>
      </c>
      <c r="G51" s="100"/>
      <c r="H51" s="281" t="s">
        <v>754</v>
      </c>
      <c r="I51" s="1499">
        <f t="shared" si="0"/>
        <v>46160</v>
      </c>
      <c r="J51" s="281" t="s">
        <v>755</v>
      </c>
      <c r="K51" s="201"/>
    </row>
    <row r="52" spans="1:11" s="16" customFormat="1" x14ac:dyDescent="0.2">
      <c r="A52" s="626" t="s">
        <v>3952</v>
      </c>
      <c r="B52" s="866" t="s">
        <v>3953</v>
      </c>
      <c r="C52" s="393"/>
      <c r="D52" s="101" t="s">
        <v>766</v>
      </c>
      <c r="E52" s="721">
        <v>46055</v>
      </c>
      <c r="F52" s="101" t="s">
        <v>755</v>
      </c>
      <c r="G52" s="100"/>
      <c r="H52" s="281" t="s">
        <v>766</v>
      </c>
      <c r="I52" s="1499">
        <f t="shared" si="0"/>
        <v>46160</v>
      </c>
      <c r="J52" s="281" t="s">
        <v>755</v>
      </c>
      <c r="K52" s="201"/>
    </row>
    <row r="53" spans="1:11" s="16" customFormat="1" x14ac:dyDescent="0.2">
      <c r="A53" s="626" t="s">
        <v>3954</v>
      </c>
      <c r="B53" s="866" t="s">
        <v>3955</v>
      </c>
      <c r="C53" s="393"/>
      <c r="D53" s="101" t="s">
        <v>766</v>
      </c>
      <c r="E53" s="721">
        <v>46055</v>
      </c>
      <c r="F53" s="101" t="s">
        <v>755</v>
      </c>
      <c r="G53" s="100"/>
      <c r="H53" s="281" t="s">
        <v>766</v>
      </c>
      <c r="I53" s="1499">
        <f t="shared" si="0"/>
        <v>46160</v>
      </c>
      <c r="J53" s="281" t="s">
        <v>755</v>
      </c>
      <c r="K53" s="201"/>
    </row>
    <row r="54" spans="1:11" s="16" customFormat="1" x14ac:dyDescent="0.2">
      <c r="A54" s="626" t="s">
        <v>3956</v>
      </c>
      <c r="B54" s="866" t="s">
        <v>782</v>
      </c>
      <c r="C54" s="435" t="s">
        <v>835</v>
      </c>
      <c r="D54" s="101"/>
      <c r="E54" s="721"/>
      <c r="F54" s="101"/>
      <c r="G54" s="100"/>
      <c r="H54" s="281"/>
      <c r="I54" s="1476"/>
      <c r="J54" s="281"/>
      <c r="K54" s="201"/>
    </row>
    <row r="55" spans="1:11" s="16" customFormat="1" x14ac:dyDescent="0.2">
      <c r="A55" s="626" t="s">
        <v>3957</v>
      </c>
      <c r="B55" s="866" t="s">
        <v>3958</v>
      </c>
      <c r="C55" s="393"/>
      <c r="D55" s="101" t="s">
        <v>766</v>
      </c>
      <c r="E55" s="721">
        <v>46055</v>
      </c>
      <c r="F55" s="101" t="s">
        <v>755</v>
      </c>
      <c r="G55" s="100"/>
      <c r="H55" s="281" t="s">
        <v>766</v>
      </c>
      <c r="I55" s="1499">
        <f t="shared" si="0"/>
        <v>46160</v>
      </c>
      <c r="J55" s="281" t="s">
        <v>755</v>
      </c>
      <c r="K55" s="201"/>
    </row>
    <row r="56" spans="1:11" s="16" customFormat="1" x14ac:dyDescent="0.2">
      <c r="A56" s="626" t="s">
        <v>3959</v>
      </c>
      <c r="B56" s="866" t="s">
        <v>3960</v>
      </c>
      <c r="C56" s="393"/>
      <c r="D56" s="101" t="s">
        <v>766</v>
      </c>
      <c r="E56" s="721">
        <v>46055</v>
      </c>
      <c r="F56" s="101" t="s">
        <v>755</v>
      </c>
      <c r="G56" s="100"/>
      <c r="H56" s="281" t="s">
        <v>766</v>
      </c>
      <c r="I56" s="1499">
        <f t="shared" si="0"/>
        <v>46160</v>
      </c>
      <c r="J56" s="281" t="s">
        <v>755</v>
      </c>
      <c r="K56" s="201"/>
    </row>
    <row r="57" spans="1:11" s="16" customFormat="1" x14ac:dyDescent="0.2">
      <c r="A57" s="626" t="s">
        <v>3961</v>
      </c>
      <c r="B57" s="866" t="s">
        <v>782</v>
      </c>
      <c r="C57" s="435" t="s">
        <v>835</v>
      </c>
      <c r="D57" s="101"/>
      <c r="E57" s="721"/>
      <c r="F57" s="101"/>
      <c r="G57" s="100"/>
      <c r="H57" s="281"/>
      <c r="I57" s="1476"/>
      <c r="J57" s="281"/>
      <c r="K57" s="201"/>
    </row>
    <row r="58" spans="1:11" s="16" customFormat="1" x14ac:dyDescent="0.2">
      <c r="A58" s="626" t="s">
        <v>3962</v>
      </c>
      <c r="B58" s="866" t="s">
        <v>3963</v>
      </c>
      <c r="C58" s="393"/>
      <c r="D58" s="101" t="s">
        <v>754</v>
      </c>
      <c r="E58" s="721">
        <v>46055</v>
      </c>
      <c r="F58" s="101" t="s">
        <v>755</v>
      </c>
      <c r="G58" s="100"/>
      <c r="H58" s="281" t="s">
        <v>754</v>
      </c>
      <c r="I58" s="1499">
        <f t="shared" si="0"/>
        <v>46160</v>
      </c>
      <c r="J58" s="281" t="s">
        <v>755</v>
      </c>
      <c r="K58" s="201"/>
    </row>
    <row r="59" spans="1:11" s="16" customFormat="1" x14ac:dyDescent="0.2">
      <c r="A59" s="625" t="s">
        <v>3964</v>
      </c>
      <c r="B59" s="866" t="s">
        <v>782</v>
      </c>
      <c r="C59" s="435" t="s">
        <v>747</v>
      </c>
      <c r="D59" s="101"/>
      <c r="E59" s="721"/>
      <c r="F59" s="101"/>
      <c r="G59" s="100"/>
      <c r="H59" s="281"/>
      <c r="I59" s="1476"/>
      <c r="J59" s="281"/>
      <c r="K59" s="201"/>
    </row>
    <row r="60" spans="1:11" s="16" customFormat="1" x14ac:dyDescent="0.2">
      <c r="A60" s="625" t="s">
        <v>3965</v>
      </c>
      <c r="B60" s="866" t="s">
        <v>3966</v>
      </c>
      <c r="C60" s="629"/>
      <c r="D60" s="101" t="s">
        <v>754</v>
      </c>
      <c r="E60" s="721">
        <v>46055</v>
      </c>
      <c r="F60" s="101" t="s">
        <v>755</v>
      </c>
      <c r="G60" s="100"/>
      <c r="H60" s="281" t="s">
        <v>754</v>
      </c>
      <c r="I60" s="1499">
        <f t="shared" si="0"/>
        <v>46160</v>
      </c>
      <c r="J60" s="963" t="s">
        <v>755</v>
      </c>
      <c r="K60" s="201"/>
    </row>
    <row r="61" spans="1:11" s="16" customFormat="1" x14ac:dyDescent="0.2">
      <c r="A61" s="625" t="s">
        <v>3967</v>
      </c>
      <c r="B61" s="866" t="s">
        <v>782</v>
      </c>
      <c r="C61" s="435" t="s">
        <v>747</v>
      </c>
      <c r="D61" s="403"/>
      <c r="E61" s="721"/>
      <c r="F61" s="101"/>
      <c r="G61" s="100"/>
      <c r="H61" s="281"/>
      <c r="I61" s="1476"/>
      <c r="J61" s="963"/>
      <c r="K61" s="201"/>
    </row>
    <row r="62" spans="1:11" s="16" customFormat="1" x14ac:dyDescent="0.2">
      <c r="A62" s="1138" t="s">
        <v>3968</v>
      </c>
      <c r="B62" s="1139" t="s">
        <v>940</v>
      </c>
      <c r="C62" s="435" t="s">
        <v>747</v>
      </c>
      <c r="D62" s="1026" t="s">
        <v>754</v>
      </c>
      <c r="E62" s="1027">
        <v>46055</v>
      </c>
      <c r="F62" s="252" t="s">
        <v>755</v>
      </c>
      <c r="G62" s="263"/>
      <c r="H62" s="281" t="s">
        <v>754</v>
      </c>
      <c r="I62" s="1499">
        <f t="shared" si="0"/>
        <v>46160</v>
      </c>
      <c r="J62" s="281" t="s">
        <v>755</v>
      </c>
      <c r="K62" s="264"/>
    </row>
    <row r="63" spans="1:11" s="16" customFormat="1" x14ac:dyDescent="0.2">
      <c r="A63" s="1138" t="s">
        <v>3969</v>
      </c>
      <c r="B63" s="1139" t="s">
        <v>3790</v>
      </c>
      <c r="C63" s="435" t="s">
        <v>747</v>
      </c>
      <c r="D63" s="1026" t="s">
        <v>754</v>
      </c>
      <c r="E63" s="1027">
        <v>46055</v>
      </c>
      <c r="F63" s="252" t="s">
        <v>755</v>
      </c>
      <c r="G63" s="263"/>
      <c r="H63" s="281" t="s">
        <v>754</v>
      </c>
      <c r="I63" s="1499">
        <f t="shared" si="0"/>
        <v>46160</v>
      </c>
      <c r="J63" s="281" t="s">
        <v>755</v>
      </c>
      <c r="K63" s="264"/>
    </row>
    <row r="64" spans="1:11" s="16" customFormat="1" x14ac:dyDescent="0.2">
      <c r="A64" s="1138" t="s">
        <v>3970</v>
      </c>
      <c r="B64" s="1139" t="s">
        <v>2307</v>
      </c>
      <c r="C64" s="435" t="s">
        <v>747</v>
      </c>
      <c r="D64" s="1026" t="s">
        <v>754</v>
      </c>
      <c r="E64" s="1027">
        <v>46055</v>
      </c>
      <c r="F64" s="252" t="s">
        <v>755</v>
      </c>
      <c r="G64" s="263"/>
      <c r="H64" s="281" t="s">
        <v>754</v>
      </c>
      <c r="I64" s="1499">
        <f t="shared" si="0"/>
        <v>46160</v>
      </c>
      <c r="J64" s="281" t="s">
        <v>755</v>
      </c>
      <c r="K64" s="264"/>
    </row>
    <row r="65" spans="1:11" s="16" customFormat="1" x14ac:dyDescent="0.2">
      <c r="A65" s="1138" t="s">
        <v>3971</v>
      </c>
      <c r="B65" s="1139" t="s">
        <v>784</v>
      </c>
      <c r="C65" s="435" t="s">
        <v>747</v>
      </c>
      <c r="D65" s="1026" t="s">
        <v>754</v>
      </c>
      <c r="E65" s="1027">
        <v>46055</v>
      </c>
      <c r="F65" s="252" t="s">
        <v>755</v>
      </c>
      <c r="G65" s="263"/>
      <c r="H65" s="281" t="s">
        <v>754</v>
      </c>
      <c r="I65" s="1499">
        <f t="shared" si="0"/>
        <v>46160</v>
      </c>
      <c r="J65" s="281" t="s">
        <v>755</v>
      </c>
      <c r="K65" s="264"/>
    </row>
    <row r="66" spans="1:11" s="16" customFormat="1" x14ac:dyDescent="0.2">
      <c r="A66" s="1138" t="s">
        <v>3972</v>
      </c>
      <c r="B66" s="1139" t="s">
        <v>3794</v>
      </c>
      <c r="C66" s="435" t="s">
        <v>747</v>
      </c>
      <c r="D66" s="1026" t="s">
        <v>754</v>
      </c>
      <c r="E66" s="1027">
        <v>46055</v>
      </c>
      <c r="F66" s="252" t="s">
        <v>755</v>
      </c>
      <c r="G66" s="263"/>
      <c r="H66" s="281" t="s">
        <v>754</v>
      </c>
      <c r="I66" s="1499">
        <f t="shared" si="0"/>
        <v>46160</v>
      </c>
      <c r="J66" s="281" t="s">
        <v>755</v>
      </c>
      <c r="K66" s="264"/>
    </row>
    <row r="67" spans="1:11" s="16" customFormat="1" x14ac:dyDescent="0.2">
      <c r="A67" s="1138" t="s">
        <v>3973</v>
      </c>
      <c r="B67" s="1139" t="s">
        <v>3796</v>
      </c>
      <c r="C67" s="435" t="s">
        <v>747</v>
      </c>
      <c r="D67" s="1026" t="s">
        <v>754</v>
      </c>
      <c r="E67" s="1027">
        <v>46055</v>
      </c>
      <c r="F67" s="252" t="s">
        <v>755</v>
      </c>
      <c r="G67" s="263"/>
      <c r="H67" s="281" t="s">
        <v>754</v>
      </c>
      <c r="I67" s="1499">
        <f t="shared" si="0"/>
        <v>46160</v>
      </c>
      <c r="J67" s="281" t="s">
        <v>755</v>
      </c>
      <c r="K67" s="264"/>
    </row>
    <row r="68" spans="1:11" s="16" customFormat="1" x14ac:dyDescent="0.2">
      <c r="A68" s="1138" t="s">
        <v>3974</v>
      </c>
      <c r="B68" s="1139" t="s">
        <v>3798</v>
      </c>
      <c r="C68" s="435" t="s">
        <v>747</v>
      </c>
      <c r="D68" s="1026" t="s">
        <v>754</v>
      </c>
      <c r="E68" s="1027">
        <v>46055</v>
      </c>
      <c r="F68" s="252" t="s">
        <v>755</v>
      </c>
      <c r="G68" s="263"/>
      <c r="H68" s="281" t="s">
        <v>754</v>
      </c>
      <c r="I68" s="1499">
        <f t="shared" si="0"/>
        <v>46160</v>
      </c>
      <c r="J68" s="281" t="s">
        <v>755</v>
      </c>
      <c r="K68" s="264"/>
    </row>
    <row r="69" spans="1:11" s="16" customFormat="1" x14ac:dyDescent="0.2">
      <c r="A69" s="1138" t="s">
        <v>3975</v>
      </c>
      <c r="B69" s="626" t="s">
        <v>3800</v>
      </c>
      <c r="C69" s="435" t="s">
        <v>747</v>
      </c>
      <c r="D69" s="1026" t="s">
        <v>754</v>
      </c>
      <c r="E69" s="1027">
        <v>46055</v>
      </c>
      <c r="F69" s="252" t="s">
        <v>755</v>
      </c>
      <c r="G69" s="263"/>
      <c r="H69" s="281" t="s">
        <v>754</v>
      </c>
      <c r="I69" s="1499">
        <f t="shared" si="0"/>
        <v>46160</v>
      </c>
      <c r="J69" s="281" t="s">
        <v>755</v>
      </c>
      <c r="K69" s="264"/>
    </row>
    <row r="70" spans="1:11" s="16" customFormat="1" x14ac:dyDescent="0.2">
      <c r="A70" s="1138" t="s">
        <v>3976</v>
      </c>
      <c r="B70" s="1139" t="s">
        <v>3802</v>
      </c>
      <c r="C70" s="435" t="s">
        <v>747</v>
      </c>
      <c r="D70" s="1026" t="s">
        <v>754</v>
      </c>
      <c r="E70" s="1027">
        <v>46055</v>
      </c>
      <c r="F70" s="252" t="s">
        <v>755</v>
      </c>
      <c r="G70" s="263"/>
      <c r="H70" s="281" t="s">
        <v>754</v>
      </c>
      <c r="I70" s="1499">
        <f t="shared" si="0"/>
        <v>46160</v>
      </c>
      <c r="J70" s="281" t="s">
        <v>755</v>
      </c>
      <c r="K70" s="264"/>
    </row>
    <row r="71" spans="1:11" s="16" customFormat="1" x14ac:dyDescent="0.2">
      <c r="A71" s="1138" t="s">
        <v>3977</v>
      </c>
      <c r="B71" s="1139" t="s">
        <v>3804</v>
      </c>
      <c r="C71" s="435" t="s">
        <v>747</v>
      </c>
      <c r="D71" s="1026" t="s">
        <v>754</v>
      </c>
      <c r="E71" s="1027">
        <v>46055</v>
      </c>
      <c r="F71" s="252" t="s">
        <v>755</v>
      </c>
      <c r="G71" s="263"/>
      <c r="H71" s="281" t="s">
        <v>754</v>
      </c>
      <c r="I71" s="1499">
        <f t="shared" si="0"/>
        <v>46160</v>
      </c>
      <c r="J71" s="281" t="s">
        <v>755</v>
      </c>
      <c r="K71" s="264"/>
    </row>
    <row r="72" spans="1:11" s="16" customFormat="1" x14ac:dyDescent="0.2">
      <c r="A72" s="1138" t="s">
        <v>3978</v>
      </c>
      <c r="B72" s="1139" t="s">
        <v>3806</v>
      </c>
      <c r="C72" s="435" t="s">
        <v>747</v>
      </c>
      <c r="D72" s="1026" t="s">
        <v>754</v>
      </c>
      <c r="E72" s="1027">
        <v>46055</v>
      </c>
      <c r="F72" s="252" t="s">
        <v>755</v>
      </c>
      <c r="G72" s="263"/>
      <c r="H72" s="281" t="s">
        <v>754</v>
      </c>
      <c r="I72" s="1499">
        <f t="shared" ref="I72:I130" si="1">$B$3+90</f>
        <v>46160</v>
      </c>
      <c r="J72" s="281" t="s">
        <v>755</v>
      </c>
      <c r="K72" s="264"/>
    </row>
    <row r="73" spans="1:11" s="16" customFormat="1" x14ac:dyDescent="0.2">
      <c r="A73" s="1138" t="s">
        <v>3979</v>
      </c>
      <c r="B73" s="1139" t="s">
        <v>3810</v>
      </c>
      <c r="C73" s="435" t="s">
        <v>747</v>
      </c>
      <c r="D73" s="1026" t="s">
        <v>754</v>
      </c>
      <c r="E73" s="1027">
        <v>46055</v>
      </c>
      <c r="F73" s="252" t="s">
        <v>755</v>
      </c>
      <c r="G73" s="263"/>
      <c r="H73" s="281" t="s">
        <v>754</v>
      </c>
      <c r="I73" s="1499">
        <f t="shared" si="1"/>
        <v>46160</v>
      </c>
      <c r="J73" s="281" t="s">
        <v>755</v>
      </c>
      <c r="K73" s="264"/>
    </row>
    <row r="74" spans="1:11" s="16" customFormat="1" x14ac:dyDescent="0.2">
      <c r="A74" s="1138" t="s">
        <v>3980</v>
      </c>
      <c r="B74" s="1139" t="s">
        <v>3812</v>
      </c>
      <c r="C74" s="435" t="s">
        <v>747</v>
      </c>
      <c r="D74" s="1026" t="s">
        <v>754</v>
      </c>
      <c r="E74" s="1027">
        <v>46055</v>
      </c>
      <c r="F74" s="252" t="s">
        <v>755</v>
      </c>
      <c r="G74" s="263"/>
      <c r="H74" s="281" t="s">
        <v>754</v>
      </c>
      <c r="I74" s="1499">
        <f t="shared" si="1"/>
        <v>46160</v>
      </c>
      <c r="J74" s="281" t="s">
        <v>755</v>
      </c>
      <c r="K74" s="264"/>
    </row>
    <row r="75" spans="1:11" s="16" customFormat="1" x14ac:dyDescent="0.2">
      <c r="A75" s="1138" t="s">
        <v>3981</v>
      </c>
      <c r="B75" s="1139" t="s">
        <v>3816</v>
      </c>
      <c r="C75" s="435" t="s">
        <v>747</v>
      </c>
      <c r="D75" s="1026" t="s">
        <v>754</v>
      </c>
      <c r="E75" s="1027">
        <v>46055</v>
      </c>
      <c r="F75" s="252" t="s">
        <v>755</v>
      </c>
      <c r="G75" s="263"/>
      <c r="H75" s="281" t="s">
        <v>754</v>
      </c>
      <c r="I75" s="1499">
        <f t="shared" si="1"/>
        <v>46160</v>
      </c>
      <c r="J75" s="281" t="s">
        <v>755</v>
      </c>
      <c r="K75" s="264"/>
    </row>
    <row r="76" spans="1:11" s="16" customFormat="1" x14ac:dyDescent="0.2">
      <c r="A76" s="1138" t="s">
        <v>3982</v>
      </c>
      <c r="B76" s="1139" t="s">
        <v>3818</v>
      </c>
      <c r="C76" s="435" t="s">
        <v>747</v>
      </c>
      <c r="D76" s="1026" t="s">
        <v>754</v>
      </c>
      <c r="E76" s="1027">
        <v>46055</v>
      </c>
      <c r="F76" s="252" t="s">
        <v>755</v>
      </c>
      <c r="G76" s="263"/>
      <c r="H76" s="281" t="s">
        <v>754</v>
      </c>
      <c r="I76" s="1499">
        <f t="shared" si="1"/>
        <v>46160</v>
      </c>
      <c r="J76" s="281" t="s">
        <v>755</v>
      </c>
      <c r="K76" s="264"/>
    </row>
    <row r="77" spans="1:11" s="16" customFormat="1" x14ac:dyDescent="0.2">
      <c r="A77" s="1138" t="s">
        <v>3983</v>
      </c>
      <c r="B77" s="1139" t="s">
        <v>3814</v>
      </c>
      <c r="C77" s="435" t="s">
        <v>747</v>
      </c>
      <c r="D77" s="1026" t="s">
        <v>754</v>
      </c>
      <c r="E77" s="1027">
        <v>46055</v>
      </c>
      <c r="F77" s="252" t="s">
        <v>755</v>
      </c>
      <c r="G77" s="263"/>
      <c r="H77" s="281" t="s">
        <v>754</v>
      </c>
      <c r="I77" s="1499">
        <f t="shared" si="1"/>
        <v>46160</v>
      </c>
      <c r="J77" s="281" t="s">
        <v>755</v>
      </c>
      <c r="K77" s="264"/>
    </row>
    <row r="78" spans="1:11" s="16" customFormat="1" x14ac:dyDescent="0.2">
      <c r="A78" s="1138" t="s">
        <v>3984</v>
      </c>
      <c r="B78" s="1139" t="s">
        <v>3985</v>
      </c>
      <c r="C78" s="435" t="s">
        <v>747</v>
      </c>
      <c r="D78" s="1026" t="s">
        <v>754</v>
      </c>
      <c r="E78" s="1027">
        <v>46055</v>
      </c>
      <c r="F78" s="252" t="s">
        <v>755</v>
      </c>
      <c r="G78" s="263"/>
      <c r="H78" s="281" t="s">
        <v>754</v>
      </c>
      <c r="I78" s="1499">
        <f t="shared" si="1"/>
        <v>46160</v>
      </c>
      <c r="J78" s="281" t="s">
        <v>755</v>
      </c>
      <c r="K78" s="264"/>
    </row>
    <row r="79" spans="1:11" s="16" customFormat="1" x14ac:dyDescent="0.2">
      <c r="A79" s="1138" t="s">
        <v>3986</v>
      </c>
      <c r="B79" s="1139" t="s">
        <v>3987</v>
      </c>
      <c r="C79" s="435" t="s">
        <v>747</v>
      </c>
      <c r="D79" s="1026" t="s">
        <v>754</v>
      </c>
      <c r="E79" s="1027">
        <v>46055</v>
      </c>
      <c r="F79" s="252" t="s">
        <v>755</v>
      </c>
      <c r="G79" s="263"/>
      <c r="H79" s="281" t="s">
        <v>754</v>
      </c>
      <c r="I79" s="1499">
        <f t="shared" si="1"/>
        <v>46160</v>
      </c>
      <c r="J79" s="281" t="s">
        <v>755</v>
      </c>
      <c r="K79" s="264"/>
    </row>
    <row r="80" spans="1:11" s="16" customFormat="1" x14ac:dyDescent="0.2">
      <c r="A80" s="626" t="s">
        <v>3988</v>
      </c>
      <c r="B80" s="626" t="s">
        <v>3822</v>
      </c>
      <c r="C80" s="435" t="s">
        <v>747</v>
      </c>
      <c r="D80" s="1026" t="s">
        <v>754</v>
      </c>
      <c r="E80" s="1027">
        <v>46055</v>
      </c>
      <c r="F80" s="252" t="s">
        <v>755</v>
      </c>
      <c r="G80" s="263"/>
      <c r="H80" s="281" t="s">
        <v>754</v>
      </c>
      <c r="I80" s="1499">
        <f t="shared" si="1"/>
        <v>46160</v>
      </c>
      <c r="J80" s="281" t="s">
        <v>755</v>
      </c>
      <c r="K80" s="264"/>
    </row>
    <row r="81" spans="1:11" s="16" customFormat="1" x14ac:dyDescent="0.2">
      <c r="A81" s="626" t="s">
        <v>3989</v>
      </c>
      <c r="B81" s="626" t="s">
        <v>3824</v>
      </c>
      <c r="C81" s="435" t="s">
        <v>747</v>
      </c>
      <c r="D81" s="1026" t="s">
        <v>754</v>
      </c>
      <c r="E81" s="1027">
        <v>46055</v>
      </c>
      <c r="F81" s="252" t="s">
        <v>755</v>
      </c>
      <c r="G81" s="263"/>
      <c r="H81" s="281" t="s">
        <v>754</v>
      </c>
      <c r="I81" s="1499">
        <f t="shared" si="1"/>
        <v>46160</v>
      </c>
      <c r="J81" s="281" t="s">
        <v>755</v>
      </c>
      <c r="K81" s="264"/>
    </row>
    <row r="82" spans="1:11" s="16" customFormat="1" x14ac:dyDescent="0.2">
      <c r="A82" s="626" t="s">
        <v>3990</v>
      </c>
      <c r="B82" s="626" t="s">
        <v>3826</v>
      </c>
      <c r="C82" s="435" t="s">
        <v>747</v>
      </c>
      <c r="D82" s="1026" t="s">
        <v>754</v>
      </c>
      <c r="E82" s="1027">
        <v>46055</v>
      </c>
      <c r="F82" s="252" t="s">
        <v>755</v>
      </c>
      <c r="G82" s="263"/>
      <c r="H82" s="281" t="s">
        <v>754</v>
      </c>
      <c r="I82" s="1499">
        <f t="shared" si="1"/>
        <v>46160</v>
      </c>
      <c r="J82" s="281" t="s">
        <v>755</v>
      </c>
      <c r="K82" s="264"/>
    </row>
    <row r="83" spans="1:11" s="16" customFormat="1" x14ac:dyDescent="0.2">
      <c r="A83" s="626" t="s">
        <v>3991</v>
      </c>
      <c r="B83" s="626" t="s">
        <v>786</v>
      </c>
      <c r="C83" s="435" t="s">
        <v>747</v>
      </c>
      <c r="D83" s="1026" t="s">
        <v>754</v>
      </c>
      <c r="E83" s="1027">
        <v>46055</v>
      </c>
      <c r="F83" s="252" t="s">
        <v>755</v>
      </c>
      <c r="G83" s="263"/>
      <c r="H83" s="281" t="s">
        <v>754</v>
      </c>
      <c r="I83" s="1499">
        <f t="shared" si="1"/>
        <v>46160</v>
      </c>
      <c r="J83" s="281" t="s">
        <v>755</v>
      </c>
      <c r="K83" s="264"/>
    </row>
    <row r="84" spans="1:11" s="16" customFormat="1" x14ac:dyDescent="0.2">
      <c r="A84" s="626" t="s">
        <v>3992</v>
      </c>
      <c r="B84" s="626" t="s">
        <v>2447</v>
      </c>
      <c r="C84" s="435" t="s">
        <v>747</v>
      </c>
      <c r="D84" s="1026" t="s">
        <v>754</v>
      </c>
      <c r="E84" s="1027">
        <v>46055</v>
      </c>
      <c r="F84" s="252" t="s">
        <v>755</v>
      </c>
      <c r="G84" s="263"/>
      <c r="H84" s="281" t="s">
        <v>754</v>
      </c>
      <c r="I84" s="1499">
        <f t="shared" si="1"/>
        <v>46160</v>
      </c>
      <c r="J84" s="281" t="s">
        <v>755</v>
      </c>
      <c r="K84" s="264"/>
    </row>
    <row r="85" spans="1:11" s="16" customFormat="1" x14ac:dyDescent="0.2">
      <c r="A85" s="626" t="s">
        <v>3993</v>
      </c>
      <c r="B85" s="626" t="s">
        <v>951</v>
      </c>
      <c r="C85" s="435" t="s">
        <v>747</v>
      </c>
      <c r="D85" s="1026" t="s">
        <v>754</v>
      </c>
      <c r="E85" s="1027">
        <v>46055</v>
      </c>
      <c r="F85" s="252" t="s">
        <v>755</v>
      </c>
      <c r="G85" s="263"/>
      <c r="H85" s="281" t="s">
        <v>754</v>
      </c>
      <c r="I85" s="1499">
        <f t="shared" si="1"/>
        <v>46160</v>
      </c>
      <c r="J85" s="281" t="s">
        <v>755</v>
      </c>
      <c r="K85" s="264"/>
    </row>
    <row r="86" spans="1:11" s="16" customFormat="1" x14ac:dyDescent="0.2">
      <c r="A86" s="1140" t="s">
        <v>3994</v>
      </c>
      <c r="B86" s="1141" t="s">
        <v>3831</v>
      </c>
      <c r="C86" s="435" t="s">
        <v>747</v>
      </c>
      <c r="D86" s="1026" t="s">
        <v>754</v>
      </c>
      <c r="E86" s="1027">
        <v>46055</v>
      </c>
      <c r="F86" s="252" t="s">
        <v>755</v>
      </c>
      <c r="G86" s="263"/>
      <c r="H86" s="281" t="s">
        <v>754</v>
      </c>
      <c r="I86" s="1499">
        <f t="shared" si="1"/>
        <v>46160</v>
      </c>
      <c r="J86" s="281" t="s">
        <v>755</v>
      </c>
      <c r="K86" s="264"/>
    </row>
    <row r="87" spans="1:11" s="16" customFormat="1" x14ac:dyDescent="0.2">
      <c r="A87" s="626" t="s">
        <v>3995</v>
      </c>
      <c r="B87" s="866" t="s">
        <v>3833</v>
      </c>
      <c r="C87" s="435" t="s">
        <v>747</v>
      </c>
      <c r="D87" s="403" t="s">
        <v>754</v>
      </c>
      <c r="E87" s="721">
        <v>46055</v>
      </c>
      <c r="F87" s="101" t="s">
        <v>755</v>
      </c>
      <c r="G87" s="100"/>
      <c r="H87" s="298" t="s">
        <v>754</v>
      </c>
      <c r="I87" s="1499">
        <f t="shared" si="1"/>
        <v>46160</v>
      </c>
      <c r="J87" s="281" t="s">
        <v>755</v>
      </c>
      <c r="K87" s="201"/>
    </row>
    <row r="88" spans="1:11" s="16" customFormat="1" x14ac:dyDescent="0.2">
      <c r="A88" s="626" t="s">
        <v>3996</v>
      </c>
      <c r="B88" s="864" t="s">
        <v>3997</v>
      </c>
      <c r="C88" s="629"/>
      <c r="D88" s="403" t="s">
        <v>754</v>
      </c>
      <c r="E88" s="721">
        <v>46055</v>
      </c>
      <c r="F88" s="101" t="s">
        <v>755</v>
      </c>
      <c r="G88" s="100"/>
      <c r="H88" s="281" t="s">
        <v>754</v>
      </c>
      <c r="I88" s="1499">
        <f t="shared" si="1"/>
        <v>46160</v>
      </c>
      <c r="J88" s="963" t="s">
        <v>755</v>
      </c>
      <c r="K88" s="980"/>
    </row>
    <row r="89" spans="1:11" s="16" customFormat="1" x14ac:dyDescent="0.2">
      <c r="A89" s="626" t="s">
        <v>3998</v>
      </c>
      <c r="B89" s="864" t="s">
        <v>3871</v>
      </c>
      <c r="C89" s="629"/>
      <c r="D89" s="403" t="s">
        <v>754</v>
      </c>
      <c r="E89" s="721">
        <v>46055</v>
      </c>
      <c r="F89" s="101" t="s">
        <v>755</v>
      </c>
      <c r="G89" s="100"/>
      <c r="H89" s="281" t="s">
        <v>754</v>
      </c>
      <c r="I89" s="1499">
        <f t="shared" si="1"/>
        <v>46160</v>
      </c>
      <c r="J89" s="963" t="s">
        <v>755</v>
      </c>
      <c r="K89" s="980"/>
    </row>
    <row r="90" spans="1:11" s="16" customFormat="1" x14ac:dyDescent="0.2">
      <c r="A90" s="1084" t="s">
        <v>3999</v>
      </c>
      <c r="B90" s="1085" t="s">
        <v>3873</v>
      </c>
      <c r="C90" s="1086"/>
      <c r="D90" s="1087" t="s">
        <v>754</v>
      </c>
      <c r="E90" s="1088">
        <v>46055</v>
      </c>
      <c r="F90" s="98" t="s">
        <v>755</v>
      </c>
      <c r="G90" s="99"/>
      <c r="H90" s="210" t="s">
        <v>754</v>
      </c>
      <c r="I90" s="1499">
        <f t="shared" si="1"/>
        <v>46160</v>
      </c>
      <c r="J90" s="1089" t="s">
        <v>755</v>
      </c>
      <c r="K90" s="980"/>
    </row>
    <row r="91" spans="1:11" s="16" customFormat="1" x14ac:dyDescent="0.2">
      <c r="A91" s="626" t="s">
        <v>4000</v>
      </c>
      <c r="B91" s="864" t="s">
        <v>3875</v>
      </c>
      <c r="C91" s="629"/>
      <c r="D91" s="403" t="s">
        <v>754</v>
      </c>
      <c r="E91" s="721">
        <v>46055</v>
      </c>
      <c r="F91" s="101" t="s">
        <v>755</v>
      </c>
      <c r="G91" s="100"/>
      <c r="H91" s="281" t="s">
        <v>754</v>
      </c>
      <c r="I91" s="1499">
        <f t="shared" si="1"/>
        <v>46160</v>
      </c>
      <c r="J91" s="963" t="s">
        <v>755</v>
      </c>
      <c r="K91" s="201"/>
    </row>
    <row r="92" spans="1:11" s="16" customFormat="1" x14ac:dyDescent="0.2">
      <c r="A92" s="865" t="s">
        <v>4001</v>
      </c>
      <c r="B92" s="864" t="s">
        <v>4002</v>
      </c>
      <c r="C92" s="629"/>
      <c r="D92" s="403" t="s">
        <v>754</v>
      </c>
      <c r="E92" s="721">
        <v>46055</v>
      </c>
      <c r="F92" s="101" t="s">
        <v>755</v>
      </c>
      <c r="G92" s="100"/>
      <c r="H92" s="281" t="s">
        <v>754</v>
      </c>
      <c r="I92" s="1499">
        <f t="shared" si="1"/>
        <v>46160</v>
      </c>
      <c r="J92" s="963" t="s">
        <v>755</v>
      </c>
      <c r="K92" s="201"/>
    </row>
    <row r="93" spans="1:11" s="16" customFormat="1" x14ac:dyDescent="0.2">
      <c r="A93" s="865" t="s">
        <v>4003</v>
      </c>
      <c r="B93" s="864" t="s">
        <v>3879</v>
      </c>
      <c r="C93" s="629"/>
      <c r="D93" s="403" t="s">
        <v>754</v>
      </c>
      <c r="E93" s="721">
        <v>46055</v>
      </c>
      <c r="F93" s="101" t="s">
        <v>755</v>
      </c>
      <c r="G93" s="100"/>
      <c r="H93" s="281" t="s">
        <v>754</v>
      </c>
      <c r="I93" s="1499">
        <f t="shared" si="1"/>
        <v>46160</v>
      </c>
      <c r="J93" s="963" t="s">
        <v>755</v>
      </c>
      <c r="K93" s="201"/>
    </row>
    <row r="94" spans="1:11" s="16" customFormat="1" x14ac:dyDescent="0.2">
      <c r="A94" s="865" t="s">
        <v>4004</v>
      </c>
      <c r="B94" s="864" t="s">
        <v>3881</v>
      </c>
      <c r="C94" s="629"/>
      <c r="D94" s="403" t="s">
        <v>754</v>
      </c>
      <c r="E94" s="721">
        <v>46055</v>
      </c>
      <c r="F94" s="101" t="s">
        <v>755</v>
      </c>
      <c r="G94" s="100"/>
      <c r="H94" s="281" t="s">
        <v>754</v>
      </c>
      <c r="I94" s="1499">
        <f t="shared" si="1"/>
        <v>46160</v>
      </c>
      <c r="J94" s="963" t="s">
        <v>755</v>
      </c>
      <c r="K94" s="201"/>
    </row>
    <row r="95" spans="1:11" s="16" customFormat="1" x14ac:dyDescent="0.2">
      <c r="A95" s="865" t="s">
        <v>4005</v>
      </c>
      <c r="B95" s="866" t="s">
        <v>3966</v>
      </c>
      <c r="C95" s="629"/>
      <c r="D95" s="403" t="s">
        <v>754</v>
      </c>
      <c r="E95" s="787">
        <v>46055</v>
      </c>
      <c r="F95" s="101" t="s">
        <v>755</v>
      </c>
      <c r="G95" s="100"/>
      <c r="H95" s="281" t="s">
        <v>754</v>
      </c>
      <c r="I95" s="1499">
        <f t="shared" si="1"/>
        <v>46160</v>
      </c>
      <c r="J95" s="963" t="s">
        <v>755</v>
      </c>
      <c r="K95" s="201"/>
    </row>
    <row r="96" spans="1:11" s="16" customFormat="1" x14ac:dyDescent="0.2">
      <c r="A96" s="865" t="s">
        <v>4006</v>
      </c>
      <c r="B96" s="866" t="s">
        <v>3835</v>
      </c>
      <c r="C96" s="435" t="s">
        <v>747</v>
      </c>
      <c r="D96" s="403" t="s">
        <v>754</v>
      </c>
      <c r="E96" s="721">
        <v>46055</v>
      </c>
      <c r="F96" s="101" t="s">
        <v>755</v>
      </c>
      <c r="G96" s="100"/>
      <c r="H96" s="298" t="s">
        <v>754</v>
      </c>
      <c r="I96" s="1499">
        <f t="shared" si="1"/>
        <v>46160</v>
      </c>
      <c r="J96" s="281" t="s">
        <v>755</v>
      </c>
      <c r="K96" s="201"/>
    </row>
    <row r="97" spans="1:11" s="16" customFormat="1" x14ac:dyDescent="0.2">
      <c r="A97" s="626" t="s">
        <v>4007</v>
      </c>
      <c r="B97" s="905" t="s">
        <v>3883</v>
      </c>
      <c r="C97" s="393"/>
      <c r="D97" s="403" t="s">
        <v>754</v>
      </c>
      <c r="E97" s="721">
        <v>46055</v>
      </c>
      <c r="F97" s="101" t="s">
        <v>755</v>
      </c>
      <c r="G97" s="100"/>
      <c r="H97" s="281" t="s">
        <v>754</v>
      </c>
      <c r="I97" s="1499">
        <f t="shared" si="1"/>
        <v>46160</v>
      </c>
      <c r="J97" s="963" t="s">
        <v>755</v>
      </c>
      <c r="K97" s="201"/>
    </row>
    <row r="98" spans="1:11" s="16" customFormat="1" ht="25.5" x14ac:dyDescent="0.2">
      <c r="A98" s="626" t="s">
        <v>4008</v>
      </c>
      <c r="B98" s="866" t="s">
        <v>3885</v>
      </c>
      <c r="C98" s="393"/>
      <c r="D98" s="403" t="s">
        <v>754</v>
      </c>
      <c r="E98" s="721">
        <v>46055</v>
      </c>
      <c r="F98" s="101" t="s">
        <v>755</v>
      </c>
      <c r="G98" s="100"/>
      <c r="H98" s="281" t="s">
        <v>754</v>
      </c>
      <c r="I98" s="1499">
        <f t="shared" si="1"/>
        <v>46160</v>
      </c>
      <c r="J98" s="963" t="s">
        <v>755</v>
      </c>
      <c r="K98" s="201"/>
    </row>
    <row r="99" spans="1:11" s="16" customFormat="1" ht="25.5" x14ac:dyDescent="0.2">
      <c r="A99" s="626" t="s">
        <v>4009</v>
      </c>
      <c r="B99" s="866" t="s">
        <v>3887</v>
      </c>
      <c r="C99" s="393"/>
      <c r="D99" s="403" t="s">
        <v>754</v>
      </c>
      <c r="E99" s="721">
        <v>46055</v>
      </c>
      <c r="F99" s="101" t="s">
        <v>755</v>
      </c>
      <c r="G99" s="100"/>
      <c r="H99" s="281" t="s">
        <v>754</v>
      </c>
      <c r="I99" s="1499">
        <f t="shared" si="1"/>
        <v>46160</v>
      </c>
      <c r="J99" s="963" t="s">
        <v>755</v>
      </c>
      <c r="K99" s="201"/>
    </row>
    <row r="100" spans="1:11" s="16" customFormat="1" x14ac:dyDescent="0.2">
      <c r="A100" s="626" t="s">
        <v>4010</v>
      </c>
      <c r="B100" s="866" t="s">
        <v>782</v>
      </c>
      <c r="C100" s="435" t="s">
        <v>835</v>
      </c>
      <c r="D100" s="403"/>
      <c r="E100" s="721"/>
      <c r="F100" s="101"/>
      <c r="G100" s="100"/>
      <c r="H100" s="281"/>
      <c r="I100" s="1476"/>
      <c r="J100" s="963"/>
      <c r="K100" s="201"/>
    </row>
    <row r="101" spans="1:11" s="16" customFormat="1" ht="25.5" x14ac:dyDescent="0.2">
      <c r="A101" s="626" t="s">
        <v>4011</v>
      </c>
      <c r="B101" s="866" t="s">
        <v>3890</v>
      </c>
      <c r="C101" s="393"/>
      <c r="D101" s="403" t="s">
        <v>754</v>
      </c>
      <c r="E101" s="721">
        <v>46055</v>
      </c>
      <c r="F101" s="101" t="s">
        <v>755</v>
      </c>
      <c r="G101" s="100"/>
      <c r="H101" s="281" t="s">
        <v>754</v>
      </c>
      <c r="I101" s="1499">
        <f t="shared" si="1"/>
        <v>46160</v>
      </c>
      <c r="J101" s="963" t="s">
        <v>755</v>
      </c>
      <c r="K101" s="201"/>
    </row>
    <row r="102" spans="1:11" s="16" customFormat="1" ht="25.5" x14ac:dyDescent="0.2">
      <c r="A102" s="626" t="s">
        <v>4012</v>
      </c>
      <c r="B102" s="866" t="s">
        <v>3892</v>
      </c>
      <c r="C102" s="393"/>
      <c r="D102" s="403" t="s">
        <v>754</v>
      </c>
      <c r="E102" s="721">
        <v>46055</v>
      </c>
      <c r="F102" s="101" t="s">
        <v>755</v>
      </c>
      <c r="G102" s="100"/>
      <c r="H102" s="281" t="s">
        <v>754</v>
      </c>
      <c r="I102" s="1499">
        <f t="shared" si="1"/>
        <v>46160</v>
      </c>
      <c r="J102" s="963" t="s">
        <v>755</v>
      </c>
      <c r="K102" s="201"/>
    </row>
    <row r="103" spans="1:11" s="16" customFormat="1" x14ac:dyDescent="0.2">
      <c r="A103" s="626" t="s">
        <v>4013</v>
      </c>
      <c r="B103" s="866" t="s">
        <v>782</v>
      </c>
      <c r="C103" s="435" t="s">
        <v>835</v>
      </c>
      <c r="D103" s="403"/>
      <c r="E103" s="721"/>
      <c r="F103" s="101"/>
      <c r="G103" s="100"/>
      <c r="H103" s="281"/>
      <c r="I103" s="1476"/>
      <c r="J103" s="963"/>
      <c r="K103" s="201"/>
    </row>
    <row r="104" spans="1:11" s="16" customFormat="1" x14ac:dyDescent="0.2">
      <c r="A104" s="626" t="s">
        <v>4014</v>
      </c>
      <c r="B104" s="866" t="s">
        <v>4015</v>
      </c>
      <c r="C104" s="393"/>
      <c r="D104" s="403" t="s">
        <v>754</v>
      </c>
      <c r="E104" s="721">
        <v>46055</v>
      </c>
      <c r="F104" s="101" t="s">
        <v>755</v>
      </c>
      <c r="G104" s="100"/>
      <c r="H104" s="281" t="s">
        <v>754</v>
      </c>
      <c r="I104" s="1499">
        <f t="shared" si="1"/>
        <v>46160</v>
      </c>
      <c r="J104" s="963" t="s">
        <v>755</v>
      </c>
      <c r="K104" s="201"/>
    </row>
    <row r="105" spans="1:11" s="16" customFormat="1" x14ac:dyDescent="0.2">
      <c r="A105" s="626" t="s">
        <v>4016</v>
      </c>
      <c r="B105" s="866" t="s">
        <v>3900</v>
      </c>
      <c r="C105" s="393"/>
      <c r="D105" s="403" t="s">
        <v>754</v>
      </c>
      <c r="E105" s="721">
        <v>46055</v>
      </c>
      <c r="F105" s="101" t="s">
        <v>755</v>
      </c>
      <c r="G105" s="100"/>
      <c r="H105" s="281" t="s">
        <v>754</v>
      </c>
      <c r="I105" s="1499">
        <f t="shared" si="1"/>
        <v>46160</v>
      </c>
      <c r="J105" s="963" t="s">
        <v>755</v>
      </c>
      <c r="K105" s="201"/>
    </row>
    <row r="106" spans="1:11" s="16" customFormat="1" x14ac:dyDescent="0.2">
      <c r="A106" s="626" t="s">
        <v>4017</v>
      </c>
      <c r="B106" s="866" t="s">
        <v>3903</v>
      </c>
      <c r="C106" s="393"/>
      <c r="D106" s="403" t="s">
        <v>754</v>
      </c>
      <c r="E106" s="721">
        <v>46055</v>
      </c>
      <c r="F106" s="101" t="s">
        <v>755</v>
      </c>
      <c r="G106" s="100"/>
      <c r="H106" s="281" t="s">
        <v>754</v>
      </c>
      <c r="I106" s="1499">
        <f t="shared" si="1"/>
        <v>46160</v>
      </c>
      <c r="J106" s="963" t="s">
        <v>755</v>
      </c>
      <c r="K106" s="201"/>
    </row>
    <row r="107" spans="1:11" s="16" customFormat="1" x14ac:dyDescent="0.2">
      <c r="A107" s="626" t="s">
        <v>4018</v>
      </c>
      <c r="B107" s="866" t="s">
        <v>3905</v>
      </c>
      <c r="C107" s="393"/>
      <c r="D107" s="403" t="s">
        <v>754</v>
      </c>
      <c r="E107" s="721">
        <v>46055</v>
      </c>
      <c r="F107" s="101" t="s">
        <v>755</v>
      </c>
      <c r="G107" s="100"/>
      <c r="H107" s="281" t="s">
        <v>754</v>
      </c>
      <c r="I107" s="1499">
        <f t="shared" si="1"/>
        <v>46160</v>
      </c>
      <c r="J107" s="281" t="s">
        <v>755</v>
      </c>
      <c r="K107" s="201"/>
    </row>
    <row r="108" spans="1:11" s="16" customFormat="1" x14ac:dyDescent="0.2">
      <c r="A108" s="626" t="s">
        <v>4019</v>
      </c>
      <c r="B108" s="866" t="s">
        <v>3907</v>
      </c>
      <c r="C108" s="393"/>
      <c r="D108" s="403" t="s">
        <v>754</v>
      </c>
      <c r="E108" s="721">
        <v>46055</v>
      </c>
      <c r="F108" s="101" t="s">
        <v>755</v>
      </c>
      <c r="G108" s="100"/>
      <c r="H108" s="281" t="s">
        <v>754</v>
      </c>
      <c r="I108" s="1499">
        <f t="shared" si="1"/>
        <v>46160</v>
      </c>
      <c r="J108" s="281" t="s">
        <v>755</v>
      </c>
      <c r="K108" s="201"/>
    </row>
    <row r="109" spans="1:11" s="16" customFormat="1" x14ac:dyDescent="0.2">
      <c r="A109" s="626" t="s">
        <v>4020</v>
      </c>
      <c r="B109" s="864" t="s">
        <v>4021</v>
      </c>
      <c r="C109" s="629"/>
      <c r="D109" s="403" t="s">
        <v>754</v>
      </c>
      <c r="E109" s="721">
        <v>46055</v>
      </c>
      <c r="F109" s="101" t="s">
        <v>755</v>
      </c>
      <c r="G109" s="100"/>
      <c r="H109" s="281" t="s">
        <v>754</v>
      </c>
      <c r="I109" s="1499">
        <f t="shared" si="1"/>
        <v>46160</v>
      </c>
      <c r="J109" s="281" t="s">
        <v>755</v>
      </c>
      <c r="K109" s="201"/>
    </row>
    <row r="110" spans="1:11" s="16" customFormat="1" x14ac:dyDescent="0.2">
      <c r="A110" s="626" t="s">
        <v>4022</v>
      </c>
      <c r="B110" s="864" t="s">
        <v>4023</v>
      </c>
      <c r="C110" s="629"/>
      <c r="D110" s="403" t="s">
        <v>754</v>
      </c>
      <c r="E110" s="721">
        <v>46055</v>
      </c>
      <c r="F110" s="101" t="s">
        <v>755</v>
      </c>
      <c r="G110" s="100"/>
      <c r="H110" s="281" t="s">
        <v>754</v>
      </c>
      <c r="I110" s="1499">
        <f t="shared" si="1"/>
        <v>46160</v>
      </c>
      <c r="J110" s="281" t="s">
        <v>755</v>
      </c>
      <c r="K110" s="201"/>
    </row>
    <row r="111" spans="1:11" s="16" customFormat="1" x14ac:dyDescent="0.2">
      <c r="A111" s="626" t="s">
        <v>4024</v>
      </c>
      <c r="B111" s="864" t="s">
        <v>3921</v>
      </c>
      <c r="C111" s="393"/>
      <c r="D111" s="403" t="s">
        <v>754</v>
      </c>
      <c r="E111" s="721">
        <v>46055</v>
      </c>
      <c r="F111" s="101" t="s">
        <v>755</v>
      </c>
      <c r="G111" s="100"/>
      <c r="H111" s="281" t="s">
        <v>754</v>
      </c>
      <c r="I111" s="1499">
        <f t="shared" si="1"/>
        <v>46160</v>
      </c>
      <c r="J111" s="281" t="s">
        <v>755</v>
      </c>
      <c r="K111" s="201"/>
    </row>
    <row r="112" spans="1:11" s="16" customFormat="1" x14ac:dyDescent="0.2">
      <c r="A112" s="626" t="s">
        <v>4025</v>
      </c>
      <c r="B112" s="864" t="s">
        <v>4026</v>
      </c>
      <c r="C112" s="393"/>
      <c r="D112" s="403" t="s">
        <v>754</v>
      </c>
      <c r="E112" s="721">
        <v>46055</v>
      </c>
      <c r="F112" s="101" t="s">
        <v>755</v>
      </c>
      <c r="G112" s="100"/>
      <c r="H112" s="281" t="s">
        <v>754</v>
      </c>
      <c r="I112" s="1499">
        <f t="shared" si="1"/>
        <v>46160</v>
      </c>
      <c r="J112" s="281" t="s">
        <v>755</v>
      </c>
      <c r="K112" s="201"/>
    </row>
    <row r="113" spans="1:11" s="16" customFormat="1" x14ac:dyDescent="0.2">
      <c r="A113" s="626" t="s">
        <v>4027</v>
      </c>
      <c r="B113" s="864" t="s">
        <v>4028</v>
      </c>
      <c r="C113" s="629"/>
      <c r="D113" s="403" t="s">
        <v>754</v>
      </c>
      <c r="E113" s="721">
        <v>46055</v>
      </c>
      <c r="F113" s="101" t="s">
        <v>755</v>
      </c>
      <c r="G113" s="100"/>
      <c r="H113" s="281" t="s">
        <v>754</v>
      </c>
      <c r="I113" s="1499">
        <f t="shared" si="1"/>
        <v>46160</v>
      </c>
      <c r="J113" s="281" t="s">
        <v>755</v>
      </c>
      <c r="K113" s="201"/>
    </row>
    <row r="114" spans="1:11" s="16" customFormat="1" x14ac:dyDescent="0.2">
      <c r="A114" s="626" t="s">
        <v>4029</v>
      </c>
      <c r="B114" s="864" t="s">
        <v>3767</v>
      </c>
      <c r="C114" s="629"/>
      <c r="D114" s="403" t="s">
        <v>754</v>
      </c>
      <c r="E114" s="721">
        <v>46055</v>
      </c>
      <c r="F114" s="101" t="s">
        <v>755</v>
      </c>
      <c r="G114" s="100"/>
      <c r="H114" s="281" t="s">
        <v>754</v>
      </c>
      <c r="I114" s="1499">
        <f t="shared" si="1"/>
        <v>46160</v>
      </c>
      <c r="J114" s="281" t="s">
        <v>755</v>
      </c>
      <c r="K114" s="201"/>
    </row>
    <row r="115" spans="1:11" s="16" customFormat="1" x14ac:dyDescent="0.2">
      <c r="A115" s="626" t="s">
        <v>4030</v>
      </c>
      <c r="B115" s="864" t="s">
        <v>3769</v>
      </c>
      <c r="C115" s="629"/>
      <c r="D115" s="403" t="s">
        <v>754</v>
      </c>
      <c r="E115" s="721">
        <v>46055</v>
      </c>
      <c r="F115" s="101" t="s">
        <v>755</v>
      </c>
      <c r="G115" s="100"/>
      <c r="H115" s="281" t="s">
        <v>754</v>
      </c>
      <c r="I115" s="1499">
        <f t="shared" si="1"/>
        <v>46160</v>
      </c>
      <c r="J115" s="281" t="s">
        <v>755</v>
      </c>
      <c r="K115" s="201"/>
    </row>
    <row r="116" spans="1:11" s="16" customFormat="1" x14ac:dyDescent="0.2">
      <c r="A116" s="626" t="s">
        <v>4031</v>
      </c>
      <c r="B116" s="864" t="s">
        <v>4032</v>
      </c>
      <c r="C116" s="629"/>
      <c r="D116" s="403" t="s">
        <v>754</v>
      </c>
      <c r="E116" s="721">
        <v>46055</v>
      </c>
      <c r="F116" s="101" t="s">
        <v>755</v>
      </c>
      <c r="G116" s="100"/>
      <c r="H116" s="281" t="s">
        <v>754</v>
      </c>
      <c r="I116" s="1499">
        <f t="shared" si="1"/>
        <v>46160</v>
      </c>
      <c r="J116" s="281" t="s">
        <v>755</v>
      </c>
      <c r="K116" s="201"/>
    </row>
    <row r="117" spans="1:11" s="16" customFormat="1" x14ac:dyDescent="0.2">
      <c r="A117" s="626" t="s">
        <v>4033</v>
      </c>
      <c r="B117" s="864" t="s">
        <v>3929</v>
      </c>
      <c r="C117" s="629"/>
      <c r="D117" s="403" t="s">
        <v>754</v>
      </c>
      <c r="E117" s="721">
        <v>46055</v>
      </c>
      <c r="F117" s="101" t="s">
        <v>755</v>
      </c>
      <c r="G117" s="100"/>
      <c r="H117" s="281" t="s">
        <v>754</v>
      </c>
      <c r="I117" s="1499">
        <f t="shared" si="1"/>
        <v>46160</v>
      </c>
      <c r="J117" s="281" t="s">
        <v>755</v>
      </c>
      <c r="K117" s="201"/>
    </row>
    <row r="118" spans="1:11" s="16" customFormat="1" x14ac:dyDescent="0.2">
      <c r="A118" s="626" t="s">
        <v>4034</v>
      </c>
      <c r="B118" s="864" t="s">
        <v>3931</v>
      </c>
      <c r="C118" s="629"/>
      <c r="D118" s="403" t="s">
        <v>754</v>
      </c>
      <c r="E118" s="721">
        <v>46055</v>
      </c>
      <c r="F118" s="101" t="s">
        <v>755</v>
      </c>
      <c r="G118" s="100"/>
      <c r="H118" s="281" t="s">
        <v>754</v>
      </c>
      <c r="I118" s="1499">
        <f t="shared" si="1"/>
        <v>46160</v>
      </c>
      <c r="J118" s="281" t="s">
        <v>755</v>
      </c>
      <c r="K118" s="201"/>
    </row>
    <row r="119" spans="1:11" s="16" customFormat="1" x14ac:dyDescent="0.2">
      <c r="A119" s="626" t="s">
        <v>4035</v>
      </c>
      <c r="B119" s="866" t="s">
        <v>3935</v>
      </c>
      <c r="C119" s="393"/>
      <c r="D119" s="403" t="s">
        <v>754</v>
      </c>
      <c r="E119" s="721">
        <v>46055</v>
      </c>
      <c r="F119" s="101" t="s">
        <v>755</v>
      </c>
      <c r="G119" s="100"/>
      <c r="H119" s="281" t="s">
        <v>754</v>
      </c>
      <c r="I119" s="1499">
        <f t="shared" si="1"/>
        <v>46160</v>
      </c>
      <c r="J119" s="281" t="s">
        <v>755</v>
      </c>
      <c r="K119" s="201"/>
    </row>
    <row r="120" spans="1:11" s="16" customFormat="1" x14ac:dyDescent="0.2">
      <c r="A120" s="626" t="s">
        <v>4036</v>
      </c>
      <c r="B120" s="866" t="s">
        <v>3937</v>
      </c>
      <c r="C120" s="393"/>
      <c r="D120" s="403" t="s">
        <v>754</v>
      </c>
      <c r="E120" s="721">
        <v>46055</v>
      </c>
      <c r="F120" s="101" t="s">
        <v>755</v>
      </c>
      <c r="G120" s="100"/>
      <c r="H120" s="281" t="s">
        <v>754</v>
      </c>
      <c r="I120" s="1499">
        <f t="shared" si="1"/>
        <v>46160</v>
      </c>
      <c r="J120" s="281" t="s">
        <v>755</v>
      </c>
      <c r="K120" s="201"/>
    </row>
    <row r="121" spans="1:11" s="16" customFormat="1" x14ac:dyDescent="0.2">
      <c r="A121" s="626" t="s">
        <v>4037</v>
      </c>
      <c r="B121" s="866" t="s">
        <v>3939</v>
      </c>
      <c r="C121" s="393"/>
      <c r="D121" s="403" t="s">
        <v>754</v>
      </c>
      <c r="E121" s="721">
        <v>46055</v>
      </c>
      <c r="F121" s="101" t="s">
        <v>755</v>
      </c>
      <c r="G121" s="100"/>
      <c r="H121" s="281" t="s">
        <v>754</v>
      </c>
      <c r="I121" s="1499">
        <f t="shared" si="1"/>
        <v>46160</v>
      </c>
      <c r="J121" s="281" t="s">
        <v>755</v>
      </c>
      <c r="K121" s="201"/>
    </row>
    <row r="122" spans="1:11" s="16" customFormat="1" x14ac:dyDescent="0.2">
      <c r="A122" s="865" t="s">
        <v>4038</v>
      </c>
      <c r="B122" s="864" t="s">
        <v>4039</v>
      </c>
      <c r="C122" s="629"/>
      <c r="D122" s="403" t="s">
        <v>754</v>
      </c>
      <c r="E122" s="721">
        <v>46055</v>
      </c>
      <c r="F122" s="101" t="s">
        <v>755</v>
      </c>
      <c r="G122" s="100"/>
      <c r="H122" s="281" t="s">
        <v>754</v>
      </c>
      <c r="I122" s="1499">
        <f t="shared" si="1"/>
        <v>46160</v>
      </c>
      <c r="J122" s="281" t="s">
        <v>755</v>
      </c>
      <c r="K122" s="201"/>
    </row>
    <row r="123" spans="1:11" s="16" customFormat="1" x14ac:dyDescent="0.2">
      <c r="A123" s="865" t="s">
        <v>4040</v>
      </c>
      <c r="B123" s="864" t="s">
        <v>3945</v>
      </c>
      <c r="C123" s="629"/>
      <c r="D123" s="403" t="s">
        <v>754</v>
      </c>
      <c r="E123" s="721">
        <v>46055</v>
      </c>
      <c r="F123" s="101" t="s">
        <v>755</v>
      </c>
      <c r="G123" s="100"/>
      <c r="H123" s="281" t="s">
        <v>754</v>
      </c>
      <c r="I123" s="1499">
        <f t="shared" si="1"/>
        <v>46160</v>
      </c>
      <c r="J123" s="281" t="s">
        <v>755</v>
      </c>
      <c r="K123" s="201"/>
    </row>
    <row r="124" spans="1:11" s="16" customFormat="1" x14ac:dyDescent="0.2">
      <c r="A124" s="865" t="s">
        <v>4041</v>
      </c>
      <c r="B124" s="864" t="s">
        <v>3947</v>
      </c>
      <c r="C124" s="629"/>
      <c r="D124" s="403" t="s">
        <v>754</v>
      </c>
      <c r="E124" s="721">
        <v>46055</v>
      </c>
      <c r="F124" s="101" t="s">
        <v>755</v>
      </c>
      <c r="G124" s="100"/>
      <c r="H124" s="281" t="s">
        <v>754</v>
      </c>
      <c r="I124" s="1499">
        <f t="shared" si="1"/>
        <v>46160</v>
      </c>
      <c r="J124" s="281" t="s">
        <v>755</v>
      </c>
      <c r="K124" s="201"/>
    </row>
    <row r="125" spans="1:11" s="16" customFormat="1" ht="25.5" x14ac:dyDescent="0.2">
      <c r="A125" s="626" t="s">
        <v>4042</v>
      </c>
      <c r="B125" s="866" t="s">
        <v>3949</v>
      </c>
      <c r="C125" s="393"/>
      <c r="D125" s="403" t="s">
        <v>754</v>
      </c>
      <c r="E125" s="721">
        <v>46055</v>
      </c>
      <c r="F125" s="101" t="s">
        <v>755</v>
      </c>
      <c r="G125" s="100"/>
      <c r="H125" s="281" t="s">
        <v>754</v>
      </c>
      <c r="I125" s="1499">
        <f t="shared" si="1"/>
        <v>46160</v>
      </c>
      <c r="J125" s="281" t="s">
        <v>755</v>
      </c>
      <c r="K125" s="201"/>
    </row>
    <row r="126" spans="1:11" s="16" customFormat="1" ht="25.5" x14ac:dyDescent="0.2">
      <c r="A126" s="626" t="s">
        <v>4043</v>
      </c>
      <c r="B126" s="866" t="s">
        <v>3951</v>
      </c>
      <c r="C126" s="393"/>
      <c r="D126" s="403" t="s">
        <v>754</v>
      </c>
      <c r="E126" s="721">
        <v>46055</v>
      </c>
      <c r="F126" s="101" t="s">
        <v>755</v>
      </c>
      <c r="G126" s="100"/>
      <c r="H126" s="281" t="s">
        <v>754</v>
      </c>
      <c r="I126" s="1499">
        <f t="shared" si="1"/>
        <v>46160</v>
      </c>
      <c r="J126" s="281" t="s">
        <v>755</v>
      </c>
      <c r="K126" s="201"/>
    </row>
    <row r="127" spans="1:11" s="16" customFormat="1" x14ac:dyDescent="0.2">
      <c r="A127" s="626" t="s">
        <v>4044</v>
      </c>
      <c r="B127" s="866" t="s">
        <v>3953</v>
      </c>
      <c r="C127" s="393"/>
      <c r="D127" s="403" t="s">
        <v>754</v>
      </c>
      <c r="E127" s="721">
        <v>46055</v>
      </c>
      <c r="F127" s="101" t="s">
        <v>755</v>
      </c>
      <c r="G127" s="100"/>
      <c r="H127" s="281" t="s">
        <v>754</v>
      </c>
      <c r="I127" s="1499">
        <f t="shared" si="1"/>
        <v>46160</v>
      </c>
      <c r="J127" s="281" t="s">
        <v>755</v>
      </c>
      <c r="K127" s="201"/>
    </row>
    <row r="128" spans="1:11" s="16" customFormat="1" x14ac:dyDescent="0.2">
      <c r="A128" s="626" t="s">
        <v>4045</v>
      </c>
      <c r="B128" s="866" t="s">
        <v>3955</v>
      </c>
      <c r="C128" s="393"/>
      <c r="D128" s="403" t="s">
        <v>754</v>
      </c>
      <c r="E128" s="721">
        <v>46055</v>
      </c>
      <c r="F128" s="101" t="s">
        <v>755</v>
      </c>
      <c r="G128" s="100"/>
      <c r="H128" s="281" t="s">
        <v>754</v>
      </c>
      <c r="I128" s="1499">
        <f t="shared" si="1"/>
        <v>46160</v>
      </c>
      <c r="J128" s="281" t="s">
        <v>755</v>
      </c>
      <c r="K128" s="201"/>
    </row>
    <row r="129" spans="1:12" s="16" customFormat="1" x14ac:dyDescent="0.2">
      <c r="A129" s="626" t="s">
        <v>4046</v>
      </c>
      <c r="B129" s="866" t="s">
        <v>782</v>
      </c>
      <c r="C129" s="435" t="s">
        <v>835</v>
      </c>
      <c r="D129" s="403"/>
      <c r="E129" s="721"/>
      <c r="F129" s="101"/>
      <c r="G129" s="100"/>
      <c r="H129" s="281"/>
      <c r="I129" s="1476"/>
      <c r="J129" s="281"/>
      <c r="K129" s="201"/>
    </row>
    <row r="130" spans="1:12" s="16" customFormat="1" x14ac:dyDescent="0.2">
      <c r="A130" s="626" t="s">
        <v>4047</v>
      </c>
      <c r="B130" s="866" t="s">
        <v>3958</v>
      </c>
      <c r="C130" s="393"/>
      <c r="D130" s="403" t="s">
        <v>754</v>
      </c>
      <c r="E130" s="721">
        <v>46055</v>
      </c>
      <c r="F130" s="101" t="s">
        <v>755</v>
      </c>
      <c r="G130" s="100"/>
      <c r="H130" s="281" t="s">
        <v>754</v>
      </c>
      <c r="I130" s="1499">
        <f t="shared" si="1"/>
        <v>46160</v>
      </c>
      <c r="J130" s="281" t="s">
        <v>755</v>
      </c>
      <c r="K130" s="201"/>
    </row>
    <row r="131" spans="1:12" s="16" customFormat="1" x14ac:dyDescent="0.2">
      <c r="A131" s="626" t="s">
        <v>4048</v>
      </c>
      <c r="B131" s="866" t="s">
        <v>3960</v>
      </c>
      <c r="C131" s="393"/>
      <c r="D131" s="403" t="s">
        <v>754</v>
      </c>
      <c r="E131" s="721">
        <v>46055</v>
      </c>
      <c r="F131" s="101" t="s">
        <v>755</v>
      </c>
      <c r="G131" s="100"/>
      <c r="H131" s="281" t="s">
        <v>754</v>
      </c>
      <c r="I131" s="1499">
        <f>$B$3+90</f>
        <v>46160</v>
      </c>
      <c r="J131" s="281" t="s">
        <v>755</v>
      </c>
      <c r="K131" s="201"/>
    </row>
    <row r="132" spans="1:12" s="16" customFormat="1" x14ac:dyDescent="0.2">
      <c r="A132" s="626" t="s">
        <v>4049</v>
      </c>
      <c r="B132" s="866" t="s">
        <v>782</v>
      </c>
      <c r="C132" s="435" t="s">
        <v>835</v>
      </c>
      <c r="D132" s="403"/>
      <c r="E132" s="721"/>
      <c r="F132" s="101"/>
      <c r="G132" s="100"/>
      <c r="H132" s="281"/>
      <c r="I132" s="1476"/>
      <c r="J132" s="281"/>
      <c r="K132" s="201"/>
    </row>
    <row r="133" spans="1:12" s="16" customFormat="1" ht="13.5" thickBot="1" x14ac:dyDescent="0.25">
      <c r="A133" s="867" t="s">
        <v>4050</v>
      </c>
      <c r="B133" s="1090" t="s">
        <v>3963</v>
      </c>
      <c r="C133" s="394"/>
      <c r="D133" s="404" t="s">
        <v>754</v>
      </c>
      <c r="E133" s="788">
        <v>46055</v>
      </c>
      <c r="F133" s="103" t="s">
        <v>755</v>
      </c>
      <c r="G133" s="265"/>
      <c r="H133" s="199" t="s">
        <v>754</v>
      </c>
      <c r="I133" s="754">
        <f>$B$3+90</f>
        <v>46160</v>
      </c>
      <c r="J133" s="199" t="s">
        <v>755</v>
      </c>
      <c r="K133" s="266"/>
    </row>
    <row r="134" spans="1:12" ht="14.25" customHeight="1" x14ac:dyDescent="0.2">
      <c r="A134" s="94"/>
      <c r="B134" s="94"/>
      <c r="C134" s="398"/>
      <c r="D134" s="161"/>
      <c r="E134" s="161"/>
      <c r="F134" s="181"/>
      <c r="G134" s="162"/>
      <c r="H134" s="161"/>
      <c r="I134" s="161"/>
      <c r="J134" s="181"/>
      <c r="K134" s="181"/>
      <c r="L134" s="181"/>
    </row>
    <row r="135" spans="1:12" ht="14.25" customHeight="1" x14ac:dyDescent="0.2">
      <c r="A135" s="1883" t="s">
        <v>830</v>
      </c>
      <c r="B135" s="1883"/>
      <c r="C135" s="1883"/>
      <c r="D135" s="1884"/>
      <c r="E135" s="1884"/>
      <c r="F135" s="1884"/>
      <c r="G135" s="1884"/>
      <c r="H135" s="1884"/>
      <c r="I135" s="1884"/>
      <c r="J135" s="1884"/>
      <c r="K135" s="1884"/>
      <c r="L135" s="1884"/>
    </row>
    <row r="136" spans="1:12" ht="14.25" customHeight="1" x14ac:dyDescent="0.2">
      <c r="A136" s="1477" t="s">
        <v>831</v>
      </c>
      <c r="B136" s="392"/>
      <c r="C136" s="398"/>
      <c r="D136" s="155"/>
      <c r="E136" s="155"/>
      <c r="F136" s="156"/>
      <c r="G136" s="157"/>
      <c r="H136" s="155"/>
      <c r="I136" s="155"/>
      <c r="J136" s="156"/>
      <c r="K136" s="156"/>
      <c r="L136" s="156"/>
    </row>
  </sheetData>
  <sortState xmlns:xlrd2="http://schemas.microsoft.com/office/spreadsheetml/2017/richdata2" ref="A8:L133">
    <sortCondition ref="A8:A133"/>
  </sortState>
  <mergeCells count="6">
    <mergeCell ref="A135:L135"/>
    <mergeCell ref="A1:B1"/>
    <mergeCell ref="A2:B2"/>
    <mergeCell ref="D1:G1"/>
    <mergeCell ref="D4:G4"/>
    <mergeCell ref="H4:K4"/>
  </mergeCells>
  <conditionalFormatting sqref="A88:A89">
    <cfRule type="duplicateValues" dxfId="191" priority="1"/>
  </conditionalFormatting>
  <conditionalFormatting sqref="A90:A133 A8:A87">
    <cfRule type="duplicateValues" dxfId="190" priority="1032"/>
  </conditionalFormatting>
  <hyperlinks>
    <hyperlink ref="A4" location="Top!A1" display="Top!A1" xr:uid="{00000000-0004-0000-1900-000000000000}"/>
  </hyperlinks>
  <pageMargins left="0.28000000000000003" right="0.16" top="0.52" bottom="0.56000000000000005" header="0.35" footer="0.39"/>
  <pageSetup paperSize="9" scale="53" orientation="landscape" horizontalDpi="300" verticalDpi="300" r:id="rId1"/>
  <headerFooter alignWithMargins="0">
    <oddHeader>&amp;CBluetooth Test Case Reference List</oddHeader>
    <oddFooter>&amp;L&amp;F&amp;C&amp;A&amp;R&amp;P of &amp;N</oddFooter>
  </headerFooter>
  <extLst>
    <ext xmlns:mx="http://schemas.microsoft.com/office/mac/excel/2008/main" uri="{64002731-A6B0-56B0-2670-7721B7C09600}">
      <mx:PLV Mode="0" OnePage="0" WScale="0"/>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B1A0C7"/>
    <pageSetUpPr fitToPage="1"/>
  </sheetPr>
  <dimension ref="A1:N50"/>
  <sheetViews>
    <sheetView zoomScaleNormal="100" zoomScalePageLayoutView="70" workbookViewId="0">
      <selection sqref="A1:B1"/>
    </sheetView>
  </sheetViews>
  <sheetFormatPr defaultColWidth="11.140625" defaultRowHeight="12.75" x14ac:dyDescent="0.2"/>
  <cols>
    <col min="1" max="1" width="35.140625" style="34" customWidth="1"/>
    <col min="2" max="2" width="54.5703125" style="34" customWidth="1"/>
    <col min="3" max="3" width="17.140625" style="245" customWidth="1"/>
    <col min="4" max="4" width="16.5703125" style="68" customWidth="1"/>
    <col min="5" max="5" width="15.5703125" style="68" customWidth="1"/>
    <col min="6" max="6" width="15.5703125" customWidth="1"/>
    <col min="7" max="7" width="19.140625" style="69" customWidth="1"/>
    <col min="8" max="8" width="16.5703125" style="68" customWidth="1"/>
    <col min="9" max="9" width="21" style="68" customWidth="1"/>
    <col min="10" max="10" width="19.140625" style="68" customWidth="1"/>
    <col min="11" max="11" width="24.140625" style="68" customWidth="1"/>
    <col min="12" max="12" width="15.5703125" style="29" customWidth="1"/>
    <col min="13" max="13" width="15.5703125" customWidth="1"/>
    <col min="14" max="14" width="15.5703125" style="3" customWidth="1"/>
    <col min="15" max="15" width="24.5703125" bestFit="1" customWidth="1"/>
  </cols>
  <sheetData>
    <row r="1" spans="1:14" ht="21" customHeight="1" thickBot="1" x14ac:dyDescent="0.25">
      <c r="A1" s="1832" t="s">
        <v>729</v>
      </c>
      <c r="B1" s="1832"/>
      <c r="C1" s="1691"/>
    </row>
    <row r="2" spans="1:14" ht="21" customHeight="1" thickBot="1" x14ac:dyDescent="0.25">
      <c r="A2" s="1832" t="str">
        <f>Top!B41</f>
        <v>Headset Profile 1.2</v>
      </c>
      <c r="B2" s="1832"/>
      <c r="C2" s="1692"/>
      <c r="D2" s="1696" t="s">
        <v>730</v>
      </c>
      <c r="E2" s="1697" t="str">
        <f>Top!E41</f>
        <v>HSP.TS.p12</v>
      </c>
      <c r="F2" s="1697"/>
      <c r="G2" s="1698"/>
      <c r="H2" s="270" t="s">
        <v>11</v>
      </c>
      <c r="I2" s="272" t="str">
        <f>Top!G41</f>
        <v>HSP.TS.p12</v>
      </c>
      <c r="J2" s="270" t="s">
        <v>731</v>
      </c>
      <c r="K2" s="1371">
        <v>45706</v>
      </c>
      <c r="L2"/>
      <c r="N2"/>
    </row>
    <row r="3" spans="1:14" ht="16.5" thickBot="1" x14ac:dyDescent="0.25">
      <c r="A3" s="67" t="str">
        <f>Top!A3</f>
        <v xml:space="preserve">Release Date: </v>
      </c>
      <c r="B3" s="67">
        <f>rel_date</f>
        <v>46070</v>
      </c>
      <c r="D3" s="1696" t="s">
        <v>733</v>
      </c>
      <c r="E3" s="1697" t="str">
        <f>Top!F41</f>
        <v>HSP.ICS.p8</v>
      </c>
      <c r="F3" s="342"/>
      <c r="G3" s="342"/>
      <c r="H3" s="1562" t="s">
        <v>12</v>
      </c>
      <c r="I3" s="342" t="str">
        <f>Top!H41</f>
        <v>HSP.ICS.p9</v>
      </c>
      <c r="J3" s="761" t="s">
        <v>731</v>
      </c>
      <c r="K3" s="1372">
        <f>rel_date</f>
        <v>46070</v>
      </c>
      <c r="L3"/>
      <c r="N3"/>
    </row>
    <row r="4" spans="1:14" ht="14.25" customHeight="1" thickBot="1" x14ac:dyDescent="0.25">
      <c r="A4" s="1815" t="s">
        <v>734</v>
      </c>
      <c r="B4" s="1816"/>
      <c r="C4" s="397"/>
      <c r="D4" s="1886" t="s">
        <v>735</v>
      </c>
      <c r="E4" s="1886"/>
      <c r="F4" s="1886"/>
      <c r="G4" s="1887"/>
      <c r="H4" s="1841" t="s">
        <v>736</v>
      </c>
      <c r="I4" s="1842"/>
      <c r="J4" s="1842"/>
      <c r="K4" s="1843"/>
      <c r="L4"/>
      <c r="N4"/>
    </row>
    <row r="5" spans="1:14" s="106" customFormat="1" ht="39.75" customHeight="1" thickBot="1" x14ac:dyDescent="0.25">
      <c r="A5" s="1121" t="s">
        <v>737</v>
      </c>
      <c r="B5" s="1122" t="s">
        <v>738</v>
      </c>
      <c r="C5" s="1127" t="s">
        <v>739</v>
      </c>
      <c r="D5" s="1124" t="s">
        <v>740</v>
      </c>
      <c r="E5" s="1124" t="s">
        <v>741</v>
      </c>
      <c r="F5" s="1110" t="s">
        <v>742</v>
      </c>
      <c r="G5" s="1125" t="s">
        <v>743</v>
      </c>
      <c r="H5" s="1126" t="s">
        <v>740</v>
      </c>
      <c r="I5" s="1124" t="s">
        <v>741</v>
      </c>
      <c r="J5" s="1110" t="s">
        <v>742</v>
      </c>
      <c r="K5" s="1125" t="s">
        <v>744</v>
      </c>
    </row>
    <row r="6" spans="1:14" s="65" customFormat="1" x14ac:dyDescent="0.2">
      <c r="A6" s="906" t="s">
        <v>745</v>
      </c>
      <c r="B6" s="939" t="s">
        <v>746</v>
      </c>
      <c r="C6" s="428" t="s">
        <v>832</v>
      </c>
      <c r="D6" s="458"/>
      <c r="E6" s="706">
        <v>45796</v>
      </c>
      <c r="F6" s="486"/>
      <c r="G6" s="467"/>
      <c r="H6" s="487"/>
      <c r="I6" s="1348">
        <v>45796</v>
      </c>
      <c r="J6" s="488"/>
      <c r="K6" s="990"/>
      <c r="L6" s="1695"/>
      <c r="M6" s="34"/>
    </row>
    <row r="7" spans="1:14" s="65" customFormat="1" x14ac:dyDescent="0.2">
      <c r="A7" s="501" t="s">
        <v>12</v>
      </c>
      <c r="B7" s="350" t="s">
        <v>748</v>
      </c>
      <c r="C7" s="424" t="s">
        <v>749</v>
      </c>
      <c r="D7" s="121"/>
      <c r="E7" s="707">
        <v>45936</v>
      </c>
      <c r="F7" s="489"/>
      <c r="G7" s="490" t="s">
        <v>4051</v>
      </c>
      <c r="H7" s="251"/>
      <c r="I7" s="1499">
        <f>$B$3+90</f>
        <v>46160</v>
      </c>
      <c r="J7" s="439"/>
      <c r="K7" s="440" t="s">
        <v>751</v>
      </c>
      <c r="L7" s="1695"/>
      <c r="M7" s="34"/>
    </row>
    <row r="8" spans="1:14" s="65" customFormat="1" x14ac:dyDescent="0.2">
      <c r="A8" s="627" t="s">
        <v>4052</v>
      </c>
      <c r="B8" s="353" t="s">
        <v>4053</v>
      </c>
      <c r="C8" s="393"/>
      <c r="D8" s="119" t="s">
        <v>754</v>
      </c>
      <c r="E8" s="707">
        <v>45796</v>
      </c>
      <c r="F8" s="113" t="s">
        <v>755</v>
      </c>
      <c r="G8" s="108"/>
      <c r="H8" s="560" t="s">
        <v>754</v>
      </c>
      <c r="I8" s="1348">
        <v>45796</v>
      </c>
      <c r="J8" s="215" t="s">
        <v>755</v>
      </c>
      <c r="K8" s="227"/>
      <c r="L8" s="175"/>
      <c r="M8" s="34"/>
    </row>
    <row r="9" spans="1:14" s="65" customFormat="1" x14ac:dyDescent="0.2">
      <c r="A9" s="627" t="s">
        <v>4054</v>
      </c>
      <c r="B9" s="353" t="s">
        <v>4055</v>
      </c>
      <c r="C9" s="393"/>
      <c r="D9" s="119" t="s">
        <v>754</v>
      </c>
      <c r="E9" s="707">
        <v>45796</v>
      </c>
      <c r="F9" s="113" t="s">
        <v>755</v>
      </c>
      <c r="G9" s="108"/>
      <c r="H9" s="560" t="s">
        <v>754</v>
      </c>
      <c r="I9" s="1348">
        <v>45796</v>
      </c>
      <c r="J9" s="215" t="s">
        <v>755</v>
      </c>
      <c r="K9" s="227"/>
      <c r="L9" s="175"/>
    </row>
    <row r="10" spans="1:14" s="65" customFormat="1" x14ac:dyDescent="0.2">
      <c r="A10" s="361" t="s">
        <v>4056</v>
      </c>
      <c r="B10" s="350" t="s">
        <v>4057</v>
      </c>
      <c r="C10" s="393"/>
      <c r="D10" s="140" t="s">
        <v>754</v>
      </c>
      <c r="E10" s="707">
        <v>45796</v>
      </c>
      <c r="F10" s="114" t="s">
        <v>755</v>
      </c>
      <c r="G10" s="141"/>
      <c r="H10" s="560" t="s">
        <v>754</v>
      </c>
      <c r="I10" s="1348">
        <v>45796</v>
      </c>
      <c r="J10" s="215" t="s">
        <v>755</v>
      </c>
      <c r="K10" s="249"/>
      <c r="L10" s="163"/>
    </row>
    <row r="11" spans="1:14" s="65" customFormat="1" x14ac:dyDescent="0.2">
      <c r="A11" s="361" t="s">
        <v>4058</v>
      </c>
      <c r="B11" s="350" t="s">
        <v>4059</v>
      </c>
      <c r="C11" s="393"/>
      <c r="D11" s="140" t="s">
        <v>754</v>
      </c>
      <c r="E11" s="707">
        <v>45796</v>
      </c>
      <c r="F11" s="114" t="s">
        <v>755</v>
      </c>
      <c r="G11" s="141"/>
      <c r="H11" s="560" t="s">
        <v>754</v>
      </c>
      <c r="I11" s="1348">
        <v>45796</v>
      </c>
      <c r="J11" s="215" t="s">
        <v>755</v>
      </c>
      <c r="K11" s="249"/>
      <c r="L11" s="176"/>
      <c r="M11"/>
      <c r="N11"/>
    </row>
    <row r="12" spans="1:14" s="65" customFormat="1" x14ac:dyDescent="0.2">
      <c r="A12" s="361" t="s">
        <v>4060</v>
      </c>
      <c r="B12" s="350" t="s">
        <v>4061</v>
      </c>
      <c r="C12" s="1142" t="s">
        <v>747</v>
      </c>
      <c r="D12" s="462" t="s">
        <v>754</v>
      </c>
      <c r="E12" s="710">
        <v>45796</v>
      </c>
      <c r="F12" s="114" t="s">
        <v>755</v>
      </c>
      <c r="G12" s="1052"/>
      <c r="H12" s="308" t="s">
        <v>754</v>
      </c>
      <c r="I12" s="1348">
        <v>45796</v>
      </c>
      <c r="J12" s="243" t="s">
        <v>755</v>
      </c>
      <c r="K12" s="402"/>
      <c r="L12" s="176"/>
      <c r="M12"/>
      <c r="N12"/>
    </row>
    <row r="13" spans="1:14" s="65" customFormat="1" x14ac:dyDescent="0.2">
      <c r="A13" s="361" t="s">
        <v>4062</v>
      </c>
      <c r="B13" s="350" t="s">
        <v>4063</v>
      </c>
      <c r="C13" s="393"/>
      <c r="D13" s="140" t="s">
        <v>754</v>
      </c>
      <c r="E13" s="707">
        <v>45796</v>
      </c>
      <c r="F13" s="114" t="s">
        <v>755</v>
      </c>
      <c r="G13" s="490"/>
      <c r="H13" s="560" t="s">
        <v>754</v>
      </c>
      <c r="I13" s="1348">
        <v>45796</v>
      </c>
      <c r="J13" s="215" t="s">
        <v>755</v>
      </c>
      <c r="K13" s="790"/>
      <c r="L13" s="175"/>
      <c r="M13" s="34"/>
    </row>
    <row r="14" spans="1:14" s="65" customFormat="1" x14ac:dyDescent="0.2">
      <c r="A14" s="361" t="s">
        <v>4064</v>
      </c>
      <c r="B14" s="350" t="s">
        <v>4065</v>
      </c>
      <c r="C14" s="393"/>
      <c r="D14" s="140" t="s">
        <v>754</v>
      </c>
      <c r="E14" s="707">
        <v>45796</v>
      </c>
      <c r="F14" s="114" t="s">
        <v>755</v>
      </c>
      <c r="G14" s="110"/>
      <c r="H14" s="560" t="s">
        <v>754</v>
      </c>
      <c r="I14" s="1348">
        <v>45796</v>
      </c>
      <c r="J14" s="215" t="s">
        <v>755</v>
      </c>
      <c r="K14" s="250"/>
      <c r="L14" s="175"/>
      <c r="M14" s="34"/>
    </row>
    <row r="15" spans="1:14" s="65" customFormat="1" x14ac:dyDescent="0.2">
      <c r="A15" s="361" t="s">
        <v>4066</v>
      </c>
      <c r="B15" s="350" t="s">
        <v>4067</v>
      </c>
      <c r="C15" s="393"/>
      <c r="D15" s="140" t="s">
        <v>754</v>
      </c>
      <c r="E15" s="707">
        <v>45796</v>
      </c>
      <c r="F15" s="114" t="s">
        <v>755</v>
      </c>
      <c r="G15" s="110"/>
      <c r="H15" s="560" t="s">
        <v>754</v>
      </c>
      <c r="I15" s="1348">
        <v>45796</v>
      </c>
      <c r="J15" s="215" t="s">
        <v>755</v>
      </c>
      <c r="K15" s="250"/>
      <c r="L15" s="175"/>
      <c r="M15" s="34"/>
    </row>
    <row r="16" spans="1:14" s="65" customFormat="1" x14ac:dyDescent="0.2">
      <c r="A16" s="361" t="s">
        <v>4068</v>
      </c>
      <c r="B16" s="350" t="s">
        <v>4069</v>
      </c>
      <c r="C16" s="393"/>
      <c r="D16" s="140" t="s">
        <v>754</v>
      </c>
      <c r="E16" s="707">
        <v>45796</v>
      </c>
      <c r="F16" s="114" t="s">
        <v>755</v>
      </c>
      <c r="G16" s="110"/>
      <c r="H16" s="560" t="s">
        <v>754</v>
      </c>
      <c r="I16" s="1348">
        <v>45796</v>
      </c>
      <c r="J16" s="215" t="s">
        <v>755</v>
      </c>
      <c r="K16" s="250"/>
      <c r="L16" s="176"/>
      <c r="M16"/>
      <c r="N16"/>
    </row>
    <row r="17" spans="1:14" s="65" customFormat="1" x14ac:dyDescent="0.2">
      <c r="A17" s="361" t="s">
        <v>4070</v>
      </c>
      <c r="B17" s="350" t="s">
        <v>4071</v>
      </c>
      <c r="C17" s="393"/>
      <c r="D17" s="140" t="s">
        <v>754</v>
      </c>
      <c r="E17" s="707">
        <v>45796</v>
      </c>
      <c r="F17" s="114" t="s">
        <v>755</v>
      </c>
      <c r="G17" s="110"/>
      <c r="H17" s="560" t="s">
        <v>754</v>
      </c>
      <c r="I17" s="1348">
        <v>45796</v>
      </c>
      <c r="J17" s="215" t="s">
        <v>755</v>
      </c>
      <c r="K17" s="250"/>
      <c r="L17" s="176"/>
      <c r="M17"/>
      <c r="N17"/>
    </row>
    <row r="18" spans="1:14" s="65" customFormat="1" x14ac:dyDescent="0.2">
      <c r="A18" s="361" t="s">
        <v>4072</v>
      </c>
      <c r="B18" s="350" t="s">
        <v>4073</v>
      </c>
      <c r="C18" s="393"/>
      <c r="D18" s="140" t="s">
        <v>754</v>
      </c>
      <c r="E18" s="707">
        <v>45796</v>
      </c>
      <c r="F18" s="114" t="s">
        <v>755</v>
      </c>
      <c r="G18" s="110"/>
      <c r="H18" s="560" t="s">
        <v>754</v>
      </c>
      <c r="I18" s="1348">
        <v>45796</v>
      </c>
      <c r="J18" s="215" t="s">
        <v>755</v>
      </c>
      <c r="K18" s="250"/>
      <c r="L18" s="176"/>
      <c r="M18"/>
      <c r="N18"/>
    </row>
    <row r="19" spans="1:14" s="65" customFormat="1" x14ac:dyDescent="0.2">
      <c r="A19" s="361" t="s">
        <v>4074</v>
      </c>
      <c r="B19" s="350" t="s">
        <v>4075</v>
      </c>
      <c r="C19" s="393"/>
      <c r="D19" s="140" t="s">
        <v>754</v>
      </c>
      <c r="E19" s="707">
        <v>45796</v>
      </c>
      <c r="F19" s="114" t="s">
        <v>755</v>
      </c>
      <c r="G19" s="110"/>
      <c r="H19" s="312" t="s">
        <v>754</v>
      </c>
      <c r="I19" s="1348">
        <v>45796</v>
      </c>
      <c r="J19" s="242" t="s">
        <v>755</v>
      </c>
      <c r="K19" s="250"/>
      <c r="L19" s="176"/>
      <c r="M19"/>
      <c r="N19"/>
    </row>
    <row r="20" spans="1:14" s="65" customFormat="1" x14ac:dyDescent="0.2">
      <c r="A20" s="361" t="s">
        <v>4076</v>
      </c>
      <c r="B20" s="350" t="s">
        <v>4077</v>
      </c>
      <c r="C20" s="393"/>
      <c r="D20" s="140" t="s">
        <v>754</v>
      </c>
      <c r="E20" s="707">
        <v>45796</v>
      </c>
      <c r="F20" s="114" t="s">
        <v>755</v>
      </c>
      <c r="G20" s="110"/>
      <c r="H20" s="312" t="s">
        <v>754</v>
      </c>
      <c r="I20" s="1348">
        <v>45796</v>
      </c>
      <c r="J20" s="242" t="s">
        <v>755</v>
      </c>
      <c r="K20" s="250"/>
      <c r="L20" s="163"/>
      <c r="M20"/>
      <c r="N20"/>
    </row>
    <row r="21" spans="1:14" x14ac:dyDescent="0.2">
      <c r="A21" s="361" t="s">
        <v>4078</v>
      </c>
      <c r="B21" s="350" t="s">
        <v>4079</v>
      </c>
      <c r="C21" s="393"/>
      <c r="D21" s="140" t="s">
        <v>754</v>
      </c>
      <c r="E21" s="707">
        <v>45796</v>
      </c>
      <c r="F21" s="114" t="s">
        <v>755</v>
      </c>
      <c r="G21" s="110"/>
      <c r="H21" s="312" t="s">
        <v>754</v>
      </c>
      <c r="I21" s="1348">
        <v>45796</v>
      </c>
      <c r="J21" s="242" t="s">
        <v>755</v>
      </c>
      <c r="K21" s="250"/>
      <c r="L21" s="163"/>
      <c r="N21"/>
    </row>
    <row r="22" spans="1:14" x14ac:dyDescent="0.2">
      <c r="A22" s="361" t="s">
        <v>4080</v>
      </c>
      <c r="B22" s="350" t="s">
        <v>940</v>
      </c>
      <c r="C22" s="1142" t="s">
        <v>747</v>
      </c>
      <c r="D22" s="462" t="s">
        <v>754</v>
      </c>
      <c r="E22" s="707">
        <v>45796</v>
      </c>
      <c r="F22" s="114" t="s">
        <v>755</v>
      </c>
      <c r="G22" s="110"/>
      <c r="H22" s="308" t="s">
        <v>754</v>
      </c>
      <c r="I22" s="1348">
        <v>45796</v>
      </c>
      <c r="J22" s="243" t="s">
        <v>755</v>
      </c>
      <c r="K22" s="402"/>
      <c r="L22" s="163"/>
      <c r="N22"/>
    </row>
    <row r="23" spans="1:14" x14ac:dyDescent="0.2">
      <c r="A23" s="361" t="s">
        <v>4081</v>
      </c>
      <c r="B23" s="350" t="s">
        <v>782</v>
      </c>
      <c r="C23" s="1064" t="s">
        <v>832</v>
      </c>
      <c r="D23" s="462"/>
      <c r="E23" s="707"/>
      <c r="F23" s="114"/>
      <c r="G23" s="110"/>
      <c r="H23" s="308"/>
      <c r="I23" s="1348"/>
      <c r="J23" s="243"/>
      <c r="K23" s="402"/>
      <c r="L23" s="163"/>
      <c r="N23"/>
    </row>
    <row r="24" spans="1:14" x14ac:dyDescent="0.2">
      <c r="A24" s="361" t="s">
        <v>4082</v>
      </c>
      <c r="B24" s="350" t="s">
        <v>4083</v>
      </c>
      <c r="C24" s="1142" t="s">
        <v>747</v>
      </c>
      <c r="D24" s="462" t="s">
        <v>754</v>
      </c>
      <c r="E24" s="707">
        <v>45796</v>
      </c>
      <c r="F24" s="114" t="s">
        <v>755</v>
      </c>
      <c r="G24" s="110"/>
      <c r="H24" s="308" t="s">
        <v>754</v>
      </c>
      <c r="I24" s="1348">
        <v>45796</v>
      </c>
      <c r="J24" s="243" t="s">
        <v>755</v>
      </c>
      <c r="K24" s="402"/>
      <c r="L24" s="163"/>
      <c r="N24"/>
    </row>
    <row r="25" spans="1:14" x14ac:dyDescent="0.2">
      <c r="A25" s="361" t="s">
        <v>4084</v>
      </c>
      <c r="B25" s="350" t="s">
        <v>786</v>
      </c>
      <c r="C25" s="1142" t="s">
        <v>747</v>
      </c>
      <c r="D25" s="462" t="s">
        <v>754</v>
      </c>
      <c r="E25" s="710"/>
      <c r="F25" s="114" t="s">
        <v>755</v>
      </c>
      <c r="G25" s="1052"/>
      <c r="H25" s="308" t="s">
        <v>754</v>
      </c>
      <c r="I25" s="1348"/>
      <c r="J25" s="243" t="s">
        <v>755</v>
      </c>
      <c r="K25" s="402"/>
      <c r="L25" s="163"/>
      <c r="N25"/>
    </row>
    <row r="26" spans="1:14" x14ac:dyDescent="0.2">
      <c r="A26" s="361" t="s">
        <v>4085</v>
      </c>
      <c r="B26" s="269" t="s">
        <v>4086</v>
      </c>
      <c r="C26" s="1142" t="s">
        <v>747</v>
      </c>
      <c r="D26" s="462" t="s">
        <v>754</v>
      </c>
      <c r="E26" s="707">
        <v>45796</v>
      </c>
      <c r="F26" s="114" t="s">
        <v>755</v>
      </c>
      <c r="G26" s="110"/>
      <c r="H26" s="308" t="s">
        <v>754</v>
      </c>
      <c r="I26" s="1348">
        <v>45796</v>
      </c>
      <c r="J26" s="243" t="s">
        <v>755</v>
      </c>
      <c r="K26" s="402"/>
      <c r="L26" s="163"/>
      <c r="N26"/>
    </row>
    <row r="27" spans="1:14" x14ac:dyDescent="0.2">
      <c r="A27" s="361" t="s">
        <v>4087</v>
      </c>
      <c r="B27" s="353" t="s">
        <v>4053</v>
      </c>
      <c r="C27" s="393"/>
      <c r="D27" s="140" t="s">
        <v>754</v>
      </c>
      <c r="E27" s="707">
        <v>45796</v>
      </c>
      <c r="F27" s="114" t="s">
        <v>755</v>
      </c>
      <c r="G27" s="110"/>
      <c r="H27" s="560" t="s">
        <v>4088</v>
      </c>
      <c r="I27" s="1348">
        <v>45796</v>
      </c>
      <c r="J27" s="215" t="s">
        <v>755</v>
      </c>
      <c r="K27" s="250"/>
      <c r="L27" s="175"/>
      <c r="M27" s="34"/>
      <c r="N27" s="65"/>
    </row>
    <row r="28" spans="1:14" x14ac:dyDescent="0.2">
      <c r="A28" s="361" t="s">
        <v>4089</v>
      </c>
      <c r="B28" s="350" t="s">
        <v>4055</v>
      </c>
      <c r="C28" s="393"/>
      <c r="D28" s="140" t="s">
        <v>754</v>
      </c>
      <c r="E28" s="707">
        <v>45796</v>
      </c>
      <c r="F28" s="114" t="s">
        <v>755</v>
      </c>
      <c r="G28" s="110"/>
      <c r="H28" s="560" t="s">
        <v>754</v>
      </c>
      <c r="I28" s="1348">
        <v>45796</v>
      </c>
      <c r="J28" s="215" t="s">
        <v>755</v>
      </c>
      <c r="K28" s="250"/>
      <c r="L28" s="175"/>
      <c r="M28" s="65"/>
      <c r="N28" s="65"/>
    </row>
    <row r="29" spans="1:14" x14ac:dyDescent="0.2">
      <c r="A29" s="361" t="s">
        <v>4090</v>
      </c>
      <c r="B29" s="350" t="s">
        <v>4057</v>
      </c>
      <c r="C29" s="393"/>
      <c r="D29" s="140" t="s">
        <v>754</v>
      </c>
      <c r="E29" s="707">
        <v>45796</v>
      </c>
      <c r="F29" s="114" t="s">
        <v>755</v>
      </c>
      <c r="G29" s="110"/>
      <c r="H29" s="560" t="s">
        <v>754</v>
      </c>
      <c r="I29" s="1348">
        <v>45796</v>
      </c>
      <c r="J29" s="215" t="s">
        <v>755</v>
      </c>
      <c r="K29" s="250"/>
      <c r="L29" s="163"/>
      <c r="M29" s="65"/>
      <c r="N29" s="65"/>
    </row>
    <row r="30" spans="1:14" x14ac:dyDescent="0.2">
      <c r="A30" s="361" t="s">
        <v>4091</v>
      </c>
      <c r="B30" s="350" t="s">
        <v>4059</v>
      </c>
      <c r="C30" s="393"/>
      <c r="D30" s="140" t="s">
        <v>754</v>
      </c>
      <c r="E30" s="707">
        <v>45796</v>
      </c>
      <c r="F30" s="114" t="s">
        <v>755</v>
      </c>
      <c r="G30" s="110"/>
      <c r="H30" s="560" t="s">
        <v>754</v>
      </c>
      <c r="I30" s="1348">
        <v>45796</v>
      </c>
      <c r="J30" s="215" t="s">
        <v>755</v>
      </c>
      <c r="K30" s="250"/>
      <c r="L30" s="176"/>
      <c r="N30"/>
    </row>
    <row r="31" spans="1:14" x14ac:dyDescent="0.2">
      <c r="A31" s="361" t="s">
        <v>4092</v>
      </c>
      <c r="B31" s="350" t="s">
        <v>4093</v>
      </c>
      <c r="C31" s="1142" t="s">
        <v>747</v>
      </c>
      <c r="D31" s="462" t="s">
        <v>754</v>
      </c>
      <c r="E31" s="710">
        <v>45796</v>
      </c>
      <c r="F31" s="114" t="s">
        <v>755</v>
      </c>
      <c r="G31" s="1052"/>
      <c r="H31" s="308" t="s">
        <v>754</v>
      </c>
      <c r="I31" s="1348">
        <v>45796</v>
      </c>
      <c r="J31" s="243" t="s">
        <v>755</v>
      </c>
      <c r="K31" s="402"/>
      <c r="L31" s="176"/>
      <c r="N31"/>
    </row>
    <row r="32" spans="1:14" x14ac:dyDescent="0.2">
      <c r="A32" s="361" t="s">
        <v>4094</v>
      </c>
      <c r="B32" s="350" t="s">
        <v>4063</v>
      </c>
      <c r="C32" s="393"/>
      <c r="D32" s="140" t="s">
        <v>754</v>
      </c>
      <c r="E32" s="707">
        <v>45796</v>
      </c>
      <c r="F32" s="114" t="s">
        <v>755</v>
      </c>
      <c r="G32" s="490"/>
      <c r="H32" s="560" t="s">
        <v>754</v>
      </c>
      <c r="I32" s="1348">
        <v>45796</v>
      </c>
      <c r="J32" s="215" t="s">
        <v>755</v>
      </c>
      <c r="K32" s="790"/>
      <c r="L32" s="175"/>
      <c r="M32" s="34"/>
      <c r="N32" s="65"/>
    </row>
    <row r="33" spans="1:11" x14ac:dyDescent="0.2">
      <c r="A33" s="361" t="s">
        <v>4095</v>
      </c>
      <c r="B33" s="350" t="s">
        <v>4065</v>
      </c>
      <c r="C33" s="393"/>
      <c r="D33" s="140" t="s">
        <v>754</v>
      </c>
      <c r="E33" s="707">
        <v>45796</v>
      </c>
      <c r="F33" s="114" t="s">
        <v>755</v>
      </c>
      <c r="G33" s="110"/>
      <c r="H33" s="560" t="s">
        <v>754</v>
      </c>
      <c r="I33" s="1348">
        <v>45796</v>
      </c>
      <c r="J33" s="215" t="s">
        <v>755</v>
      </c>
      <c r="K33" s="250"/>
    </row>
    <row r="34" spans="1:11" x14ac:dyDescent="0.2">
      <c r="A34" s="361" t="s">
        <v>4096</v>
      </c>
      <c r="B34" s="350" t="s">
        <v>4067</v>
      </c>
      <c r="C34" s="393"/>
      <c r="D34" s="140" t="s">
        <v>754</v>
      </c>
      <c r="E34" s="707">
        <v>45796</v>
      </c>
      <c r="F34" s="114" t="s">
        <v>755</v>
      </c>
      <c r="G34" s="110"/>
      <c r="H34" s="560" t="s">
        <v>754</v>
      </c>
      <c r="I34" s="1348">
        <v>45796</v>
      </c>
      <c r="J34" s="215" t="s">
        <v>755</v>
      </c>
      <c r="K34" s="250"/>
    </row>
    <row r="35" spans="1:11" x14ac:dyDescent="0.2">
      <c r="A35" s="361" t="s">
        <v>4097</v>
      </c>
      <c r="B35" s="350" t="s">
        <v>4069</v>
      </c>
      <c r="C35" s="393"/>
      <c r="D35" s="140" t="s">
        <v>754</v>
      </c>
      <c r="E35" s="707">
        <v>45796</v>
      </c>
      <c r="F35" s="114" t="s">
        <v>755</v>
      </c>
      <c r="G35" s="110"/>
      <c r="H35" s="789" t="s">
        <v>754</v>
      </c>
      <c r="I35" s="1348">
        <v>45796</v>
      </c>
      <c r="J35" s="778" t="s">
        <v>755</v>
      </c>
      <c r="K35" s="250"/>
    </row>
    <row r="36" spans="1:11" x14ac:dyDescent="0.2">
      <c r="A36" s="361" t="s">
        <v>4098</v>
      </c>
      <c r="B36" s="350" t="s">
        <v>4071</v>
      </c>
      <c r="C36" s="393"/>
      <c r="D36" s="140" t="s">
        <v>754</v>
      </c>
      <c r="E36" s="707">
        <v>45796</v>
      </c>
      <c r="F36" s="114" t="s">
        <v>755</v>
      </c>
      <c r="G36" s="110"/>
      <c r="H36" s="789" t="s">
        <v>754</v>
      </c>
      <c r="I36" s="1348">
        <v>45796</v>
      </c>
      <c r="J36" s="778" t="s">
        <v>755</v>
      </c>
      <c r="K36" s="250"/>
    </row>
    <row r="37" spans="1:11" x14ac:dyDescent="0.2">
      <c r="A37" s="361" t="s">
        <v>4099</v>
      </c>
      <c r="B37" s="350" t="s">
        <v>4073</v>
      </c>
      <c r="C37" s="393"/>
      <c r="D37" s="140" t="s">
        <v>754</v>
      </c>
      <c r="E37" s="707">
        <v>45796</v>
      </c>
      <c r="F37" s="114" t="s">
        <v>755</v>
      </c>
      <c r="G37" s="177"/>
      <c r="H37" s="789" t="s">
        <v>754</v>
      </c>
      <c r="I37" s="1348">
        <v>45796</v>
      </c>
      <c r="J37" s="778" t="s">
        <v>755</v>
      </c>
      <c r="K37" s="323"/>
    </row>
    <row r="38" spans="1:11" x14ac:dyDescent="0.2">
      <c r="A38" s="361" t="s">
        <v>4100</v>
      </c>
      <c r="B38" s="350" t="s">
        <v>4075</v>
      </c>
      <c r="C38" s="393"/>
      <c r="D38" s="140" t="s">
        <v>754</v>
      </c>
      <c r="E38" s="707">
        <v>45796</v>
      </c>
      <c r="F38" s="114" t="s">
        <v>755</v>
      </c>
      <c r="G38" s="177"/>
      <c r="H38" s="322" t="s">
        <v>754</v>
      </c>
      <c r="I38" s="1348">
        <v>45796</v>
      </c>
      <c r="J38" s="243" t="s">
        <v>755</v>
      </c>
      <c r="K38" s="323"/>
    </row>
    <row r="39" spans="1:11" x14ac:dyDescent="0.2">
      <c r="A39" s="361" t="s">
        <v>4101</v>
      </c>
      <c r="B39" s="350" t="s">
        <v>4077</v>
      </c>
      <c r="C39" s="393"/>
      <c r="D39" s="140" t="s">
        <v>754</v>
      </c>
      <c r="E39" s="707">
        <v>45796</v>
      </c>
      <c r="F39" s="114" t="s">
        <v>755</v>
      </c>
      <c r="G39" s="177"/>
      <c r="H39" s="322" t="s">
        <v>754</v>
      </c>
      <c r="I39" s="1348">
        <v>45796</v>
      </c>
      <c r="J39" s="243" t="s">
        <v>755</v>
      </c>
      <c r="K39" s="323"/>
    </row>
    <row r="40" spans="1:11" x14ac:dyDescent="0.2">
      <c r="A40" s="361" t="s">
        <v>4102</v>
      </c>
      <c r="B40" s="350" t="s">
        <v>4079</v>
      </c>
      <c r="C40" s="393"/>
      <c r="D40" s="140" t="s">
        <v>754</v>
      </c>
      <c r="E40" s="710">
        <v>45796</v>
      </c>
      <c r="F40" s="114" t="s">
        <v>755</v>
      </c>
      <c r="G40" s="110"/>
      <c r="H40" s="322" t="s">
        <v>754</v>
      </c>
      <c r="I40" s="1348">
        <v>45796</v>
      </c>
      <c r="J40" s="243" t="s">
        <v>755</v>
      </c>
      <c r="K40" s="250"/>
    </row>
    <row r="41" spans="1:11" x14ac:dyDescent="0.2">
      <c r="A41" s="361" t="s">
        <v>4103</v>
      </c>
      <c r="B41" s="269" t="s">
        <v>940</v>
      </c>
      <c r="C41" s="1142" t="s">
        <v>747</v>
      </c>
      <c r="D41" s="462" t="s">
        <v>754</v>
      </c>
      <c r="E41" s="710">
        <v>45796</v>
      </c>
      <c r="F41" s="114" t="s">
        <v>755</v>
      </c>
      <c r="G41" s="1052"/>
      <c r="H41" s="308" t="s">
        <v>754</v>
      </c>
      <c r="I41" s="1348">
        <v>45796</v>
      </c>
      <c r="J41" s="243" t="s">
        <v>755</v>
      </c>
      <c r="K41" s="402"/>
    </row>
    <row r="42" spans="1:11" x14ac:dyDescent="0.2">
      <c r="A42" s="361" t="s">
        <v>4104</v>
      </c>
      <c r="B42" s="269" t="s">
        <v>782</v>
      </c>
      <c r="C42" s="1142" t="s">
        <v>832</v>
      </c>
      <c r="D42" s="462"/>
      <c r="E42" s="710"/>
      <c r="F42" s="114"/>
      <c r="G42" s="1052"/>
      <c r="H42" s="308"/>
      <c r="I42" s="1348"/>
      <c r="J42" s="243"/>
      <c r="K42" s="402"/>
    </row>
    <row r="43" spans="1:11" x14ac:dyDescent="0.2">
      <c r="A43" s="361" t="s">
        <v>4105</v>
      </c>
      <c r="B43" s="269" t="s">
        <v>4083</v>
      </c>
      <c r="C43" s="1142" t="s">
        <v>747</v>
      </c>
      <c r="D43" s="462" t="s">
        <v>754</v>
      </c>
      <c r="E43" s="710">
        <v>45796</v>
      </c>
      <c r="F43" s="114" t="s">
        <v>755</v>
      </c>
      <c r="G43" s="1052"/>
      <c r="H43" s="308" t="s">
        <v>754</v>
      </c>
      <c r="I43" s="1348">
        <v>45796</v>
      </c>
      <c r="J43" s="243" t="s">
        <v>755</v>
      </c>
      <c r="K43" s="402"/>
    </row>
    <row r="44" spans="1:11" x14ac:dyDescent="0.2">
      <c r="A44" s="361" t="s">
        <v>4106</v>
      </c>
      <c r="B44" s="269" t="s">
        <v>4107</v>
      </c>
      <c r="C44" s="1142" t="s">
        <v>747</v>
      </c>
      <c r="D44" s="462" t="s">
        <v>754</v>
      </c>
      <c r="E44" s="710">
        <v>45796</v>
      </c>
      <c r="F44" s="114" t="s">
        <v>755</v>
      </c>
      <c r="G44" s="1052"/>
      <c r="H44" s="308" t="s">
        <v>754</v>
      </c>
      <c r="I44" s="1348">
        <v>45796</v>
      </c>
      <c r="J44" s="243" t="s">
        <v>755</v>
      </c>
      <c r="K44" s="402"/>
    </row>
    <row r="45" spans="1:11" x14ac:dyDescent="0.2">
      <c r="A45" s="361" t="s">
        <v>4108</v>
      </c>
      <c r="B45" s="350" t="s">
        <v>786</v>
      </c>
      <c r="C45" s="1142" t="s">
        <v>747</v>
      </c>
      <c r="D45" s="462" t="s">
        <v>754</v>
      </c>
      <c r="E45" s="710">
        <v>45796</v>
      </c>
      <c r="F45" s="114" t="s">
        <v>755</v>
      </c>
      <c r="G45" s="1052"/>
      <c r="H45" s="308" t="s">
        <v>754</v>
      </c>
      <c r="I45" s="1348">
        <v>45796</v>
      </c>
      <c r="J45" s="243" t="s">
        <v>755</v>
      </c>
      <c r="K45" s="402"/>
    </row>
    <row r="46" spans="1:11" x14ac:dyDescent="0.2">
      <c r="A46" s="361" t="s">
        <v>4109</v>
      </c>
      <c r="B46" s="350" t="s">
        <v>782</v>
      </c>
      <c r="C46" s="1142" t="s">
        <v>832</v>
      </c>
      <c r="D46" s="462"/>
      <c r="E46" s="710"/>
      <c r="F46" s="114"/>
      <c r="G46" s="110"/>
      <c r="H46" s="308"/>
      <c r="I46" s="1348"/>
      <c r="J46" s="243"/>
      <c r="K46" s="402"/>
    </row>
    <row r="47" spans="1:11" ht="13.5" thickBot="1" x14ac:dyDescent="0.25">
      <c r="A47" s="1143" t="s">
        <v>4110</v>
      </c>
      <c r="B47" s="373" t="s">
        <v>4111</v>
      </c>
      <c r="C47" s="1144" t="s">
        <v>747</v>
      </c>
      <c r="D47" s="628" t="s">
        <v>754</v>
      </c>
      <c r="E47" s="720">
        <v>45796</v>
      </c>
      <c r="F47" s="115" t="s">
        <v>755</v>
      </c>
      <c r="G47" s="1091"/>
      <c r="H47" s="309" t="s">
        <v>754</v>
      </c>
      <c r="I47" s="1353">
        <v>45796</v>
      </c>
      <c r="J47" s="244" t="s">
        <v>755</v>
      </c>
      <c r="K47" s="937"/>
    </row>
    <row r="48" spans="1:11" x14ac:dyDescent="0.2">
      <c r="A48" s="337"/>
      <c r="B48" s="337"/>
      <c r="I48" s="418"/>
    </row>
    <row r="49" spans="1:9" x14ac:dyDescent="0.2">
      <c r="A49" s="337" t="s">
        <v>830</v>
      </c>
      <c r="B49" s="337"/>
      <c r="I49" s="418"/>
    </row>
    <row r="50" spans="1:9" x14ac:dyDescent="0.2">
      <c r="A50" s="56" t="s">
        <v>831</v>
      </c>
      <c r="B50" s="337"/>
    </row>
  </sheetData>
  <sortState xmlns:xlrd2="http://schemas.microsoft.com/office/spreadsheetml/2017/richdata2" ref="A8:Q47">
    <sortCondition ref="A8:A47"/>
  </sortState>
  <mergeCells count="5">
    <mergeCell ref="A1:B1"/>
    <mergeCell ref="A2:B2"/>
    <mergeCell ref="A4:B4"/>
    <mergeCell ref="D4:G4"/>
    <mergeCell ref="H4:K4"/>
  </mergeCells>
  <conditionalFormatting sqref="A8">
    <cfRule type="duplicateValues" dxfId="189" priority="15"/>
  </conditionalFormatting>
  <conditionalFormatting sqref="A9 A11:A12 A14 A16 A18 A20 A27 A29 A32 A34 A36">
    <cfRule type="duplicateValues" dxfId="188" priority="1033"/>
  </conditionalFormatting>
  <conditionalFormatting sqref="A10">
    <cfRule type="duplicateValues" dxfId="187" priority="14"/>
  </conditionalFormatting>
  <conditionalFormatting sqref="A13">
    <cfRule type="duplicateValues" dxfId="186" priority="13"/>
  </conditionalFormatting>
  <conditionalFormatting sqref="A15">
    <cfRule type="duplicateValues" dxfId="185" priority="12"/>
  </conditionalFormatting>
  <conditionalFormatting sqref="A17">
    <cfRule type="duplicateValues" dxfId="184" priority="11"/>
  </conditionalFormatting>
  <conditionalFormatting sqref="A19">
    <cfRule type="duplicateValues" dxfId="183" priority="10"/>
  </conditionalFormatting>
  <conditionalFormatting sqref="A21:A26">
    <cfRule type="duplicateValues" dxfId="182" priority="9"/>
  </conditionalFormatting>
  <conditionalFormatting sqref="A28">
    <cfRule type="duplicateValues" dxfId="181" priority="8"/>
  </conditionalFormatting>
  <conditionalFormatting sqref="A30:A31">
    <cfRule type="duplicateValues" dxfId="180" priority="7"/>
  </conditionalFormatting>
  <conditionalFormatting sqref="A33">
    <cfRule type="duplicateValues" dxfId="179" priority="6"/>
  </conditionalFormatting>
  <conditionalFormatting sqref="A35">
    <cfRule type="duplicateValues" dxfId="178" priority="5"/>
  </conditionalFormatting>
  <conditionalFormatting sqref="A37">
    <cfRule type="duplicateValues" dxfId="177" priority="4"/>
  </conditionalFormatting>
  <conditionalFormatting sqref="A38:A39">
    <cfRule type="duplicateValues" dxfId="176" priority="3"/>
  </conditionalFormatting>
  <conditionalFormatting sqref="A46">
    <cfRule type="duplicateValues" dxfId="175" priority="1"/>
  </conditionalFormatting>
  <conditionalFormatting sqref="A47 A40:A45">
    <cfRule type="duplicateValues" dxfId="174" priority="1034"/>
  </conditionalFormatting>
  <hyperlinks>
    <hyperlink ref="A4" location="Top!A1" display="Top!A1" xr:uid="{00000000-0004-0000-1A00-000000000000}"/>
  </hyperlinks>
  <pageMargins left="0.7" right="0.7" top="0.75" bottom="0.75" header="0.3" footer="0.3"/>
  <pageSetup paperSize="9" scale="48" fitToHeight="0" orientation="landscape" r:id="rId1"/>
  <extLst>
    <ext xmlns:mx="http://schemas.microsoft.com/office/mac/excel/2008/main" uri="{64002731-A6B0-56B0-2670-7721B7C09600}">
      <mx:PLV Mode="0" OnePage="0" WScale="0"/>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B1A0C7"/>
    <pageSetUpPr fitToPage="1"/>
  </sheetPr>
  <dimension ref="A1:K168"/>
  <sheetViews>
    <sheetView zoomScaleNormal="100" zoomScalePageLayoutView="70" workbookViewId="0">
      <selection sqref="A1:B1"/>
    </sheetView>
  </sheetViews>
  <sheetFormatPr defaultColWidth="8.5703125" defaultRowHeight="12.75" x14ac:dyDescent="0.2"/>
  <cols>
    <col min="1" max="1" width="33.85546875" style="4" customWidth="1"/>
    <col min="2" max="2" width="54.5703125" style="4" customWidth="1"/>
    <col min="3" max="3" width="17.5703125" style="245" customWidth="1"/>
    <col min="4" max="4" width="16.5703125" style="19" customWidth="1"/>
    <col min="5" max="5" width="15.5703125" style="19" customWidth="1"/>
    <col min="6" max="6" width="16.140625" style="19" customWidth="1"/>
    <col min="7" max="7" width="21" style="19" customWidth="1"/>
    <col min="8" max="8" width="16.5703125" style="19" customWidth="1"/>
    <col min="9" max="9" width="18.5703125" style="19" customWidth="1"/>
    <col min="10" max="10" width="22.85546875" style="19" customWidth="1"/>
    <col min="11" max="11" width="22.5703125" style="4" customWidth="1"/>
    <col min="12" max="16384" width="8.5703125" style="56"/>
  </cols>
  <sheetData>
    <row r="1" spans="1:11" ht="21" customHeight="1" thickBot="1" x14ac:dyDescent="0.25">
      <c r="A1" s="1890" t="s">
        <v>729</v>
      </c>
      <c r="B1" s="1890"/>
      <c r="C1" s="1691"/>
      <c r="D1" s="1799"/>
      <c r="E1" s="1799"/>
      <c r="F1" s="1799"/>
      <c r="G1" s="1799"/>
      <c r="H1" s="84"/>
      <c r="I1" s="84"/>
      <c r="J1" s="84"/>
    </row>
    <row r="2" spans="1:11" ht="21" customHeight="1" thickBot="1" x14ac:dyDescent="0.25">
      <c r="A2" s="1891" t="str">
        <f>Top!B42 &amp;  ", " &amp; Top!C43  &amp; ", " &amp; Top!C44  &amp; ", " &amp; Top!C45</f>
        <v>Message Access Profile 1.3.1, 1.3.2, 1.4.2, 1.4.3</v>
      </c>
      <c r="B2" s="1891"/>
      <c r="C2" s="1892"/>
      <c r="D2" s="270" t="s">
        <v>730</v>
      </c>
      <c r="E2" s="271" t="str">
        <f>Top!E44</f>
        <v>MAP.TS.p15</v>
      </c>
      <c r="F2" s="271"/>
      <c r="G2" s="272"/>
      <c r="H2" s="1145" t="s">
        <v>11</v>
      </c>
      <c r="I2" s="1146" t="str">
        <f>Top!G44</f>
        <v>MAP.TS.p15</v>
      </c>
      <c r="J2" s="270" t="s">
        <v>731</v>
      </c>
      <c r="K2" s="1371">
        <v>45474</v>
      </c>
    </row>
    <row r="3" spans="1:11" ht="16.5" thickBot="1" x14ac:dyDescent="0.25">
      <c r="A3" s="64" t="s">
        <v>2</v>
      </c>
      <c r="B3" s="64">
        <f>rel_date</f>
        <v>46070</v>
      </c>
      <c r="C3" s="372"/>
      <c r="D3" s="270" t="s">
        <v>733</v>
      </c>
      <c r="E3" s="271" t="str">
        <f>Top!F44</f>
        <v>MAP.ICS.p13</v>
      </c>
      <c r="F3" s="271"/>
      <c r="G3" s="272"/>
      <c r="H3" s="1383" t="s">
        <v>12</v>
      </c>
      <c r="I3" s="1384" t="str">
        <f>Top!H44</f>
        <v>MAP.ICS.p14</v>
      </c>
      <c r="J3" s="761" t="s">
        <v>731</v>
      </c>
      <c r="K3" s="1372">
        <f>rel_date</f>
        <v>46070</v>
      </c>
    </row>
    <row r="4" spans="1:11" ht="14.25" customHeight="1" thickBot="1" x14ac:dyDescent="0.25">
      <c r="A4" s="1888" t="s">
        <v>734</v>
      </c>
      <c r="B4" s="1889"/>
      <c r="C4" s="397"/>
      <c r="D4" s="387" t="s">
        <v>735</v>
      </c>
      <c r="E4" s="388"/>
      <c r="F4" s="388"/>
      <c r="G4" s="389"/>
      <c r="H4" s="387" t="s">
        <v>736</v>
      </c>
      <c r="I4" s="388"/>
      <c r="J4" s="390"/>
      <c r="K4" s="391"/>
    </row>
    <row r="5" spans="1:11" s="106" customFormat="1" ht="39.75" customHeight="1" thickBot="1" x14ac:dyDescent="0.25">
      <c r="A5" s="1121" t="s">
        <v>737</v>
      </c>
      <c r="B5" s="1122" t="s">
        <v>738</v>
      </c>
      <c r="C5" s="1127" t="s">
        <v>739</v>
      </c>
      <c r="D5" s="1124" t="s">
        <v>740</v>
      </c>
      <c r="E5" s="1124" t="s">
        <v>741</v>
      </c>
      <c r="F5" s="1110" t="s">
        <v>742</v>
      </c>
      <c r="G5" s="1125" t="s">
        <v>743</v>
      </c>
      <c r="H5" s="1126" t="s">
        <v>740</v>
      </c>
      <c r="I5" s="1124" t="s">
        <v>741</v>
      </c>
      <c r="J5" s="1110" t="s">
        <v>742</v>
      </c>
      <c r="K5" s="1125" t="s">
        <v>744</v>
      </c>
    </row>
    <row r="6" spans="1:11" s="485" customFormat="1" x14ac:dyDescent="0.2">
      <c r="A6" s="860" t="s">
        <v>745</v>
      </c>
      <c r="B6" s="1147" t="s">
        <v>746</v>
      </c>
      <c r="C6" s="435" t="s">
        <v>747</v>
      </c>
      <c r="D6" s="631"/>
      <c r="E6" s="724">
        <v>45564</v>
      </c>
      <c r="F6" s="484"/>
      <c r="G6" s="632"/>
      <c r="H6" s="1577"/>
      <c r="I6" s="1476">
        <v>45564</v>
      </c>
      <c r="J6" s="1578"/>
      <c r="K6" s="1579"/>
    </row>
    <row r="7" spans="1:11" s="485" customFormat="1" x14ac:dyDescent="0.2">
      <c r="A7" s="862" t="s">
        <v>12</v>
      </c>
      <c r="B7" s="1148" t="s">
        <v>748</v>
      </c>
      <c r="C7" s="424" t="s">
        <v>749</v>
      </c>
      <c r="D7" s="633"/>
      <c r="E7" s="723">
        <v>45936</v>
      </c>
      <c r="F7" s="403"/>
      <c r="G7" s="634"/>
      <c r="H7" s="1580"/>
      <c r="I7" s="1499">
        <f>$B$3+90</f>
        <v>46160</v>
      </c>
      <c r="J7" s="439"/>
      <c r="K7" s="440" t="s">
        <v>751</v>
      </c>
    </row>
    <row r="8" spans="1:11" s="485" customFormat="1" x14ac:dyDescent="0.2">
      <c r="A8" s="461" t="s">
        <v>4112</v>
      </c>
      <c r="B8" s="1148" t="s">
        <v>4113</v>
      </c>
      <c r="C8" s="1064" t="s">
        <v>747</v>
      </c>
      <c r="D8" s="637" t="s">
        <v>754</v>
      </c>
      <c r="E8" s="723">
        <v>45654</v>
      </c>
      <c r="F8" s="142" t="s">
        <v>755</v>
      </c>
      <c r="G8" s="634"/>
      <c r="H8" s="1580" t="s">
        <v>754</v>
      </c>
      <c r="I8" s="1476">
        <v>45654</v>
      </c>
      <c r="J8" s="1582" t="s">
        <v>755</v>
      </c>
      <c r="K8" s="1583"/>
    </row>
    <row r="9" spans="1:11" ht="25.5" x14ac:dyDescent="0.2">
      <c r="A9" s="578" t="s">
        <v>4114</v>
      </c>
      <c r="B9" s="1148" t="s">
        <v>1879</v>
      </c>
      <c r="C9" s="435"/>
      <c r="D9" s="636" t="s">
        <v>754</v>
      </c>
      <c r="E9" s="723">
        <v>45564</v>
      </c>
      <c r="F9" s="142" t="s">
        <v>755</v>
      </c>
      <c r="G9" s="635"/>
      <c r="H9" s="1580" t="s">
        <v>754</v>
      </c>
      <c r="I9" s="1476">
        <v>45564</v>
      </c>
      <c r="J9" s="1582" t="s">
        <v>755</v>
      </c>
      <c r="K9" s="1583"/>
    </row>
    <row r="10" spans="1:11" ht="25.5" x14ac:dyDescent="0.2">
      <c r="A10" s="1149" t="s">
        <v>4115</v>
      </c>
      <c r="B10" s="1148" t="s">
        <v>1881</v>
      </c>
      <c r="C10" s="435"/>
      <c r="D10" s="636" t="s">
        <v>754</v>
      </c>
      <c r="E10" s="723">
        <v>45564</v>
      </c>
      <c r="F10" s="142" t="s">
        <v>755</v>
      </c>
      <c r="G10" s="635"/>
      <c r="H10" s="1580" t="s">
        <v>754</v>
      </c>
      <c r="I10" s="1476">
        <v>45564</v>
      </c>
      <c r="J10" s="1582" t="s">
        <v>755</v>
      </c>
      <c r="K10" s="1583"/>
    </row>
    <row r="11" spans="1:11" x14ac:dyDescent="0.2">
      <c r="A11" s="1149" t="s">
        <v>4116</v>
      </c>
      <c r="B11" s="1148" t="s">
        <v>1883</v>
      </c>
      <c r="C11" s="435"/>
      <c r="D11" s="636" t="s">
        <v>754</v>
      </c>
      <c r="E11" s="723">
        <v>45564</v>
      </c>
      <c r="F11" s="142" t="s">
        <v>755</v>
      </c>
      <c r="G11" s="635"/>
      <c r="H11" s="1580" t="s">
        <v>754</v>
      </c>
      <c r="I11" s="1476">
        <v>45564</v>
      </c>
      <c r="J11" s="1582" t="s">
        <v>755</v>
      </c>
      <c r="K11" s="1583"/>
    </row>
    <row r="12" spans="1:11" x14ac:dyDescent="0.2">
      <c r="A12" s="1149" t="s">
        <v>4117</v>
      </c>
      <c r="B12" s="1148" t="s">
        <v>782</v>
      </c>
      <c r="C12" s="1064" t="s">
        <v>747</v>
      </c>
      <c r="D12" s="636"/>
      <c r="E12" s="723"/>
      <c r="F12" s="142"/>
      <c r="G12" s="635"/>
      <c r="H12" s="1580"/>
      <c r="I12" s="1476"/>
      <c r="J12" s="1582"/>
      <c r="K12" s="1583"/>
    </row>
    <row r="13" spans="1:11" ht="25.5" x14ac:dyDescent="0.2">
      <c r="A13" s="1149" t="s">
        <v>4118</v>
      </c>
      <c r="B13" s="1148" t="s">
        <v>2017</v>
      </c>
      <c r="C13" s="435"/>
      <c r="D13" s="636" t="s">
        <v>754</v>
      </c>
      <c r="E13" s="723">
        <v>45564</v>
      </c>
      <c r="F13" s="142" t="s">
        <v>755</v>
      </c>
      <c r="G13" s="635"/>
      <c r="H13" s="1580" t="s">
        <v>754</v>
      </c>
      <c r="I13" s="1476">
        <v>45564</v>
      </c>
      <c r="J13" s="1582" t="s">
        <v>755</v>
      </c>
      <c r="K13" s="1583"/>
    </row>
    <row r="14" spans="1:11" ht="25.5" x14ac:dyDescent="0.2">
      <c r="A14" s="578" t="s">
        <v>4119</v>
      </c>
      <c r="B14" s="1148" t="s">
        <v>2019</v>
      </c>
      <c r="C14" s="435"/>
      <c r="D14" s="636" t="s">
        <v>754</v>
      </c>
      <c r="E14" s="723">
        <v>45564</v>
      </c>
      <c r="F14" s="142" t="s">
        <v>755</v>
      </c>
      <c r="G14" s="635"/>
      <c r="H14" s="1580" t="s">
        <v>754</v>
      </c>
      <c r="I14" s="1476">
        <v>45564</v>
      </c>
      <c r="J14" s="1582" t="s">
        <v>755</v>
      </c>
      <c r="K14" s="1583"/>
    </row>
    <row r="15" spans="1:11" x14ac:dyDescent="0.2">
      <c r="A15" s="578" t="s">
        <v>4120</v>
      </c>
      <c r="B15" s="1148" t="s">
        <v>2334</v>
      </c>
      <c r="C15" s="435"/>
      <c r="D15" s="636" t="s">
        <v>754</v>
      </c>
      <c r="E15" s="723">
        <v>45564</v>
      </c>
      <c r="F15" s="142" t="s">
        <v>755</v>
      </c>
      <c r="G15" s="635"/>
      <c r="H15" s="1580" t="s">
        <v>754</v>
      </c>
      <c r="I15" s="1476">
        <v>45564</v>
      </c>
      <c r="J15" s="1582" t="s">
        <v>755</v>
      </c>
      <c r="K15" s="1583"/>
    </row>
    <row r="16" spans="1:11" x14ac:dyDescent="0.2">
      <c r="A16" s="1149" t="s">
        <v>4121</v>
      </c>
      <c r="B16" s="1148" t="s">
        <v>2338</v>
      </c>
      <c r="C16" s="435"/>
      <c r="D16" s="636" t="s">
        <v>754</v>
      </c>
      <c r="E16" s="723">
        <v>45564</v>
      </c>
      <c r="F16" s="142" t="s">
        <v>755</v>
      </c>
      <c r="G16" s="635"/>
      <c r="H16" s="1580" t="s">
        <v>754</v>
      </c>
      <c r="I16" s="1476">
        <v>45564</v>
      </c>
      <c r="J16" s="1582" t="s">
        <v>755</v>
      </c>
      <c r="K16" s="1583"/>
    </row>
    <row r="17" spans="1:11" ht="25.5" x14ac:dyDescent="0.2">
      <c r="A17" s="578" t="s">
        <v>4122</v>
      </c>
      <c r="B17" s="1148" t="s">
        <v>1893</v>
      </c>
      <c r="C17" s="435"/>
      <c r="D17" s="637" t="s">
        <v>754</v>
      </c>
      <c r="E17" s="723">
        <v>45564</v>
      </c>
      <c r="F17" s="142" t="s">
        <v>755</v>
      </c>
      <c r="G17" s="634"/>
      <c r="H17" s="1580" t="s">
        <v>754</v>
      </c>
      <c r="I17" s="1476">
        <v>45564</v>
      </c>
      <c r="J17" s="1582" t="s">
        <v>755</v>
      </c>
      <c r="K17" s="1583"/>
    </row>
    <row r="18" spans="1:11" ht="25.5" x14ac:dyDescent="0.2">
      <c r="A18" s="578" t="s">
        <v>4123</v>
      </c>
      <c r="B18" s="1148" t="s">
        <v>1895</v>
      </c>
      <c r="C18" s="435"/>
      <c r="D18" s="637" t="s">
        <v>754</v>
      </c>
      <c r="E18" s="723">
        <v>45564</v>
      </c>
      <c r="F18" s="142" t="s">
        <v>755</v>
      </c>
      <c r="G18" s="634"/>
      <c r="H18" s="1580" t="s">
        <v>754</v>
      </c>
      <c r="I18" s="1476">
        <v>45564</v>
      </c>
      <c r="J18" s="1582" t="s">
        <v>755</v>
      </c>
      <c r="K18" s="1583"/>
    </row>
    <row r="19" spans="1:11" x14ac:dyDescent="0.2">
      <c r="A19" s="869" t="s">
        <v>4124</v>
      </c>
      <c r="B19" s="1150" t="s">
        <v>1897</v>
      </c>
      <c r="C19" s="871"/>
      <c r="D19" s="907" t="s">
        <v>754</v>
      </c>
      <c r="E19" s="908">
        <v>45564</v>
      </c>
      <c r="F19" s="909" t="s">
        <v>755</v>
      </c>
      <c r="G19" s="910"/>
      <c r="H19" s="1584" t="s">
        <v>754</v>
      </c>
      <c r="I19" s="1476">
        <v>45564</v>
      </c>
      <c r="J19" s="1585" t="s">
        <v>755</v>
      </c>
      <c r="K19" s="1586"/>
    </row>
    <row r="20" spans="1:11" ht="25.5" x14ac:dyDescent="0.2">
      <c r="A20" s="578" t="s">
        <v>4125</v>
      </c>
      <c r="B20" s="1148" t="s">
        <v>1899</v>
      </c>
      <c r="C20" s="435"/>
      <c r="D20" s="637" t="s">
        <v>754</v>
      </c>
      <c r="E20" s="723">
        <v>45564</v>
      </c>
      <c r="F20" s="142" t="s">
        <v>755</v>
      </c>
      <c r="G20" s="634"/>
      <c r="H20" s="1580" t="s">
        <v>754</v>
      </c>
      <c r="I20" s="1476">
        <v>45564</v>
      </c>
      <c r="J20" s="1582" t="s">
        <v>755</v>
      </c>
      <c r="K20" s="1583"/>
    </row>
    <row r="21" spans="1:11" ht="25.5" x14ac:dyDescent="0.2">
      <c r="A21" s="578" t="s">
        <v>4126</v>
      </c>
      <c r="B21" s="1148" t="s">
        <v>1901</v>
      </c>
      <c r="C21" s="435"/>
      <c r="D21" s="637" t="s">
        <v>754</v>
      </c>
      <c r="E21" s="723">
        <v>45564</v>
      </c>
      <c r="F21" s="142" t="s">
        <v>755</v>
      </c>
      <c r="G21" s="634"/>
      <c r="H21" s="1580" t="s">
        <v>754</v>
      </c>
      <c r="I21" s="1476">
        <v>45564</v>
      </c>
      <c r="J21" s="1582" t="s">
        <v>755</v>
      </c>
      <c r="K21" s="1583"/>
    </row>
    <row r="22" spans="1:11" x14ac:dyDescent="0.2">
      <c r="A22" s="578" t="s">
        <v>4127</v>
      </c>
      <c r="B22" s="1148" t="s">
        <v>4128</v>
      </c>
      <c r="C22" s="435"/>
      <c r="D22" s="633" t="s">
        <v>754</v>
      </c>
      <c r="E22" s="723">
        <v>45564</v>
      </c>
      <c r="F22" s="101" t="s">
        <v>755</v>
      </c>
      <c r="G22" s="634"/>
      <c r="H22" s="1580" t="s">
        <v>754</v>
      </c>
      <c r="I22" s="1476">
        <v>45564</v>
      </c>
      <c r="J22" s="1582" t="s">
        <v>755</v>
      </c>
      <c r="K22" s="1581"/>
    </row>
    <row r="23" spans="1:11" ht="25.5" x14ac:dyDescent="0.2">
      <c r="A23" s="578" t="s">
        <v>4129</v>
      </c>
      <c r="B23" s="1148" t="s">
        <v>4130</v>
      </c>
      <c r="C23" s="435"/>
      <c r="D23" s="633" t="s">
        <v>754</v>
      </c>
      <c r="E23" s="723">
        <v>45564</v>
      </c>
      <c r="F23" s="101" t="s">
        <v>755</v>
      </c>
      <c r="G23" s="634"/>
      <c r="H23" s="1580" t="s">
        <v>754</v>
      </c>
      <c r="I23" s="1476">
        <v>45564</v>
      </c>
      <c r="J23" s="1582" t="s">
        <v>755</v>
      </c>
      <c r="K23" s="1581"/>
    </row>
    <row r="24" spans="1:11" ht="25.5" x14ac:dyDescent="0.2">
      <c r="A24" s="578" t="s">
        <v>4131</v>
      </c>
      <c r="B24" s="1148" t="s">
        <v>4132</v>
      </c>
      <c r="C24" s="435"/>
      <c r="D24" s="633" t="s">
        <v>754</v>
      </c>
      <c r="E24" s="723">
        <v>45564</v>
      </c>
      <c r="F24" s="101" t="s">
        <v>755</v>
      </c>
      <c r="G24" s="634"/>
      <c r="H24" s="1580" t="s">
        <v>754</v>
      </c>
      <c r="I24" s="1476">
        <v>45564</v>
      </c>
      <c r="J24" s="1582" t="s">
        <v>755</v>
      </c>
      <c r="K24" s="1581"/>
    </row>
    <row r="25" spans="1:11" ht="25.5" x14ac:dyDescent="0.2">
      <c r="A25" s="578" t="s">
        <v>4133</v>
      </c>
      <c r="B25" s="1148" t="s">
        <v>4134</v>
      </c>
      <c r="C25" s="435"/>
      <c r="D25" s="633" t="s">
        <v>754</v>
      </c>
      <c r="E25" s="723">
        <v>45564</v>
      </c>
      <c r="F25" s="101" t="s">
        <v>755</v>
      </c>
      <c r="G25" s="634"/>
      <c r="H25" s="1587" t="s">
        <v>754</v>
      </c>
      <c r="I25" s="1476">
        <v>45564</v>
      </c>
      <c r="J25" s="1582" t="s">
        <v>755</v>
      </c>
      <c r="K25" s="1583"/>
    </row>
    <row r="26" spans="1:11" x14ac:dyDescent="0.2">
      <c r="A26" s="578" t="s">
        <v>4135</v>
      </c>
      <c r="B26" s="1148" t="s">
        <v>4136</v>
      </c>
      <c r="C26" s="435"/>
      <c r="D26" s="638" t="s">
        <v>754</v>
      </c>
      <c r="E26" s="723">
        <v>45564</v>
      </c>
      <c r="F26" s="639" t="s">
        <v>755</v>
      </c>
      <c r="G26" s="640"/>
      <c r="H26" s="1580" t="s">
        <v>754</v>
      </c>
      <c r="I26" s="1476">
        <v>45564</v>
      </c>
      <c r="J26" s="1582" t="s">
        <v>755</v>
      </c>
      <c r="K26" s="1581"/>
    </row>
    <row r="27" spans="1:11" x14ac:dyDescent="0.2">
      <c r="A27" s="578" t="s">
        <v>4137</v>
      </c>
      <c r="B27" s="1148" t="s">
        <v>4138</v>
      </c>
      <c r="C27" s="435"/>
      <c r="D27" s="638" t="s">
        <v>754</v>
      </c>
      <c r="E27" s="723">
        <v>45564</v>
      </c>
      <c r="F27" s="639" t="s">
        <v>755</v>
      </c>
      <c r="G27" s="640"/>
      <c r="H27" s="1580" t="s">
        <v>754</v>
      </c>
      <c r="I27" s="1476">
        <v>45564</v>
      </c>
      <c r="J27" s="1582" t="s">
        <v>755</v>
      </c>
      <c r="K27" s="1581"/>
    </row>
    <row r="28" spans="1:11" x14ac:dyDescent="0.2">
      <c r="A28" s="578" t="s">
        <v>4139</v>
      </c>
      <c r="B28" s="1148" t="s">
        <v>4140</v>
      </c>
      <c r="C28" s="435"/>
      <c r="D28" s="638" t="s">
        <v>754</v>
      </c>
      <c r="E28" s="723">
        <v>45564</v>
      </c>
      <c r="F28" s="639" t="s">
        <v>755</v>
      </c>
      <c r="G28" s="640"/>
      <c r="H28" s="1580" t="s">
        <v>754</v>
      </c>
      <c r="I28" s="1476">
        <v>45564</v>
      </c>
      <c r="J28" s="1582" t="s">
        <v>755</v>
      </c>
      <c r="K28" s="1581"/>
    </row>
    <row r="29" spans="1:11" x14ac:dyDescent="0.2">
      <c r="A29" s="578" t="s">
        <v>4141</v>
      </c>
      <c r="B29" s="1148" t="s">
        <v>4142</v>
      </c>
      <c r="C29" s="435"/>
      <c r="D29" s="638" t="s">
        <v>754</v>
      </c>
      <c r="E29" s="723">
        <v>45564</v>
      </c>
      <c r="F29" s="639" t="s">
        <v>755</v>
      </c>
      <c r="G29" s="640"/>
      <c r="H29" s="1580" t="s">
        <v>754</v>
      </c>
      <c r="I29" s="1476">
        <v>45564</v>
      </c>
      <c r="J29" s="1582" t="s">
        <v>755</v>
      </c>
      <c r="K29" s="1581"/>
    </row>
    <row r="30" spans="1:11" x14ac:dyDescent="0.2">
      <c r="A30" s="578" t="s">
        <v>4143</v>
      </c>
      <c r="B30" s="1148" t="s">
        <v>4144</v>
      </c>
      <c r="C30" s="435"/>
      <c r="D30" s="638" t="s">
        <v>754</v>
      </c>
      <c r="E30" s="723">
        <v>45564</v>
      </c>
      <c r="F30" s="639" t="s">
        <v>755</v>
      </c>
      <c r="G30" s="640"/>
      <c r="H30" s="1580" t="s">
        <v>754</v>
      </c>
      <c r="I30" s="1476">
        <v>45564</v>
      </c>
      <c r="J30" s="1582" t="s">
        <v>755</v>
      </c>
      <c r="K30" s="1581"/>
    </row>
    <row r="31" spans="1:11" x14ac:dyDescent="0.2">
      <c r="A31" s="578" t="s">
        <v>4145</v>
      </c>
      <c r="B31" s="1148" t="s">
        <v>4146</v>
      </c>
      <c r="C31" s="435"/>
      <c r="D31" s="637" t="s">
        <v>754</v>
      </c>
      <c r="E31" s="723">
        <v>45564</v>
      </c>
      <c r="F31" s="101" t="s">
        <v>755</v>
      </c>
      <c r="G31" s="634"/>
      <c r="H31" s="1580" t="s">
        <v>754</v>
      </c>
      <c r="I31" s="1476">
        <v>45564</v>
      </c>
      <c r="J31" s="1582" t="s">
        <v>755</v>
      </c>
      <c r="K31" s="1581"/>
    </row>
    <row r="32" spans="1:11" x14ac:dyDescent="0.2">
      <c r="A32" s="578" t="s">
        <v>4147</v>
      </c>
      <c r="B32" s="1148" t="s">
        <v>4148</v>
      </c>
      <c r="C32" s="435"/>
      <c r="D32" s="637" t="s">
        <v>754</v>
      </c>
      <c r="E32" s="723">
        <v>45564</v>
      </c>
      <c r="F32" s="101" t="s">
        <v>755</v>
      </c>
      <c r="G32" s="634"/>
      <c r="H32" s="1580" t="s">
        <v>754</v>
      </c>
      <c r="I32" s="1476">
        <v>45564</v>
      </c>
      <c r="J32" s="1582" t="s">
        <v>755</v>
      </c>
      <c r="K32" s="1581"/>
    </row>
    <row r="33" spans="1:11" x14ac:dyDescent="0.2">
      <c r="A33" s="578" t="s">
        <v>4149</v>
      </c>
      <c r="B33" s="1148" t="s">
        <v>4150</v>
      </c>
      <c r="C33" s="435"/>
      <c r="D33" s="637" t="s">
        <v>754</v>
      </c>
      <c r="E33" s="723">
        <v>45564</v>
      </c>
      <c r="F33" s="101" t="s">
        <v>755</v>
      </c>
      <c r="G33" s="634"/>
      <c r="H33" s="1580" t="s">
        <v>754</v>
      </c>
      <c r="I33" s="1476">
        <v>45564</v>
      </c>
      <c r="J33" s="1582" t="s">
        <v>755</v>
      </c>
      <c r="K33" s="1581"/>
    </row>
    <row r="34" spans="1:11" x14ac:dyDescent="0.2">
      <c r="A34" s="578" t="s">
        <v>4151</v>
      </c>
      <c r="B34" s="1148" t="s">
        <v>4152</v>
      </c>
      <c r="C34" s="435"/>
      <c r="D34" s="637" t="s">
        <v>754</v>
      </c>
      <c r="E34" s="723">
        <v>45564</v>
      </c>
      <c r="F34" s="101" t="s">
        <v>755</v>
      </c>
      <c r="G34" s="634"/>
      <c r="H34" s="1580" t="s">
        <v>754</v>
      </c>
      <c r="I34" s="1476">
        <v>45564</v>
      </c>
      <c r="J34" s="1582" t="s">
        <v>755</v>
      </c>
      <c r="K34" s="1581"/>
    </row>
    <row r="35" spans="1:11" x14ac:dyDescent="0.2">
      <c r="A35" s="578" t="s">
        <v>4153</v>
      </c>
      <c r="B35" s="1148" t="s">
        <v>4154</v>
      </c>
      <c r="C35" s="435"/>
      <c r="D35" s="637" t="s">
        <v>754</v>
      </c>
      <c r="E35" s="723">
        <v>45564</v>
      </c>
      <c r="F35" s="101" t="s">
        <v>755</v>
      </c>
      <c r="G35" s="634"/>
      <c r="H35" s="1580" t="s">
        <v>754</v>
      </c>
      <c r="I35" s="1476">
        <v>45564</v>
      </c>
      <c r="J35" s="1582" t="s">
        <v>755</v>
      </c>
      <c r="K35" s="1581"/>
    </row>
    <row r="36" spans="1:11" x14ac:dyDescent="0.2">
      <c r="A36" s="578" t="s">
        <v>4155</v>
      </c>
      <c r="B36" s="1148" t="s">
        <v>4156</v>
      </c>
      <c r="C36" s="435"/>
      <c r="D36" s="637" t="s">
        <v>754</v>
      </c>
      <c r="E36" s="723">
        <v>45564</v>
      </c>
      <c r="F36" s="101" t="s">
        <v>755</v>
      </c>
      <c r="G36" s="634"/>
      <c r="H36" s="1580" t="s">
        <v>754</v>
      </c>
      <c r="I36" s="1476">
        <v>45564</v>
      </c>
      <c r="J36" s="1582" t="s">
        <v>755</v>
      </c>
      <c r="K36" s="1581"/>
    </row>
    <row r="37" spans="1:11" x14ac:dyDescent="0.2">
      <c r="A37" s="578" t="s">
        <v>4157</v>
      </c>
      <c r="B37" s="1148" t="s">
        <v>4158</v>
      </c>
      <c r="C37" s="435"/>
      <c r="D37" s="637" t="s">
        <v>754</v>
      </c>
      <c r="E37" s="723">
        <v>45564</v>
      </c>
      <c r="F37" s="101" t="s">
        <v>755</v>
      </c>
      <c r="G37" s="634"/>
      <c r="H37" s="591" t="s">
        <v>754</v>
      </c>
      <c r="I37" s="1476">
        <v>45564</v>
      </c>
      <c r="J37" s="73" t="s">
        <v>755</v>
      </c>
      <c r="K37" s="1581"/>
    </row>
    <row r="38" spans="1:11" x14ac:dyDescent="0.2">
      <c r="A38" s="578" t="s">
        <v>4159</v>
      </c>
      <c r="B38" s="1148" t="s">
        <v>4160</v>
      </c>
      <c r="C38" s="435"/>
      <c r="D38" s="637" t="s">
        <v>754</v>
      </c>
      <c r="E38" s="723">
        <v>45564</v>
      </c>
      <c r="F38" s="101" t="s">
        <v>755</v>
      </c>
      <c r="G38" s="634"/>
      <c r="H38" s="1580" t="s">
        <v>754</v>
      </c>
      <c r="I38" s="1476">
        <v>45564</v>
      </c>
      <c r="J38" s="1582" t="s">
        <v>755</v>
      </c>
      <c r="K38" s="1581"/>
    </row>
    <row r="39" spans="1:11" x14ac:dyDescent="0.2">
      <c r="A39" s="578" t="s">
        <v>4161</v>
      </c>
      <c r="B39" s="1148" t="s">
        <v>4162</v>
      </c>
      <c r="C39" s="435"/>
      <c r="D39" s="637" t="s">
        <v>754</v>
      </c>
      <c r="E39" s="723">
        <v>45564</v>
      </c>
      <c r="F39" s="101" t="s">
        <v>755</v>
      </c>
      <c r="G39" s="634"/>
      <c r="H39" s="1580" t="s">
        <v>754</v>
      </c>
      <c r="I39" s="1476">
        <v>45564</v>
      </c>
      <c r="J39" s="1582" t="s">
        <v>755</v>
      </c>
      <c r="K39" s="1581"/>
    </row>
    <row r="40" spans="1:11" x14ac:dyDescent="0.2">
      <c r="A40" s="578" t="s">
        <v>4163</v>
      </c>
      <c r="B40" s="1148" t="s">
        <v>4164</v>
      </c>
      <c r="C40" s="435"/>
      <c r="D40" s="637" t="s">
        <v>754</v>
      </c>
      <c r="E40" s="723">
        <v>45564</v>
      </c>
      <c r="F40" s="101" t="s">
        <v>755</v>
      </c>
      <c r="G40" s="634"/>
      <c r="H40" s="1587" t="s">
        <v>754</v>
      </c>
      <c r="I40" s="1476">
        <v>45564</v>
      </c>
      <c r="J40" s="1582" t="s">
        <v>755</v>
      </c>
      <c r="K40" s="1583"/>
    </row>
    <row r="41" spans="1:11" x14ac:dyDescent="0.2">
      <c r="A41" s="578" t="s">
        <v>4165</v>
      </c>
      <c r="B41" s="1148" t="s">
        <v>4166</v>
      </c>
      <c r="C41" s="435"/>
      <c r="D41" s="637" t="s">
        <v>754</v>
      </c>
      <c r="E41" s="723">
        <v>45564</v>
      </c>
      <c r="F41" s="101" t="s">
        <v>755</v>
      </c>
      <c r="G41" s="634"/>
      <c r="H41" s="1587" t="s">
        <v>754</v>
      </c>
      <c r="I41" s="1476">
        <v>45564</v>
      </c>
      <c r="J41" s="1582" t="s">
        <v>755</v>
      </c>
      <c r="K41" s="1583"/>
    </row>
    <row r="42" spans="1:11" x14ac:dyDescent="0.2">
      <c r="A42" s="578" t="s">
        <v>4167</v>
      </c>
      <c r="B42" s="1148" t="s">
        <v>4168</v>
      </c>
      <c r="C42" s="435"/>
      <c r="D42" s="637" t="s">
        <v>754</v>
      </c>
      <c r="E42" s="723">
        <v>45564</v>
      </c>
      <c r="F42" s="101" t="s">
        <v>755</v>
      </c>
      <c r="G42" s="634"/>
      <c r="H42" s="1587" t="s">
        <v>754</v>
      </c>
      <c r="I42" s="1476">
        <v>45564</v>
      </c>
      <c r="J42" s="1582" t="s">
        <v>755</v>
      </c>
      <c r="K42" s="1583"/>
    </row>
    <row r="43" spans="1:11" x14ac:dyDescent="0.2">
      <c r="A43" s="578" t="s">
        <v>4169</v>
      </c>
      <c r="B43" s="1148" t="s">
        <v>4170</v>
      </c>
      <c r="C43" s="435"/>
      <c r="D43" s="637" t="s">
        <v>754</v>
      </c>
      <c r="E43" s="723">
        <v>45564</v>
      </c>
      <c r="F43" s="101" t="s">
        <v>755</v>
      </c>
      <c r="G43" s="634"/>
      <c r="H43" s="1587" t="s">
        <v>754</v>
      </c>
      <c r="I43" s="1476">
        <v>45564</v>
      </c>
      <c r="J43" s="1582" t="s">
        <v>755</v>
      </c>
      <c r="K43" s="1583"/>
    </row>
    <row r="44" spans="1:11" ht="25.5" x14ac:dyDescent="0.2">
      <c r="A44" s="578" t="s">
        <v>4171</v>
      </c>
      <c r="B44" s="1148" t="s">
        <v>4172</v>
      </c>
      <c r="C44" s="435"/>
      <c r="D44" s="637" t="s">
        <v>754</v>
      </c>
      <c r="E44" s="723">
        <v>45564</v>
      </c>
      <c r="F44" s="101" t="s">
        <v>755</v>
      </c>
      <c r="G44" s="634"/>
      <c r="H44" s="1587" t="s">
        <v>754</v>
      </c>
      <c r="I44" s="1476">
        <v>45564</v>
      </c>
      <c r="J44" s="1582" t="s">
        <v>755</v>
      </c>
      <c r="K44" s="1583"/>
    </row>
    <row r="45" spans="1:11" x14ac:dyDescent="0.2">
      <c r="A45" s="578" t="s">
        <v>4173</v>
      </c>
      <c r="B45" s="1148" t="s">
        <v>4174</v>
      </c>
      <c r="C45" s="435"/>
      <c r="D45" s="637" t="s">
        <v>754</v>
      </c>
      <c r="E45" s="723">
        <v>45564</v>
      </c>
      <c r="F45" s="101" t="s">
        <v>755</v>
      </c>
      <c r="G45" s="634"/>
      <c r="H45" s="1587" t="s">
        <v>754</v>
      </c>
      <c r="I45" s="1476">
        <v>45564</v>
      </c>
      <c r="J45" s="1582" t="s">
        <v>755</v>
      </c>
      <c r="K45" s="1583"/>
    </row>
    <row r="46" spans="1:11" x14ac:dyDescent="0.2">
      <c r="A46" s="578" t="s">
        <v>4175</v>
      </c>
      <c r="B46" s="1148" t="s">
        <v>4176</v>
      </c>
      <c r="C46" s="435"/>
      <c r="D46" s="637" t="s">
        <v>754</v>
      </c>
      <c r="E46" s="723">
        <v>45564</v>
      </c>
      <c r="F46" s="101" t="s">
        <v>755</v>
      </c>
      <c r="G46" s="634"/>
      <c r="H46" s="1587" t="s">
        <v>754</v>
      </c>
      <c r="I46" s="1476">
        <v>45564</v>
      </c>
      <c r="J46" s="1582" t="s">
        <v>755</v>
      </c>
      <c r="K46" s="1583"/>
    </row>
    <row r="47" spans="1:11" x14ac:dyDescent="0.2">
      <c r="A47" s="578" t="s">
        <v>4177</v>
      </c>
      <c r="B47" s="1148" t="s">
        <v>4178</v>
      </c>
      <c r="C47" s="435"/>
      <c r="D47" s="637" t="s">
        <v>754</v>
      </c>
      <c r="E47" s="723">
        <v>45564</v>
      </c>
      <c r="F47" s="101" t="s">
        <v>755</v>
      </c>
      <c r="G47" s="634"/>
      <c r="H47" s="1587" t="s">
        <v>754</v>
      </c>
      <c r="I47" s="1476">
        <v>45564</v>
      </c>
      <c r="J47" s="1582" t="s">
        <v>755</v>
      </c>
      <c r="K47" s="1583"/>
    </row>
    <row r="48" spans="1:11" x14ac:dyDescent="0.2">
      <c r="A48" s="869" t="s">
        <v>4179</v>
      </c>
      <c r="B48" s="1150" t="s">
        <v>4180</v>
      </c>
      <c r="C48" s="871"/>
      <c r="D48" s="907" t="s">
        <v>754</v>
      </c>
      <c r="E48" s="908">
        <v>45564</v>
      </c>
      <c r="F48" s="870" t="s">
        <v>755</v>
      </c>
      <c r="G48" s="910"/>
      <c r="H48" s="1588" t="s">
        <v>754</v>
      </c>
      <c r="I48" s="1476">
        <v>45564</v>
      </c>
      <c r="J48" s="1585" t="s">
        <v>755</v>
      </c>
      <c r="K48" s="1586"/>
    </row>
    <row r="49" spans="1:11" x14ac:dyDescent="0.2">
      <c r="A49" s="578" t="s">
        <v>4181</v>
      </c>
      <c r="B49" s="1148" t="s">
        <v>4182</v>
      </c>
      <c r="C49" s="435"/>
      <c r="D49" s="637" t="s">
        <v>754</v>
      </c>
      <c r="E49" s="723">
        <v>45564</v>
      </c>
      <c r="F49" s="101" t="s">
        <v>755</v>
      </c>
      <c r="G49" s="634"/>
      <c r="H49" s="1587" t="s">
        <v>754</v>
      </c>
      <c r="I49" s="1476">
        <v>45564</v>
      </c>
      <c r="J49" s="1582" t="s">
        <v>755</v>
      </c>
      <c r="K49" s="1583"/>
    </row>
    <row r="50" spans="1:11" x14ac:dyDescent="0.2">
      <c r="A50" s="578" t="s">
        <v>4183</v>
      </c>
      <c r="B50" s="1148" t="s">
        <v>4184</v>
      </c>
      <c r="C50" s="435"/>
      <c r="D50" s="637" t="s">
        <v>754</v>
      </c>
      <c r="E50" s="723">
        <v>45564</v>
      </c>
      <c r="F50" s="101" t="s">
        <v>755</v>
      </c>
      <c r="G50" s="634"/>
      <c r="H50" s="591" t="s">
        <v>754</v>
      </c>
      <c r="I50" s="1476">
        <v>45564</v>
      </c>
      <c r="J50" s="73" t="s">
        <v>755</v>
      </c>
      <c r="K50" s="1581"/>
    </row>
    <row r="51" spans="1:11" x14ac:dyDescent="0.2">
      <c r="A51" s="578" t="s">
        <v>4185</v>
      </c>
      <c r="B51" s="1148" t="s">
        <v>4186</v>
      </c>
      <c r="C51" s="435"/>
      <c r="D51" s="637" t="s">
        <v>754</v>
      </c>
      <c r="E51" s="723">
        <v>45564</v>
      </c>
      <c r="F51" s="101" t="s">
        <v>755</v>
      </c>
      <c r="G51" s="634"/>
      <c r="H51" s="1587" t="s">
        <v>754</v>
      </c>
      <c r="I51" s="1476">
        <v>45564</v>
      </c>
      <c r="J51" s="1582" t="s">
        <v>755</v>
      </c>
      <c r="K51" s="1583"/>
    </row>
    <row r="52" spans="1:11" x14ac:dyDescent="0.2">
      <c r="A52" s="578" t="s">
        <v>4187</v>
      </c>
      <c r="B52" s="1148" t="s">
        <v>4188</v>
      </c>
      <c r="C52" s="435"/>
      <c r="D52" s="637" t="s">
        <v>754</v>
      </c>
      <c r="E52" s="723">
        <v>45564</v>
      </c>
      <c r="F52" s="101" t="s">
        <v>755</v>
      </c>
      <c r="G52" s="634"/>
      <c r="H52" s="1580" t="s">
        <v>754</v>
      </c>
      <c r="I52" s="1476">
        <v>45564</v>
      </c>
      <c r="J52" s="1582" t="s">
        <v>755</v>
      </c>
      <c r="K52" s="1581"/>
    </row>
    <row r="53" spans="1:11" ht="25.5" x14ac:dyDescent="0.2">
      <c r="A53" s="578" t="s">
        <v>4189</v>
      </c>
      <c r="B53" s="1148" t="s">
        <v>4190</v>
      </c>
      <c r="C53" s="435"/>
      <c r="D53" s="637" t="s">
        <v>754</v>
      </c>
      <c r="E53" s="723">
        <v>45564</v>
      </c>
      <c r="F53" s="101" t="s">
        <v>755</v>
      </c>
      <c r="G53" s="634"/>
      <c r="H53" s="1580" t="s">
        <v>754</v>
      </c>
      <c r="I53" s="1476">
        <v>45564</v>
      </c>
      <c r="J53" s="1582" t="s">
        <v>755</v>
      </c>
      <c r="K53" s="1581"/>
    </row>
    <row r="54" spans="1:11" x14ac:dyDescent="0.2">
      <c r="A54" s="578" t="s">
        <v>4191</v>
      </c>
      <c r="B54" s="1148" t="s">
        <v>4192</v>
      </c>
      <c r="C54" s="435"/>
      <c r="D54" s="637" t="s">
        <v>754</v>
      </c>
      <c r="E54" s="723">
        <v>45564</v>
      </c>
      <c r="F54" s="101" t="s">
        <v>755</v>
      </c>
      <c r="G54" s="634"/>
      <c r="H54" s="1580" t="s">
        <v>754</v>
      </c>
      <c r="I54" s="1476">
        <v>45564</v>
      </c>
      <c r="J54" s="1582" t="s">
        <v>755</v>
      </c>
      <c r="K54" s="1581"/>
    </row>
    <row r="55" spans="1:11" x14ac:dyDescent="0.2">
      <c r="A55" s="578" t="s">
        <v>4193</v>
      </c>
      <c r="B55" s="1148" t="s">
        <v>4194</v>
      </c>
      <c r="C55" s="435"/>
      <c r="D55" s="637" t="s">
        <v>754</v>
      </c>
      <c r="E55" s="723">
        <v>45564</v>
      </c>
      <c r="F55" s="101" t="s">
        <v>755</v>
      </c>
      <c r="G55" s="634"/>
      <c r="H55" s="1587" t="s">
        <v>754</v>
      </c>
      <c r="I55" s="1476">
        <v>45564</v>
      </c>
      <c r="J55" s="1582" t="s">
        <v>755</v>
      </c>
      <c r="K55" s="1583"/>
    </row>
    <row r="56" spans="1:11" x14ac:dyDescent="0.2">
      <c r="A56" s="578" t="s">
        <v>4195</v>
      </c>
      <c r="B56" s="1148" t="s">
        <v>4196</v>
      </c>
      <c r="C56" s="435" t="s">
        <v>1434</v>
      </c>
      <c r="D56" s="637" t="s">
        <v>754</v>
      </c>
      <c r="E56" s="723">
        <v>45564</v>
      </c>
      <c r="F56" s="101" t="s">
        <v>755</v>
      </c>
      <c r="G56" s="634"/>
      <c r="H56" s="1580" t="s">
        <v>754</v>
      </c>
      <c r="I56" s="1476">
        <v>45564</v>
      </c>
      <c r="J56" s="1582" t="s">
        <v>755</v>
      </c>
      <c r="K56" s="1581"/>
    </row>
    <row r="57" spans="1:11" x14ac:dyDescent="0.2">
      <c r="A57" s="578" t="s">
        <v>4197</v>
      </c>
      <c r="B57" s="1148" t="s">
        <v>4198</v>
      </c>
      <c r="C57" s="435" t="s">
        <v>1434</v>
      </c>
      <c r="D57" s="637" t="s">
        <v>754</v>
      </c>
      <c r="E57" s="723">
        <v>45564</v>
      </c>
      <c r="F57" s="101" t="s">
        <v>755</v>
      </c>
      <c r="G57" s="634"/>
      <c r="H57" s="1587" t="s">
        <v>754</v>
      </c>
      <c r="I57" s="1476">
        <v>45564</v>
      </c>
      <c r="J57" s="1582" t="s">
        <v>755</v>
      </c>
      <c r="K57" s="1581"/>
    </row>
    <row r="58" spans="1:11" x14ac:dyDescent="0.2">
      <c r="A58" s="578" t="s">
        <v>4199</v>
      </c>
      <c r="B58" s="1148" t="s">
        <v>4200</v>
      </c>
      <c r="C58" s="435"/>
      <c r="D58" s="637" t="s">
        <v>754</v>
      </c>
      <c r="E58" s="723">
        <v>45564</v>
      </c>
      <c r="F58" s="101" t="s">
        <v>755</v>
      </c>
      <c r="G58" s="634"/>
      <c r="H58" s="1587" t="s">
        <v>754</v>
      </c>
      <c r="I58" s="1476">
        <v>45564</v>
      </c>
      <c r="J58" s="1582" t="s">
        <v>755</v>
      </c>
      <c r="K58" s="1583"/>
    </row>
    <row r="59" spans="1:11" x14ac:dyDescent="0.2">
      <c r="A59" s="578" t="s">
        <v>4201</v>
      </c>
      <c r="B59" s="1148" t="s">
        <v>4202</v>
      </c>
      <c r="C59" s="435"/>
      <c r="D59" s="637" t="s">
        <v>754</v>
      </c>
      <c r="E59" s="723">
        <v>45564</v>
      </c>
      <c r="F59" s="101" t="s">
        <v>755</v>
      </c>
      <c r="G59" s="634"/>
      <c r="H59" s="1587" t="s">
        <v>754</v>
      </c>
      <c r="I59" s="1476">
        <v>45564</v>
      </c>
      <c r="J59" s="1582" t="s">
        <v>755</v>
      </c>
      <c r="K59" s="1583"/>
    </row>
    <row r="60" spans="1:11" x14ac:dyDescent="0.2">
      <c r="A60" s="578" t="s">
        <v>4203</v>
      </c>
      <c r="B60" s="1148" t="s">
        <v>4204</v>
      </c>
      <c r="C60" s="435"/>
      <c r="D60" s="637" t="s">
        <v>754</v>
      </c>
      <c r="E60" s="723">
        <v>45564</v>
      </c>
      <c r="F60" s="101" t="s">
        <v>755</v>
      </c>
      <c r="G60" s="634"/>
      <c r="H60" s="1580" t="s">
        <v>754</v>
      </c>
      <c r="I60" s="1476">
        <v>45564</v>
      </c>
      <c r="J60" s="1582" t="s">
        <v>755</v>
      </c>
      <c r="K60" s="1581"/>
    </row>
    <row r="61" spans="1:11" x14ac:dyDescent="0.2">
      <c r="A61" s="578" t="s">
        <v>4205</v>
      </c>
      <c r="B61" s="1148" t="s">
        <v>4206</v>
      </c>
      <c r="C61" s="435"/>
      <c r="D61" s="637" t="s">
        <v>754</v>
      </c>
      <c r="E61" s="723">
        <v>45564</v>
      </c>
      <c r="F61" s="101" t="s">
        <v>755</v>
      </c>
      <c r="G61" s="634"/>
      <c r="H61" s="1580" t="s">
        <v>754</v>
      </c>
      <c r="I61" s="1476">
        <v>45564</v>
      </c>
      <c r="J61" s="1582" t="s">
        <v>755</v>
      </c>
      <c r="K61" s="1581"/>
    </row>
    <row r="62" spans="1:11" x14ac:dyDescent="0.2">
      <c r="A62" s="869" t="s">
        <v>4207</v>
      </c>
      <c r="B62" s="1150" t="s">
        <v>4208</v>
      </c>
      <c r="C62" s="871"/>
      <c r="D62" s="907" t="s">
        <v>754</v>
      </c>
      <c r="E62" s="908">
        <v>45564</v>
      </c>
      <c r="F62" s="870" t="s">
        <v>755</v>
      </c>
      <c r="G62" s="910"/>
      <c r="H62" s="1580" t="s">
        <v>754</v>
      </c>
      <c r="I62" s="1476">
        <v>45564</v>
      </c>
      <c r="J62" s="1582" t="s">
        <v>755</v>
      </c>
      <c r="K62" s="1589"/>
    </row>
    <row r="63" spans="1:11" ht="25.5" x14ac:dyDescent="0.2">
      <c r="A63" s="578" t="s">
        <v>4209</v>
      </c>
      <c r="B63" s="1148" t="s">
        <v>4210</v>
      </c>
      <c r="C63" s="435"/>
      <c r="D63" s="637" t="s">
        <v>754</v>
      </c>
      <c r="E63" s="723">
        <v>45564</v>
      </c>
      <c r="F63" s="101" t="s">
        <v>755</v>
      </c>
      <c r="G63" s="634"/>
      <c r="H63" s="1580" t="s">
        <v>754</v>
      </c>
      <c r="I63" s="1476">
        <v>45564</v>
      </c>
      <c r="J63" s="1582" t="s">
        <v>755</v>
      </c>
      <c r="K63" s="1581"/>
    </row>
    <row r="64" spans="1:11" ht="25.5" x14ac:dyDescent="0.2">
      <c r="A64" s="578" t="s">
        <v>4211</v>
      </c>
      <c r="B64" s="1148" t="s">
        <v>4212</v>
      </c>
      <c r="C64" s="435"/>
      <c r="D64" s="637" t="s">
        <v>754</v>
      </c>
      <c r="E64" s="723">
        <v>45564</v>
      </c>
      <c r="F64" s="101" t="s">
        <v>755</v>
      </c>
      <c r="G64" s="634"/>
      <c r="H64" s="1580" t="s">
        <v>754</v>
      </c>
      <c r="I64" s="1476">
        <v>45564</v>
      </c>
      <c r="J64" s="1582" t="s">
        <v>755</v>
      </c>
      <c r="K64" s="1581"/>
    </row>
    <row r="65" spans="1:11" ht="25.5" x14ac:dyDescent="0.2">
      <c r="A65" s="578" t="s">
        <v>4213</v>
      </c>
      <c r="B65" s="1148" t="s">
        <v>4214</v>
      </c>
      <c r="C65" s="435"/>
      <c r="D65" s="637" t="s">
        <v>754</v>
      </c>
      <c r="E65" s="723">
        <v>45564</v>
      </c>
      <c r="F65" s="101" t="s">
        <v>755</v>
      </c>
      <c r="G65" s="634"/>
      <c r="H65" s="1580" t="s">
        <v>754</v>
      </c>
      <c r="I65" s="1476">
        <v>45564</v>
      </c>
      <c r="J65" s="1582" t="s">
        <v>755</v>
      </c>
      <c r="K65" s="1581"/>
    </row>
    <row r="66" spans="1:11" ht="14.85" customHeight="1" x14ac:dyDescent="0.2">
      <c r="A66" s="578" t="s">
        <v>4215</v>
      </c>
      <c r="B66" s="1148" t="s">
        <v>4216</v>
      </c>
      <c r="C66" s="435"/>
      <c r="D66" s="637" t="s">
        <v>754</v>
      </c>
      <c r="E66" s="723">
        <v>45564</v>
      </c>
      <c r="F66" s="142" t="s">
        <v>755</v>
      </c>
      <c r="G66" s="634"/>
      <c r="H66" s="1580" t="s">
        <v>754</v>
      </c>
      <c r="I66" s="1476">
        <v>45564</v>
      </c>
      <c r="J66" s="1582" t="s">
        <v>755</v>
      </c>
      <c r="K66" s="1583"/>
    </row>
    <row r="67" spans="1:11" ht="25.5" x14ac:dyDescent="0.2">
      <c r="A67" s="578" t="s">
        <v>4217</v>
      </c>
      <c r="B67" s="1148" t="s">
        <v>4218</v>
      </c>
      <c r="C67" s="435"/>
      <c r="D67" s="637" t="s">
        <v>754</v>
      </c>
      <c r="E67" s="723">
        <v>45564</v>
      </c>
      <c r="F67" s="142" t="s">
        <v>755</v>
      </c>
      <c r="G67" s="634"/>
      <c r="H67" s="1580" t="s">
        <v>754</v>
      </c>
      <c r="I67" s="1476">
        <v>45564</v>
      </c>
      <c r="J67" s="1582" t="s">
        <v>755</v>
      </c>
      <c r="K67" s="1581"/>
    </row>
    <row r="68" spans="1:11" x14ac:dyDescent="0.2">
      <c r="A68" s="578" t="s">
        <v>4219</v>
      </c>
      <c r="B68" s="1148" t="s">
        <v>940</v>
      </c>
      <c r="C68" s="1064" t="s">
        <v>747</v>
      </c>
      <c r="D68" s="637" t="s">
        <v>754</v>
      </c>
      <c r="E68" s="723">
        <v>45654</v>
      </c>
      <c r="F68" s="142" t="s">
        <v>755</v>
      </c>
      <c r="G68" s="634"/>
      <c r="H68" s="1580" t="s">
        <v>754</v>
      </c>
      <c r="I68" s="1476">
        <v>45654</v>
      </c>
      <c r="J68" s="1582" t="s">
        <v>755</v>
      </c>
      <c r="K68" s="1583"/>
    </row>
    <row r="69" spans="1:11" x14ac:dyDescent="0.2">
      <c r="A69" s="578" t="s">
        <v>4220</v>
      </c>
      <c r="B69" s="1148" t="s">
        <v>4221</v>
      </c>
      <c r="C69" s="1064" t="s">
        <v>747</v>
      </c>
      <c r="D69" s="637" t="s">
        <v>754</v>
      </c>
      <c r="E69" s="723">
        <v>45654</v>
      </c>
      <c r="F69" s="142" t="s">
        <v>755</v>
      </c>
      <c r="G69" s="634"/>
      <c r="H69" s="1580" t="s">
        <v>754</v>
      </c>
      <c r="I69" s="1476">
        <v>45654</v>
      </c>
      <c r="J69" s="1582" t="s">
        <v>755</v>
      </c>
      <c r="K69" s="1583"/>
    </row>
    <row r="70" spans="1:11" x14ac:dyDescent="0.2">
      <c r="A70" s="578" t="s">
        <v>4222</v>
      </c>
      <c r="B70" s="1148" t="s">
        <v>4223</v>
      </c>
      <c r="C70" s="1064" t="s">
        <v>747</v>
      </c>
      <c r="D70" s="637" t="s">
        <v>754</v>
      </c>
      <c r="E70" s="723">
        <v>45654</v>
      </c>
      <c r="F70" s="142" t="s">
        <v>755</v>
      </c>
      <c r="G70" s="634"/>
      <c r="H70" s="1580" t="s">
        <v>754</v>
      </c>
      <c r="I70" s="1476">
        <v>45654</v>
      </c>
      <c r="J70" s="1582" t="s">
        <v>755</v>
      </c>
      <c r="K70" s="1583"/>
    </row>
    <row r="71" spans="1:11" x14ac:dyDescent="0.2">
      <c r="A71" s="578" t="s">
        <v>4224</v>
      </c>
      <c r="B71" s="1148" t="s">
        <v>4225</v>
      </c>
      <c r="C71" s="1064" t="s">
        <v>747</v>
      </c>
      <c r="D71" s="637" t="s">
        <v>754</v>
      </c>
      <c r="E71" s="723">
        <v>45654</v>
      </c>
      <c r="F71" s="142" t="s">
        <v>755</v>
      </c>
      <c r="G71" s="634"/>
      <c r="H71" s="1580" t="s">
        <v>754</v>
      </c>
      <c r="I71" s="1476">
        <v>45654</v>
      </c>
      <c r="J71" s="1582" t="s">
        <v>755</v>
      </c>
      <c r="K71" s="1583"/>
    </row>
    <row r="72" spans="1:11" x14ac:dyDescent="0.2">
      <c r="A72" s="578" t="s">
        <v>4226</v>
      </c>
      <c r="B72" s="1148" t="s">
        <v>4227</v>
      </c>
      <c r="C72" s="1064" t="s">
        <v>747</v>
      </c>
      <c r="D72" s="637" t="s">
        <v>754</v>
      </c>
      <c r="E72" s="723">
        <v>45654</v>
      </c>
      <c r="F72" s="142" t="s">
        <v>755</v>
      </c>
      <c r="G72" s="634"/>
      <c r="H72" s="1580" t="s">
        <v>754</v>
      </c>
      <c r="I72" s="1476">
        <v>45654</v>
      </c>
      <c r="J72" s="1582" t="s">
        <v>755</v>
      </c>
      <c r="K72" s="1583"/>
    </row>
    <row r="73" spans="1:11" x14ac:dyDescent="0.2">
      <c r="A73" s="578" t="s">
        <v>4228</v>
      </c>
      <c r="B73" s="1148" t="s">
        <v>786</v>
      </c>
      <c r="C73" s="1064" t="s">
        <v>747</v>
      </c>
      <c r="D73" s="637" t="s">
        <v>754</v>
      </c>
      <c r="E73" s="723">
        <v>45654</v>
      </c>
      <c r="F73" s="142" t="s">
        <v>755</v>
      </c>
      <c r="G73" s="634"/>
      <c r="H73" s="1580" t="s">
        <v>754</v>
      </c>
      <c r="I73" s="1476">
        <v>45654</v>
      </c>
      <c r="J73" s="1582" t="s">
        <v>755</v>
      </c>
      <c r="K73" s="1583"/>
    </row>
    <row r="74" spans="1:11" x14ac:dyDescent="0.2">
      <c r="A74" s="578" t="s">
        <v>4229</v>
      </c>
      <c r="B74" s="1148" t="s">
        <v>4230</v>
      </c>
      <c r="C74" s="1064" t="s">
        <v>747</v>
      </c>
      <c r="D74" s="637" t="s">
        <v>754</v>
      </c>
      <c r="E74" s="723">
        <v>45654</v>
      </c>
      <c r="F74" s="142" t="s">
        <v>755</v>
      </c>
      <c r="G74" s="634"/>
      <c r="H74" s="1580" t="s">
        <v>754</v>
      </c>
      <c r="I74" s="1476">
        <v>45654</v>
      </c>
      <c r="J74" s="1582" t="s">
        <v>755</v>
      </c>
      <c r="K74" s="1583"/>
    </row>
    <row r="75" spans="1:11" ht="25.5" x14ac:dyDescent="0.2">
      <c r="A75" s="578" t="s">
        <v>4231</v>
      </c>
      <c r="B75" s="1148" t="s">
        <v>2012</v>
      </c>
      <c r="C75" s="435"/>
      <c r="D75" s="637" t="s">
        <v>754</v>
      </c>
      <c r="E75" s="723">
        <v>45564</v>
      </c>
      <c r="F75" s="142" t="s">
        <v>755</v>
      </c>
      <c r="G75" s="634"/>
      <c r="H75" s="1580" t="s">
        <v>754</v>
      </c>
      <c r="I75" s="1476">
        <v>45564</v>
      </c>
      <c r="J75" s="1582" t="s">
        <v>755</v>
      </c>
      <c r="K75" s="1583"/>
    </row>
    <row r="76" spans="1:11" ht="25.5" x14ac:dyDescent="0.2">
      <c r="A76" s="578" t="s">
        <v>4232</v>
      </c>
      <c r="B76" s="1148" t="s">
        <v>2014</v>
      </c>
      <c r="C76" s="435"/>
      <c r="D76" s="637" t="s">
        <v>754</v>
      </c>
      <c r="E76" s="723">
        <v>45564</v>
      </c>
      <c r="F76" s="791" t="s">
        <v>755</v>
      </c>
      <c r="G76" s="634"/>
      <c r="H76" s="1580" t="s">
        <v>754</v>
      </c>
      <c r="I76" s="1476">
        <v>45564</v>
      </c>
      <c r="J76" s="1582" t="s">
        <v>755</v>
      </c>
      <c r="K76" s="1583"/>
    </row>
    <row r="77" spans="1:11" x14ac:dyDescent="0.2">
      <c r="A77" s="578" t="s">
        <v>4233</v>
      </c>
      <c r="B77" s="1148" t="s">
        <v>1883</v>
      </c>
      <c r="C77" s="435"/>
      <c r="D77" s="637" t="s">
        <v>754</v>
      </c>
      <c r="E77" s="723">
        <v>45564</v>
      </c>
      <c r="F77" s="142" t="s">
        <v>755</v>
      </c>
      <c r="G77" s="634"/>
      <c r="H77" s="1580" t="s">
        <v>754</v>
      </c>
      <c r="I77" s="1476">
        <v>45564</v>
      </c>
      <c r="J77" s="1582" t="s">
        <v>755</v>
      </c>
      <c r="K77" s="1583"/>
    </row>
    <row r="78" spans="1:11" x14ac:dyDescent="0.2">
      <c r="A78" s="578" t="s">
        <v>4234</v>
      </c>
      <c r="B78" s="1148" t="s">
        <v>782</v>
      </c>
      <c r="C78" s="435"/>
      <c r="D78" s="637"/>
      <c r="E78" s="723"/>
      <c r="F78" s="791"/>
      <c r="G78" s="634"/>
      <c r="H78" s="1580"/>
      <c r="I78" s="1476"/>
      <c r="J78" s="1582"/>
      <c r="K78" s="1583"/>
    </row>
    <row r="79" spans="1:11" ht="25.5" x14ac:dyDescent="0.2">
      <c r="A79" s="578" t="s">
        <v>4235</v>
      </c>
      <c r="B79" s="1148" t="s">
        <v>2017</v>
      </c>
      <c r="C79" s="435"/>
      <c r="D79" s="637" t="s">
        <v>754</v>
      </c>
      <c r="E79" s="723">
        <v>45564</v>
      </c>
      <c r="F79" s="142" t="s">
        <v>755</v>
      </c>
      <c r="G79" s="634"/>
      <c r="H79" s="1580" t="s">
        <v>754</v>
      </c>
      <c r="I79" s="1476">
        <v>45564</v>
      </c>
      <c r="J79" s="1582" t="s">
        <v>755</v>
      </c>
      <c r="K79" s="1583"/>
    </row>
    <row r="80" spans="1:11" ht="25.5" x14ac:dyDescent="0.2">
      <c r="A80" s="578" t="s">
        <v>4236</v>
      </c>
      <c r="B80" s="1148" t="s">
        <v>2019</v>
      </c>
      <c r="C80" s="435"/>
      <c r="D80" s="637" t="s">
        <v>754</v>
      </c>
      <c r="E80" s="723">
        <v>45564</v>
      </c>
      <c r="F80" s="791" t="s">
        <v>755</v>
      </c>
      <c r="G80" s="634"/>
      <c r="H80" s="1580" t="s">
        <v>754</v>
      </c>
      <c r="I80" s="1476">
        <v>45564</v>
      </c>
      <c r="J80" s="1582" t="s">
        <v>755</v>
      </c>
      <c r="K80" s="1583"/>
    </row>
    <row r="81" spans="1:11" x14ac:dyDescent="0.2">
      <c r="A81" s="578" t="s">
        <v>4237</v>
      </c>
      <c r="B81" s="1148" t="s">
        <v>2021</v>
      </c>
      <c r="C81" s="435"/>
      <c r="D81" s="637" t="s">
        <v>754</v>
      </c>
      <c r="E81" s="723">
        <v>45564</v>
      </c>
      <c r="F81" s="791" t="s">
        <v>755</v>
      </c>
      <c r="G81" s="634"/>
      <c r="H81" s="1580" t="s">
        <v>754</v>
      </c>
      <c r="I81" s="1476">
        <v>45564</v>
      </c>
      <c r="J81" s="1582" t="s">
        <v>755</v>
      </c>
      <c r="K81" s="1583"/>
    </row>
    <row r="82" spans="1:11" ht="25.5" x14ac:dyDescent="0.2">
      <c r="A82" s="578" t="s">
        <v>4238</v>
      </c>
      <c r="B82" s="1148" t="s">
        <v>2023</v>
      </c>
      <c r="C82" s="435"/>
      <c r="D82" s="637" t="s">
        <v>271</v>
      </c>
      <c r="E82" s="723">
        <v>45564</v>
      </c>
      <c r="F82" s="791" t="s">
        <v>20</v>
      </c>
      <c r="G82" s="634"/>
      <c r="H82" s="1580" t="s">
        <v>271</v>
      </c>
      <c r="I82" s="1476">
        <v>45564</v>
      </c>
      <c r="J82" s="1582" t="s">
        <v>20</v>
      </c>
      <c r="K82" s="1583"/>
    </row>
    <row r="83" spans="1:11" x14ac:dyDescent="0.2">
      <c r="A83" s="578" t="s">
        <v>4239</v>
      </c>
      <c r="B83" s="1148" t="s">
        <v>2025</v>
      </c>
      <c r="C83" s="435"/>
      <c r="D83" s="637" t="s">
        <v>754</v>
      </c>
      <c r="E83" s="723">
        <v>45564</v>
      </c>
      <c r="F83" s="791" t="s">
        <v>755</v>
      </c>
      <c r="G83" s="634"/>
      <c r="H83" s="1580" t="s">
        <v>754</v>
      </c>
      <c r="I83" s="1476">
        <v>45564</v>
      </c>
      <c r="J83" s="1582" t="s">
        <v>755</v>
      </c>
      <c r="K83" s="1583"/>
    </row>
    <row r="84" spans="1:11" x14ac:dyDescent="0.2">
      <c r="A84" s="869" t="s">
        <v>4240</v>
      </c>
      <c r="B84" s="1150" t="s">
        <v>2336</v>
      </c>
      <c r="C84" s="871"/>
      <c r="D84" s="907" t="s">
        <v>754</v>
      </c>
      <c r="E84" s="908">
        <v>45564</v>
      </c>
      <c r="F84" s="911" t="s">
        <v>755</v>
      </c>
      <c r="G84" s="910"/>
      <c r="H84" s="1580" t="s">
        <v>754</v>
      </c>
      <c r="I84" s="1476">
        <v>45564</v>
      </c>
      <c r="J84" s="1582" t="s">
        <v>755</v>
      </c>
      <c r="K84" s="1586"/>
    </row>
    <row r="85" spans="1:11" x14ac:dyDescent="0.2">
      <c r="A85" s="578" t="s">
        <v>4241</v>
      </c>
      <c r="B85" s="1148" t="s">
        <v>4242</v>
      </c>
      <c r="C85" s="435"/>
      <c r="D85" s="637" t="s">
        <v>754</v>
      </c>
      <c r="E85" s="723">
        <v>45564</v>
      </c>
      <c r="F85" s="791" t="s">
        <v>755</v>
      </c>
      <c r="G85" s="634"/>
      <c r="H85" s="1580" t="s">
        <v>754</v>
      </c>
      <c r="I85" s="1476">
        <v>45564</v>
      </c>
      <c r="J85" s="1582" t="s">
        <v>755</v>
      </c>
      <c r="K85" s="1583"/>
    </row>
    <row r="86" spans="1:11" ht="25.5" x14ac:dyDescent="0.2">
      <c r="A86" s="578" t="s">
        <v>4243</v>
      </c>
      <c r="B86" s="1148" t="s">
        <v>2031</v>
      </c>
      <c r="C86" s="435"/>
      <c r="D86" s="637" t="s">
        <v>754</v>
      </c>
      <c r="E86" s="723">
        <v>45564</v>
      </c>
      <c r="F86" s="791" t="s">
        <v>755</v>
      </c>
      <c r="G86" s="634"/>
      <c r="H86" s="1580" t="s">
        <v>754</v>
      </c>
      <c r="I86" s="1476">
        <v>45564</v>
      </c>
      <c r="J86" s="1582" t="s">
        <v>755</v>
      </c>
      <c r="K86" s="1583"/>
    </row>
    <row r="87" spans="1:11" ht="25.5" x14ac:dyDescent="0.2">
      <c r="A87" s="578" t="s">
        <v>4244</v>
      </c>
      <c r="B87" s="1148" t="s">
        <v>2033</v>
      </c>
      <c r="C87" s="435"/>
      <c r="D87" s="637" t="s">
        <v>754</v>
      </c>
      <c r="E87" s="723">
        <v>45564</v>
      </c>
      <c r="F87" s="791" t="s">
        <v>755</v>
      </c>
      <c r="G87" s="634"/>
      <c r="H87" s="1580" t="s">
        <v>754</v>
      </c>
      <c r="I87" s="1476">
        <v>45564</v>
      </c>
      <c r="J87" s="1582" t="s">
        <v>755</v>
      </c>
      <c r="K87" s="1583"/>
    </row>
    <row r="88" spans="1:11" x14ac:dyDescent="0.2">
      <c r="A88" s="869" t="s">
        <v>4245</v>
      </c>
      <c r="B88" s="1150" t="s">
        <v>2035</v>
      </c>
      <c r="C88" s="871"/>
      <c r="D88" s="907" t="s">
        <v>754</v>
      </c>
      <c r="E88" s="908">
        <v>45564</v>
      </c>
      <c r="F88" s="911" t="s">
        <v>755</v>
      </c>
      <c r="G88" s="910"/>
      <c r="H88" s="1584" t="s">
        <v>754</v>
      </c>
      <c r="I88" s="1476">
        <v>45564</v>
      </c>
      <c r="J88" s="1585" t="s">
        <v>755</v>
      </c>
      <c r="K88" s="1586"/>
    </row>
    <row r="89" spans="1:11" x14ac:dyDescent="0.2">
      <c r="A89" s="578" t="s">
        <v>4246</v>
      </c>
      <c r="B89" s="1148" t="s">
        <v>4247</v>
      </c>
      <c r="C89" s="435"/>
      <c r="D89" s="633" t="s">
        <v>754</v>
      </c>
      <c r="E89" s="723">
        <v>45564</v>
      </c>
      <c r="F89" s="98" t="s">
        <v>755</v>
      </c>
      <c r="G89" s="634"/>
      <c r="H89" s="1580" t="s">
        <v>754</v>
      </c>
      <c r="I89" s="1476">
        <v>45564</v>
      </c>
      <c r="J89" s="1582" t="s">
        <v>755</v>
      </c>
      <c r="K89" s="1581"/>
    </row>
    <row r="90" spans="1:11" x14ac:dyDescent="0.2">
      <c r="A90" s="578" t="s">
        <v>4248</v>
      </c>
      <c r="B90" s="1148" t="s">
        <v>4249</v>
      </c>
      <c r="C90" s="435"/>
      <c r="D90" s="633" t="s">
        <v>754</v>
      </c>
      <c r="E90" s="723">
        <v>45564</v>
      </c>
      <c r="F90" s="98" t="s">
        <v>755</v>
      </c>
      <c r="G90" s="634"/>
      <c r="H90" s="1580" t="s">
        <v>754</v>
      </c>
      <c r="I90" s="1476">
        <v>45564</v>
      </c>
      <c r="J90" s="1582" t="s">
        <v>755</v>
      </c>
      <c r="K90" s="1581"/>
    </row>
    <row r="91" spans="1:11" ht="25.5" x14ac:dyDescent="0.2">
      <c r="A91" s="578" t="s">
        <v>4250</v>
      </c>
      <c r="B91" s="1148" t="s">
        <v>4251</v>
      </c>
      <c r="C91" s="435"/>
      <c r="D91" s="633" t="s">
        <v>754</v>
      </c>
      <c r="E91" s="723">
        <v>45564</v>
      </c>
      <c r="F91" s="98" t="s">
        <v>755</v>
      </c>
      <c r="G91" s="634"/>
      <c r="H91" s="1580" t="s">
        <v>754</v>
      </c>
      <c r="I91" s="1476">
        <v>45564</v>
      </c>
      <c r="J91" s="1582" t="s">
        <v>755</v>
      </c>
      <c r="K91" s="1583"/>
    </row>
    <row r="92" spans="1:11" x14ac:dyDescent="0.2">
      <c r="A92" s="578" t="s">
        <v>4252</v>
      </c>
      <c r="B92" s="1148" t="s">
        <v>4253</v>
      </c>
      <c r="C92" s="435"/>
      <c r="D92" s="638" t="s">
        <v>754</v>
      </c>
      <c r="E92" s="723">
        <v>45564</v>
      </c>
      <c r="F92" s="792" t="s">
        <v>755</v>
      </c>
      <c r="G92" s="640"/>
      <c r="H92" s="1580" t="s">
        <v>754</v>
      </c>
      <c r="I92" s="1476">
        <v>45564</v>
      </c>
      <c r="J92" s="1582" t="s">
        <v>755</v>
      </c>
      <c r="K92" s="1581"/>
    </row>
    <row r="93" spans="1:11" x14ac:dyDescent="0.2">
      <c r="A93" s="578" t="s">
        <v>4254</v>
      </c>
      <c r="B93" s="1148" t="s">
        <v>4255</v>
      </c>
      <c r="C93" s="435"/>
      <c r="D93" s="638" t="s">
        <v>754</v>
      </c>
      <c r="E93" s="723">
        <v>45564</v>
      </c>
      <c r="F93" s="639" t="s">
        <v>755</v>
      </c>
      <c r="G93" s="640"/>
      <c r="H93" s="1580" t="s">
        <v>754</v>
      </c>
      <c r="I93" s="1476">
        <v>45564</v>
      </c>
      <c r="J93" s="1582" t="s">
        <v>755</v>
      </c>
      <c r="K93" s="1581"/>
    </row>
    <row r="94" spans="1:11" x14ac:dyDescent="0.2">
      <c r="A94" s="578" t="s">
        <v>4256</v>
      </c>
      <c r="B94" s="1148" t="s">
        <v>4257</v>
      </c>
      <c r="C94" s="435"/>
      <c r="D94" s="638" t="s">
        <v>754</v>
      </c>
      <c r="E94" s="723">
        <v>45564</v>
      </c>
      <c r="F94" s="639" t="s">
        <v>755</v>
      </c>
      <c r="G94" s="640"/>
      <c r="H94" s="1580" t="s">
        <v>754</v>
      </c>
      <c r="I94" s="1476">
        <v>45564</v>
      </c>
      <c r="J94" s="1582" t="s">
        <v>755</v>
      </c>
      <c r="K94" s="1581"/>
    </row>
    <row r="95" spans="1:11" x14ac:dyDescent="0.2">
      <c r="A95" s="578" t="s">
        <v>4258</v>
      </c>
      <c r="B95" s="1148" t="s">
        <v>4259</v>
      </c>
      <c r="C95" s="435"/>
      <c r="D95" s="638" t="s">
        <v>754</v>
      </c>
      <c r="E95" s="723">
        <v>45564</v>
      </c>
      <c r="F95" s="639" t="s">
        <v>755</v>
      </c>
      <c r="G95" s="640"/>
      <c r="H95" s="1580" t="s">
        <v>754</v>
      </c>
      <c r="I95" s="1476">
        <v>45564</v>
      </c>
      <c r="J95" s="1582" t="s">
        <v>755</v>
      </c>
      <c r="K95" s="1581"/>
    </row>
    <row r="96" spans="1:11" x14ac:dyDescent="0.2">
      <c r="A96" s="578" t="s">
        <v>4260</v>
      </c>
      <c r="B96" s="1148" t="s">
        <v>4261</v>
      </c>
      <c r="C96" s="435"/>
      <c r="D96" s="638" t="s">
        <v>754</v>
      </c>
      <c r="E96" s="723">
        <v>45564</v>
      </c>
      <c r="F96" s="639" t="s">
        <v>755</v>
      </c>
      <c r="G96" s="640"/>
      <c r="H96" s="1580" t="s">
        <v>754</v>
      </c>
      <c r="I96" s="1476">
        <v>45564</v>
      </c>
      <c r="J96" s="1582" t="s">
        <v>755</v>
      </c>
      <c r="K96" s="1581"/>
    </row>
    <row r="97" spans="1:11" x14ac:dyDescent="0.2">
      <c r="A97" s="578" t="s">
        <v>4262</v>
      </c>
      <c r="B97" s="1148" t="s">
        <v>4263</v>
      </c>
      <c r="C97" s="435"/>
      <c r="D97" s="637" t="s">
        <v>754</v>
      </c>
      <c r="E97" s="723">
        <v>45564</v>
      </c>
      <c r="F97" s="101" t="s">
        <v>755</v>
      </c>
      <c r="G97" s="634"/>
      <c r="H97" s="1580" t="s">
        <v>754</v>
      </c>
      <c r="I97" s="1476">
        <v>45564</v>
      </c>
      <c r="J97" s="1582" t="s">
        <v>755</v>
      </c>
      <c r="K97" s="1581"/>
    </row>
    <row r="98" spans="1:11" x14ac:dyDescent="0.2">
      <c r="A98" s="578" t="s">
        <v>4264</v>
      </c>
      <c r="B98" s="1148" t="s">
        <v>4265</v>
      </c>
      <c r="C98" s="435"/>
      <c r="D98" s="637" t="s">
        <v>754</v>
      </c>
      <c r="E98" s="723">
        <v>45564</v>
      </c>
      <c r="F98" s="101" t="s">
        <v>755</v>
      </c>
      <c r="G98" s="634"/>
      <c r="H98" s="1580" t="s">
        <v>754</v>
      </c>
      <c r="I98" s="1476">
        <v>45564</v>
      </c>
      <c r="J98" s="1582" t="s">
        <v>755</v>
      </c>
      <c r="K98" s="1581"/>
    </row>
    <row r="99" spans="1:11" x14ac:dyDescent="0.2">
      <c r="A99" s="578" t="s">
        <v>4266</v>
      </c>
      <c r="B99" s="1148" t="s">
        <v>4267</v>
      </c>
      <c r="C99" s="435"/>
      <c r="D99" s="637" t="s">
        <v>754</v>
      </c>
      <c r="E99" s="723">
        <v>45564</v>
      </c>
      <c r="F99" s="98" t="s">
        <v>755</v>
      </c>
      <c r="G99" s="634"/>
      <c r="H99" s="1580" t="s">
        <v>754</v>
      </c>
      <c r="I99" s="1476">
        <v>45564</v>
      </c>
      <c r="J99" s="1582" t="s">
        <v>755</v>
      </c>
      <c r="K99" s="1581"/>
    </row>
    <row r="100" spans="1:11" x14ac:dyDescent="0.2">
      <c r="A100" s="578" t="s">
        <v>4268</v>
      </c>
      <c r="B100" s="1148" t="s">
        <v>4269</v>
      </c>
      <c r="C100" s="435"/>
      <c r="D100" s="637" t="s">
        <v>754</v>
      </c>
      <c r="E100" s="723">
        <v>45564</v>
      </c>
      <c r="F100" s="252" t="s">
        <v>755</v>
      </c>
      <c r="G100" s="634"/>
      <c r="H100" s="1580" t="s">
        <v>754</v>
      </c>
      <c r="I100" s="1476">
        <v>45564</v>
      </c>
      <c r="J100" s="1582" t="s">
        <v>755</v>
      </c>
      <c r="K100" s="1581"/>
    </row>
    <row r="101" spans="1:11" x14ac:dyDescent="0.2">
      <c r="A101" s="578" t="s">
        <v>4270</v>
      </c>
      <c r="B101" s="1148" t="s">
        <v>4271</v>
      </c>
      <c r="C101" s="435"/>
      <c r="D101" s="637" t="s">
        <v>754</v>
      </c>
      <c r="E101" s="723">
        <v>45564</v>
      </c>
      <c r="F101" s="101" t="s">
        <v>755</v>
      </c>
      <c r="G101" s="634"/>
      <c r="H101" s="1580" t="s">
        <v>754</v>
      </c>
      <c r="I101" s="1476">
        <v>45564</v>
      </c>
      <c r="J101" s="1582" t="s">
        <v>755</v>
      </c>
      <c r="K101" s="1581"/>
    </row>
    <row r="102" spans="1:11" ht="12.75" customHeight="1" x14ac:dyDescent="0.2">
      <c r="A102" s="578" t="s">
        <v>4272</v>
      </c>
      <c r="B102" s="1148" t="s">
        <v>4273</v>
      </c>
      <c r="C102" s="435"/>
      <c r="D102" s="637" t="s">
        <v>754</v>
      </c>
      <c r="E102" s="723">
        <v>45564</v>
      </c>
      <c r="F102" s="98" t="s">
        <v>755</v>
      </c>
      <c r="G102" s="634"/>
      <c r="H102" s="1580" t="s">
        <v>754</v>
      </c>
      <c r="I102" s="1476">
        <v>45564</v>
      </c>
      <c r="J102" s="1582" t="s">
        <v>755</v>
      </c>
      <c r="K102" s="1581"/>
    </row>
    <row r="103" spans="1:11" x14ac:dyDescent="0.2">
      <c r="A103" s="578" t="s">
        <v>4274</v>
      </c>
      <c r="B103" s="1148" t="s">
        <v>4275</v>
      </c>
      <c r="C103" s="435"/>
      <c r="D103" s="637" t="s">
        <v>754</v>
      </c>
      <c r="E103" s="723">
        <v>45564</v>
      </c>
      <c r="F103" s="98" t="s">
        <v>755</v>
      </c>
      <c r="G103" s="634"/>
      <c r="H103" s="1580" t="s">
        <v>754</v>
      </c>
      <c r="I103" s="1476">
        <v>45564</v>
      </c>
      <c r="J103" s="1582" t="s">
        <v>755</v>
      </c>
      <c r="K103" s="1581"/>
    </row>
    <row r="104" spans="1:11" x14ac:dyDescent="0.2">
      <c r="A104" s="578" t="s">
        <v>4276</v>
      </c>
      <c r="B104" s="1148" t="s">
        <v>4277</v>
      </c>
      <c r="C104" s="435"/>
      <c r="D104" s="637" t="s">
        <v>754</v>
      </c>
      <c r="E104" s="723">
        <v>45564</v>
      </c>
      <c r="F104" s="98" t="s">
        <v>755</v>
      </c>
      <c r="G104" s="634"/>
      <c r="H104" s="1580" t="s">
        <v>754</v>
      </c>
      <c r="I104" s="1476">
        <v>45564</v>
      </c>
      <c r="J104" s="1582" t="s">
        <v>755</v>
      </c>
      <c r="K104" s="1581"/>
    </row>
    <row r="105" spans="1:11" x14ac:dyDescent="0.2">
      <c r="A105" s="578" t="s">
        <v>4278</v>
      </c>
      <c r="B105" s="1148" t="s">
        <v>4279</v>
      </c>
      <c r="C105" s="435"/>
      <c r="D105" s="637" t="s">
        <v>754</v>
      </c>
      <c r="E105" s="723">
        <v>45564</v>
      </c>
      <c r="F105" s="101" t="s">
        <v>755</v>
      </c>
      <c r="G105" s="634"/>
      <c r="H105" s="1580" t="s">
        <v>754</v>
      </c>
      <c r="I105" s="1476">
        <v>45564</v>
      </c>
      <c r="J105" s="1582" t="s">
        <v>755</v>
      </c>
      <c r="K105" s="1581"/>
    </row>
    <row r="106" spans="1:11" x14ac:dyDescent="0.2">
      <c r="A106" s="578" t="s">
        <v>4280</v>
      </c>
      <c r="B106" s="1148" t="s">
        <v>4281</v>
      </c>
      <c r="C106" s="435"/>
      <c r="D106" s="637" t="s">
        <v>754</v>
      </c>
      <c r="E106" s="723">
        <v>45564</v>
      </c>
      <c r="F106" s="101" t="s">
        <v>755</v>
      </c>
      <c r="G106" s="634"/>
      <c r="H106" s="1580" t="s">
        <v>754</v>
      </c>
      <c r="I106" s="1476">
        <v>45564</v>
      </c>
      <c r="J106" s="1582" t="s">
        <v>755</v>
      </c>
      <c r="K106" s="1581"/>
    </row>
    <row r="107" spans="1:11" x14ac:dyDescent="0.2">
      <c r="A107" s="578" t="s">
        <v>4282</v>
      </c>
      <c r="B107" s="1148" t="s">
        <v>4283</v>
      </c>
      <c r="C107" s="435"/>
      <c r="D107" s="637" t="s">
        <v>754</v>
      </c>
      <c r="E107" s="723">
        <v>45564</v>
      </c>
      <c r="F107" s="101" t="s">
        <v>755</v>
      </c>
      <c r="G107" s="634"/>
      <c r="H107" s="1587" t="s">
        <v>754</v>
      </c>
      <c r="I107" s="1476">
        <v>45564</v>
      </c>
      <c r="J107" s="1582" t="s">
        <v>755</v>
      </c>
      <c r="K107" s="1583"/>
    </row>
    <row r="108" spans="1:11" x14ac:dyDescent="0.2">
      <c r="A108" s="578" t="s">
        <v>4284</v>
      </c>
      <c r="B108" s="1148" t="s">
        <v>4285</v>
      </c>
      <c r="C108" s="435"/>
      <c r="D108" s="637" t="s">
        <v>754</v>
      </c>
      <c r="E108" s="723">
        <v>45564</v>
      </c>
      <c r="F108" s="101" t="s">
        <v>755</v>
      </c>
      <c r="G108" s="634"/>
      <c r="H108" s="1587" t="s">
        <v>754</v>
      </c>
      <c r="I108" s="1476">
        <v>45564</v>
      </c>
      <c r="J108" s="1582" t="s">
        <v>755</v>
      </c>
      <c r="K108" s="1583"/>
    </row>
    <row r="109" spans="1:11" x14ac:dyDescent="0.2">
      <c r="A109" s="578" t="s">
        <v>4286</v>
      </c>
      <c r="B109" s="1148" t="s">
        <v>4287</v>
      </c>
      <c r="C109" s="435"/>
      <c r="D109" s="637" t="s">
        <v>754</v>
      </c>
      <c r="E109" s="723">
        <v>45564</v>
      </c>
      <c r="F109" s="101" t="s">
        <v>755</v>
      </c>
      <c r="G109" s="634"/>
      <c r="H109" s="1587" t="s">
        <v>754</v>
      </c>
      <c r="I109" s="1476">
        <v>45564</v>
      </c>
      <c r="J109" s="1582" t="s">
        <v>755</v>
      </c>
      <c r="K109" s="1583"/>
    </row>
    <row r="110" spans="1:11" x14ac:dyDescent="0.2">
      <c r="A110" s="578" t="s">
        <v>4288</v>
      </c>
      <c r="B110" s="1148" t="s">
        <v>4289</v>
      </c>
      <c r="C110" s="435"/>
      <c r="D110" s="637" t="s">
        <v>754</v>
      </c>
      <c r="E110" s="723">
        <v>45564</v>
      </c>
      <c r="F110" s="101" t="s">
        <v>755</v>
      </c>
      <c r="G110" s="634"/>
      <c r="H110" s="1587" t="s">
        <v>754</v>
      </c>
      <c r="I110" s="1476">
        <v>45564</v>
      </c>
      <c r="J110" s="1582" t="s">
        <v>755</v>
      </c>
      <c r="K110" s="1583"/>
    </row>
    <row r="111" spans="1:11" x14ac:dyDescent="0.2">
      <c r="A111" s="578" t="s">
        <v>4290</v>
      </c>
      <c r="B111" s="1148" t="s">
        <v>4291</v>
      </c>
      <c r="C111" s="435"/>
      <c r="D111" s="637" t="s">
        <v>754</v>
      </c>
      <c r="E111" s="723">
        <v>45564</v>
      </c>
      <c r="F111" s="101" t="s">
        <v>755</v>
      </c>
      <c r="G111" s="634"/>
      <c r="H111" s="1587" t="s">
        <v>754</v>
      </c>
      <c r="I111" s="1476">
        <v>45564</v>
      </c>
      <c r="J111" s="1582" t="s">
        <v>755</v>
      </c>
      <c r="K111" s="1583"/>
    </row>
    <row r="112" spans="1:11" ht="12" customHeight="1" x14ac:dyDescent="0.2">
      <c r="A112" s="578" t="s">
        <v>4292</v>
      </c>
      <c r="B112" s="1148" t="s">
        <v>4293</v>
      </c>
      <c r="C112" s="435"/>
      <c r="D112" s="637" t="s">
        <v>754</v>
      </c>
      <c r="E112" s="723">
        <v>45564</v>
      </c>
      <c r="F112" s="101" t="s">
        <v>755</v>
      </c>
      <c r="G112" s="634"/>
      <c r="H112" s="1587" t="s">
        <v>754</v>
      </c>
      <c r="I112" s="1476">
        <v>45564</v>
      </c>
      <c r="J112" s="1582" t="s">
        <v>755</v>
      </c>
      <c r="K112" s="1583"/>
    </row>
    <row r="113" spans="1:11" x14ac:dyDescent="0.2">
      <c r="A113" s="578" t="s">
        <v>4294</v>
      </c>
      <c r="B113" s="1148" t="s">
        <v>4295</v>
      </c>
      <c r="C113" s="435"/>
      <c r="D113" s="637" t="s">
        <v>754</v>
      </c>
      <c r="E113" s="723">
        <v>45564</v>
      </c>
      <c r="F113" s="101" t="s">
        <v>755</v>
      </c>
      <c r="G113" s="634"/>
      <c r="H113" s="1587" t="s">
        <v>754</v>
      </c>
      <c r="I113" s="1476">
        <v>45564</v>
      </c>
      <c r="J113" s="1582" t="s">
        <v>755</v>
      </c>
      <c r="K113" s="1583"/>
    </row>
    <row r="114" spans="1:11" x14ac:dyDescent="0.2">
      <c r="A114" s="578" t="s">
        <v>4296</v>
      </c>
      <c r="B114" s="1148" t="s">
        <v>4297</v>
      </c>
      <c r="C114" s="435"/>
      <c r="D114" s="637" t="s">
        <v>754</v>
      </c>
      <c r="E114" s="723">
        <v>45564</v>
      </c>
      <c r="F114" s="101" t="s">
        <v>755</v>
      </c>
      <c r="G114" s="634"/>
      <c r="H114" s="1587" t="s">
        <v>754</v>
      </c>
      <c r="I114" s="1476">
        <v>45564</v>
      </c>
      <c r="J114" s="1582" t="s">
        <v>755</v>
      </c>
      <c r="K114" s="1583"/>
    </row>
    <row r="115" spans="1:11" ht="25.5" x14ac:dyDescent="0.2">
      <c r="A115" s="578" t="s">
        <v>4298</v>
      </c>
      <c r="B115" s="1148" t="s">
        <v>4299</v>
      </c>
      <c r="C115" s="435"/>
      <c r="D115" s="637" t="s">
        <v>754</v>
      </c>
      <c r="E115" s="723">
        <v>45564</v>
      </c>
      <c r="F115" s="101" t="s">
        <v>755</v>
      </c>
      <c r="G115" s="634"/>
      <c r="H115" s="1587" t="s">
        <v>754</v>
      </c>
      <c r="I115" s="1476">
        <v>45564</v>
      </c>
      <c r="J115" s="1582" t="s">
        <v>755</v>
      </c>
      <c r="K115" s="1583"/>
    </row>
    <row r="116" spans="1:11" x14ac:dyDescent="0.2">
      <c r="A116" s="578" t="s">
        <v>4300</v>
      </c>
      <c r="B116" s="1148" t="s">
        <v>4301</v>
      </c>
      <c r="C116" s="435"/>
      <c r="D116" s="637" t="s">
        <v>754</v>
      </c>
      <c r="E116" s="723">
        <v>45564</v>
      </c>
      <c r="F116" s="101" t="s">
        <v>755</v>
      </c>
      <c r="G116" s="634"/>
      <c r="H116" s="1587" t="s">
        <v>754</v>
      </c>
      <c r="I116" s="1476">
        <v>45564</v>
      </c>
      <c r="J116" s="1582" t="s">
        <v>755</v>
      </c>
      <c r="K116" s="1583"/>
    </row>
    <row r="117" spans="1:11" x14ac:dyDescent="0.2">
      <c r="A117" s="578" t="s">
        <v>4302</v>
      </c>
      <c r="B117" s="1148" t="s">
        <v>4303</v>
      </c>
      <c r="C117" s="435"/>
      <c r="D117" s="637" t="s">
        <v>754</v>
      </c>
      <c r="E117" s="723">
        <v>45564</v>
      </c>
      <c r="F117" s="101" t="s">
        <v>755</v>
      </c>
      <c r="G117" s="634"/>
      <c r="H117" s="1587" t="s">
        <v>754</v>
      </c>
      <c r="I117" s="1476">
        <v>45564</v>
      </c>
      <c r="J117" s="1582" t="s">
        <v>755</v>
      </c>
      <c r="K117" s="1583"/>
    </row>
    <row r="118" spans="1:11" x14ac:dyDescent="0.2">
      <c r="A118" s="578" t="s">
        <v>4304</v>
      </c>
      <c r="B118" s="1148" t="s">
        <v>4305</v>
      </c>
      <c r="C118" s="435"/>
      <c r="D118" s="637" t="s">
        <v>754</v>
      </c>
      <c r="E118" s="723">
        <v>45564</v>
      </c>
      <c r="F118" s="101" t="s">
        <v>755</v>
      </c>
      <c r="G118" s="634"/>
      <c r="H118" s="1587" t="s">
        <v>754</v>
      </c>
      <c r="I118" s="1476">
        <v>45564</v>
      </c>
      <c r="J118" s="1582" t="s">
        <v>755</v>
      </c>
      <c r="K118" s="1583"/>
    </row>
    <row r="119" spans="1:11" x14ac:dyDescent="0.2">
      <c r="A119" s="869" t="s">
        <v>4306</v>
      </c>
      <c r="B119" s="1150" t="s">
        <v>4307</v>
      </c>
      <c r="C119" s="871"/>
      <c r="D119" s="907" t="s">
        <v>754</v>
      </c>
      <c r="E119" s="908">
        <v>45564</v>
      </c>
      <c r="F119" s="870" t="s">
        <v>755</v>
      </c>
      <c r="G119" s="910"/>
      <c r="H119" s="1588" t="s">
        <v>754</v>
      </c>
      <c r="I119" s="1476">
        <v>45564</v>
      </c>
      <c r="J119" s="1585" t="s">
        <v>755</v>
      </c>
      <c r="K119" s="1586"/>
    </row>
    <row r="120" spans="1:11" x14ac:dyDescent="0.2">
      <c r="A120" s="578" t="s">
        <v>4308</v>
      </c>
      <c r="B120" s="1148" t="s">
        <v>4309</v>
      </c>
      <c r="C120" s="435"/>
      <c r="D120" s="637" t="s">
        <v>754</v>
      </c>
      <c r="E120" s="723">
        <v>45564</v>
      </c>
      <c r="F120" s="101" t="s">
        <v>755</v>
      </c>
      <c r="G120" s="634"/>
      <c r="H120" s="1587" t="s">
        <v>754</v>
      </c>
      <c r="I120" s="1476">
        <v>45564</v>
      </c>
      <c r="J120" s="1582" t="s">
        <v>755</v>
      </c>
      <c r="K120" s="1583"/>
    </row>
    <row r="121" spans="1:11" x14ac:dyDescent="0.2">
      <c r="A121" s="578" t="s">
        <v>4310</v>
      </c>
      <c r="B121" s="1148" t="s">
        <v>4311</v>
      </c>
      <c r="C121" s="435"/>
      <c r="D121" s="637" t="s">
        <v>754</v>
      </c>
      <c r="E121" s="723">
        <v>45564</v>
      </c>
      <c r="F121" s="101" t="s">
        <v>755</v>
      </c>
      <c r="G121" s="634"/>
      <c r="H121" s="1587" t="s">
        <v>754</v>
      </c>
      <c r="I121" s="1476">
        <v>45564</v>
      </c>
      <c r="J121" s="1582" t="s">
        <v>755</v>
      </c>
      <c r="K121" s="1583"/>
    </row>
    <row r="122" spans="1:11" x14ac:dyDescent="0.2">
      <c r="A122" s="578" t="s">
        <v>4312</v>
      </c>
      <c r="B122" s="1148" t="s">
        <v>4313</v>
      </c>
      <c r="C122" s="435"/>
      <c r="D122" s="637" t="s">
        <v>754</v>
      </c>
      <c r="E122" s="723">
        <v>45564</v>
      </c>
      <c r="F122" s="101" t="s">
        <v>755</v>
      </c>
      <c r="G122" s="634"/>
      <c r="H122" s="1587" t="s">
        <v>754</v>
      </c>
      <c r="I122" s="1476">
        <v>45564</v>
      </c>
      <c r="J122" s="1582" t="s">
        <v>755</v>
      </c>
      <c r="K122" s="1583"/>
    </row>
    <row r="123" spans="1:11" x14ac:dyDescent="0.2">
      <c r="A123" s="578" t="s">
        <v>4314</v>
      </c>
      <c r="B123" s="1148" t="s">
        <v>4315</v>
      </c>
      <c r="C123" s="435"/>
      <c r="D123" s="637" t="s">
        <v>754</v>
      </c>
      <c r="E123" s="723">
        <v>45564</v>
      </c>
      <c r="F123" s="101" t="s">
        <v>755</v>
      </c>
      <c r="G123" s="634"/>
      <c r="H123" s="1587" t="s">
        <v>754</v>
      </c>
      <c r="I123" s="1476">
        <v>45564</v>
      </c>
      <c r="J123" s="1582" t="s">
        <v>755</v>
      </c>
      <c r="K123" s="1583"/>
    </row>
    <row r="124" spans="1:11" x14ac:dyDescent="0.2">
      <c r="A124" s="578" t="s">
        <v>4316</v>
      </c>
      <c r="B124" s="1148" t="s">
        <v>4317</v>
      </c>
      <c r="C124" s="435"/>
      <c r="D124" s="637" t="s">
        <v>754</v>
      </c>
      <c r="E124" s="723">
        <v>45564</v>
      </c>
      <c r="F124" s="101" t="s">
        <v>755</v>
      </c>
      <c r="G124" s="634"/>
      <c r="H124" s="1587" t="s">
        <v>754</v>
      </c>
      <c r="I124" s="1476">
        <v>45564</v>
      </c>
      <c r="J124" s="1582" t="s">
        <v>755</v>
      </c>
      <c r="K124" s="1583"/>
    </row>
    <row r="125" spans="1:11" x14ac:dyDescent="0.2">
      <c r="A125" s="578" t="s">
        <v>4318</v>
      </c>
      <c r="B125" s="1148" t="s">
        <v>4319</v>
      </c>
      <c r="C125" s="435"/>
      <c r="D125" s="637" t="s">
        <v>754</v>
      </c>
      <c r="E125" s="723">
        <v>45564</v>
      </c>
      <c r="F125" s="101" t="s">
        <v>755</v>
      </c>
      <c r="G125" s="634"/>
      <c r="H125" s="1580" t="s">
        <v>754</v>
      </c>
      <c r="I125" s="1476">
        <v>45564</v>
      </c>
      <c r="J125" s="1582" t="s">
        <v>755</v>
      </c>
      <c r="K125" s="1581"/>
    </row>
    <row r="126" spans="1:11" x14ac:dyDescent="0.2">
      <c r="A126" s="578" t="s">
        <v>4320</v>
      </c>
      <c r="B126" s="1148" t="s">
        <v>4321</v>
      </c>
      <c r="C126" s="435"/>
      <c r="D126" s="637" t="s">
        <v>754</v>
      </c>
      <c r="E126" s="723">
        <v>45564</v>
      </c>
      <c r="F126" s="101" t="s">
        <v>755</v>
      </c>
      <c r="G126" s="634"/>
      <c r="H126" s="1580" t="s">
        <v>754</v>
      </c>
      <c r="I126" s="1476">
        <v>45564</v>
      </c>
      <c r="J126" s="1582" t="s">
        <v>755</v>
      </c>
      <c r="K126" s="1583"/>
    </row>
    <row r="127" spans="1:11" x14ac:dyDescent="0.2">
      <c r="A127" s="578" t="s">
        <v>4322</v>
      </c>
      <c r="B127" s="1148" t="s">
        <v>4323</v>
      </c>
      <c r="C127" s="435"/>
      <c r="D127" s="637" t="s">
        <v>754</v>
      </c>
      <c r="E127" s="723">
        <v>45564</v>
      </c>
      <c r="F127" s="101" t="s">
        <v>755</v>
      </c>
      <c r="G127" s="634"/>
      <c r="H127" s="1580" t="s">
        <v>754</v>
      </c>
      <c r="I127" s="1476">
        <v>45564</v>
      </c>
      <c r="J127" s="1582" t="s">
        <v>755</v>
      </c>
      <c r="K127" s="1581"/>
    </row>
    <row r="128" spans="1:11" x14ac:dyDescent="0.2">
      <c r="A128" s="869" t="s">
        <v>4324</v>
      </c>
      <c r="B128" s="1150" t="s">
        <v>4325</v>
      </c>
      <c r="C128" s="871"/>
      <c r="D128" s="907" t="s">
        <v>754</v>
      </c>
      <c r="E128" s="908">
        <v>45564</v>
      </c>
      <c r="F128" s="870" t="s">
        <v>755</v>
      </c>
      <c r="G128" s="910"/>
      <c r="H128" s="1580" t="s">
        <v>754</v>
      </c>
      <c r="I128" s="1476">
        <v>45564</v>
      </c>
      <c r="J128" s="1582" t="s">
        <v>755</v>
      </c>
      <c r="K128" s="1589"/>
    </row>
    <row r="129" spans="1:11" x14ac:dyDescent="0.2">
      <c r="A129" s="578" t="s">
        <v>4326</v>
      </c>
      <c r="B129" s="1148" t="s">
        <v>4327</v>
      </c>
      <c r="C129" s="435"/>
      <c r="D129" s="637" t="s">
        <v>754</v>
      </c>
      <c r="E129" s="723">
        <v>45564</v>
      </c>
      <c r="F129" s="101" t="s">
        <v>755</v>
      </c>
      <c r="G129" s="634"/>
      <c r="H129" s="1580" t="s">
        <v>754</v>
      </c>
      <c r="I129" s="1476">
        <v>45564</v>
      </c>
      <c r="J129" s="1582" t="s">
        <v>755</v>
      </c>
      <c r="K129" s="1581"/>
    </row>
    <row r="130" spans="1:11" x14ac:dyDescent="0.2">
      <c r="A130" s="578" t="s">
        <v>4328</v>
      </c>
      <c r="B130" s="1148" t="s">
        <v>4329</v>
      </c>
      <c r="C130" s="435"/>
      <c r="D130" s="637" t="s">
        <v>754</v>
      </c>
      <c r="E130" s="723">
        <v>45564</v>
      </c>
      <c r="F130" s="101" t="s">
        <v>755</v>
      </c>
      <c r="G130" s="634"/>
      <c r="H130" s="1587" t="s">
        <v>754</v>
      </c>
      <c r="I130" s="1476">
        <v>45564</v>
      </c>
      <c r="J130" s="1582" t="s">
        <v>755</v>
      </c>
      <c r="K130" s="1583"/>
    </row>
    <row r="131" spans="1:11" x14ac:dyDescent="0.2">
      <c r="A131" s="578" t="s">
        <v>4330</v>
      </c>
      <c r="B131" s="1148" t="s">
        <v>4331</v>
      </c>
      <c r="C131" s="435"/>
      <c r="D131" s="637" t="s">
        <v>754</v>
      </c>
      <c r="E131" s="723">
        <v>45564</v>
      </c>
      <c r="F131" s="101" t="s">
        <v>755</v>
      </c>
      <c r="G131" s="634"/>
      <c r="H131" s="1587" t="s">
        <v>754</v>
      </c>
      <c r="I131" s="1476">
        <v>45564</v>
      </c>
      <c r="J131" s="1582" t="s">
        <v>755</v>
      </c>
      <c r="K131" s="1583"/>
    </row>
    <row r="132" spans="1:11" x14ac:dyDescent="0.2">
      <c r="A132" s="578" t="s">
        <v>4332</v>
      </c>
      <c r="B132" s="1148" t="s">
        <v>4333</v>
      </c>
      <c r="C132" s="435"/>
      <c r="D132" s="637" t="s">
        <v>754</v>
      </c>
      <c r="E132" s="723">
        <v>45564</v>
      </c>
      <c r="F132" s="101" t="s">
        <v>755</v>
      </c>
      <c r="G132" s="634"/>
      <c r="H132" s="1587" t="s">
        <v>754</v>
      </c>
      <c r="I132" s="1476">
        <v>45564</v>
      </c>
      <c r="J132" s="1582" t="s">
        <v>755</v>
      </c>
      <c r="K132" s="1583"/>
    </row>
    <row r="133" spans="1:11" x14ac:dyDescent="0.2">
      <c r="A133" s="578" t="s">
        <v>4334</v>
      </c>
      <c r="B133" s="1148" t="s">
        <v>4335</v>
      </c>
      <c r="C133" s="435"/>
      <c r="D133" s="637" t="s">
        <v>754</v>
      </c>
      <c r="E133" s="723">
        <v>45564</v>
      </c>
      <c r="F133" s="101" t="s">
        <v>755</v>
      </c>
      <c r="G133" s="634"/>
      <c r="H133" s="1587" t="s">
        <v>754</v>
      </c>
      <c r="I133" s="1476">
        <v>45564</v>
      </c>
      <c r="J133" s="1582" t="s">
        <v>755</v>
      </c>
      <c r="K133" s="1583"/>
    </row>
    <row r="134" spans="1:11" x14ac:dyDescent="0.2">
      <c r="A134" s="578" t="s">
        <v>4336</v>
      </c>
      <c r="B134" s="1148" t="s">
        <v>4337</v>
      </c>
      <c r="C134" s="435"/>
      <c r="D134" s="637" t="s">
        <v>754</v>
      </c>
      <c r="E134" s="723">
        <v>45564</v>
      </c>
      <c r="F134" s="101" t="s">
        <v>755</v>
      </c>
      <c r="G134" s="634"/>
      <c r="H134" s="1587" t="s">
        <v>754</v>
      </c>
      <c r="I134" s="1476">
        <v>45564</v>
      </c>
      <c r="J134" s="1582" t="s">
        <v>755</v>
      </c>
      <c r="K134" s="1583"/>
    </row>
    <row r="135" spans="1:11" x14ac:dyDescent="0.2">
      <c r="A135" s="578" t="s">
        <v>4338</v>
      </c>
      <c r="B135" s="1148" t="s">
        <v>4339</v>
      </c>
      <c r="C135" s="435"/>
      <c r="D135" s="637" t="s">
        <v>754</v>
      </c>
      <c r="E135" s="723">
        <v>45564</v>
      </c>
      <c r="F135" s="101" t="s">
        <v>755</v>
      </c>
      <c r="G135" s="634"/>
      <c r="H135" s="1587" t="s">
        <v>754</v>
      </c>
      <c r="I135" s="1476">
        <v>45564</v>
      </c>
      <c r="J135" s="1582" t="s">
        <v>755</v>
      </c>
      <c r="K135" s="1583"/>
    </row>
    <row r="136" spans="1:11" x14ac:dyDescent="0.2">
      <c r="A136" s="578" t="s">
        <v>4340</v>
      </c>
      <c r="B136" s="1148" t="s">
        <v>4341</v>
      </c>
      <c r="C136" s="435"/>
      <c r="D136" s="637" t="s">
        <v>754</v>
      </c>
      <c r="E136" s="723">
        <v>45564</v>
      </c>
      <c r="F136" s="101" t="s">
        <v>755</v>
      </c>
      <c r="G136" s="634"/>
      <c r="H136" s="1587" t="s">
        <v>754</v>
      </c>
      <c r="I136" s="1476">
        <v>45564</v>
      </c>
      <c r="J136" s="1582" t="s">
        <v>755</v>
      </c>
      <c r="K136" s="1583"/>
    </row>
    <row r="137" spans="1:11" x14ac:dyDescent="0.2">
      <c r="A137" s="578" t="s">
        <v>4342</v>
      </c>
      <c r="B137" s="1148" t="s">
        <v>4343</v>
      </c>
      <c r="C137" s="435"/>
      <c r="D137" s="637" t="s">
        <v>754</v>
      </c>
      <c r="E137" s="723">
        <v>45564</v>
      </c>
      <c r="F137" s="101" t="s">
        <v>755</v>
      </c>
      <c r="G137" s="634"/>
      <c r="H137" s="1587" t="s">
        <v>754</v>
      </c>
      <c r="I137" s="1476">
        <v>45564</v>
      </c>
      <c r="J137" s="1582" t="s">
        <v>755</v>
      </c>
      <c r="K137" s="1583"/>
    </row>
    <row r="138" spans="1:11" x14ac:dyDescent="0.2">
      <c r="A138" s="578" t="s">
        <v>4344</v>
      </c>
      <c r="B138" s="1148" t="s">
        <v>4345</v>
      </c>
      <c r="C138" s="435"/>
      <c r="D138" s="637" t="s">
        <v>754</v>
      </c>
      <c r="E138" s="723">
        <v>45564</v>
      </c>
      <c r="F138" s="101" t="s">
        <v>755</v>
      </c>
      <c r="G138" s="634"/>
      <c r="H138" s="1587" t="s">
        <v>754</v>
      </c>
      <c r="I138" s="1476">
        <v>45564</v>
      </c>
      <c r="J138" s="1582" t="s">
        <v>755</v>
      </c>
      <c r="K138" s="1583"/>
    </row>
    <row r="139" spans="1:11" x14ac:dyDescent="0.2">
      <c r="A139" s="578" t="s">
        <v>4346</v>
      </c>
      <c r="B139" s="1148" t="s">
        <v>4347</v>
      </c>
      <c r="C139" s="435"/>
      <c r="D139" s="637" t="s">
        <v>754</v>
      </c>
      <c r="E139" s="723">
        <v>45564</v>
      </c>
      <c r="F139" s="101" t="s">
        <v>755</v>
      </c>
      <c r="G139" s="634"/>
      <c r="H139" s="1587" t="s">
        <v>754</v>
      </c>
      <c r="I139" s="1476">
        <v>45564</v>
      </c>
      <c r="J139" s="1582" t="s">
        <v>755</v>
      </c>
      <c r="K139" s="1583"/>
    </row>
    <row r="140" spans="1:11" x14ac:dyDescent="0.2">
      <c r="A140" s="578" t="s">
        <v>4348</v>
      </c>
      <c r="B140" s="1148" t="s">
        <v>4349</v>
      </c>
      <c r="C140" s="435"/>
      <c r="D140" s="637" t="s">
        <v>754</v>
      </c>
      <c r="E140" s="723">
        <v>45564</v>
      </c>
      <c r="F140" s="101" t="s">
        <v>755</v>
      </c>
      <c r="G140" s="634"/>
      <c r="H140" s="1587" t="s">
        <v>754</v>
      </c>
      <c r="I140" s="1476">
        <v>45564</v>
      </c>
      <c r="J140" s="1582" t="s">
        <v>755</v>
      </c>
      <c r="K140" s="1583"/>
    </row>
    <row r="141" spans="1:11" x14ac:dyDescent="0.2">
      <c r="A141" s="578" t="s">
        <v>4350</v>
      </c>
      <c r="B141" s="1148" t="s">
        <v>4351</v>
      </c>
      <c r="C141" s="435" t="s">
        <v>1434</v>
      </c>
      <c r="D141" s="637" t="s">
        <v>754</v>
      </c>
      <c r="E141" s="723">
        <v>45564</v>
      </c>
      <c r="F141" s="101" t="s">
        <v>755</v>
      </c>
      <c r="G141" s="634"/>
      <c r="H141" s="1580" t="s">
        <v>754</v>
      </c>
      <c r="I141" s="1476">
        <v>45564</v>
      </c>
      <c r="J141" s="1582" t="s">
        <v>755</v>
      </c>
      <c r="K141" s="1581"/>
    </row>
    <row r="142" spans="1:11" x14ac:dyDescent="0.2">
      <c r="A142" s="869" t="s">
        <v>4352</v>
      </c>
      <c r="B142" s="1150" t="s">
        <v>4353</v>
      </c>
      <c r="C142" s="871" t="s">
        <v>1434</v>
      </c>
      <c r="D142" s="907" t="s">
        <v>754</v>
      </c>
      <c r="E142" s="908">
        <v>45564</v>
      </c>
      <c r="F142" s="870" t="s">
        <v>755</v>
      </c>
      <c r="G142" s="910"/>
      <c r="H142" s="1580" t="s">
        <v>754</v>
      </c>
      <c r="I142" s="1476">
        <v>45564</v>
      </c>
      <c r="J142" s="1582" t="s">
        <v>755</v>
      </c>
      <c r="K142" s="1589"/>
    </row>
    <row r="143" spans="1:11" x14ac:dyDescent="0.2">
      <c r="A143" s="578" t="s">
        <v>4354</v>
      </c>
      <c r="B143" s="1148" t="s">
        <v>4355</v>
      </c>
      <c r="C143" s="435"/>
      <c r="D143" s="637" t="s">
        <v>754</v>
      </c>
      <c r="E143" s="723">
        <v>45564</v>
      </c>
      <c r="F143" s="101" t="s">
        <v>755</v>
      </c>
      <c r="G143" s="634"/>
      <c r="H143" s="1580" t="s">
        <v>754</v>
      </c>
      <c r="I143" s="1476">
        <v>45564</v>
      </c>
      <c r="J143" s="1582" t="s">
        <v>755</v>
      </c>
      <c r="K143" s="1581"/>
    </row>
    <row r="144" spans="1:11" ht="12.75" customHeight="1" x14ac:dyDescent="0.2">
      <c r="A144" s="578" t="s">
        <v>4356</v>
      </c>
      <c r="B144" s="1148" t="s">
        <v>4357</v>
      </c>
      <c r="C144" s="435"/>
      <c r="D144" s="637" t="s">
        <v>754</v>
      </c>
      <c r="E144" s="723">
        <v>45564</v>
      </c>
      <c r="F144" s="101" t="s">
        <v>755</v>
      </c>
      <c r="G144" s="634"/>
      <c r="H144" s="1580" t="s">
        <v>754</v>
      </c>
      <c r="I144" s="1476">
        <v>45564</v>
      </c>
      <c r="J144" s="1582" t="s">
        <v>755</v>
      </c>
      <c r="K144" s="1581"/>
    </row>
    <row r="145" spans="1:11" ht="25.5" x14ac:dyDescent="0.2">
      <c r="A145" s="578" t="s">
        <v>4358</v>
      </c>
      <c r="B145" s="1148" t="s">
        <v>4359</v>
      </c>
      <c r="C145" s="435"/>
      <c r="D145" s="637" t="s">
        <v>754</v>
      </c>
      <c r="E145" s="723">
        <v>45564</v>
      </c>
      <c r="F145" s="101" t="s">
        <v>755</v>
      </c>
      <c r="G145" s="634"/>
      <c r="H145" s="1580" t="s">
        <v>754</v>
      </c>
      <c r="I145" s="1476">
        <v>45564</v>
      </c>
      <c r="J145" s="1582" t="s">
        <v>755</v>
      </c>
      <c r="K145" s="1581"/>
    </row>
    <row r="146" spans="1:11" ht="25.5" x14ac:dyDescent="0.2">
      <c r="A146" s="578" t="s">
        <v>4360</v>
      </c>
      <c r="B146" s="1148" t="s">
        <v>4361</v>
      </c>
      <c r="C146" s="435"/>
      <c r="D146" s="637" t="s">
        <v>754</v>
      </c>
      <c r="E146" s="723">
        <v>45564</v>
      </c>
      <c r="F146" s="142" t="s">
        <v>755</v>
      </c>
      <c r="G146" s="634"/>
      <c r="H146" s="1580" t="s">
        <v>754</v>
      </c>
      <c r="I146" s="1476">
        <v>45564</v>
      </c>
      <c r="J146" s="1582" t="s">
        <v>755</v>
      </c>
      <c r="K146" s="1581"/>
    </row>
    <row r="147" spans="1:11" x14ac:dyDescent="0.2">
      <c r="A147" s="869" t="s">
        <v>4362</v>
      </c>
      <c r="B147" s="1150" t="s">
        <v>4363</v>
      </c>
      <c r="C147" s="871"/>
      <c r="D147" s="907" t="s">
        <v>754</v>
      </c>
      <c r="E147" s="908">
        <v>45564</v>
      </c>
      <c r="F147" s="909" t="s">
        <v>755</v>
      </c>
      <c r="G147" s="910"/>
      <c r="H147" s="1580" t="s">
        <v>754</v>
      </c>
      <c r="I147" s="1476">
        <v>45564</v>
      </c>
      <c r="J147" s="1582" t="s">
        <v>755</v>
      </c>
      <c r="K147" s="1589"/>
    </row>
    <row r="148" spans="1:11" ht="25.5" x14ac:dyDescent="0.2">
      <c r="A148" s="578" t="s">
        <v>4364</v>
      </c>
      <c r="B148" s="1148" t="s">
        <v>4365</v>
      </c>
      <c r="C148" s="435"/>
      <c r="D148" s="637" t="s">
        <v>754</v>
      </c>
      <c r="E148" s="723">
        <v>45564</v>
      </c>
      <c r="F148" s="142" t="s">
        <v>755</v>
      </c>
      <c r="G148" s="634"/>
      <c r="H148" s="1580" t="s">
        <v>754</v>
      </c>
      <c r="I148" s="1476">
        <v>45564</v>
      </c>
      <c r="J148" s="1582" t="s">
        <v>755</v>
      </c>
      <c r="K148" s="1581"/>
    </row>
    <row r="149" spans="1:11" ht="25.5" x14ac:dyDescent="0.2">
      <c r="A149" s="578" t="s">
        <v>4366</v>
      </c>
      <c r="B149" s="1148" t="s">
        <v>4367</v>
      </c>
      <c r="C149" s="435"/>
      <c r="D149" s="637" t="s">
        <v>754</v>
      </c>
      <c r="E149" s="723">
        <v>45564</v>
      </c>
      <c r="F149" s="142" t="s">
        <v>755</v>
      </c>
      <c r="G149" s="634"/>
      <c r="H149" s="1580" t="s">
        <v>754</v>
      </c>
      <c r="I149" s="1476">
        <v>45564</v>
      </c>
      <c r="J149" s="1582" t="s">
        <v>755</v>
      </c>
      <c r="K149" s="1583"/>
    </row>
    <row r="150" spans="1:11" ht="25.5" x14ac:dyDescent="0.2">
      <c r="A150" s="578" t="s">
        <v>4368</v>
      </c>
      <c r="B150" s="1148" t="s">
        <v>4369</v>
      </c>
      <c r="C150" s="435"/>
      <c r="D150" s="637" t="s">
        <v>754</v>
      </c>
      <c r="E150" s="723">
        <v>45564</v>
      </c>
      <c r="F150" s="142" t="s">
        <v>755</v>
      </c>
      <c r="G150" s="634"/>
      <c r="H150" s="1580" t="s">
        <v>754</v>
      </c>
      <c r="I150" s="1476">
        <v>45564</v>
      </c>
      <c r="J150" s="1582" t="s">
        <v>755</v>
      </c>
      <c r="K150" s="1583"/>
    </row>
    <row r="151" spans="1:11" ht="25.5" x14ac:dyDescent="0.2">
      <c r="A151" s="578" t="s">
        <v>4370</v>
      </c>
      <c r="B151" s="1148" t="s">
        <v>4371</v>
      </c>
      <c r="C151" s="435"/>
      <c r="D151" s="637" t="s">
        <v>754</v>
      </c>
      <c r="E151" s="723">
        <v>45564</v>
      </c>
      <c r="F151" s="142" t="s">
        <v>755</v>
      </c>
      <c r="G151" s="634"/>
      <c r="H151" s="1580" t="s">
        <v>754</v>
      </c>
      <c r="I151" s="1476">
        <v>45564</v>
      </c>
      <c r="J151" s="1582" t="s">
        <v>755</v>
      </c>
      <c r="K151" s="1583"/>
    </row>
    <row r="152" spans="1:11" ht="25.5" x14ac:dyDescent="0.2">
      <c r="A152" s="578" t="s">
        <v>4372</v>
      </c>
      <c r="B152" s="578" t="s">
        <v>4373</v>
      </c>
      <c r="C152" s="435"/>
      <c r="D152" s="637" t="s">
        <v>754</v>
      </c>
      <c r="E152" s="723">
        <v>45564</v>
      </c>
      <c r="F152" s="142" t="s">
        <v>755</v>
      </c>
      <c r="G152" s="634"/>
      <c r="H152" s="1580" t="s">
        <v>754</v>
      </c>
      <c r="I152" s="1476">
        <v>45564</v>
      </c>
      <c r="J152" s="1582" t="s">
        <v>755</v>
      </c>
      <c r="K152" s="1590"/>
    </row>
    <row r="153" spans="1:11" x14ac:dyDescent="0.2">
      <c r="A153" s="578" t="s">
        <v>4374</v>
      </c>
      <c r="B153" s="578" t="s">
        <v>940</v>
      </c>
      <c r="C153" s="1064" t="s">
        <v>747</v>
      </c>
      <c r="D153" s="637" t="s">
        <v>754</v>
      </c>
      <c r="E153" s="1031">
        <v>45654</v>
      </c>
      <c r="F153" s="791" t="s">
        <v>755</v>
      </c>
      <c r="G153" s="635"/>
      <c r="H153" s="1580" t="s">
        <v>754</v>
      </c>
      <c r="I153" s="1476">
        <v>45654</v>
      </c>
      <c r="J153" s="1582" t="s">
        <v>755</v>
      </c>
      <c r="K153" s="1583"/>
    </row>
    <row r="154" spans="1:11" x14ac:dyDescent="0.2">
      <c r="A154" s="578" t="s">
        <v>4375</v>
      </c>
      <c r="B154" s="578" t="s">
        <v>4221</v>
      </c>
      <c r="C154" s="1064" t="s">
        <v>747</v>
      </c>
      <c r="D154" s="637" t="s">
        <v>754</v>
      </c>
      <c r="E154" s="787">
        <v>45654</v>
      </c>
      <c r="F154" s="142" t="s">
        <v>755</v>
      </c>
      <c r="G154" s="634"/>
      <c r="H154" s="1580" t="s">
        <v>754</v>
      </c>
      <c r="I154" s="1476">
        <v>45654</v>
      </c>
      <c r="J154" s="1582" t="s">
        <v>755</v>
      </c>
      <c r="K154" s="1583"/>
    </row>
    <row r="155" spans="1:11" x14ac:dyDescent="0.2">
      <c r="A155" s="578" t="s">
        <v>4376</v>
      </c>
      <c r="B155" s="578" t="s">
        <v>4223</v>
      </c>
      <c r="C155" s="1064" t="s">
        <v>747</v>
      </c>
      <c r="D155" s="637" t="s">
        <v>754</v>
      </c>
      <c r="E155" s="787">
        <v>45654</v>
      </c>
      <c r="F155" s="142" t="s">
        <v>755</v>
      </c>
      <c r="G155" s="634"/>
      <c r="H155" s="1580" t="s">
        <v>754</v>
      </c>
      <c r="I155" s="1476">
        <v>45654</v>
      </c>
      <c r="J155" s="1582" t="s">
        <v>755</v>
      </c>
      <c r="K155" s="1583"/>
    </row>
    <row r="156" spans="1:11" ht="12.75" customHeight="1" x14ac:dyDescent="0.2">
      <c r="A156" s="578" t="s">
        <v>4377</v>
      </c>
      <c r="B156" s="578" t="s">
        <v>4225</v>
      </c>
      <c r="C156" s="1064" t="s">
        <v>747</v>
      </c>
      <c r="D156" s="637" t="s">
        <v>754</v>
      </c>
      <c r="E156" s="787">
        <v>45654</v>
      </c>
      <c r="F156" s="142" t="s">
        <v>755</v>
      </c>
      <c r="G156" s="634"/>
      <c r="H156" s="1580" t="s">
        <v>754</v>
      </c>
      <c r="I156" s="1476">
        <v>45654</v>
      </c>
      <c r="J156" s="1582" t="s">
        <v>755</v>
      </c>
      <c r="K156" s="1583"/>
    </row>
    <row r="157" spans="1:11" x14ac:dyDescent="0.2">
      <c r="A157" s="578" t="s">
        <v>4378</v>
      </c>
      <c r="B157" s="578" t="s">
        <v>4379</v>
      </c>
      <c r="C157" s="1064" t="s">
        <v>747</v>
      </c>
      <c r="D157" s="637" t="s">
        <v>754</v>
      </c>
      <c r="E157" s="787">
        <v>45654</v>
      </c>
      <c r="F157" s="142" t="s">
        <v>755</v>
      </c>
      <c r="G157" s="634"/>
      <c r="H157" s="1580" t="s">
        <v>754</v>
      </c>
      <c r="I157" s="1476">
        <v>45654</v>
      </c>
      <c r="J157" s="1582" t="s">
        <v>755</v>
      </c>
      <c r="K157" s="1583"/>
    </row>
    <row r="158" spans="1:11" x14ac:dyDescent="0.2">
      <c r="A158" s="578" t="s">
        <v>4380</v>
      </c>
      <c r="B158" s="578" t="s">
        <v>4381</v>
      </c>
      <c r="C158" s="1064" t="s">
        <v>747</v>
      </c>
      <c r="D158" s="637" t="s">
        <v>754</v>
      </c>
      <c r="E158" s="787">
        <v>45654</v>
      </c>
      <c r="F158" s="142" t="s">
        <v>755</v>
      </c>
      <c r="G158" s="634"/>
      <c r="H158" s="1580" t="s">
        <v>754</v>
      </c>
      <c r="I158" s="1476">
        <v>45654</v>
      </c>
      <c r="J158" s="1582" t="s">
        <v>755</v>
      </c>
      <c r="K158" s="1583"/>
    </row>
    <row r="159" spans="1:11" x14ac:dyDescent="0.2">
      <c r="A159" s="578" t="s">
        <v>4382</v>
      </c>
      <c r="B159" s="578" t="s">
        <v>4227</v>
      </c>
      <c r="C159" s="1064" t="s">
        <v>747</v>
      </c>
      <c r="D159" s="637" t="s">
        <v>754</v>
      </c>
      <c r="E159" s="723">
        <v>45654</v>
      </c>
      <c r="F159" s="142" t="s">
        <v>755</v>
      </c>
      <c r="G159" s="1030"/>
      <c r="H159" s="1580" t="s">
        <v>754</v>
      </c>
      <c r="I159" s="1476">
        <v>45654</v>
      </c>
      <c r="J159" s="1582" t="s">
        <v>755</v>
      </c>
      <c r="K159" s="1583"/>
    </row>
    <row r="160" spans="1:11" x14ac:dyDescent="0.2">
      <c r="A160" s="1004" t="s">
        <v>4383</v>
      </c>
      <c r="B160" s="1004" t="s">
        <v>786</v>
      </c>
      <c r="C160" s="1064" t="s">
        <v>747</v>
      </c>
      <c r="D160" s="637" t="s">
        <v>754</v>
      </c>
      <c r="E160" s="723">
        <v>45654</v>
      </c>
      <c r="F160" s="142" t="s">
        <v>755</v>
      </c>
      <c r="G160" s="1030"/>
      <c r="H160" s="1580" t="s">
        <v>754</v>
      </c>
      <c r="I160" s="1476">
        <v>45654</v>
      </c>
      <c r="J160" s="1582" t="s">
        <v>755</v>
      </c>
      <c r="K160" s="1583"/>
    </row>
    <row r="161" spans="1:11" ht="13.5" thickBot="1" x14ac:dyDescent="0.25">
      <c r="A161" s="655" t="s">
        <v>4384</v>
      </c>
      <c r="B161" s="655" t="s">
        <v>4385</v>
      </c>
      <c r="C161" s="555" t="s">
        <v>747</v>
      </c>
      <c r="D161" s="641" t="s">
        <v>754</v>
      </c>
      <c r="E161" s="722">
        <v>45654</v>
      </c>
      <c r="F161" s="642" t="s">
        <v>755</v>
      </c>
      <c r="G161" s="643"/>
      <c r="H161" s="1591" t="s">
        <v>754</v>
      </c>
      <c r="I161" s="1592">
        <v>45654</v>
      </c>
      <c r="J161" s="1593" t="s">
        <v>755</v>
      </c>
      <c r="K161" s="1594"/>
    </row>
    <row r="162" spans="1:11" x14ac:dyDescent="0.2">
      <c r="C162" s="79"/>
    </row>
    <row r="163" spans="1:11" x14ac:dyDescent="0.2">
      <c r="A163" s="336" t="s">
        <v>830</v>
      </c>
      <c r="C163" s="79"/>
    </row>
    <row r="164" spans="1:11" x14ac:dyDescent="0.2">
      <c r="A164" s="1477" t="s">
        <v>831</v>
      </c>
      <c r="C164" s="79"/>
    </row>
    <row r="165" spans="1:11" x14ac:dyDescent="0.2">
      <c r="A165" s="247" t="s">
        <v>2699</v>
      </c>
      <c r="C165" s="79"/>
    </row>
    <row r="166" spans="1:11" x14ac:dyDescent="0.2">
      <c r="A166" s="247"/>
      <c r="C166" s="79"/>
    </row>
    <row r="167" spans="1:11" ht="14.25" x14ac:dyDescent="0.2">
      <c r="A167" s="329" t="s">
        <v>4386</v>
      </c>
      <c r="B167" s="1151"/>
      <c r="C167" s="398"/>
      <c r="D167" s="329"/>
      <c r="E167" s="329"/>
      <c r="F167" s="400"/>
      <c r="G167" s="400"/>
      <c r="H167" s="400"/>
      <c r="I167" s="400"/>
      <c r="J167" s="400"/>
      <c r="K167" s="365"/>
    </row>
    <row r="168" spans="1:11" s="80" customFormat="1" ht="39" customHeight="1" x14ac:dyDescent="0.2">
      <c r="A168" s="1811" t="s">
        <v>1100</v>
      </c>
      <c r="B168" s="1811"/>
      <c r="C168" s="1811"/>
      <c r="D168" s="1811"/>
      <c r="E168" s="1811"/>
      <c r="F168" s="1811"/>
      <c r="G168" s="473"/>
      <c r="H168" s="83"/>
      <c r="I168" s="83"/>
      <c r="J168" s="83"/>
      <c r="K168" s="95"/>
    </row>
  </sheetData>
  <sortState xmlns:xlrd2="http://schemas.microsoft.com/office/spreadsheetml/2017/richdata2" ref="A9:K161">
    <sortCondition ref="A9:A161"/>
  </sortState>
  <mergeCells count="5">
    <mergeCell ref="A4:B4"/>
    <mergeCell ref="A1:B1"/>
    <mergeCell ref="D1:G1"/>
    <mergeCell ref="A2:C2"/>
    <mergeCell ref="A168:F168"/>
  </mergeCells>
  <hyperlinks>
    <hyperlink ref="A4" location="Top!A1" display="go to Top" xr:uid="{00000000-0004-0000-1C00-000000000000}"/>
  </hyperlinks>
  <pageMargins left="0.7" right="0.7" top="0.75" bottom="0.75" header="0.3" footer="0.3"/>
  <pageSetup paperSize="9" scale="48"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B1A0C7"/>
    <pageSetUpPr fitToPage="1"/>
  </sheetPr>
  <dimension ref="A1:L72"/>
  <sheetViews>
    <sheetView zoomScaleNormal="100" zoomScalePageLayoutView="70" workbookViewId="0">
      <selection sqref="A1:B1"/>
    </sheetView>
  </sheetViews>
  <sheetFormatPr defaultColWidth="11.140625" defaultRowHeight="12.75" x14ac:dyDescent="0.2"/>
  <cols>
    <col min="1" max="1" width="33" style="44" customWidth="1"/>
    <col min="2" max="2" width="54.140625" style="49" customWidth="1"/>
    <col min="3" max="3" width="17.5703125" style="245" customWidth="1"/>
    <col min="4" max="4" width="16.5703125" style="45" customWidth="1"/>
    <col min="5" max="5" width="15.5703125" style="45" customWidth="1"/>
    <col min="6" max="6" width="15.5703125" style="46" customWidth="1"/>
    <col min="7" max="7" width="19.140625" style="46" customWidth="1"/>
    <col min="8" max="8" width="15.5703125" style="45" customWidth="1"/>
    <col min="9" max="9" width="18.5703125" style="45" customWidth="1"/>
    <col min="10" max="10" width="19" style="46" customWidth="1"/>
    <col min="11" max="11" width="19.5703125" style="46" customWidth="1"/>
    <col min="12" max="12" width="11.140625" style="47" customWidth="1"/>
    <col min="13" max="16384" width="11.140625" style="44"/>
  </cols>
  <sheetData>
    <row r="1" spans="1:11" ht="21" customHeight="1" thickBot="1" x14ac:dyDescent="0.25">
      <c r="A1" s="1854" t="s">
        <v>729</v>
      </c>
      <c r="B1" s="1854"/>
      <c r="C1" s="1691"/>
      <c r="D1" s="1894"/>
      <c r="E1" s="1894"/>
      <c r="F1" s="1894"/>
      <c r="G1" s="1894"/>
      <c r="H1" s="332"/>
      <c r="I1" s="332"/>
      <c r="J1" s="333"/>
      <c r="K1" s="333"/>
    </row>
    <row r="2" spans="1:11" ht="21" customHeight="1" thickBot="1" x14ac:dyDescent="0.25">
      <c r="A2" s="1858" t="str">
        <f>Top!B46</f>
        <v>Multi-Channel Adaptation Protocol 1.0</v>
      </c>
      <c r="B2" s="1858"/>
      <c r="C2" s="1692"/>
      <c r="D2" s="1696" t="s">
        <v>730</v>
      </c>
      <c r="E2" s="1697" t="str">
        <f>Top!E$46</f>
        <v>MCAP.TS.p5</v>
      </c>
      <c r="F2" s="1697"/>
      <c r="G2" s="1697"/>
      <c r="H2" s="367" t="s">
        <v>11</v>
      </c>
      <c r="I2" s="1269" t="str">
        <f>Top!G46</f>
        <v>MCAP.TS.p5</v>
      </c>
      <c r="J2" s="270" t="s">
        <v>731</v>
      </c>
      <c r="K2" s="1371">
        <v>45474</v>
      </c>
    </row>
    <row r="3" spans="1:11" ht="18" customHeight="1" thickBot="1" x14ac:dyDescent="0.25">
      <c r="A3" s="81" t="str">
        <f>Top!A3</f>
        <v xml:space="preserve">Release Date: </v>
      </c>
      <c r="B3" s="50">
        <f>rel_date</f>
        <v>46070</v>
      </c>
      <c r="C3" s="372"/>
      <c r="D3" s="1696" t="s">
        <v>733</v>
      </c>
      <c r="E3" s="1697" t="str">
        <f>Top!F$46</f>
        <v>MCAP.ICS.p7</v>
      </c>
      <c r="F3" s="1697"/>
      <c r="G3" s="1697"/>
      <c r="H3" s="1564" t="s">
        <v>12</v>
      </c>
      <c r="I3" s="1595" t="str">
        <f>Top!H46</f>
        <v>MCAP.ICS.p8</v>
      </c>
      <c r="J3" s="761" t="s">
        <v>731</v>
      </c>
      <c r="K3" s="1372">
        <f>rel_date</f>
        <v>46070</v>
      </c>
    </row>
    <row r="4" spans="1:11" ht="14.25" customHeight="1" thickBot="1" x14ac:dyDescent="0.25">
      <c r="A4" s="1679" t="s">
        <v>734</v>
      </c>
      <c r="B4" s="1680"/>
      <c r="C4" s="397"/>
      <c r="D4" s="1893" t="s">
        <v>735</v>
      </c>
      <c r="E4" s="1893"/>
      <c r="F4" s="1893"/>
      <c r="G4" s="1893"/>
      <c r="H4" s="283" t="s">
        <v>736</v>
      </c>
      <c r="I4" s="284"/>
      <c r="J4" s="284"/>
      <c r="K4" s="285"/>
    </row>
    <row r="5" spans="1:11" s="106" customFormat="1" ht="39.75" customHeight="1" thickBot="1" x14ac:dyDescent="0.25">
      <c r="A5" s="1121" t="s">
        <v>737</v>
      </c>
      <c r="B5" s="1122" t="s">
        <v>738</v>
      </c>
      <c r="C5" s="1127" t="s">
        <v>739</v>
      </c>
      <c r="D5" s="1124" t="s">
        <v>740</v>
      </c>
      <c r="E5" s="1124" t="s">
        <v>741</v>
      </c>
      <c r="F5" s="1110" t="s">
        <v>742</v>
      </c>
      <c r="G5" s="1125" t="s">
        <v>743</v>
      </c>
      <c r="H5" s="1126" t="s">
        <v>740</v>
      </c>
      <c r="I5" s="1124" t="s">
        <v>741</v>
      </c>
      <c r="J5" s="1110" t="s">
        <v>742</v>
      </c>
      <c r="K5" s="1125" t="s">
        <v>744</v>
      </c>
    </row>
    <row r="6" spans="1:11" s="477" customFormat="1" x14ac:dyDescent="0.2">
      <c r="A6" s="358" t="s">
        <v>745</v>
      </c>
      <c r="B6" s="784" t="s">
        <v>746</v>
      </c>
      <c r="C6" s="435" t="s">
        <v>747</v>
      </c>
      <c r="D6" s="474"/>
      <c r="E6" s="725">
        <v>45564</v>
      </c>
      <c r="F6" s="133"/>
      <c r="G6" s="475"/>
      <c r="H6" s="476"/>
      <c r="I6" s="1290">
        <v>45564</v>
      </c>
      <c r="J6" s="451"/>
      <c r="K6" s="997"/>
    </row>
    <row r="7" spans="1:11" s="477" customFormat="1" x14ac:dyDescent="0.2">
      <c r="A7" s="501" t="s">
        <v>12</v>
      </c>
      <c r="B7" s="896" t="s">
        <v>748</v>
      </c>
      <c r="C7" s="424" t="s">
        <v>749</v>
      </c>
      <c r="D7" s="478"/>
      <c r="E7" s="726">
        <v>45936</v>
      </c>
      <c r="F7" s="479"/>
      <c r="G7" s="480" t="s">
        <v>4387</v>
      </c>
      <c r="H7" s="481"/>
      <c r="I7" s="1499">
        <f>$B$3+90</f>
        <v>46160</v>
      </c>
      <c r="J7" s="439"/>
      <c r="K7" s="440" t="s">
        <v>751</v>
      </c>
    </row>
    <row r="8" spans="1:11" s="48" customFormat="1" x14ac:dyDescent="0.2">
      <c r="A8" s="940" t="s">
        <v>4388</v>
      </c>
      <c r="B8" s="940" t="s">
        <v>4389</v>
      </c>
      <c r="C8" s="435"/>
      <c r="D8" s="644" t="s">
        <v>754</v>
      </c>
      <c r="E8" s="726">
        <v>45564</v>
      </c>
      <c r="F8" s="645" t="s">
        <v>755</v>
      </c>
      <c r="G8" s="646"/>
      <c r="H8" s="647" t="s">
        <v>754</v>
      </c>
      <c r="I8" s="1290">
        <v>45564</v>
      </c>
      <c r="J8" s="648" t="s">
        <v>755</v>
      </c>
      <c r="K8" s="1357"/>
    </row>
    <row r="9" spans="1:11" s="48" customFormat="1" x14ac:dyDescent="0.2">
      <c r="A9" s="362" t="s">
        <v>4390</v>
      </c>
      <c r="B9" s="362" t="s">
        <v>4391</v>
      </c>
      <c r="C9" s="435"/>
      <c r="D9" s="478" t="s">
        <v>754</v>
      </c>
      <c r="E9" s="726">
        <v>45564</v>
      </c>
      <c r="F9" s="479" t="s">
        <v>755</v>
      </c>
      <c r="G9" s="480"/>
      <c r="H9" s="647" t="s">
        <v>754</v>
      </c>
      <c r="I9" s="1290">
        <v>45564</v>
      </c>
      <c r="J9" s="482" t="s">
        <v>755</v>
      </c>
      <c r="K9" s="1358"/>
    </row>
    <row r="10" spans="1:11" s="48" customFormat="1" x14ac:dyDescent="0.2">
      <c r="A10" s="362" t="s">
        <v>4392</v>
      </c>
      <c r="B10" s="362" t="s">
        <v>4393</v>
      </c>
      <c r="C10" s="435"/>
      <c r="D10" s="478" t="s">
        <v>754</v>
      </c>
      <c r="E10" s="726">
        <v>45564</v>
      </c>
      <c r="F10" s="479" t="s">
        <v>755</v>
      </c>
      <c r="G10" s="480"/>
      <c r="H10" s="647" t="s">
        <v>754</v>
      </c>
      <c r="I10" s="1290">
        <v>45564</v>
      </c>
      <c r="J10" s="482" t="s">
        <v>755</v>
      </c>
      <c r="K10" s="483"/>
    </row>
    <row r="11" spans="1:11" s="48" customFormat="1" x14ac:dyDescent="0.2">
      <c r="A11" s="362" t="s">
        <v>4394</v>
      </c>
      <c r="B11" s="362" t="s">
        <v>4395</v>
      </c>
      <c r="C11" s="435"/>
      <c r="D11" s="478" t="s">
        <v>754</v>
      </c>
      <c r="E11" s="726">
        <v>45564</v>
      </c>
      <c r="F11" s="479" t="s">
        <v>755</v>
      </c>
      <c r="G11" s="480"/>
      <c r="H11" s="647" t="s">
        <v>754</v>
      </c>
      <c r="I11" s="1290">
        <v>45564</v>
      </c>
      <c r="J11" s="482" t="s">
        <v>755</v>
      </c>
      <c r="K11" s="483"/>
    </row>
    <row r="12" spans="1:11" s="48" customFormat="1" ht="13.35" customHeight="1" x14ac:dyDescent="0.2">
      <c r="A12" s="362" t="s">
        <v>4396</v>
      </c>
      <c r="B12" s="362" t="s">
        <v>4397</v>
      </c>
      <c r="C12" s="435"/>
      <c r="D12" s="478" t="s">
        <v>754</v>
      </c>
      <c r="E12" s="726">
        <v>45564</v>
      </c>
      <c r="F12" s="479" t="s">
        <v>755</v>
      </c>
      <c r="G12" s="480"/>
      <c r="H12" s="647" t="s">
        <v>754</v>
      </c>
      <c r="I12" s="1290">
        <v>45564</v>
      </c>
      <c r="J12" s="482" t="s">
        <v>755</v>
      </c>
      <c r="K12" s="483"/>
    </row>
    <row r="13" spans="1:11" s="48" customFormat="1" ht="13.35" customHeight="1" x14ac:dyDescent="0.2">
      <c r="A13" s="362" t="s">
        <v>4398</v>
      </c>
      <c r="B13" s="362" t="s">
        <v>4399</v>
      </c>
      <c r="C13" s="435"/>
      <c r="D13" s="478" t="s">
        <v>754</v>
      </c>
      <c r="E13" s="726">
        <v>45564</v>
      </c>
      <c r="F13" s="479" t="s">
        <v>755</v>
      </c>
      <c r="G13" s="480"/>
      <c r="H13" s="647" t="s">
        <v>754</v>
      </c>
      <c r="I13" s="1290">
        <v>45564</v>
      </c>
      <c r="J13" s="482" t="s">
        <v>755</v>
      </c>
      <c r="K13" s="483"/>
    </row>
    <row r="14" spans="1:11" s="48" customFormat="1" ht="25.5" x14ac:dyDescent="0.2">
      <c r="A14" s="362" t="s">
        <v>4400</v>
      </c>
      <c r="B14" s="362" t="s">
        <v>4401</v>
      </c>
      <c r="C14" s="435"/>
      <c r="D14" s="478" t="s">
        <v>754</v>
      </c>
      <c r="E14" s="726">
        <v>45564</v>
      </c>
      <c r="F14" s="479" t="s">
        <v>755</v>
      </c>
      <c r="G14" s="480"/>
      <c r="H14" s="647" t="s">
        <v>754</v>
      </c>
      <c r="I14" s="1290">
        <v>45564</v>
      </c>
      <c r="J14" s="482" t="s">
        <v>755</v>
      </c>
      <c r="K14" s="483"/>
    </row>
    <row r="15" spans="1:11" s="48" customFormat="1" ht="25.5" x14ac:dyDescent="0.2">
      <c r="A15" s="362" t="s">
        <v>4402</v>
      </c>
      <c r="B15" s="362" t="s">
        <v>4403</v>
      </c>
      <c r="C15" s="435"/>
      <c r="D15" s="478" t="s">
        <v>754</v>
      </c>
      <c r="E15" s="726">
        <v>45564</v>
      </c>
      <c r="F15" s="479" t="s">
        <v>755</v>
      </c>
      <c r="G15" s="480"/>
      <c r="H15" s="647" t="s">
        <v>754</v>
      </c>
      <c r="I15" s="1290">
        <v>45564</v>
      </c>
      <c r="J15" s="482" t="s">
        <v>755</v>
      </c>
      <c r="K15" s="483"/>
    </row>
    <row r="16" spans="1:11" s="48" customFormat="1" x14ac:dyDescent="0.2">
      <c r="A16" s="362" t="s">
        <v>4404</v>
      </c>
      <c r="B16" s="362" t="s">
        <v>4405</v>
      </c>
      <c r="C16" s="435"/>
      <c r="D16" s="478" t="s">
        <v>766</v>
      </c>
      <c r="E16" s="726">
        <v>45564</v>
      </c>
      <c r="F16" s="479" t="s">
        <v>755</v>
      </c>
      <c r="G16" s="480"/>
      <c r="H16" s="647" t="s">
        <v>766</v>
      </c>
      <c r="I16" s="1290">
        <v>45564</v>
      </c>
      <c r="J16" s="482" t="s">
        <v>755</v>
      </c>
      <c r="K16" s="483"/>
    </row>
    <row r="17" spans="1:11" s="48" customFormat="1" x14ac:dyDescent="0.2">
      <c r="A17" s="362" t="s">
        <v>4406</v>
      </c>
      <c r="B17" s="362" t="s">
        <v>4407</v>
      </c>
      <c r="C17" s="435"/>
      <c r="D17" s="478" t="s">
        <v>754</v>
      </c>
      <c r="E17" s="726">
        <v>45564</v>
      </c>
      <c r="F17" s="479" t="s">
        <v>755</v>
      </c>
      <c r="G17" s="480"/>
      <c r="H17" s="647" t="s">
        <v>754</v>
      </c>
      <c r="I17" s="1290">
        <v>45564</v>
      </c>
      <c r="J17" s="482" t="s">
        <v>755</v>
      </c>
      <c r="K17" s="483"/>
    </row>
    <row r="18" spans="1:11" s="48" customFormat="1" x14ac:dyDescent="0.2">
      <c r="A18" s="362" t="s">
        <v>4408</v>
      </c>
      <c r="B18" s="362" t="s">
        <v>4409</v>
      </c>
      <c r="C18" s="435"/>
      <c r="D18" s="478" t="s">
        <v>754</v>
      </c>
      <c r="E18" s="726">
        <v>45564</v>
      </c>
      <c r="F18" s="479" t="s">
        <v>755</v>
      </c>
      <c r="G18" s="480"/>
      <c r="H18" s="647" t="s">
        <v>754</v>
      </c>
      <c r="I18" s="1290">
        <v>45564</v>
      </c>
      <c r="J18" s="482" t="s">
        <v>755</v>
      </c>
      <c r="K18" s="483"/>
    </row>
    <row r="19" spans="1:11" s="48" customFormat="1" x14ac:dyDescent="0.2">
      <c r="A19" s="362" t="s">
        <v>4410</v>
      </c>
      <c r="B19" s="362" t="s">
        <v>4411</v>
      </c>
      <c r="C19" s="435"/>
      <c r="D19" s="478" t="s">
        <v>754</v>
      </c>
      <c r="E19" s="726">
        <v>45564</v>
      </c>
      <c r="F19" s="479" t="s">
        <v>755</v>
      </c>
      <c r="G19" s="480"/>
      <c r="H19" s="647" t="s">
        <v>754</v>
      </c>
      <c r="I19" s="1290">
        <v>45564</v>
      </c>
      <c r="J19" s="482" t="s">
        <v>755</v>
      </c>
      <c r="K19" s="483"/>
    </row>
    <row r="20" spans="1:11" s="48" customFormat="1" x14ac:dyDescent="0.2">
      <c r="A20" s="362" t="s">
        <v>4412</v>
      </c>
      <c r="B20" s="362" t="s">
        <v>4413</v>
      </c>
      <c r="C20" s="435"/>
      <c r="D20" s="478" t="s">
        <v>754</v>
      </c>
      <c r="E20" s="726">
        <v>45564</v>
      </c>
      <c r="F20" s="479" t="s">
        <v>755</v>
      </c>
      <c r="G20" s="480"/>
      <c r="H20" s="647" t="s">
        <v>754</v>
      </c>
      <c r="I20" s="1290">
        <v>45564</v>
      </c>
      <c r="J20" s="482" t="s">
        <v>755</v>
      </c>
      <c r="K20" s="483"/>
    </row>
    <row r="21" spans="1:11" s="48" customFormat="1" x14ac:dyDescent="0.2">
      <c r="A21" s="362" t="s">
        <v>4414</v>
      </c>
      <c r="B21" s="362" t="s">
        <v>4415</v>
      </c>
      <c r="C21" s="435"/>
      <c r="D21" s="478" t="s">
        <v>754</v>
      </c>
      <c r="E21" s="726">
        <v>45564</v>
      </c>
      <c r="F21" s="479" t="s">
        <v>755</v>
      </c>
      <c r="G21" s="480"/>
      <c r="H21" s="647" t="s">
        <v>754</v>
      </c>
      <c r="I21" s="1290">
        <v>45564</v>
      </c>
      <c r="J21" s="482" t="s">
        <v>755</v>
      </c>
      <c r="K21" s="483"/>
    </row>
    <row r="22" spans="1:11" s="48" customFormat="1" ht="13.35" customHeight="1" x14ac:dyDescent="0.2">
      <c r="A22" s="362" t="s">
        <v>4416</v>
      </c>
      <c r="B22" s="362" t="s">
        <v>4417</v>
      </c>
      <c r="C22" s="435"/>
      <c r="D22" s="478" t="s">
        <v>754</v>
      </c>
      <c r="E22" s="726">
        <v>45564</v>
      </c>
      <c r="F22" s="479" t="s">
        <v>755</v>
      </c>
      <c r="G22" s="480"/>
      <c r="H22" s="647" t="s">
        <v>754</v>
      </c>
      <c r="I22" s="1290">
        <v>45564</v>
      </c>
      <c r="J22" s="482" t="s">
        <v>755</v>
      </c>
      <c r="K22" s="483"/>
    </row>
    <row r="23" spans="1:11" s="48" customFormat="1" x14ac:dyDescent="0.2">
      <c r="A23" s="362" t="s">
        <v>4418</v>
      </c>
      <c r="B23" s="362" t="s">
        <v>4419</v>
      </c>
      <c r="C23" s="435"/>
      <c r="D23" s="478" t="s">
        <v>754</v>
      </c>
      <c r="E23" s="726">
        <v>45564</v>
      </c>
      <c r="F23" s="479" t="s">
        <v>755</v>
      </c>
      <c r="G23" s="480"/>
      <c r="H23" s="647" t="s">
        <v>754</v>
      </c>
      <c r="I23" s="1290">
        <v>45564</v>
      </c>
      <c r="J23" s="482" t="s">
        <v>755</v>
      </c>
      <c r="K23" s="483"/>
    </row>
    <row r="24" spans="1:11" s="48" customFormat="1" x14ac:dyDescent="0.2">
      <c r="A24" s="362" t="s">
        <v>4420</v>
      </c>
      <c r="B24" s="362" t="s">
        <v>4421</v>
      </c>
      <c r="C24" s="435"/>
      <c r="D24" s="478" t="s">
        <v>754</v>
      </c>
      <c r="E24" s="726">
        <v>45564</v>
      </c>
      <c r="F24" s="479" t="s">
        <v>755</v>
      </c>
      <c r="G24" s="480"/>
      <c r="H24" s="647" t="s">
        <v>754</v>
      </c>
      <c r="I24" s="1290">
        <v>45564</v>
      </c>
      <c r="J24" s="482" t="s">
        <v>755</v>
      </c>
      <c r="K24" s="483"/>
    </row>
    <row r="25" spans="1:11" s="48" customFormat="1" ht="25.5" x14ac:dyDescent="0.2">
      <c r="A25" s="363" t="s">
        <v>4422</v>
      </c>
      <c r="B25" s="362" t="s">
        <v>4423</v>
      </c>
      <c r="C25" s="435"/>
      <c r="D25" s="478" t="s">
        <v>754</v>
      </c>
      <c r="E25" s="726">
        <v>45564</v>
      </c>
      <c r="F25" s="479" t="s">
        <v>755</v>
      </c>
      <c r="G25" s="480"/>
      <c r="H25" s="647" t="s">
        <v>754</v>
      </c>
      <c r="I25" s="1290">
        <v>45564</v>
      </c>
      <c r="J25" s="482" t="s">
        <v>755</v>
      </c>
      <c r="K25" s="483"/>
    </row>
    <row r="26" spans="1:11" s="48" customFormat="1" x14ac:dyDescent="0.2">
      <c r="A26" s="362" t="s">
        <v>4424</v>
      </c>
      <c r="B26" s="362" t="s">
        <v>4425</v>
      </c>
      <c r="C26" s="435"/>
      <c r="D26" s="478" t="s">
        <v>754</v>
      </c>
      <c r="E26" s="726">
        <v>45564</v>
      </c>
      <c r="F26" s="479" t="s">
        <v>755</v>
      </c>
      <c r="G26" s="480"/>
      <c r="H26" s="647" t="s">
        <v>754</v>
      </c>
      <c r="I26" s="1290">
        <v>45564</v>
      </c>
      <c r="J26" s="482" t="s">
        <v>755</v>
      </c>
      <c r="K26" s="483"/>
    </row>
    <row r="27" spans="1:11" s="48" customFormat="1" x14ac:dyDescent="0.2">
      <c r="A27" s="362" t="s">
        <v>4426</v>
      </c>
      <c r="B27" s="362" t="s">
        <v>4427</v>
      </c>
      <c r="C27" s="435"/>
      <c r="D27" s="478" t="s">
        <v>754</v>
      </c>
      <c r="E27" s="726">
        <v>45564</v>
      </c>
      <c r="F27" s="479" t="s">
        <v>755</v>
      </c>
      <c r="G27" s="480"/>
      <c r="H27" s="647" t="s">
        <v>754</v>
      </c>
      <c r="I27" s="1290">
        <v>45564</v>
      </c>
      <c r="J27" s="482" t="s">
        <v>755</v>
      </c>
      <c r="K27" s="483"/>
    </row>
    <row r="28" spans="1:11" s="918" customFormat="1" x14ac:dyDescent="0.2">
      <c r="A28" s="363" t="s">
        <v>4428</v>
      </c>
      <c r="B28" s="363" t="s">
        <v>4429</v>
      </c>
      <c r="C28" s="871"/>
      <c r="D28" s="912" t="s">
        <v>754</v>
      </c>
      <c r="E28" s="913">
        <v>45564</v>
      </c>
      <c r="F28" s="914" t="s">
        <v>755</v>
      </c>
      <c r="G28" s="915"/>
      <c r="H28" s="916" t="s">
        <v>754</v>
      </c>
      <c r="I28" s="1290">
        <v>45564</v>
      </c>
      <c r="J28" s="917" t="s">
        <v>755</v>
      </c>
      <c r="K28" s="1359"/>
    </row>
    <row r="29" spans="1:11" s="918" customFormat="1" x14ac:dyDescent="0.2">
      <c r="A29" s="363" t="s">
        <v>4430</v>
      </c>
      <c r="B29" s="363" t="s">
        <v>4431</v>
      </c>
      <c r="C29" s="871"/>
      <c r="D29" s="912" t="s">
        <v>754</v>
      </c>
      <c r="E29" s="913">
        <v>45564</v>
      </c>
      <c r="F29" s="914" t="s">
        <v>755</v>
      </c>
      <c r="G29" s="915"/>
      <c r="H29" s="916" t="s">
        <v>754</v>
      </c>
      <c r="I29" s="1290">
        <v>45564</v>
      </c>
      <c r="J29" s="917" t="s">
        <v>755</v>
      </c>
      <c r="K29" s="1359"/>
    </row>
    <row r="30" spans="1:11" s="918" customFormat="1" x14ac:dyDescent="0.2">
      <c r="A30" s="363" t="s">
        <v>4432</v>
      </c>
      <c r="B30" s="363" t="s">
        <v>4433</v>
      </c>
      <c r="C30" s="871"/>
      <c r="D30" s="912" t="s">
        <v>754</v>
      </c>
      <c r="E30" s="913">
        <v>45564</v>
      </c>
      <c r="F30" s="914" t="s">
        <v>755</v>
      </c>
      <c r="G30" s="915"/>
      <c r="H30" s="916" t="s">
        <v>754</v>
      </c>
      <c r="I30" s="1290">
        <v>45564</v>
      </c>
      <c r="J30" s="917" t="s">
        <v>755</v>
      </c>
      <c r="K30" s="1359"/>
    </row>
    <row r="31" spans="1:11" s="918" customFormat="1" x14ac:dyDescent="0.2">
      <c r="A31" s="363" t="s">
        <v>4434</v>
      </c>
      <c r="B31" s="363" t="s">
        <v>4435</v>
      </c>
      <c r="C31" s="871"/>
      <c r="D31" s="912" t="s">
        <v>754</v>
      </c>
      <c r="E31" s="913">
        <v>45564</v>
      </c>
      <c r="F31" s="914" t="s">
        <v>755</v>
      </c>
      <c r="G31" s="915"/>
      <c r="H31" s="916" t="s">
        <v>754</v>
      </c>
      <c r="I31" s="1290">
        <v>45564</v>
      </c>
      <c r="J31" s="917" t="s">
        <v>755</v>
      </c>
      <c r="K31" s="1359"/>
    </row>
    <row r="32" spans="1:11" s="48" customFormat="1" x14ac:dyDescent="0.2">
      <c r="A32" s="362" t="s">
        <v>4436</v>
      </c>
      <c r="B32" s="362" t="s">
        <v>3004</v>
      </c>
      <c r="C32" s="435"/>
      <c r="D32" s="478" t="s">
        <v>754</v>
      </c>
      <c r="E32" s="726">
        <v>45564</v>
      </c>
      <c r="F32" s="479" t="s">
        <v>755</v>
      </c>
      <c r="G32" s="480"/>
      <c r="H32" s="647" t="s">
        <v>754</v>
      </c>
      <c r="I32" s="1290">
        <v>45564</v>
      </c>
      <c r="J32" s="482" t="s">
        <v>755</v>
      </c>
      <c r="K32" s="483"/>
    </row>
    <row r="33" spans="1:11" s="48" customFormat="1" x14ac:dyDescent="0.2">
      <c r="A33" s="362" t="s">
        <v>4437</v>
      </c>
      <c r="B33" s="362" t="s">
        <v>3006</v>
      </c>
      <c r="C33" s="435"/>
      <c r="D33" s="478" t="s">
        <v>754</v>
      </c>
      <c r="E33" s="726">
        <v>45564</v>
      </c>
      <c r="F33" s="479" t="s">
        <v>755</v>
      </c>
      <c r="G33" s="480"/>
      <c r="H33" s="647" t="s">
        <v>754</v>
      </c>
      <c r="I33" s="1290">
        <v>45564</v>
      </c>
      <c r="J33" s="482" t="s">
        <v>755</v>
      </c>
      <c r="K33" s="483"/>
    </row>
    <row r="34" spans="1:11" s="48" customFormat="1" ht="25.5" x14ac:dyDescent="0.2">
      <c r="A34" s="362" t="s">
        <v>4438</v>
      </c>
      <c r="B34" s="362" t="s">
        <v>4439</v>
      </c>
      <c r="C34" s="435"/>
      <c r="D34" s="478" t="s">
        <v>754</v>
      </c>
      <c r="E34" s="726">
        <v>45564</v>
      </c>
      <c r="F34" s="479" t="s">
        <v>755</v>
      </c>
      <c r="G34" s="480"/>
      <c r="H34" s="647" t="s">
        <v>754</v>
      </c>
      <c r="I34" s="1290">
        <v>45564</v>
      </c>
      <c r="J34" s="482" t="s">
        <v>755</v>
      </c>
      <c r="K34" s="483"/>
    </row>
    <row r="35" spans="1:11" s="48" customFormat="1" ht="12.75" customHeight="1" x14ac:dyDescent="0.2">
      <c r="A35" s="362" t="s">
        <v>4440</v>
      </c>
      <c r="B35" s="362" t="s">
        <v>4441</v>
      </c>
      <c r="C35" s="435"/>
      <c r="D35" s="478" t="s">
        <v>754</v>
      </c>
      <c r="E35" s="726">
        <v>45564</v>
      </c>
      <c r="F35" s="479" t="s">
        <v>755</v>
      </c>
      <c r="G35" s="480"/>
      <c r="H35" s="647" t="s">
        <v>754</v>
      </c>
      <c r="I35" s="1290">
        <v>45564</v>
      </c>
      <c r="J35" s="482" t="s">
        <v>755</v>
      </c>
      <c r="K35" s="483"/>
    </row>
    <row r="36" spans="1:11" s="48" customFormat="1" x14ac:dyDescent="0.2">
      <c r="A36" s="362" t="s">
        <v>4442</v>
      </c>
      <c r="B36" s="362" t="s">
        <v>4443</v>
      </c>
      <c r="C36" s="435"/>
      <c r="D36" s="478" t="s">
        <v>766</v>
      </c>
      <c r="E36" s="726">
        <v>45564</v>
      </c>
      <c r="F36" s="479" t="s">
        <v>755</v>
      </c>
      <c r="G36" s="480"/>
      <c r="H36" s="647" t="s">
        <v>766</v>
      </c>
      <c r="I36" s="1290">
        <v>45564</v>
      </c>
      <c r="J36" s="482" t="s">
        <v>755</v>
      </c>
      <c r="K36" s="483"/>
    </row>
    <row r="37" spans="1:11" s="48" customFormat="1" x14ac:dyDescent="0.2">
      <c r="A37" s="362" t="s">
        <v>4444</v>
      </c>
      <c r="B37" s="362" t="s">
        <v>4445</v>
      </c>
      <c r="C37" s="435"/>
      <c r="D37" s="478" t="s">
        <v>766</v>
      </c>
      <c r="E37" s="726">
        <v>45564</v>
      </c>
      <c r="F37" s="479" t="s">
        <v>755</v>
      </c>
      <c r="G37" s="480"/>
      <c r="H37" s="647" t="s">
        <v>766</v>
      </c>
      <c r="I37" s="1290">
        <v>45564</v>
      </c>
      <c r="J37" s="482" t="s">
        <v>755</v>
      </c>
      <c r="K37" s="483"/>
    </row>
    <row r="38" spans="1:11" s="48" customFormat="1" x14ac:dyDescent="0.2">
      <c r="A38" s="362" t="s">
        <v>4446</v>
      </c>
      <c r="B38" s="362" t="s">
        <v>4447</v>
      </c>
      <c r="C38" s="435"/>
      <c r="D38" s="478" t="s">
        <v>766</v>
      </c>
      <c r="E38" s="726">
        <v>45564</v>
      </c>
      <c r="F38" s="479" t="s">
        <v>755</v>
      </c>
      <c r="G38" s="480"/>
      <c r="H38" s="647" t="s">
        <v>766</v>
      </c>
      <c r="I38" s="1290">
        <v>45564</v>
      </c>
      <c r="J38" s="482" t="s">
        <v>755</v>
      </c>
      <c r="K38" s="1358"/>
    </row>
    <row r="39" spans="1:11" s="48" customFormat="1" x14ac:dyDescent="0.2">
      <c r="A39" s="362" t="s">
        <v>4448</v>
      </c>
      <c r="B39" s="362" t="s">
        <v>4449</v>
      </c>
      <c r="C39" s="435"/>
      <c r="D39" s="478" t="s">
        <v>766</v>
      </c>
      <c r="E39" s="726">
        <v>45564</v>
      </c>
      <c r="F39" s="479" t="s">
        <v>755</v>
      </c>
      <c r="G39" s="480"/>
      <c r="H39" s="647" t="s">
        <v>766</v>
      </c>
      <c r="I39" s="1290">
        <v>45564</v>
      </c>
      <c r="J39" s="482" t="s">
        <v>755</v>
      </c>
      <c r="K39" s="1358"/>
    </row>
    <row r="40" spans="1:11" s="48" customFormat="1" ht="25.5" x14ac:dyDescent="0.2">
      <c r="A40" s="362" t="s">
        <v>4450</v>
      </c>
      <c r="B40" s="362" t="s">
        <v>4451</v>
      </c>
      <c r="C40" s="435"/>
      <c r="D40" s="478" t="s">
        <v>766</v>
      </c>
      <c r="E40" s="726">
        <v>45564</v>
      </c>
      <c r="F40" s="479" t="s">
        <v>755</v>
      </c>
      <c r="G40" s="480"/>
      <c r="H40" s="647" t="s">
        <v>766</v>
      </c>
      <c r="I40" s="1290">
        <v>45564</v>
      </c>
      <c r="J40" s="482" t="s">
        <v>755</v>
      </c>
      <c r="K40" s="1358"/>
    </row>
    <row r="41" spans="1:11" s="48" customFormat="1" x14ac:dyDescent="0.2">
      <c r="A41" s="362" t="s">
        <v>4452</v>
      </c>
      <c r="B41" s="362" t="s">
        <v>4453</v>
      </c>
      <c r="C41" s="435"/>
      <c r="D41" s="478" t="s">
        <v>766</v>
      </c>
      <c r="E41" s="726">
        <v>45564</v>
      </c>
      <c r="F41" s="479" t="s">
        <v>755</v>
      </c>
      <c r="G41" s="480"/>
      <c r="H41" s="647" t="s">
        <v>766</v>
      </c>
      <c r="I41" s="1290">
        <v>45564</v>
      </c>
      <c r="J41" s="482" t="s">
        <v>755</v>
      </c>
      <c r="K41" s="483"/>
    </row>
    <row r="42" spans="1:11" s="48" customFormat="1" x14ac:dyDescent="0.2">
      <c r="A42" s="362" t="s">
        <v>4454</v>
      </c>
      <c r="B42" s="362" t="s">
        <v>4455</v>
      </c>
      <c r="C42" s="435"/>
      <c r="D42" s="478" t="s">
        <v>766</v>
      </c>
      <c r="E42" s="726">
        <v>45564</v>
      </c>
      <c r="F42" s="479" t="s">
        <v>755</v>
      </c>
      <c r="G42" s="480"/>
      <c r="H42" s="647" t="s">
        <v>766</v>
      </c>
      <c r="I42" s="1290">
        <v>45564</v>
      </c>
      <c r="J42" s="482" t="s">
        <v>755</v>
      </c>
      <c r="K42" s="483"/>
    </row>
    <row r="43" spans="1:11" s="48" customFormat="1" x14ac:dyDescent="0.2">
      <c r="A43" s="362" t="s">
        <v>4456</v>
      </c>
      <c r="B43" s="362" t="s">
        <v>4457</v>
      </c>
      <c r="C43" s="435"/>
      <c r="D43" s="478" t="s">
        <v>766</v>
      </c>
      <c r="E43" s="726">
        <v>45564</v>
      </c>
      <c r="F43" s="479" t="s">
        <v>755</v>
      </c>
      <c r="G43" s="480"/>
      <c r="H43" s="647" t="s">
        <v>766</v>
      </c>
      <c r="I43" s="1290">
        <v>45564</v>
      </c>
      <c r="J43" s="482" t="s">
        <v>755</v>
      </c>
      <c r="K43" s="483"/>
    </row>
    <row r="44" spans="1:11" s="48" customFormat="1" ht="25.5" x14ac:dyDescent="0.2">
      <c r="A44" s="362" t="s">
        <v>4458</v>
      </c>
      <c r="B44" s="362" t="s">
        <v>4459</v>
      </c>
      <c r="C44" s="435"/>
      <c r="D44" s="478" t="s">
        <v>766</v>
      </c>
      <c r="E44" s="726">
        <v>45564</v>
      </c>
      <c r="F44" s="479" t="s">
        <v>755</v>
      </c>
      <c r="G44" s="480"/>
      <c r="H44" s="647" t="s">
        <v>766</v>
      </c>
      <c r="I44" s="1290">
        <v>45564</v>
      </c>
      <c r="J44" s="482" t="s">
        <v>755</v>
      </c>
      <c r="K44" s="1358"/>
    </row>
    <row r="45" spans="1:11" s="48" customFormat="1" ht="25.5" x14ac:dyDescent="0.2">
      <c r="A45" s="362" t="s">
        <v>4460</v>
      </c>
      <c r="B45" s="362" t="s">
        <v>4461</v>
      </c>
      <c r="C45" s="435"/>
      <c r="D45" s="478" t="s">
        <v>766</v>
      </c>
      <c r="E45" s="726">
        <v>45564</v>
      </c>
      <c r="F45" s="649" t="s">
        <v>755</v>
      </c>
      <c r="G45" s="480"/>
      <c r="H45" s="647" t="s">
        <v>766</v>
      </c>
      <c r="I45" s="1290">
        <v>45564</v>
      </c>
      <c r="J45" s="482" t="s">
        <v>755</v>
      </c>
      <c r="K45" s="483"/>
    </row>
    <row r="46" spans="1:11" s="48" customFormat="1" x14ac:dyDescent="0.2">
      <c r="A46" s="362" t="s">
        <v>4462</v>
      </c>
      <c r="B46" s="362" t="s">
        <v>4463</v>
      </c>
      <c r="C46" s="435"/>
      <c r="D46" s="478" t="s">
        <v>766</v>
      </c>
      <c r="E46" s="726">
        <v>45564</v>
      </c>
      <c r="F46" s="478" t="s">
        <v>755</v>
      </c>
      <c r="G46" s="480"/>
      <c r="H46" s="647" t="s">
        <v>766</v>
      </c>
      <c r="I46" s="1290">
        <v>45564</v>
      </c>
      <c r="J46" s="482" t="s">
        <v>755</v>
      </c>
      <c r="K46" s="483"/>
    </row>
    <row r="47" spans="1:11" s="48" customFormat="1" x14ac:dyDescent="0.2">
      <c r="A47" s="362" t="s">
        <v>4464</v>
      </c>
      <c r="B47" s="362" t="s">
        <v>4465</v>
      </c>
      <c r="C47" s="435"/>
      <c r="D47" s="478" t="s">
        <v>766</v>
      </c>
      <c r="E47" s="726">
        <v>45564</v>
      </c>
      <c r="F47" s="645" t="s">
        <v>755</v>
      </c>
      <c r="G47" s="480"/>
      <c r="H47" s="647" t="s">
        <v>766</v>
      </c>
      <c r="I47" s="1290">
        <v>45564</v>
      </c>
      <c r="J47" s="482" t="s">
        <v>755</v>
      </c>
      <c r="K47" s="483"/>
    </row>
    <row r="48" spans="1:11" s="48" customFormat="1" ht="25.5" x14ac:dyDescent="0.2">
      <c r="A48" s="362" t="s">
        <v>4466</v>
      </c>
      <c r="B48" s="362" t="s">
        <v>4467</v>
      </c>
      <c r="C48" s="435"/>
      <c r="D48" s="478" t="s">
        <v>766</v>
      </c>
      <c r="E48" s="726">
        <v>45564</v>
      </c>
      <c r="F48" s="479" t="s">
        <v>755</v>
      </c>
      <c r="G48" s="480"/>
      <c r="H48" s="647" t="s">
        <v>766</v>
      </c>
      <c r="I48" s="1290">
        <v>45564</v>
      </c>
      <c r="J48" s="482" t="s">
        <v>755</v>
      </c>
      <c r="K48" s="483"/>
    </row>
    <row r="49" spans="1:11" s="48" customFormat="1" ht="25.5" x14ac:dyDescent="0.2">
      <c r="A49" s="362" t="s">
        <v>4468</v>
      </c>
      <c r="B49" s="362" t="s">
        <v>4469</v>
      </c>
      <c r="C49" s="435"/>
      <c r="D49" s="478" t="s">
        <v>766</v>
      </c>
      <c r="E49" s="726">
        <v>45564</v>
      </c>
      <c r="F49" s="479" t="s">
        <v>755</v>
      </c>
      <c r="G49" s="480"/>
      <c r="H49" s="647" t="s">
        <v>766</v>
      </c>
      <c r="I49" s="1290">
        <v>45564</v>
      </c>
      <c r="J49" s="482" t="s">
        <v>755</v>
      </c>
      <c r="K49" s="1358"/>
    </row>
    <row r="50" spans="1:11" s="48" customFormat="1" x14ac:dyDescent="0.2">
      <c r="A50" s="362" t="s">
        <v>4470</v>
      </c>
      <c r="B50" s="362" t="s">
        <v>4471</v>
      </c>
      <c r="C50" s="435"/>
      <c r="D50" s="478" t="s">
        <v>766</v>
      </c>
      <c r="E50" s="726">
        <v>45564</v>
      </c>
      <c r="F50" s="479" t="s">
        <v>755</v>
      </c>
      <c r="G50" s="480"/>
      <c r="H50" s="647" t="s">
        <v>766</v>
      </c>
      <c r="I50" s="1290">
        <v>45564</v>
      </c>
      <c r="J50" s="482" t="s">
        <v>755</v>
      </c>
      <c r="K50" s="483"/>
    </row>
    <row r="51" spans="1:11" s="48" customFormat="1" x14ac:dyDescent="0.2">
      <c r="A51" s="362" t="s">
        <v>4472</v>
      </c>
      <c r="B51" s="362" t="s">
        <v>4473</v>
      </c>
      <c r="C51" s="435"/>
      <c r="D51" s="478" t="s">
        <v>766</v>
      </c>
      <c r="E51" s="726">
        <v>45564</v>
      </c>
      <c r="F51" s="479" t="s">
        <v>755</v>
      </c>
      <c r="G51" s="480"/>
      <c r="H51" s="647" t="s">
        <v>766</v>
      </c>
      <c r="I51" s="1290">
        <v>45564</v>
      </c>
      <c r="J51" s="482" t="s">
        <v>755</v>
      </c>
      <c r="K51" s="1358"/>
    </row>
    <row r="52" spans="1:11" s="48" customFormat="1" x14ac:dyDescent="0.2">
      <c r="A52" s="362" t="s">
        <v>4474</v>
      </c>
      <c r="B52" s="362" t="s">
        <v>4475</v>
      </c>
      <c r="C52" s="435"/>
      <c r="D52" s="478" t="s">
        <v>766</v>
      </c>
      <c r="E52" s="726">
        <v>45564</v>
      </c>
      <c r="F52" s="479" t="s">
        <v>755</v>
      </c>
      <c r="G52" s="480"/>
      <c r="H52" s="647" t="s">
        <v>766</v>
      </c>
      <c r="I52" s="1290">
        <v>45564</v>
      </c>
      <c r="J52" s="482" t="s">
        <v>755</v>
      </c>
      <c r="K52" s="483"/>
    </row>
    <row r="53" spans="1:11" s="48" customFormat="1" x14ac:dyDescent="0.2">
      <c r="A53" s="362" t="s">
        <v>4476</v>
      </c>
      <c r="B53" s="362" t="s">
        <v>4477</v>
      </c>
      <c r="C53" s="435"/>
      <c r="D53" s="478" t="s">
        <v>766</v>
      </c>
      <c r="E53" s="726">
        <v>45564</v>
      </c>
      <c r="F53" s="479" t="s">
        <v>755</v>
      </c>
      <c r="G53" s="480"/>
      <c r="H53" s="647" t="s">
        <v>766</v>
      </c>
      <c r="I53" s="1290">
        <v>45564</v>
      </c>
      <c r="J53" s="482" t="s">
        <v>755</v>
      </c>
      <c r="K53" s="483"/>
    </row>
    <row r="54" spans="1:11" s="48" customFormat="1" ht="25.5" x14ac:dyDescent="0.2">
      <c r="A54" s="362" t="s">
        <v>4478</v>
      </c>
      <c r="B54" s="362" t="s">
        <v>4479</v>
      </c>
      <c r="C54" s="435"/>
      <c r="D54" s="478" t="s">
        <v>766</v>
      </c>
      <c r="E54" s="726">
        <v>45564</v>
      </c>
      <c r="F54" s="479" t="s">
        <v>755</v>
      </c>
      <c r="G54" s="480"/>
      <c r="H54" s="647" t="s">
        <v>766</v>
      </c>
      <c r="I54" s="1290">
        <v>45564</v>
      </c>
      <c r="J54" s="482" t="s">
        <v>755</v>
      </c>
      <c r="K54" s="483"/>
    </row>
    <row r="55" spans="1:11" s="48" customFormat="1" x14ac:dyDescent="0.2">
      <c r="A55" s="362" t="s">
        <v>4480</v>
      </c>
      <c r="B55" s="362" t="s">
        <v>4481</v>
      </c>
      <c r="C55" s="435"/>
      <c r="D55" s="478" t="s">
        <v>766</v>
      </c>
      <c r="E55" s="726">
        <v>45564</v>
      </c>
      <c r="F55" s="479" t="s">
        <v>755</v>
      </c>
      <c r="G55" s="480"/>
      <c r="H55" s="647" t="s">
        <v>766</v>
      </c>
      <c r="I55" s="1290">
        <v>45564</v>
      </c>
      <c r="J55" s="482" t="s">
        <v>755</v>
      </c>
      <c r="K55" s="483"/>
    </row>
    <row r="56" spans="1:11" s="48" customFormat="1" x14ac:dyDescent="0.2">
      <c r="A56" s="362" t="s">
        <v>4482</v>
      </c>
      <c r="B56" s="362" t="s">
        <v>4483</v>
      </c>
      <c r="C56" s="435"/>
      <c r="D56" s="478" t="s">
        <v>766</v>
      </c>
      <c r="E56" s="726">
        <v>45564</v>
      </c>
      <c r="F56" s="479" t="s">
        <v>755</v>
      </c>
      <c r="G56" s="480"/>
      <c r="H56" s="647" t="s">
        <v>766</v>
      </c>
      <c r="I56" s="1290">
        <v>45564</v>
      </c>
      <c r="J56" s="482" t="s">
        <v>755</v>
      </c>
      <c r="K56" s="483"/>
    </row>
    <row r="57" spans="1:11" s="48" customFormat="1" x14ac:dyDescent="0.2">
      <c r="A57" s="362" t="s">
        <v>4484</v>
      </c>
      <c r="B57" s="362" t="s">
        <v>4485</v>
      </c>
      <c r="C57" s="435"/>
      <c r="D57" s="478" t="s">
        <v>766</v>
      </c>
      <c r="E57" s="726">
        <v>45564</v>
      </c>
      <c r="F57" s="479" t="s">
        <v>755</v>
      </c>
      <c r="G57" s="480"/>
      <c r="H57" s="647" t="s">
        <v>766</v>
      </c>
      <c r="I57" s="1290">
        <v>45564</v>
      </c>
      <c r="J57" s="482" t="s">
        <v>755</v>
      </c>
      <c r="K57" s="483"/>
    </row>
    <row r="58" spans="1:11" s="48" customFormat="1" x14ac:dyDescent="0.2">
      <c r="A58" s="362" t="s">
        <v>4486</v>
      </c>
      <c r="B58" s="362" t="s">
        <v>4487</v>
      </c>
      <c r="C58" s="435"/>
      <c r="D58" s="478" t="s">
        <v>766</v>
      </c>
      <c r="E58" s="726">
        <v>45564</v>
      </c>
      <c r="F58" s="479" t="s">
        <v>755</v>
      </c>
      <c r="G58" s="480"/>
      <c r="H58" s="647" t="s">
        <v>766</v>
      </c>
      <c r="I58" s="1290">
        <v>45564</v>
      </c>
      <c r="J58" s="482" t="s">
        <v>755</v>
      </c>
      <c r="K58" s="483"/>
    </row>
    <row r="59" spans="1:11" s="48" customFormat="1" ht="25.5" x14ac:dyDescent="0.2">
      <c r="A59" s="362" t="s">
        <v>4488</v>
      </c>
      <c r="B59" s="362" t="s">
        <v>4489</v>
      </c>
      <c r="C59" s="435"/>
      <c r="D59" s="478" t="s">
        <v>766</v>
      </c>
      <c r="E59" s="726">
        <v>45564</v>
      </c>
      <c r="F59" s="479" t="s">
        <v>755</v>
      </c>
      <c r="G59" s="480"/>
      <c r="H59" s="647" t="s">
        <v>766</v>
      </c>
      <c r="I59" s="1290">
        <v>45564</v>
      </c>
      <c r="J59" s="482" t="s">
        <v>755</v>
      </c>
      <c r="K59" s="483"/>
    </row>
    <row r="60" spans="1:11" s="48" customFormat="1" ht="13.5" customHeight="1" x14ac:dyDescent="0.2">
      <c r="A60" s="362" t="s">
        <v>4490</v>
      </c>
      <c r="B60" s="362" t="s">
        <v>4491</v>
      </c>
      <c r="C60" s="435"/>
      <c r="D60" s="478" t="s">
        <v>766</v>
      </c>
      <c r="E60" s="726">
        <v>45564</v>
      </c>
      <c r="F60" s="479" t="s">
        <v>755</v>
      </c>
      <c r="G60" s="480"/>
      <c r="H60" s="647" t="s">
        <v>766</v>
      </c>
      <c r="I60" s="1290">
        <v>45564</v>
      </c>
      <c r="J60" s="482" t="s">
        <v>755</v>
      </c>
      <c r="K60" s="1358"/>
    </row>
    <row r="61" spans="1:11" s="48" customFormat="1" ht="25.5" x14ac:dyDescent="0.2">
      <c r="A61" s="362" t="s">
        <v>4492</v>
      </c>
      <c r="B61" s="362" t="s">
        <v>4493</v>
      </c>
      <c r="C61" s="435"/>
      <c r="D61" s="478" t="s">
        <v>766</v>
      </c>
      <c r="E61" s="726">
        <v>45564</v>
      </c>
      <c r="F61" s="479" t="s">
        <v>755</v>
      </c>
      <c r="G61" s="480"/>
      <c r="H61" s="647" t="s">
        <v>766</v>
      </c>
      <c r="I61" s="1290">
        <v>45564</v>
      </c>
      <c r="J61" s="482" t="s">
        <v>755</v>
      </c>
      <c r="K61" s="483"/>
    </row>
    <row r="62" spans="1:11" s="48" customFormat="1" ht="25.5" x14ac:dyDescent="0.2">
      <c r="A62" s="362" t="s">
        <v>4494</v>
      </c>
      <c r="B62" s="362" t="s">
        <v>4495</v>
      </c>
      <c r="C62" s="435"/>
      <c r="D62" s="478" t="s">
        <v>766</v>
      </c>
      <c r="E62" s="726">
        <v>45564</v>
      </c>
      <c r="F62" s="479" t="s">
        <v>755</v>
      </c>
      <c r="G62" s="480"/>
      <c r="H62" s="647" t="s">
        <v>766</v>
      </c>
      <c r="I62" s="1290">
        <v>45564</v>
      </c>
      <c r="J62" s="482" t="s">
        <v>755</v>
      </c>
      <c r="K62" s="483"/>
    </row>
    <row r="63" spans="1:11" s="48" customFormat="1" x14ac:dyDescent="0.2">
      <c r="A63" s="362" t="s">
        <v>4496</v>
      </c>
      <c r="B63" s="362" t="s">
        <v>4497</v>
      </c>
      <c r="C63" s="435"/>
      <c r="D63" s="478" t="s">
        <v>754</v>
      </c>
      <c r="E63" s="726">
        <v>45564</v>
      </c>
      <c r="F63" s="479" t="s">
        <v>755</v>
      </c>
      <c r="G63" s="480"/>
      <c r="H63" s="647" t="s">
        <v>754</v>
      </c>
      <c r="I63" s="1290">
        <v>45564</v>
      </c>
      <c r="J63" s="482" t="s">
        <v>755</v>
      </c>
      <c r="K63" s="483"/>
    </row>
    <row r="64" spans="1:11" s="48" customFormat="1" ht="25.5" x14ac:dyDescent="0.2">
      <c r="A64" s="362" t="s">
        <v>4498</v>
      </c>
      <c r="B64" s="362" t="s">
        <v>4499</v>
      </c>
      <c r="C64" s="435"/>
      <c r="D64" s="478" t="s">
        <v>754</v>
      </c>
      <c r="E64" s="726">
        <v>45564</v>
      </c>
      <c r="F64" s="479" t="s">
        <v>755</v>
      </c>
      <c r="G64" s="480"/>
      <c r="H64" s="647" t="s">
        <v>754</v>
      </c>
      <c r="I64" s="1290">
        <v>45564</v>
      </c>
      <c r="J64" s="482" t="s">
        <v>755</v>
      </c>
      <c r="K64" s="483"/>
    </row>
    <row r="65" spans="1:11" s="48" customFormat="1" ht="12.75" customHeight="1" x14ac:dyDescent="0.2">
      <c r="A65" s="362" t="s">
        <v>4500</v>
      </c>
      <c r="B65" s="362" t="s">
        <v>4501</v>
      </c>
      <c r="C65" s="435"/>
      <c r="D65" s="478" t="s">
        <v>754</v>
      </c>
      <c r="E65" s="726">
        <v>45564</v>
      </c>
      <c r="F65" s="479" t="s">
        <v>755</v>
      </c>
      <c r="G65" s="480"/>
      <c r="H65" s="647" t="s">
        <v>754</v>
      </c>
      <c r="I65" s="1290">
        <v>45564</v>
      </c>
      <c r="J65" s="482" t="s">
        <v>755</v>
      </c>
      <c r="K65" s="483"/>
    </row>
    <row r="66" spans="1:11" s="48" customFormat="1" x14ac:dyDescent="0.2">
      <c r="A66" s="362" t="s">
        <v>4502</v>
      </c>
      <c r="B66" s="362" t="s">
        <v>4503</v>
      </c>
      <c r="C66" s="435"/>
      <c r="D66" s="478" t="s">
        <v>754</v>
      </c>
      <c r="E66" s="726">
        <v>45564</v>
      </c>
      <c r="F66" s="479" t="s">
        <v>755</v>
      </c>
      <c r="G66" s="480"/>
      <c r="H66" s="647" t="s">
        <v>754</v>
      </c>
      <c r="I66" s="1290">
        <v>45564</v>
      </c>
      <c r="J66" s="482" t="s">
        <v>755</v>
      </c>
      <c r="K66" s="1358"/>
    </row>
    <row r="67" spans="1:11" s="48" customFormat="1" x14ac:dyDescent="0.2">
      <c r="A67" s="362" t="s">
        <v>4504</v>
      </c>
      <c r="B67" s="362" t="s">
        <v>4505</v>
      </c>
      <c r="C67" s="435"/>
      <c r="D67" s="478" t="s">
        <v>754</v>
      </c>
      <c r="E67" s="726">
        <v>45564</v>
      </c>
      <c r="F67" s="479" t="s">
        <v>755</v>
      </c>
      <c r="G67" s="480"/>
      <c r="H67" s="647" t="s">
        <v>754</v>
      </c>
      <c r="I67" s="1290">
        <v>45564</v>
      </c>
      <c r="J67" s="482" t="s">
        <v>755</v>
      </c>
      <c r="K67" s="483"/>
    </row>
    <row r="68" spans="1:11" s="48" customFormat="1" ht="25.5" x14ac:dyDescent="0.2">
      <c r="A68" s="362" t="s">
        <v>4506</v>
      </c>
      <c r="B68" s="362" t="s">
        <v>4507</v>
      </c>
      <c r="C68" s="435"/>
      <c r="D68" s="478" t="s">
        <v>754</v>
      </c>
      <c r="E68" s="726">
        <v>45564</v>
      </c>
      <c r="F68" s="479" t="s">
        <v>755</v>
      </c>
      <c r="G68" s="480"/>
      <c r="H68" s="647" t="s">
        <v>754</v>
      </c>
      <c r="I68" s="1290">
        <v>45564</v>
      </c>
      <c r="J68" s="482" t="s">
        <v>755</v>
      </c>
      <c r="K68" s="1358"/>
    </row>
    <row r="69" spans="1:11" s="26" customFormat="1" ht="26.25" thickBot="1" x14ac:dyDescent="0.25">
      <c r="A69" s="378" t="s">
        <v>4508</v>
      </c>
      <c r="B69" s="378" t="s">
        <v>4509</v>
      </c>
      <c r="C69" s="555"/>
      <c r="D69" s="650" t="s">
        <v>754</v>
      </c>
      <c r="E69" s="727">
        <v>45564</v>
      </c>
      <c r="F69" s="651" t="s">
        <v>755</v>
      </c>
      <c r="G69" s="652"/>
      <c r="H69" s="653" t="s">
        <v>754</v>
      </c>
      <c r="I69" s="1172">
        <v>45564</v>
      </c>
      <c r="J69" s="654" t="s">
        <v>755</v>
      </c>
      <c r="K69" s="1360"/>
    </row>
    <row r="70" spans="1:11" ht="14.25" customHeight="1" x14ac:dyDescent="0.2">
      <c r="A70" s="374"/>
      <c r="B70" s="331"/>
      <c r="C70" s="332"/>
      <c r="D70" s="332"/>
      <c r="E70" s="332"/>
      <c r="F70" s="332"/>
      <c r="G70" s="332"/>
      <c r="H70" s="332"/>
      <c r="I70" s="332"/>
      <c r="J70" s="332"/>
      <c r="K70" s="332"/>
    </row>
    <row r="71" spans="1:11" customFormat="1" ht="14.25" customHeight="1" x14ac:dyDescent="0.2">
      <c r="A71" s="34" t="s">
        <v>830</v>
      </c>
      <c r="B71" s="34"/>
      <c r="C71" s="332"/>
      <c r="D71" s="34"/>
      <c r="E71" s="34"/>
      <c r="F71" s="34"/>
      <c r="G71" s="34"/>
      <c r="H71" s="34"/>
      <c r="I71" s="34"/>
      <c r="J71" s="34"/>
      <c r="K71" s="34"/>
    </row>
    <row r="72" spans="1:11" x14ac:dyDescent="0.2">
      <c r="A72" s="56" t="s">
        <v>831</v>
      </c>
      <c r="B72" s="331"/>
      <c r="C72" s="332"/>
      <c r="D72" s="332"/>
      <c r="E72" s="332"/>
      <c r="F72" s="332"/>
      <c r="G72" s="332"/>
      <c r="H72" s="332"/>
      <c r="I72" s="332"/>
      <c r="J72" s="332"/>
      <c r="K72" s="332"/>
    </row>
  </sheetData>
  <sortState xmlns:xlrd2="http://schemas.microsoft.com/office/spreadsheetml/2017/richdata2" ref="A8:R69">
    <sortCondition ref="A8:A69"/>
  </sortState>
  <mergeCells count="4">
    <mergeCell ref="D4:G4"/>
    <mergeCell ref="A1:B1"/>
    <mergeCell ref="A2:B2"/>
    <mergeCell ref="D1:G1"/>
  </mergeCells>
  <hyperlinks>
    <hyperlink ref="A4" location="Top!A1" display="Top!A1" xr:uid="{00000000-0004-0000-1D00-000000000000}"/>
  </hyperlinks>
  <pageMargins left="0.7" right="0.7" top="0.75" bottom="0.75" header="0.3" footer="0.3"/>
  <pageSetup paperSize="9" scale="48" fitToHeight="0" orientation="landscape" r:id="rId1"/>
  <extLst>
    <ext xmlns:mx="http://schemas.microsoft.com/office/mac/excel/2008/main" uri="{64002731-A6B0-56B0-2670-7721B7C09600}">
      <mx:PLV Mode="0" OnePage="0" WScale="0"/>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B1A0C7"/>
    <pageSetUpPr fitToPage="1"/>
  </sheetPr>
  <dimension ref="A1:K81"/>
  <sheetViews>
    <sheetView zoomScaleNormal="100" zoomScaleSheetLayoutView="70" workbookViewId="0">
      <selection sqref="A1:B1"/>
    </sheetView>
  </sheetViews>
  <sheetFormatPr defaultColWidth="11.140625" defaultRowHeight="12.75" x14ac:dyDescent="0.2"/>
  <cols>
    <col min="1" max="1" width="37" style="94" customWidth="1"/>
    <col min="2" max="2" width="54.140625" style="94" customWidth="1"/>
    <col min="3" max="3" width="17.5703125" style="245" customWidth="1"/>
    <col min="4" max="4" width="16.5703125" style="79" customWidth="1"/>
    <col min="5" max="5" width="15.5703125" style="79" customWidth="1"/>
    <col min="6" max="6" width="17" style="79" customWidth="1"/>
    <col min="7" max="7" width="20.85546875" style="80" customWidth="1"/>
    <col min="8" max="9" width="18.5703125" style="80" customWidth="1"/>
    <col min="10" max="10" width="19.85546875" style="80" customWidth="1"/>
    <col min="11" max="11" width="21.85546875" style="80" customWidth="1"/>
    <col min="12" max="16384" width="11.140625" style="80"/>
  </cols>
  <sheetData>
    <row r="1" spans="1:11" ht="21" thickBot="1" x14ac:dyDescent="0.25">
      <c r="A1" s="1798" t="s">
        <v>729</v>
      </c>
      <c r="B1" s="1798"/>
      <c r="C1" s="1691"/>
    </row>
    <row r="2" spans="1:11" ht="21" thickBot="1" x14ac:dyDescent="0.25">
      <c r="A2" s="1808" t="str">
        <f xml:space="preserve"> Top!B47</f>
        <v>Multi-Profile Specification 1.0</v>
      </c>
      <c r="B2" s="1808"/>
      <c r="C2" s="1692"/>
      <c r="D2" s="320" t="s">
        <v>730</v>
      </c>
      <c r="E2" s="321" t="str">
        <f>Top!E47</f>
        <v>MPS.TS.p6</v>
      </c>
      <c r="F2" s="321"/>
      <c r="G2" s="552"/>
      <c r="H2" s="367" t="s">
        <v>11</v>
      </c>
      <c r="I2" s="551" t="str">
        <f>Top!G47</f>
        <v>MPS.TS.p6</v>
      </c>
      <c r="J2" s="320" t="s">
        <v>731</v>
      </c>
      <c r="K2" s="1373">
        <v>45706</v>
      </c>
    </row>
    <row r="3" spans="1:11" ht="16.5" thickBot="1" x14ac:dyDescent="0.25">
      <c r="A3" s="53" t="s">
        <v>732</v>
      </c>
      <c r="B3" s="64">
        <f>rel_date</f>
        <v>46070</v>
      </c>
      <c r="C3" s="372"/>
      <c r="D3" s="320" t="s">
        <v>733</v>
      </c>
      <c r="E3" s="321" t="str">
        <f>Top!F47</f>
        <v>MPS.ICS.p4</v>
      </c>
      <c r="F3" s="321"/>
      <c r="G3" s="552"/>
      <c r="H3" s="1564" t="s">
        <v>12</v>
      </c>
      <c r="I3" s="1565" t="str">
        <f>Top!H47</f>
        <v>MPS.ICS.p5</v>
      </c>
      <c r="J3" s="762" t="s">
        <v>731</v>
      </c>
      <c r="K3" s="1566">
        <f>rel_date</f>
        <v>46070</v>
      </c>
    </row>
    <row r="4" spans="1:11" ht="14.25" customHeight="1" thickBot="1" x14ac:dyDescent="0.25">
      <c r="A4" s="1802" t="s">
        <v>734</v>
      </c>
      <c r="B4" s="1803"/>
      <c r="C4" s="397"/>
      <c r="D4" s="1804" t="s">
        <v>735</v>
      </c>
      <c r="E4" s="1805"/>
      <c r="F4" s="1805"/>
      <c r="G4" s="1806"/>
      <c r="H4" s="1804" t="s">
        <v>736</v>
      </c>
      <c r="I4" s="1805"/>
      <c r="J4" s="1805"/>
      <c r="K4" s="1806"/>
    </row>
    <row r="5" spans="1:11" s="106" customFormat="1" ht="40.5" customHeight="1" thickBot="1" x14ac:dyDescent="0.25">
      <c r="A5" s="1121" t="s">
        <v>737</v>
      </c>
      <c r="B5" s="1122" t="s">
        <v>738</v>
      </c>
      <c r="C5" s="1127" t="s">
        <v>739</v>
      </c>
      <c r="D5" s="1124" t="s">
        <v>740</v>
      </c>
      <c r="E5" s="1124" t="s">
        <v>741</v>
      </c>
      <c r="F5" s="1110" t="s">
        <v>742</v>
      </c>
      <c r="G5" s="1125" t="s">
        <v>743</v>
      </c>
      <c r="H5" s="1126" t="s">
        <v>740</v>
      </c>
      <c r="I5" s="1124" t="s">
        <v>741</v>
      </c>
      <c r="J5" s="1110" t="s">
        <v>742</v>
      </c>
      <c r="K5" s="1125" t="s">
        <v>744</v>
      </c>
    </row>
    <row r="6" spans="1:11" s="473" customFormat="1" x14ac:dyDescent="0.2">
      <c r="A6" s="860" t="s">
        <v>745</v>
      </c>
      <c r="B6" s="987" t="s">
        <v>746</v>
      </c>
      <c r="C6" s="428" t="s">
        <v>747</v>
      </c>
      <c r="D6" s="98"/>
      <c r="E6" s="728">
        <v>45796</v>
      </c>
      <c r="F6" s="469"/>
      <c r="G6" s="99"/>
      <c r="H6" s="470"/>
      <c r="I6" s="949">
        <v>45796</v>
      </c>
      <c r="J6" s="471"/>
      <c r="K6" s="492"/>
    </row>
    <row r="7" spans="1:11" s="473" customFormat="1" x14ac:dyDescent="0.2">
      <c r="A7" s="862" t="s">
        <v>12</v>
      </c>
      <c r="B7" s="1152" t="s">
        <v>748</v>
      </c>
      <c r="C7" s="424" t="s">
        <v>749</v>
      </c>
      <c r="D7" s="101"/>
      <c r="E7" s="729">
        <v>44832</v>
      </c>
      <c r="F7" s="142"/>
      <c r="G7" s="100"/>
      <c r="H7" s="298"/>
      <c r="I7" s="1499">
        <f>$B$3+90</f>
        <v>46160</v>
      </c>
      <c r="J7" s="219"/>
      <c r="K7" s="201" t="s">
        <v>4510</v>
      </c>
    </row>
    <row r="8" spans="1:11" s="82" customFormat="1" x14ac:dyDescent="0.2">
      <c r="A8" s="578" t="s">
        <v>4511</v>
      </c>
      <c r="B8" s="1153" t="s">
        <v>4512</v>
      </c>
      <c r="C8" s="435"/>
      <c r="D8" s="89" t="s">
        <v>754</v>
      </c>
      <c r="E8" s="729">
        <v>45796</v>
      </c>
      <c r="F8" s="142" t="s">
        <v>755</v>
      </c>
      <c r="G8" s="102"/>
      <c r="H8" s="324" t="s">
        <v>754</v>
      </c>
      <c r="I8" s="949">
        <v>45796</v>
      </c>
      <c r="J8" s="219" t="s">
        <v>755</v>
      </c>
      <c r="K8" s="224"/>
    </row>
    <row r="9" spans="1:11" s="82" customFormat="1" x14ac:dyDescent="0.2">
      <c r="A9" s="578" t="s">
        <v>4513</v>
      </c>
      <c r="B9" s="1153" t="s">
        <v>4514</v>
      </c>
      <c r="C9" s="435"/>
      <c r="D9" s="89" t="s">
        <v>754</v>
      </c>
      <c r="E9" s="729">
        <v>45796</v>
      </c>
      <c r="F9" s="142" t="s">
        <v>755</v>
      </c>
      <c r="G9" s="102"/>
      <c r="H9" s="324" t="s">
        <v>754</v>
      </c>
      <c r="I9" s="949">
        <v>45796</v>
      </c>
      <c r="J9" s="219" t="s">
        <v>755</v>
      </c>
      <c r="K9" s="224"/>
    </row>
    <row r="10" spans="1:11" s="82" customFormat="1" x14ac:dyDescent="0.2">
      <c r="A10" s="578" t="s">
        <v>4515</v>
      </c>
      <c r="B10" s="1153" t="s">
        <v>4516</v>
      </c>
      <c r="C10" s="435"/>
      <c r="D10" s="89" t="s">
        <v>754</v>
      </c>
      <c r="E10" s="729">
        <v>45796</v>
      </c>
      <c r="F10" s="142" t="s">
        <v>755</v>
      </c>
      <c r="G10" s="102"/>
      <c r="H10" s="324" t="s">
        <v>754</v>
      </c>
      <c r="I10" s="949">
        <v>45796</v>
      </c>
      <c r="J10" s="219" t="s">
        <v>755</v>
      </c>
      <c r="K10" s="224"/>
    </row>
    <row r="11" spans="1:11" s="106" customFormat="1" x14ac:dyDescent="0.2">
      <c r="A11" s="869" t="s">
        <v>4517</v>
      </c>
      <c r="B11" s="1154" t="s">
        <v>4518</v>
      </c>
      <c r="C11" s="871"/>
      <c r="D11" s="919" t="s">
        <v>754</v>
      </c>
      <c r="E11" s="920">
        <v>45796</v>
      </c>
      <c r="F11" s="909" t="s">
        <v>755</v>
      </c>
      <c r="G11" s="579"/>
      <c r="H11" s="921" t="s">
        <v>754</v>
      </c>
      <c r="I11" s="949">
        <v>45796</v>
      </c>
      <c r="J11" s="744" t="s">
        <v>755</v>
      </c>
      <c r="K11" s="580"/>
    </row>
    <row r="12" spans="1:11" s="82" customFormat="1" ht="25.5" x14ac:dyDescent="0.2">
      <c r="A12" s="578" t="s">
        <v>4519</v>
      </c>
      <c r="B12" s="1153" t="s">
        <v>4520</v>
      </c>
      <c r="C12" s="435"/>
      <c r="D12" s="89" t="s">
        <v>754</v>
      </c>
      <c r="E12" s="729">
        <v>45796</v>
      </c>
      <c r="F12" s="142" t="s">
        <v>755</v>
      </c>
      <c r="G12" s="102"/>
      <c r="H12" s="324" t="s">
        <v>754</v>
      </c>
      <c r="I12" s="949">
        <v>45796</v>
      </c>
      <c r="J12" s="219" t="s">
        <v>755</v>
      </c>
      <c r="K12" s="224"/>
    </row>
    <row r="13" spans="1:11" s="82" customFormat="1" ht="25.5" x14ac:dyDescent="0.2">
      <c r="A13" s="578" t="s">
        <v>4521</v>
      </c>
      <c r="B13" s="1153" t="s">
        <v>4522</v>
      </c>
      <c r="C13" s="435"/>
      <c r="D13" s="89" t="s">
        <v>754</v>
      </c>
      <c r="E13" s="729">
        <v>45796</v>
      </c>
      <c r="F13" s="142" t="s">
        <v>755</v>
      </c>
      <c r="G13" s="102"/>
      <c r="H13" s="324" t="s">
        <v>754</v>
      </c>
      <c r="I13" s="949">
        <v>45796</v>
      </c>
      <c r="J13" s="219" t="s">
        <v>755</v>
      </c>
      <c r="K13" s="224"/>
    </row>
    <row r="14" spans="1:11" s="82" customFormat="1" x14ac:dyDescent="0.2">
      <c r="A14" s="578" t="s">
        <v>4523</v>
      </c>
      <c r="B14" s="1153" t="s">
        <v>4524</v>
      </c>
      <c r="C14" s="435"/>
      <c r="D14" s="89" t="s">
        <v>754</v>
      </c>
      <c r="E14" s="729">
        <v>45796</v>
      </c>
      <c r="F14" s="142" t="s">
        <v>755</v>
      </c>
      <c r="G14" s="102"/>
      <c r="H14" s="324" t="s">
        <v>754</v>
      </c>
      <c r="I14" s="949">
        <v>45796</v>
      </c>
      <c r="J14" s="219" t="s">
        <v>755</v>
      </c>
      <c r="K14" s="224"/>
    </row>
    <row r="15" spans="1:11" s="82" customFormat="1" x14ac:dyDescent="0.2">
      <c r="A15" s="578" t="s">
        <v>4525</v>
      </c>
      <c r="B15" s="1153" t="s">
        <v>4526</v>
      </c>
      <c r="C15" s="435"/>
      <c r="D15" s="89" t="s">
        <v>754</v>
      </c>
      <c r="E15" s="729">
        <v>45796</v>
      </c>
      <c r="F15" s="142" t="s">
        <v>755</v>
      </c>
      <c r="G15" s="102"/>
      <c r="H15" s="324" t="s">
        <v>754</v>
      </c>
      <c r="I15" s="949">
        <v>45796</v>
      </c>
      <c r="J15" s="219" t="s">
        <v>755</v>
      </c>
      <c r="K15" s="224"/>
    </row>
    <row r="16" spans="1:11" s="82" customFormat="1" x14ac:dyDescent="0.2">
      <c r="A16" s="578" t="s">
        <v>4527</v>
      </c>
      <c r="B16" s="1153" t="s">
        <v>4528</v>
      </c>
      <c r="C16" s="435"/>
      <c r="D16" s="89" t="s">
        <v>754</v>
      </c>
      <c r="E16" s="729">
        <v>45796</v>
      </c>
      <c r="F16" s="142" t="s">
        <v>755</v>
      </c>
      <c r="G16" s="102"/>
      <c r="H16" s="324" t="s">
        <v>754</v>
      </c>
      <c r="I16" s="949">
        <v>45796</v>
      </c>
      <c r="J16" s="219" t="s">
        <v>755</v>
      </c>
      <c r="K16" s="224"/>
    </row>
    <row r="17" spans="1:11" s="82" customFormat="1" x14ac:dyDescent="0.2">
      <c r="A17" s="578" t="s">
        <v>4529</v>
      </c>
      <c r="B17" s="1153" t="s">
        <v>4530</v>
      </c>
      <c r="C17" s="435"/>
      <c r="D17" s="89" t="s">
        <v>754</v>
      </c>
      <c r="E17" s="729">
        <v>45796</v>
      </c>
      <c r="F17" s="142" t="s">
        <v>755</v>
      </c>
      <c r="G17" s="102"/>
      <c r="H17" s="324" t="s">
        <v>754</v>
      </c>
      <c r="I17" s="949">
        <v>45796</v>
      </c>
      <c r="J17" s="219" t="s">
        <v>755</v>
      </c>
      <c r="K17" s="224"/>
    </row>
    <row r="18" spans="1:11" s="106" customFormat="1" x14ac:dyDescent="0.2">
      <c r="A18" s="869" t="s">
        <v>4531</v>
      </c>
      <c r="B18" s="1154" t="s">
        <v>4532</v>
      </c>
      <c r="C18" s="871"/>
      <c r="D18" s="919" t="s">
        <v>754</v>
      </c>
      <c r="E18" s="920">
        <v>45796</v>
      </c>
      <c r="F18" s="909" t="s">
        <v>755</v>
      </c>
      <c r="G18" s="579"/>
      <c r="H18" s="921" t="s">
        <v>754</v>
      </c>
      <c r="I18" s="949">
        <v>45796</v>
      </c>
      <c r="J18" s="744" t="s">
        <v>755</v>
      </c>
      <c r="K18" s="580"/>
    </row>
    <row r="19" spans="1:11" s="106" customFormat="1" x14ac:dyDescent="0.2">
      <c r="A19" s="869" t="s">
        <v>4533</v>
      </c>
      <c r="B19" s="1154" t="s">
        <v>4534</v>
      </c>
      <c r="C19" s="871"/>
      <c r="D19" s="919" t="s">
        <v>754</v>
      </c>
      <c r="E19" s="920">
        <v>45796</v>
      </c>
      <c r="F19" s="909" t="s">
        <v>755</v>
      </c>
      <c r="G19" s="998"/>
      <c r="H19" s="921" t="s">
        <v>754</v>
      </c>
      <c r="I19" s="949">
        <v>45796</v>
      </c>
      <c r="J19" s="744" t="s">
        <v>755</v>
      </c>
      <c r="K19" s="902"/>
    </row>
    <row r="20" spans="1:11" s="106" customFormat="1" x14ac:dyDescent="0.2">
      <c r="A20" s="869" t="s">
        <v>4535</v>
      </c>
      <c r="B20" s="1154" t="s">
        <v>4536</v>
      </c>
      <c r="C20" s="871"/>
      <c r="D20" s="919" t="s">
        <v>754</v>
      </c>
      <c r="E20" s="920">
        <v>45796</v>
      </c>
      <c r="F20" s="909" t="s">
        <v>755</v>
      </c>
      <c r="G20" s="998"/>
      <c r="H20" s="921" t="s">
        <v>754</v>
      </c>
      <c r="I20" s="949">
        <v>45796</v>
      </c>
      <c r="J20" s="744" t="s">
        <v>755</v>
      </c>
      <c r="K20" s="902"/>
    </row>
    <row r="21" spans="1:11" s="106" customFormat="1" x14ac:dyDescent="0.2">
      <c r="A21" s="869" t="s">
        <v>4537</v>
      </c>
      <c r="B21" s="1154" t="s">
        <v>4538</v>
      </c>
      <c r="C21" s="871"/>
      <c r="D21" s="919" t="s">
        <v>754</v>
      </c>
      <c r="E21" s="920">
        <v>45796</v>
      </c>
      <c r="F21" s="909" t="s">
        <v>755</v>
      </c>
      <c r="G21" s="998"/>
      <c r="H21" s="921" t="s">
        <v>754</v>
      </c>
      <c r="I21" s="949">
        <v>45796</v>
      </c>
      <c r="J21" s="744" t="s">
        <v>755</v>
      </c>
      <c r="K21" s="902"/>
    </row>
    <row r="22" spans="1:11" s="106" customFormat="1" x14ac:dyDescent="0.2">
      <c r="A22" s="869" t="s">
        <v>4539</v>
      </c>
      <c r="B22" s="1154" t="s">
        <v>4540</v>
      </c>
      <c r="C22" s="871"/>
      <c r="D22" s="919" t="s">
        <v>754</v>
      </c>
      <c r="E22" s="920">
        <v>45796</v>
      </c>
      <c r="F22" s="909" t="s">
        <v>755</v>
      </c>
      <c r="G22" s="998"/>
      <c r="H22" s="921" t="s">
        <v>754</v>
      </c>
      <c r="I22" s="949">
        <v>45796</v>
      </c>
      <c r="J22" s="744" t="s">
        <v>755</v>
      </c>
      <c r="K22" s="902"/>
    </row>
    <row r="23" spans="1:11" s="106" customFormat="1" x14ac:dyDescent="0.2">
      <c r="A23" s="869" t="s">
        <v>4541</v>
      </c>
      <c r="B23" s="1154" t="s">
        <v>4542</v>
      </c>
      <c r="C23" s="871"/>
      <c r="D23" s="919" t="s">
        <v>754</v>
      </c>
      <c r="E23" s="920">
        <v>45796</v>
      </c>
      <c r="F23" s="909" t="s">
        <v>755</v>
      </c>
      <c r="G23" s="998"/>
      <c r="H23" s="921" t="s">
        <v>754</v>
      </c>
      <c r="I23" s="949">
        <v>45796</v>
      </c>
      <c r="J23" s="744" t="s">
        <v>755</v>
      </c>
      <c r="K23" s="902"/>
    </row>
    <row r="24" spans="1:11" s="106" customFormat="1" x14ac:dyDescent="0.2">
      <c r="A24" s="869" t="s">
        <v>4543</v>
      </c>
      <c r="B24" s="1154" t="s">
        <v>4544</v>
      </c>
      <c r="C24" s="871"/>
      <c r="D24" s="919" t="s">
        <v>754</v>
      </c>
      <c r="E24" s="920">
        <v>45796</v>
      </c>
      <c r="F24" s="909" t="s">
        <v>755</v>
      </c>
      <c r="G24" s="998"/>
      <c r="H24" s="921" t="s">
        <v>754</v>
      </c>
      <c r="I24" s="949">
        <v>45796</v>
      </c>
      <c r="J24" s="744" t="s">
        <v>755</v>
      </c>
      <c r="K24" s="902"/>
    </row>
    <row r="25" spans="1:11" s="106" customFormat="1" x14ac:dyDescent="0.2">
      <c r="A25" s="869" t="s">
        <v>4545</v>
      </c>
      <c r="B25" s="1154" t="s">
        <v>4546</v>
      </c>
      <c r="C25" s="871"/>
      <c r="D25" s="919" t="s">
        <v>754</v>
      </c>
      <c r="E25" s="920">
        <v>45796</v>
      </c>
      <c r="F25" s="909" t="s">
        <v>755</v>
      </c>
      <c r="G25" s="579"/>
      <c r="H25" s="921" t="s">
        <v>754</v>
      </c>
      <c r="I25" s="949">
        <v>45796</v>
      </c>
      <c r="J25" s="744" t="s">
        <v>755</v>
      </c>
      <c r="K25" s="580"/>
    </row>
    <row r="26" spans="1:11" s="106" customFormat="1" x14ac:dyDescent="0.2">
      <c r="A26" s="869" t="s">
        <v>4547</v>
      </c>
      <c r="B26" s="1154" t="s">
        <v>4548</v>
      </c>
      <c r="C26" s="871"/>
      <c r="D26" s="919" t="s">
        <v>754</v>
      </c>
      <c r="E26" s="920">
        <v>45796</v>
      </c>
      <c r="F26" s="909" t="s">
        <v>755</v>
      </c>
      <c r="G26" s="579"/>
      <c r="H26" s="921" t="s">
        <v>754</v>
      </c>
      <c r="I26" s="949">
        <v>45796</v>
      </c>
      <c r="J26" s="744" t="s">
        <v>755</v>
      </c>
      <c r="K26" s="580"/>
    </row>
    <row r="27" spans="1:11" s="82" customFormat="1" ht="12.75" customHeight="1" x14ac:dyDescent="0.2">
      <c r="A27" s="578" t="s">
        <v>4549</v>
      </c>
      <c r="B27" s="1153" t="s">
        <v>4550</v>
      </c>
      <c r="C27" s="435"/>
      <c r="D27" s="89" t="s">
        <v>754</v>
      </c>
      <c r="E27" s="729">
        <v>45796</v>
      </c>
      <c r="F27" s="142" t="s">
        <v>755</v>
      </c>
      <c r="G27" s="102"/>
      <c r="H27" s="324" t="s">
        <v>754</v>
      </c>
      <c r="I27" s="949">
        <v>45796</v>
      </c>
      <c r="J27" s="219" t="s">
        <v>755</v>
      </c>
      <c r="K27" s="224"/>
    </row>
    <row r="28" spans="1:11" s="82" customFormat="1" ht="12.75" customHeight="1" x14ac:dyDescent="0.2">
      <c r="A28" s="578" t="s">
        <v>4551</v>
      </c>
      <c r="B28" s="1153" t="s">
        <v>4552</v>
      </c>
      <c r="C28" s="435"/>
      <c r="D28" s="89" t="s">
        <v>754</v>
      </c>
      <c r="E28" s="729">
        <v>45796</v>
      </c>
      <c r="F28" s="142" t="s">
        <v>755</v>
      </c>
      <c r="G28" s="102"/>
      <c r="H28" s="324" t="s">
        <v>754</v>
      </c>
      <c r="I28" s="949">
        <v>45796</v>
      </c>
      <c r="J28" s="219" t="s">
        <v>755</v>
      </c>
      <c r="K28" s="224"/>
    </row>
    <row r="29" spans="1:11" s="106" customFormat="1" x14ac:dyDescent="0.2">
      <c r="A29" s="869" t="s">
        <v>4553</v>
      </c>
      <c r="B29" s="1154" t="s">
        <v>4554</v>
      </c>
      <c r="C29" s="871"/>
      <c r="D29" s="919" t="s">
        <v>754</v>
      </c>
      <c r="E29" s="920">
        <v>45796</v>
      </c>
      <c r="F29" s="909" t="s">
        <v>755</v>
      </c>
      <c r="G29" s="579"/>
      <c r="H29" s="921" t="s">
        <v>754</v>
      </c>
      <c r="I29" s="949">
        <v>45796</v>
      </c>
      <c r="J29" s="744" t="s">
        <v>755</v>
      </c>
      <c r="K29" s="902"/>
    </row>
    <row r="30" spans="1:11" s="106" customFormat="1" x14ac:dyDescent="0.2">
      <c r="A30" s="869" t="s">
        <v>4555</v>
      </c>
      <c r="B30" s="1154" t="s">
        <v>4532</v>
      </c>
      <c r="C30" s="871"/>
      <c r="D30" s="919" t="s">
        <v>754</v>
      </c>
      <c r="E30" s="920">
        <v>45796</v>
      </c>
      <c r="F30" s="909" t="s">
        <v>755</v>
      </c>
      <c r="G30" s="579"/>
      <c r="H30" s="921" t="s">
        <v>754</v>
      </c>
      <c r="I30" s="949">
        <v>45796</v>
      </c>
      <c r="J30" s="744" t="s">
        <v>755</v>
      </c>
      <c r="K30" s="580"/>
    </row>
    <row r="31" spans="1:11" s="106" customFormat="1" x14ac:dyDescent="0.2">
      <c r="A31" s="869" t="s">
        <v>4556</v>
      </c>
      <c r="B31" s="1154" t="s">
        <v>4557</v>
      </c>
      <c r="C31" s="871"/>
      <c r="D31" s="919" t="s">
        <v>754</v>
      </c>
      <c r="E31" s="920">
        <v>45796</v>
      </c>
      <c r="F31" s="909" t="s">
        <v>755</v>
      </c>
      <c r="G31" s="998"/>
      <c r="H31" s="921" t="s">
        <v>754</v>
      </c>
      <c r="I31" s="949">
        <v>45796</v>
      </c>
      <c r="J31" s="744" t="s">
        <v>755</v>
      </c>
      <c r="K31" s="902"/>
    </row>
    <row r="32" spans="1:11" s="106" customFormat="1" x14ac:dyDescent="0.2">
      <c r="A32" s="869" t="s">
        <v>4558</v>
      </c>
      <c r="B32" s="1154" t="s">
        <v>4559</v>
      </c>
      <c r="C32" s="871"/>
      <c r="D32" s="919" t="s">
        <v>754</v>
      </c>
      <c r="E32" s="920">
        <v>45796</v>
      </c>
      <c r="F32" s="909" t="s">
        <v>755</v>
      </c>
      <c r="G32" s="998"/>
      <c r="H32" s="921" t="s">
        <v>754</v>
      </c>
      <c r="I32" s="949">
        <v>45796</v>
      </c>
      <c r="J32" s="744" t="s">
        <v>755</v>
      </c>
      <c r="K32" s="902"/>
    </row>
    <row r="33" spans="1:11" s="106" customFormat="1" x14ac:dyDescent="0.2">
      <c r="A33" s="869" t="s">
        <v>4560</v>
      </c>
      <c r="B33" s="1154" t="s">
        <v>4561</v>
      </c>
      <c r="C33" s="871"/>
      <c r="D33" s="919" t="s">
        <v>754</v>
      </c>
      <c r="E33" s="920">
        <v>45796</v>
      </c>
      <c r="F33" s="909" t="s">
        <v>755</v>
      </c>
      <c r="G33" s="998"/>
      <c r="H33" s="921" t="s">
        <v>754</v>
      </c>
      <c r="I33" s="949">
        <v>45796</v>
      </c>
      <c r="J33" s="744" t="s">
        <v>755</v>
      </c>
      <c r="K33" s="902"/>
    </row>
    <row r="34" spans="1:11" s="106" customFormat="1" x14ac:dyDescent="0.2">
      <c r="A34" s="869" t="s">
        <v>4562</v>
      </c>
      <c r="B34" s="1154" t="s">
        <v>4563</v>
      </c>
      <c r="C34" s="871"/>
      <c r="D34" s="919" t="s">
        <v>754</v>
      </c>
      <c r="E34" s="920">
        <v>45796</v>
      </c>
      <c r="F34" s="909" t="s">
        <v>755</v>
      </c>
      <c r="G34" s="998"/>
      <c r="H34" s="921" t="s">
        <v>754</v>
      </c>
      <c r="I34" s="949">
        <v>45796</v>
      </c>
      <c r="J34" s="744" t="s">
        <v>755</v>
      </c>
      <c r="K34" s="902"/>
    </row>
    <row r="35" spans="1:11" s="106" customFormat="1" x14ac:dyDescent="0.2">
      <c r="A35" s="869" t="s">
        <v>4564</v>
      </c>
      <c r="B35" s="1154" t="s">
        <v>4565</v>
      </c>
      <c r="C35" s="871"/>
      <c r="D35" s="919" t="s">
        <v>754</v>
      </c>
      <c r="E35" s="920">
        <v>45796</v>
      </c>
      <c r="F35" s="909" t="s">
        <v>755</v>
      </c>
      <c r="G35" s="998"/>
      <c r="H35" s="921" t="s">
        <v>754</v>
      </c>
      <c r="I35" s="949">
        <v>45796</v>
      </c>
      <c r="J35" s="744" t="s">
        <v>755</v>
      </c>
      <c r="K35" s="902"/>
    </row>
    <row r="36" spans="1:11" s="106" customFormat="1" x14ac:dyDescent="0.2">
      <c r="A36" s="869" t="s">
        <v>4566</v>
      </c>
      <c r="B36" s="1154" t="s">
        <v>4567</v>
      </c>
      <c r="C36" s="871"/>
      <c r="D36" s="919" t="s">
        <v>754</v>
      </c>
      <c r="E36" s="920">
        <v>45796</v>
      </c>
      <c r="F36" s="909" t="s">
        <v>755</v>
      </c>
      <c r="G36" s="998"/>
      <c r="H36" s="921" t="s">
        <v>754</v>
      </c>
      <c r="I36" s="949">
        <v>45796</v>
      </c>
      <c r="J36" s="744" t="s">
        <v>755</v>
      </c>
      <c r="K36" s="902"/>
    </row>
    <row r="37" spans="1:11" s="106" customFormat="1" x14ac:dyDescent="0.2">
      <c r="A37" s="869" t="s">
        <v>4568</v>
      </c>
      <c r="B37" s="1154" t="s">
        <v>4534</v>
      </c>
      <c r="C37" s="871"/>
      <c r="D37" s="919" t="s">
        <v>754</v>
      </c>
      <c r="E37" s="920">
        <v>45796</v>
      </c>
      <c r="F37" s="909" t="s">
        <v>755</v>
      </c>
      <c r="G37" s="998"/>
      <c r="H37" s="921" t="s">
        <v>754</v>
      </c>
      <c r="I37" s="949">
        <v>45796</v>
      </c>
      <c r="J37" s="744" t="s">
        <v>755</v>
      </c>
      <c r="K37" s="902"/>
    </row>
    <row r="38" spans="1:11" s="106" customFormat="1" x14ac:dyDescent="0.2">
      <c r="A38" s="869" t="s">
        <v>4569</v>
      </c>
      <c r="B38" s="1154" t="s">
        <v>4536</v>
      </c>
      <c r="C38" s="871"/>
      <c r="D38" s="919" t="s">
        <v>754</v>
      </c>
      <c r="E38" s="920">
        <v>45796</v>
      </c>
      <c r="F38" s="909" t="s">
        <v>755</v>
      </c>
      <c r="G38" s="998"/>
      <c r="H38" s="921" t="s">
        <v>754</v>
      </c>
      <c r="I38" s="949">
        <v>45796</v>
      </c>
      <c r="J38" s="744" t="s">
        <v>755</v>
      </c>
      <c r="K38" s="902"/>
    </row>
    <row r="39" spans="1:11" s="106" customFormat="1" x14ac:dyDescent="0.2">
      <c r="A39" s="869" t="s">
        <v>4570</v>
      </c>
      <c r="B39" s="1154" t="s">
        <v>4538</v>
      </c>
      <c r="C39" s="871"/>
      <c r="D39" s="919" t="s">
        <v>754</v>
      </c>
      <c r="E39" s="920">
        <v>45796</v>
      </c>
      <c r="F39" s="909" t="s">
        <v>755</v>
      </c>
      <c r="G39" s="998"/>
      <c r="H39" s="921" t="s">
        <v>754</v>
      </c>
      <c r="I39" s="949">
        <v>45796</v>
      </c>
      <c r="J39" s="744" t="s">
        <v>755</v>
      </c>
      <c r="K39" s="902"/>
    </row>
    <row r="40" spans="1:11" s="106" customFormat="1" x14ac:dyDescent="0.2">
      <c r="A40" s="869" t="s">
        <v>4571</v>
      </c>
      <c r="B40" s="1154" t="s">
        <v>4540</v>
      </c>
      <c r="C40" s="871"/>
      <c r="D40" s="919" t="s">
        <v>754</v>
      </c>
      <c r="E40" s="920">
        <v>45796</v>
      </c>
      <c r="F40" s="909" t="s">
        <v>755</v>
      </c>
      <c r="G40" s="998"/>
      <c r="H40" s="921" t="s">
        <v>754</v>
      </c>
      <c r="I40" s="949">
        <v>45796</v>
      </c>
      <c r="J40" s="744" t="s">
        <v>755</v>
      </c>
      <c r="K40" s="902"/>
    </row>
    <row r="41" spans="1:11" s="106" customFormat="1" x14ac:dyDescent="0.2">
      <c r="A41" s="869" t="s">
        <v>4572</v>
      </c>
      <c r="B41" s="1154" t="s">
        <v>4542</v>
      </c>
      <c r="C41" s="871"/>
      <c r="D41" s="919" t="s">
        <v>754</v>
      </c>
      <c r="E41" s="920">
        <v>45796</v>
      </c>
      <c r="F41" s="909" t="s">
        <v>755</v>
      </c>
      <c r="G41" s="998"/>
      <c r="H41" s="921" t="s">
        <v>754</v>
      </c>
      <c r="I41" s="949">
        <v>45796</v>
      </c>
      <c r="J41" s="744" t="s">
        <v>755</v>
      </c>
      <c r="K41" s="902"/>
    </row>
    <row r="42" spans="1:11" x14ac:dyDescent="0.2">
      <c r="A42" s="869" t="s">
        <v>4573</v>
      </c>
      <c r="B42" s="1154" t="s">
        <v>4544</v>
      </c>
      <c r="C42" s="871"/>
      <c r="D42" s="919" t="s">
        <v>754</v>
      </c>
      <c r="E42" s="920">
        <v>45796</v>
      </c>
      <c r="F42" s="909" t="s">
        <v>755</v>
      </c>
      <c r="G42" s="998"/>
      <c r="H42" s="921" t="s">
        <v>754</v>
      </c>
      <c r="I42" s="949">
        <v>45796</v>
      </c>
      <c r="J42" s="744" t="s">
        <v>755</v>
      </c>
      <c r="K42" s="902"/>
    </row>
    <row r="43" spans="1:11" s="56" customFormat="1" x14ac:dyDescent="0.2">
      <c r="A43" s="869" t="s">
        <v>4574</v>
      </c>
      <c r="B43" s="1154" t="s">
        <v>4575</v>
      </c>
      <c r="C43" s="871"/>
      <c r="D43" s="919" t="s">
        <v>754</v>
      </c>
      <c r="E43" s="920">
        <v>45796</v>
      </c>
      <c r="F43" s="909" t="s">
        <v>755</v>
      </c>
      <c r="G43" s="579"/>
      <c r="H43" s="921" t="s">
        <v>754</v>
      </c>
      <c r="I43" s="949">
        <v>45796</v>
      </c>
      <c r="J43" s="744" t="s">
        <v>755</v>
      </c>
      <c r="K43" s="580"/>
    </row>
    <row r="44" spans="1:11" x14ac:dyDescent="0.2">
      <c r="A44" s="869" t="s">
        <v>4576</v>
      </c>
      <c r="B44" s="1154" t="s">
        <v>4577</v>
      </c>
      <c r="C44" s="871"/>
      <c r="D44" s="919" t="s">
        <v>754</v>
      </c>
      <c r="E44" s="920">
        <v>45796</v>
      </c>
      <c r="F44" s="909" t="s">
        <v>755</v>
      </c>
      <c r="G44" s="579"/>
      <c r="H44" s="921" t="s">
        <v>754</v>
      </c>
      <c r="I44" s="949">
        <v>45796</v>
      </c>
      <c r="J44" s="744" t="s">
        <v>755</v>
      </c>
      <c r="K44" s="580"/>
    </row>
    <row r="45" spans="1:11" x14ac:dyDescent="0.2">
      <c r="A45" s="578" t="s">
        <v>4578</v>
      </c>
      <c r="B45" s="1153" t="s">
        <v>4579</v>
      </c>
      <c r="C45" s="435"/>
      <c r="D45" s="89" t="s">
        <v>754</v>
      </c>
      <c r="E45" s="729">
        <v>45796</v>
      </c>
      <c r="F45" s="142" t="s">
        <v>755</v>
      </c>
      <c r="G45" s="102"/>
      <c r="H45" s="324" t="s">
        <v>754</v>
      </c>
      <c r="I45" s="949">
        <v>45796</v>
      </c>
      <c r="J45" s="219" t="s">
        <v>755</v>
      </c>
      <c r="K45" s="224"/>
    </row>
    <row r="46" spans="1:11" x14ac:dyDescent="0.2">
      <c r="A46" s="578" t="s">
        <v>4580</v>
      </c>
      <c r="B46" s="1153" t="s">
        <v>4581</v>
      </c>
      <c r="C46" s="435"/>
      <c r="D46" s="89" t="s">
        <v>754</v>
      </c>
      <c r="E46" s="729">
        <v>45796</v>
      </c>
      <c r="F46" s="142" t="s">
        <v>755</v>
      </c>
      <c r="G46" s="102"/>
      <c r="H46" s="324" t="s">
        <v>754</v>
      </c>
      <c r="I46" s="949">
        <v>45796</v>
      </c>
      <c r="J46" s="219" t="s">
        <v>755</v>
      </c>
      <c r="K46" s="201"/>
    </row>
    <row r="47" spans="1:11" x14ac:dyDescent="0.2">
      <c r="A47" s="578" t="s">
        <v>4582</v>
      </c>
      <c r="B47" s="1153" t="s">
        <v>4512</v>
      </c>
      <c r="C47" s="435"/>
      <c r="D47" s="89" t="s">
        <v>754</v>
      </c>
      <c r="E47" s="729">
        <v>45796</v>
      </c>
      <c r="F47" s="142" t="s">
        <v>755</v>
      </c>
      <c r="G47" s="102"/>
      <c r="H47" s="324" t="s">
        <v>754</v>
      </c>
      <c r="I47" s="949">
        <v>45796</v>
      </c>
      <c r="J47" s="219" t="s">
        <v>755</v>
      </c>
      <c r="K47" s="224"/>
    </row>
    <row r="48" spans="1:11" x14ac:dyDescent="0.2">
      <c r="A48" s="578" t="s">
        <v>4583</v>
      </c>
      <c r="B48" s="1153" t="s">
        <v>4514</v>
      </c>
      <c r="C48" s="435"/>
      <c r="D48" s="89" t="s">
        <v>754</v>
      </c>
      <c r="E48" s="729">
        <v>45796</v>
      </c>
      <c r="F48" s="142" t="s">
        <v>755</v>
      </c>
      <c r="G48" s="102"/>
      <c r="H48" s="324" t="s">
        <v>754</v>
      </c>
      <c r="I48" s="949">
        <v>45796</v>
      </c>
      <c r="J48" s="219" t="s">
        <v>755</v>
      </c>
      <c r="K48" s="224"/>
    </row>
    <row r="49" spans="1:11" x14ac:dyDescent="0.2">
      <c r="A49" s="578" t="s">
        <v>4584</v>
      </c>
      <c r="B49" s="1153" t="s">
        <v>4516</v>
      </c>
      <c r="C49" s="435"/>
      <c r="D49" s="89" t="s">
        <v>754</v>
      </c>
      <c r="E49" s="729">
        <v>45796</v>
      </c>
      <c r="F49" s="142" t="s">
        <v>755</v>
      </c>
      <c r="G49" s="102"/>
      <c r="H49" s="324" t="s">
        <v>754</v>
      </c>
      <c r="I49" s="949">
        <v>45796</v>
      </c>
      <c r="J49" s="219" t="s">
        <v>755</v>
      </c>
      <c r="K49" s="224"/>
    </row>
    <row r="50" spans="1:11" x14ac:dyDescent="0.2">
      <c r="A50" s="869" t="s">
        <v>4585</v>
      </c>
      <c r="B50" s="1154" t="s">
        <v>4518</v>
      </c>
      <c r="C50" s="871"/>
      <c r="D50" s="919" t="s">
        <v>754</v>
      </c>
      <c r="E50" s="920">
        <v>45796</v>
      </c>
      <c r="F50" s="909" t="s">
        <v>755</v>
      </c>
      <c r="G50" s="579"/>
      <c r="H50" s="921" t="s">
        <v>754</v>
      </c>
      <c r="I50" s="949">
        <v>45796</v>
      </c>
      <c r="J50" s="744" t="s">
        <v>755</v>
      </c>
      <c r="K50" s="580"/>
    </row>
    <row r="51" spans="1:11" ht="25.5" x14ac:dyDescent="0.2">
      <c r="A51" s="578" t="s">
        <v>4586</v>
      </c>
      <c r="B51" s="1153" t="s">
        <v>4520</v>
      </c>
      <c r="C51" s="435"/>
      <c r="D51" s="89" t="s">
        <v>754</v>
      </c>
      <c r="E51" s="729">
        <v>45796</v>
      </c>
      <c r="F51" s="142" t="s">
        <v>755</v>
      </c>
      <c r="G51" s="102"/>
      <c r="H51" s="324" t="s">
        <v>754</v>
      </c>
      <c r="I51" s="949">
        <v>45796</v>
      </c>
      <c r="J51" s="219" t="s">
        <v>755</v>
      </c>
      <c r="K51" s="224"/>
    </row>
    <row r="52" spans="1:11" x14ac:dyDescent="0.2">
      <c r="A52" s="869" t="s">
        <v>4587</v>
      </c>
      <c r="B52" s="1154" t="s">
        <v>4548</v>
      </c>
      <c r="C52" s="871"/>
      <c r="D52" s="919" t="s">
        <v>754</v>
      </c>
      <c r="E52" s="920">
        <v>45796</v>
      </c>
      <c r="F52" s="909" t="s">
        <v>755</v>
      </c>
      <c r="G52" s="579"/>
      <c r="H52" s="921" t="s">
        <v>754</v>
      </c>
      <c r="I52" s="949">
        <v>45796</v>
      </c>
      <c r="J52" s="744" t="s">
        <v>755</v>
      </c>
      <c r="K52" s="580"/>
    </row>
    <row r="53" spans="1:11" ht="12.75" customHeight="1" x14ac:dyDescent="0.2">
      <c r="A53" s="578" t="s">
        <v>4588</v>
      </c>
      <c r="B53" s="1153" t="s">
        <v>4552</v>
      </c>
      <c r="C53" s="435"/>
      <c r="D53" s="89" t="s">
        <v>754</v>
      </c>
      <c r="E53" s="729">
        <v>45796</v>
      </c>
      <c r="F53" s="142" t="s">
        <v>755</v>
      </c>
      <c r="G53" s="102"/>
      <c r="H53" s="324" t="s">
        <v>754</v>
      </c>
      <c r="I53" s="949">
        <v>45796</v>
      </c>
      <c r="J53" s="219" t="s">
        <v>755</v>
      </c>
      <c r="K53" s="224"/>
    </row>
    <row r="54" spans="1:11" ht="25.5" x14ac:dyDescent="0.2">
      <c r="A54" s="578" t="s">
        <v>4589</v>
      </c>
      <c r="B54" s="1153" t="s">
        <v>4522</v>
      </c>
      <c r="C54" s="435"/>
      <c r="D54" s="89" t="s">
        <v>754</v>
      </c>
      <c r="E54" s="729">
        <v>45796</v>
      </c>
      <c r="F54" s="142" t="s">
        <v>755</v>
      </c>
      <c r="G54" s="102"/>
      <c r="H54" s="324" t="s">
        <v>754</v>
      </c>
      <c r="I54" s="949">
        <v>45796</v>
      </c>
      <c r="J54" s="219" t="s">
        <v>755</v>
      </c>
      <c r="K54" s="224"/>
    </row>
    <row r="55" spans="1:11" x14ac:dyDescent="0.2">
      <c r="A55" s="578" t="s">
        <v>4590</v>
      </c>
      <c r="B55" s="1153" t="s">
        <v>4524</v>
      </c>
      <c r="C55" s="435"/>
      <c r="D55" s="89" t="s">
        <v>754</v>
      </c>
      <c r="E55" s="729">
        <v>45796</v>
      </c>
      <c r="F55" s="142" t="s">
        <v>755</v>
      </c>
      <c r="G55" s="102"/>
      <c r="H55" s="324" t="s">
        <v>754</v>
      </c>
      <c r="I55" s="949">
        <v>45796</v>
      </c>
      <c r="J55" s="219" t="s">
        <v>755</v>
      </c>
      <c r="K55" s="224"/>
    </row>
    <row r="56" spans="1:11" x14ac:dyDescent="0.2">
      <c r="A56" s="578" t="s">
        <v>4591</v>
      </c>
      <c r="B56" s="1153" t="s">
        <v>4526</v>
      </c>
      <c r="C56" s="435"/>
      <c r="D56" s="89" t="s">
        <v>754</v>
      </c>
      <c r="E56" s="729">
        <v>45796</v>
      </c>
      <c r="F56" s="142" t="s">
        <v>755</v>
      </c>
      <c r="G56" s="143"/>
      <c r="H56" s="324" t="s">
        <v>754</v>
      </c>
      <c r="I56" s="949">
        <v>45796</v>
      </c>
      <c r="J56" s="219" t="s">
        <v>755</v>
      </c>
      <c r="K56" s="223"/>
    </row>
    <row r="57" spans="1:11" x14ac:dyDescent="0.2">
      <c r="A57" s="869" t="s">
        <v>4592</v>
      </c>
      <c r="B57" s="1154" t="s">
        <v>4593</v>
      </c>
      <c r="C57" s="871"/>
      <c r="D57" s="919" t="s">
        <v>754</v>
      </c>
      <c r="E57" s="920">
        <v>45796</v>
      </c>
      <c r="F57" s="909" t="s">
        <v>755</v>
      </c>
      <c r="G57" s="922"/>
      <c r="H57" s="921" t="s">
        <v>754</v>
      </c>
      <c r="I57" s="949">
        <v>45796</v>
      </c>
      <c r="J57" s="744" t="s">
        <v>755</v>
      </c>
      <c r="K57" s="1364"/>
    </row>
    <row r="58" spans="1:11" x14ac:dyDescent="0.2">
      <c r="A58" s="869" t="s">
        <v>4594</v>
      </c>
      <c r="B58" s="1154" t="s">
        <v>4575</v>
      </c>
      <c r="C58" s="871"/>
      <c r="D58" s="919" t="s">
        <v>754</v>
      </c>
      <c r="E58" s="920">
        <v>45796</v>
      </c>
      <c r="F58" s="909" t="s">
        <v>755</v>
      </c>
      <c r="G58" s="922"/>
      <c r="H58" s="921" t="s">
        <v>754</v>
      </c>
      <c r="I58" s="949">
        <v>45796</v>
      </c>
      <c r="J58" s="744" t="s">
        <v>755</v>
      </c>
      <c r="K58" s="1364"/>
    </row>
    <row r="59" spans="1:11" x14ac:dyDescent="0.2">
      <c r="A59" s="869" t="s">
        <v>4595</v>
      </c>
      <c r="B59" s="1154" t="s">
        <v>4593</v>
      </c>
      <c r="C59" s="871"/>
      <c r="D59" s="919" t="s">
        <v>754</v>
      </c>
      <c r="E59" s="920">
        <v>45796</v>
      </c>
      <c r="F59" s="909" t="s">
        <v>755</v>
      </c>
      <c r="G59" s="922"/>
      <c r="H59" s="921" t="s">
        <v>754</v>
      </c>
      <c r="I59" s="949">
        <v>45796</v>
      </c>
      <c r="J59" s="744" t="s">
        <v>755</v>
      </c>
      <c r="K59" s="1364"/>
    </row>
    <row r="60" spans="1:11" x14ac:dyDescent="0.2">
      <c r="A60" s="869" t="s">
        <v>4596</v>
      </c>
      <c r="B60" s="1154" t="s">
        <v>4577</v>
      </c>
      <c r="C60" s="871"/>
      <c r="D60" s="919" t="s">
        <v>754</v>
      </c>
      <c r="E60" s="920">
        <v>45796</v>
      </c>
      <c r="F60" s="909" t="s">
        <v>755</v>
      </c>
      <c r="G60" s="922"/>
      <c r="H60" s="921" t="s">
        <v>754</v>
      </c>
      <c r="I60" s="949">
        <v>45796</v>
      </c>
      <c r="J60" s="744" t="s">
        <v>755</v>
      </c>
      <c r="K60" s="1364"/>
    </row>
    <row r="61" spans="1:11" ht="12.75" customHeight="1" x14ac:dyDescent="0.2">
      <c r="A61" s="1155" t="s">
        <v>4597</v>
      </c>
      <c r="B61" s="1153" t="s">
        <v>782</v>
      </c>
      <c r="C61" s="435" t="s">
        <v>747</v>
      </c>
      <c r="D61" s="279"/>
      <c r="E61" s="1105"/>
      <c r="F61" s="639"/>
      <c r="G61" s="621"/>
      <c r="H61" s="1103"/>
      <c r="I61" s="949"/>
      <c r="J61" s="1104"/>
      <c r="K61" s="223"/>
    </row>
    <row r="62" spans="1:11" x14ac:dyDescent="0.2">
      <c r="A62" s="1155" t="s">
        <v>4598</v>
      </c>
      <c r="B62" s="1153" t="s">
        <v>784</v>
      </c>
      <c r="C62" s="435" t="s">
        <v>747</v>
      </c>
      <c r="D62" s="89" t="s">
        <v>754</v>
      </c>
      <c r="E62" s="729">
        <v>45796</v>
      </c>
      <c r="F62" s="142" t="s">
        <v>755</v>
      </c>
      <c r="G62" s="143"/>
      <c r="H62" s="324" t="s">
        <v>754</v>
      </c>
      <c r="I62" s="949">
        <v>45796</v>
      </c>
      <c r="J62" s="219" t="s">
        <v>755</v>
      </c>
      <c r="K62" s="223"/>
    </row>
    <row r="63" spans="1:11" x14ac:dyDescent="0.2">
      <c r="A63" s="1155" t="s">
        <v>4599</v>
      </c>
      <c r="B63" s="1153" t="s">
        <v>4600</v>
      </c>
      <c r="C63" s="435" t="s">
        <v>747</v>
      </c>
      <c r="D63" s="89" t="s">
        <v>754</v>
      </c>
      <c r="E63" s="729">
        <v>45796</v>
      </c>
      <c r="F63" s="142" t="s">
        <v>755</v>
      </c>
      <c r="G63" s="143"/>
      <c r="H63" s="324" t="s">
        <v>754</v>
      </c>
      <c r="I63" s="949">
        <v>45796</v>
      </c>
      <c r="J63" s="219" t="s">
        <v>755</v>
      </c>
      <c r="K63" s="223"/>
    </row>
    <row r="64" spans="1:11" x14ac:dyDescent="0.2">
      <c r="A64" s="1155" t="s">
        <v>4601</v>
      </c>
      <c r="B64" s="1153" t="s">
        <v>4602</v>
      </c>
      <c r="C64" s="435" t="s">
        <v>747</v>
      </c>
      <c r="D64" s="89" t="s">
        <v>754</v>
      </c>
      <c r="E64" s="729">
        <v>45796</v>
      </c>
      <c r="F64" s="142" t="s">
        <v>755</v>
      </c>
      <c r="G64" s="143"/>
      <c r="H64" s="324" t="s">
        <v>754</v>
      </c>
      <c r="I64" s="949">
        <v>45796</v>
      </c>
      <c r="J64" s="219" t="s">
        <v>755</v>
      </c>
      <c r="K64" s="223"/>
    </row>
    <row r="65" spans="1:11" x14ac:dyDescent="0.2">
      <c r="A65" s="1155" t="s">
        <v>4603</v>
      </c>
      <c r="B65" s="1153" t="s">
        <v>4604</v>
      </c>
      <c r="C65" s="435" t="s">
        <v>747</v>
      </c>
      <c r="D65" s="89" t="s">
        <v>754</v>
      </c>
      <c r="E65" s="729">
        <v>45796</v>
      </c>
      <c r="F65" s="142" t="s">
        <v>755</v>
      </c>
      <c r="G65" s="143"/>
      <c r="H65" s="324" t="s">
        <v>754</v>
      </c>
      <c r="I65" s="949">
        <v>45796</v>
      </c>
      <c r="J65" s="219" t="s">
        <v>755</v>
      </c>
      <c r="K65" s="223"/>
    </row>
    <row r="66" spans="1:11" x14ac:dyDescent="0.2">
      <c r="A66" s="1155" t="s">
        <v>4605</v>
      </c>
      <c r="B66" s="1153" t="s">
        <v>4606</v>
      </c>
      <c r="C66" s="435" t="s">
        <v>747</v>
      </c>
      <c r="D66" s="89" t="s">
        <v>754</v>
      </c>
      <c r="E66" s="729">
        <v>45796</v>
      </c>
      <c r="F66" s="142" t="s">
        <v>755</v>
      </c>
      <c r="G66" s="143"/>
      <c r="H66" s="324" t="s">
        <v>754</v>
      </c>
      <c r="I66" s="949">
        <v>45796</v>
      </c>
      <c r="J66" s="219" t="s">
        <v>755</v>
      </c>
      <c r="K66" s="223"/>
    </row>
    <row r="67" spans="1:11" x14ac:dyDescent="0.2">
      <c r="A67" s="578" t="s">
        <v>4607</v>
      </c>
      <c r="B67" s="1153" t="s">
        <v>4608</v>
      </c>
      <c r="C67" s="435"/>
      <c r="D67" s="89" t="s">
        <v>754</v>
      </c>
      <c r="E67" s="729">
        <v>45796</v>
      </c>
      <c r="F67" s="142" t="s">
        <v>755</v>
      </c>
      <c r="G67" s="143"/>
      <c r="H67" s="324" t="s">
        <v>754</v>
      </c>
      <c r="I67" s="949">
        <v>45796</v>
      </c>
      <c r="J67" s="219" t="s">
        <v>755</v>
      </c>
      <c r="K67" s="223"/>
    </row>
    <row r="68" spans="1:11" x14ac:dyDescent="0.2">
      <c r="A68" s="578" t="s">
        <v>4609</v>
      </c>
      <c r="B68" s="1153" t="s">
        <v>4546</v>
      </c>
      <c r="C68" s="435"/>
      <c r="D68" s="89" t="s">
        <v>4610</v>
      </c>
      <c r="E68" s="729">
        <v>45796</v>
      </c>
      <c r="F68" s="142" t="s">
        <v>755</v>
      </c>
      <c r="G68" s="143"/>
      <c r="H68" s="324" t="s">
        <v>4610</v>
      </c>
      <c r="I68" s="949">
        <v>45796</v>
      </c>
      <c r="J68" s="219" t="s">
        <v>755</v>
      </c>
      <c r="K68" s="223"/>
    </row>
    <row r="69" spans="1:11" ht="12.75" customHeight="1" x14ac:dyDescent="0.2">
      <c r="A69" s="578" t="s">
        <v>4611</v>
      </c>
      <c r="B69" s="1153" t="s">
        <v>4550</v>
      </c>
      <c r="C69" s="435"/>
      <c r="D69" s="89" t="s">
        <v>4610</v>
      </c>
      <c r="E69" s="729">
        <v>45796</v>
      </c>
      <c r="F69" s="142" t="s">
        <v>755</v>
      </c>
      <c r="G69" s="143"/>
      <c r="H69" s="324" t="s">
        <v>4610</v>
      </c>
      <c r="I69" s="949">
        <v>45796</v>
      </c>
      <c r="J69" s="219" t="s">
        <v>755</v>
      </c>
      <c r="K69" s="223"/>
    </row>
    <row r="70" spans="1:11" x14ac:dyDescent="0.2">
      <c r="A70" s="578" t="s">
        <v>4612</v>
      </c>
      <c r="B70" s="1153" t="s">
        <v>4579</v>
      </c>
      <c r="C70" s="435"/>
      <c r="D70" s="89" t="s">
        <v>754</v>
      </c>
      <c r="E70" s="729">
        <v>45796</v>
      </c>
      <c r="F70" s="142" t="s">
        <v>755</v>
      </c>
      <c r="G70" s="143"/>
      <c r="H70" s="324" t="s">
        <v>754</v>
      </c>
      <c r="I70" s="949">
        <v>45796</v>
      </c>
      <c r="J70" s="219" t="s">
        <v>755</v>
      </c>
      <c r="K70" s="223"/>
    </row>
    <row r="71" spans="1:11" x14ac:dyDescent="0.2">
      <c r="A71" s="578" t="s">
        <v>4613</v>
      </c>
      <c r="B71" s="1153" t="s">
        <v>4581</v>
      </c>
      <c r="C71" s="435"/>
      <c r="D71" s="89" t="s">
        <v>754</v>
      </c>
      <c r="E71" s="729">
        <v>45796</v>
      </c>
      <c r="F71" s="142" t="s">
        <v>755</v>
      </c>
      <c r="G71" s="143"/>
      <c r="H71" s="324" t="s">
        <v>754</v>
      </c>
      <c r="I71" s="949">
        <v>45796</v>
      </c>
      <c r="J71" s="219" t="s">
        <v>755</v>
      </c>
      <c r="K71" s="264"/>
    </row>
    <row r="72" spans="1:11" x14ac:dyDescent="0.2">
      <c r="A72" s="869" t="s">
        <v>4614</v>
      </c>
      <c r="B72" s="1154" t="s">
        <v>4557</v>
      </c>
      <c r="C72" s="871"/>
      <c r="D72" s="919" t="s">
        <v>754</v>
      </c>
      <c r="E72" s="920">
        <v>45796</v>
      </c>
      <c r="F72" s="909" t="s">
        <v>755</v>
      </c>
      <c r="G72" s="999"/>
      <c r="H72" s="921" t="s">
        <v>754</v>
      </c>
      <c r="I72" s="949">
        <v>45796</v>
      </c>
      <c r="J72" s="744" t="s">
        <v>755</v>
      </c>
      <c r="K72" s="1000"/>
    </row>
    <row r="73" spans="1:11" x14ac:dyDescent="0.2">
      <c r="A73" s="578" t="s">
        <v>4615</v>
      </c>
      <c r="B73" s="1154" t="s">
        <v>4559</v>
      </c>
      <c r="C73" s="435"/>
      <c r="D73" s="89" t="s">
        <v>754</v>
      </c>
      <c r="E73" s="729">
        <v>45796</v>
      </c>
      <c r="F73" s="142" t="s">
        <v>755</v>
      </c>
      <c r="G73" s="263"/>
      <c r="H73" s="324" t="s">
        <v>754</v>
      </c>
      <c r="I73" s="949">
        <v>45796</v>
      </c>
      <c r="J73" s="219" t="s">
        <v>755</v>
      </c>
      <c r="K73" s="264"/>
    </row>
    <row r="74" spans="1:11" x14ac:dyDescent="0.2">
      <c r="A74" s="578" t="s">
        <v>4616</v>
      </c>
      <c r="B74" s="1153" t="s">
        <v>4561</v>
      </c>
      <c r="C74" s="435"/>
      <c r="D74" s="89" t="s">
        <v>754</v>
      </c>
      <c r="E74" s="729">
        <v>45796</v>
      </c>
      <c r="F74" s="142" t="s">
        <v>755</v>
      </c>
      <c r="G74" s="263"/>
      <c r="H74" s="324" t="s">
        <v>754</v>
      </c>
      <c r="I74" s="949">
        <v>45796</v>
      </c>
      <c r="J74" s="219" t="s">
        <v>755</v>
      </c>
      <c r="K74" s="264"/>
    </row>
    <row r="75" spans="1:11" x14ac:dyDescent="0.2">
      <c r="A75" s="578" t="s">
        <v>4617</v>
      </c>
      <c r="B75" s="1153" t="s">
        <v>4563</v>
      </c>
      <c r="C75" s="435"/>
      <c r="D75" s="89" t="s">
        <v>754</v>
      </c>
      <c r="E75" s="729">
        <v>45796</v>
      </c>
      <c r="F75" s="142" t="s">
        <v>755</v>
      </c>
      <c r="G75" s="263"/>
      <c r="H75" s="324" t="s">
        <v>754</v>
      </c>
      <c r="I75" s="949">
        <v>45796</v>
      </c>
      <c r="J75" s="335" t="s">
        <v>755</v>
      </c>
      <c r="K75" s="264"/>
    </row>
    <row r="76" spans="1:11" ht="13.5" thickBot="1" x14ac:dyDescent="0.25">
      <c r="A76" s="655" t="s">
        <v>4618</v>
      </c>
      <c r="B76" s="1156" t="s">
        <v>4567</v>
      </c>
      <c r="C76" s="555"/>
      <c r="D76" s="90" t="s">
        <v>754</v>
      </c>
      <c r="E76" s="719">
        <v>45796</v>
      </c>
      <c r="F76" s="144" t="s">
        <v>755</v>
      </c>
      <c r="G76" s="265"/>
      <c r="H76" s="325" t="s">
        <v>754</v>
      </c>
      <c r="I76" s="1172">
        <v>45796</v>
      </c>
      <c r="J76" s="221" t="s">
        <v>755</v>
      </c>
      <c r="K76" s="266"/>
    </row>
    <row r="77" spans="1:11" x14ac:dyDescent="0.2">
      <c r="A77" s="1694"/>
      <c r="B77" s="180"/>
      <c r="C77" s="332"/>
      <c r="D77" s="161"/>
      <c r="E77" s="161"/>
      <c r="F77" s="161"/>
      <c r="G77" s="181"/>
      <c r="H77" s="164"/>
      <c r="I77" s="164"/>
      <c r="J77" s="164"/>
      <c r="K77" s="164"/>
    </row>
    <row r="78" spans="1:11" x14ac:dyDescent="0.2">
      <c r="A78" s="1812" t="s">
        <v>830</v>
      </c>
      <c r="B78" s="1812"/>
      <c r="C78" s="1812"/>
      <c r="D78" s="1812"/>
      <c r="E78" s="1812"/>
      <c r="F78" s="1812"/>
      <c r="G78" s="1812"/>
      <c r="H78" s="297"/>
      <c r="I78" s="297"/>
      <c r="J78" s="297"/>
      <c r="K78" s="297"/>
    </row>
    <row r="79" spans="1:11" x14ac:dyDescent="0.2">
      <c r="A79" s="56" t="s">
        <v>831</v>
      </c>
      <c r="C79" s="332"/>
      <c r="D79" s="83"/>
      <c r="E79" s="83"/>
      <c r="F79" s="83"/>
      <c r="G79" s="95"/>
    </row>
    <row r="81" spans="1:1" x14ac:dyDescent="0.2">
      <c r="A81" s="94" t="s">
        <v>4619</v>
      </c>
    </row>
  </sheetData>
  <sortState xmlns:xlrd2="http://schemas.microsoft.com/office/spreadsheetml/2017/richdata2" ref="A8:K76">
    <sortCondition ref="A8:A76"/>
  </sortState>
  <mergeCells count="6">
    <mergeCell ref="H4:K4"/>
    <mergeCell ref="A78:G78"/>
    <mergeCell ref="A1:B1"/>
    <mergeCell ref="A2:B2"/>
    <mergeCell ref="A4:B4"/>
    <mergeCell ref="D4:G4"/>
  </mergeCells>
  <conditionalFormatting sqref="A8">
    <cfRule type="duplicateValues" dxfId="173" priority="34"/>
  </conditionalFormatting>
  <conditionalFormatting sqref="A10">
    <cfRule type="duplicateValues" dxfId="172" priority="33"/>
  </conditionalFormatting>
  <conditionalFormatting sqref="A12">
    <cfRule type="duplicateValues" dxfId="171" priority="32"/>
  </conditionalFormatting>
  <conditionalFormatting sqref="A14">
    <cfRule type="duplicateValues" dxfId="170" priority="31"/>
  </conditionalFormatting>
  <conditionalFormatting sqref="A16">
    <cfRule type="duplicateValues" dxfId="169" priority="30"/>
  </conditionalFormatting>
  <conditionalFormatting sqref="A18">
    <cfRule type="duplicateValues" dxfId="168" priority="29"/>
  </conditionalFormatting>
  <conditionalFormatting sqref="A20">
    <cfRule type="duplicateValues" dxfId="167" priority="28"/>
  </conditionalFormatting>
  <conditionalFormatting sqref="A22">
    <cfRule type="duplicateValues" dxfId="166" priority="27"/>
  </conditionalFormatting>
  <conditionalFormatting sqref="A24">
    <cfRule type="duplicateValues" dxfId="165" priority="26"/>
  </conditionalFormatting>
  <conditionalFormatting sqref="A26">
    <cfRule type="duplicateValues" dxfId="164" priority="25"/>
  </conditionalFormatting>
  <conditionalFormatting sqref="A29">
    <cfRule type="duplicateValues" dxfId="163" priority="24"/>
  </conditionalFormatting>
  <conditionalFormatting sqref="A31">
    <cfRule type="duplicateValues" dxfId="162" priority="23"/>
  </conditionalFormatting>
  <conditionalFormatting sqref="A33">
    <cfRule type="duplicateValues" dxfId="161" priority="22"/>
  </conditionalFormatting>
  <conditionalFormatting sqref="A34">
    <cfRule type="duplicateValues" dxfId="160" priority="21"/>
  </conditionalFormatting>
  <conditionalFormatting sqref="A35">
    <cfRule type="duplicateValues" dxfId="159" priority="1"/>
  </conditionalFormatting>
  <conditionalFormatting sqref="A36">
    <cfRule type="duplicateValues" dxfId="158" priority="20"/>
  </conditionalFormatting>
  <conditionalFormatting sqref="A38">
    <cfRule type="duplicateValues" dxfId="157" priority="19"/>
  </conditionalFormatting>
  <conditionalFormatting sqref="A40">
    <cfRule type="duplicateValues" dxfId="156" priority="18"/>
  </conditionalFormatting>
  <conditionalFormatting sqref="A42">
    <cfRule type="duplicateValues" dxfId="155" priority="17"/>
  </conditionalFormatting>
  <conditionalFormatting sqref="A44">
    <cfRule type="duplicateValues" dxfId="154" priority="16"/>
  </conditionalFormatting>
  <conditionalFormatting sqref="A46">
    <cfRule type="duplicateValues" dxfId="153" priority="15"/>
  </conditionalFormatting>
  <conditionalFormatting sqref="A48">
    <cfRule type="duplicateValues" dxfId="152" priority="13"/>
  </conditionalFormatting>
  <conditionalFormatting sqref="A49">
    <cfRule type="duplicateValues" dxfId="151" priority="14"/>
  </conditionalFormatting>
  <conditionalFormatting sqref="A50">
    <cfRule type="duplicateValues" dxfId="150" priority="12"/>
  </conditionalFormatting>
  <conditionalFormatting sqref="A52">
    <cfRule type="duplicateValues" dxfId="149" priority="10"/>
  </conditionalFormatting>
  <conditionalFormatting sqref="A53">
    <cfRule type="duplicateValues" dxfId="148" priority="11"/>
  </conditionalFormatting>
  <conditionalFormatting sqref="A54">
    <cfRule type="duplicateValues" dxfId="147" priority="9"/>
  </conditionalFormatting>
  <conditionalFormatting sqref="A56">
    <cfRule type="duplicateValues" dxfId="146" priority="8"/>
  </conditionalFormatting>
  <conditionalFormatting sqref="A58">
    <cfRule type="duplicateValues" dxfId="145" priority="7"/>
  </conditionalFormatting>
  <conditionalFormatting sqref="A60">
    <cfRule type="duplicateValues" dxfId="144" priority="6"/>
  </conditionalFormatting>
  <conditionalFormatting sqref="A67">
    <cfRule type="duplicateValues" dxfId="143" priority="5"/>
  </conditionalFormatting>
  <conditionalFormatting sqref="A69">
    <cfRule type="duplicateValues" dxfId="142" priority="4"/>
  </conditionalFormatting>
  <conditionalFormatting sqref="A71">
    <cfRule type="duplicateValues" dxfId="141" priority="3"/>
  </conditionalFormatting>
  <conditionalFormatting sqref="A74">
    <cfRule type="duplicateValues" dxfId="140" priority="2"/>
  </conditionalFormatting>
  <conditionalFormatting sqref="A75">
    <cfRule type="duplicateValues" dxfId="139" priority="36"/>
  </conditionalFormatting>
  <conditionalFormatting sqref="A76 A55 A51 A30 A23 A19 A15 A13 A9 A11 A17 A21 A25 A27:A28 A32 A37 A39 A41 A43 A45 A47 A57 A59 A68 A70 A72:A73 A61:A66">
    <cfRule type="duplicateValues" dxfId="138" priority="35"/>
  </conditionalFormatting>
  <hyperlinks>
    <hyperlink ref="A4" location="Top!A1" display="Top!A1" xr:uid="{00000000-0004-0000-1E00-000000000000}"/>
  </hyperlinks>
  <pageMargins left="0.28000000000000003" right="0.16" top="0.52" bottom="0.56000000000000005" header="0.35" footer="0.39"/>
  <pageSetup paperSize="9" scale="46" fitToHeight="0" orientation="landscape" horizontalDpi="4294967293" r:id="rId1"/>
  <headerFooter alignWithMargins="0">
    <oddHeader>&amp;CBluetooth Test Case Reference List</oddHeader>
    <oddFooter>&amp;L&amp;F&amp;C&amp;A&amp;R&amp;P of &amp;N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B1A0C7"/>
    <pageSetUpPr fitToPage="1"/>
  </sheetPr>
  <dimension ref="A1:K140"/>
  <sheetViews>
    <sheetView zoomScaleNormal="100" zoomScalePageLayoutView="70" workbookViewId="0">
      <selection sqref="A1:B1"/>
    </sheetView>
  </sheetViews>
  <sheetFormatPr defaultColWidth="8.5703125" defaultRowHeight="12.75" x14ac:dyDescent="0.2"/>
  <cols>
    <col min="1" max="1" width="28.140625" style="34" customWidth="1"/>
    <col min="2" max="2" width="54.140625" style="34" customWidth="1"/>
    <col min="3" max="3" width="17.5703125" style="245" customWidth="1"/>
    <col min="4" max="4" width="16.5703125" style="68" customWidth="1"/>
    <col min="5" max="5" width="15.140625" style="68" customWidth="1"/>
    <col min="6" max="6" width="15.5703125" style="29" customWidth="1"/>
    <col min="7" max="7" width="20.5703125" style="69" customWidth="1"/>
    <col min="8" max="8" width="18" style="68" customWidth="1"/>
    <col min="9" max="9" width="19.140625" style="68" customWidth="1"/>
    <col min="10" max="10" width="22.140625" style="29" customWidth="1"/>
    <col min="11" max="11" width="25.140625" customWidth="1"/>
  </cols>
  <sheetData>
    <row r="1" spans="1:11" ht="21" thickBot="1" x14ac:dyDescent="0.25">
      <c r="A1" s="1832" t="s">
        <v>729</v>
      </c>
      <c r="B1" s="1832"/>
      <c r="C1" s="1691"/>
    </row>
    <row r="2" spans="1:11" ht="21" thickBot="1" x14ac:dyDescent="0.25">
      <c r="A2" s="1832" t="str">
        <f>Top!B48 &amp; ", " &amp; Top!C49</f>
        <v>Object Push Profile 1.1, 1.2.1 (ESR09)</v>
      </c>
      <c r="B2" s="1832"/>
      <c r="C2" s="1692"/>
      <c r="D2" s="270" t="s">
        <v>730</v>
      </c>
      <c r="E2" s="271" t="str">
        <f>Top!E48</f>
        <v>OPP.TS.p22</v>
      </c>
      <c r="F2" s="271"/>
      <c r="G2" s="272"/>
      <c r="H2" s="270" t="s">
        <v>11</v>
      </c>
      <c r="I2" s="272" t="str">
        <f>Top!G48</f>
        <v>OPP.TS.p22</v>
      </c>
      <c r="J2" s="320" t="s">
        <v>731</v>
      </c>
      <c r="K2" s="1371">
        <v>45965</v>
      </c>
    </row>
    <row r="3" spans="1:11" ht="16.5" thickBot="1" x14ac:dyDescent="0.25">
      <c r="A3" s="67" t="str">
        <f>Top!A3</f>
        <v xml:space="preserve">Release Date: </v>
      </c>
      <c r="B3" s="64">
        <f>rel_date</f>
        <v>46070</v>
      </c>
      <c r="C3" s="372"/>
      <c r="D3" s="270" t="s">
        <v>733</v>
      </c>
      <c r="E3" s="271" t="str">
        <f>Top!F48</f>
        <v>OPP.ICS.p16</v>
      </c>
      <c r="F3" s="271"/>
      <c r="G3" s="272"/>
      <c r="H3" s="761" t="s">
        <v>12</v>
      </c>
      <c r="I3" s="763" t="str">
        <f>Top!H48</f>
        <v>OPP.ICS.p17</v>
      </c>
      <c r="J3" s="762" t="s">
        <v>731</v>
      </c>
      <c r="K3" s="1566">
        <f>rel_date</f>
        <v>46070</v>
      </c>
    </row>
    <row r="4" spans="1:11" ht="13.5" thickBot="1" x14ac:dyDescent="0.25">
      <c r="A4" s="1815" t="s">
        <v>734</v>
      </c>
      <c r="B4" s="1816"/>
      <c r="C4" s="397"/>
      <c r="D4" s="1841" t="s">
        <v>735</v>
      </c>
      <c r="E4" s="1842"/>
      <c r="F4" s="1842"/>
      <c r="G4" s="1843"/>
      <c r="H4" s="1841" t="s">
        <v>736</v>
      </c>
      <c r="I4" s="1842"/>
      <c r="J4" s="1842"/>
      <c r="K4" s="1843"/>
    </row>
    <row r="5" spans="1:11" s="106" customFormat="1" ht="39.75" customHeight="1" thickBot="1" x14ac:dyDescent="0.25">
      <c r="A5" s="1121" t="s">
        <v>737</v>
      </c>
      <c r="B5" s="1122" t="s">
        <v>738</v>
      </c>
      <c r="C5" s="1127" t="s">
        <v>739</v>
      </c>
      <c r="D5" s="1124" t="s">
        <v>740</v>
      </c>
      <c r="E5" s="1124" t="s">
        <v>741</v>
      </c>
      <c r="F5" s="1110" t="s">
        <v>742</v>
      </c>
      <c r="G5" s="1125" t="s">
        <v>743</v>
      </c>
      <c r="H5" s="1126" t="s">
        <v>740</v>
      </c>
      <c r="I5" s="1124" t="s">
        <v>741</v>
      </c>
      <c r="J5" s="1110" t="s">
        <v>742</v>
      </c>
      <c r="K5" s="1125" t="s">
        <v>744</v>
      </c>
    </row>
    <row r="6" spans="1:11" s="65" customFormat="1" x14ac:dyDescent="0.2">
      <c r="A6" s="906" t="s">
        <v>745</v>
      </c>
      <c r="B6" s="1157" t="s">
        <v>746</v>
      </c>
      <c r="C6" s="435" t="s">
        <v>4620</v>
      </c>
      <c r="D6" s="1596"/>
      <c r="E6" s="1597">
        <v>46055</v>
      </c>
      <c r="F6" s="1598"/>
      <c r="G6" s="1599" t="s">
        <v>4621</v>
      </c>
      <c r="H6" s="455"/>
      <c r="I6" s="1363">
        <v>46055</v>
      </c>
      <c r="J6" s="468"/>
      <c r="K6" s="1625"/>
    </row>
    <row r="7" spans="1:11" s="65" customFormat="1" x14ac:dyDescent="0.2">
      <c r="A7" s="501" t="s">
        <v>12</v>
      </c>
      <c r="B7" s="350" t="s">
        <v>748</v>
      </c>
      <c r="C7" s="424" t="s">
        <v>749</v>
      </c>
      <c r="D7" s="1600"/>
      <c r="E7" s="1263">
        <v>45936</v>
      </c>
      <c r="F7" s="1601"/>
      <c r="G7" s="1602"/>
      <c r="H7" s="259"/>
      <c r="I7" s="1499">
        <f>$B$3+90</f>
        <v>46160</v>
      </c>
      <c r="J7" s="439"/>
      <c r="K7" s="440" t="s">
        <v>751</v>
      </c>
    </row>
    <row r="8" spans="1:11" s="65" customFormat="1" ht="12.75" customHeight="1" x14ac:dyDescent="0.2">
      <c r="A8" s="627" t="s">
        <v>4622</v>
      </c>
      <c r="B8" s="353" t="s">
        <v>782</v>
      </c>
      <c r="C8" s="1064" t="s">
        <v>747</v>
      </c>
      <c r="D8" s="1603"/>
      <c r="E8" s="1263">
        <v>46055</v>
      </c>
      <c r="F8" s="607"/>
      <c r="G8" s="1604"/>
      <c r="H8" s="275"/>
      <c r="I8" s="733">
        <v>46055</v>
      </c>
      <c r="J8" s="225"/>
      <c r="K8" s="1626"/>
    </row>
    <row r="9" spans="1:11" s="65" customFormat="1" x14ac:dyDescent="0.2">
      <c r="A9" s="627" t="s">
        <v>4623</v>
      </c>
      <c r="B9" s="353" t="s">
        <v>4624</v>
      </c>
      <c r="C9" s="435"/>
      <c r="D9" s="1603" t="s">
        <v>754</v>
      </c>
      <c r="E9" s="1263">
        <v>46055</v>
      </c>
      <c r="F9" s="607" t="s">
        <v>755</v>
      </c>
      <c r="G9" s="1604"/>
      <c r="H9" s="259" t="s">
        <v>754</v>
      </c>
      <c r="I9" s="733">
        <v>46055</v>
      </c>
      <c r="J9" s="225" t="s">
        <v>755</v>
      </c>
      <c r="K9" s="249"/>
    </row>
    <row r="10" spans="1:11" s="65" customFormat="1" x14ac:dyDescent="0.2">
      <c r="A10" s="361" t="s">
        <v>4625</v>
      </c>
      <c r="B10" s="350" t="s">
        <v>4626</v>
      </c>
      <c r="C10" s="435"/>
      <c r="D10" s="1600" t="s">
        <v>754</v>
      </c>
      <c r="E10" s="1263">
        <v>46055</v>
      </c>
      <c r="F10" s="607" t="s">
        <v>755</v>
      </c>
      <c r="G10" s="1602"/>
      <c r="H10" s="259" t="s">
        <v>754</v>
      </c>
      <c r="I10" s="733">
        <v>46055</v>
      </c>
      <c r="J10" s="225" t="s">
        <v>755</v>
      </c>
      <c r="K10" s="250"/>
    </row>
    <row r="11" spans="1:11" s="65" customFormat="1" x14ac:dyDescent="0.2">
      <c r="A11" s="361" t="s">
        <v>4627</v>
      </c>
      <c r="B11" s="350" t="s">
        <v>4628</v>
      </c>
      <c r="C11" s="435"/>
      <c r="D11" s="1600" t="s">
        <v>754</v>
      </c>
      <c r="E11" s="1263">
        <v>46055</v>
      </c>
      <c r="F11" s="607" t="s">
        <v>755</v>
      </c>
      <c r="G11" s="1602"/>
      <c r="H11" s="259" t="s">
        <v>754</v>
      </c>
      <c r="I11" s="733">
        <v>46055</v>
      </c>
      <c r="J11" s="243" t="s">
        <v>755</v>
      </c>
      <c r="K11" s="250"/>
    </row>
    <row r="12" spans="1:11" s="65" customFormat="1" x14ac:dyDescent="0.2">
      <c r="A12" s="361" t="s">
        <v>4629</v>
      </c>
      <c r="B12" s="350" t="s">
        <v>4630</v>
      </c>
      <c r="C12" s="435"/>
      <c r="D12" s="1600" t="s">
        <v>754</v>
      </c>
      <c r="E12" s="1263">
        <v>46055</v>
      </c>
      <c r="F12" s="607" t="s">
        <v>755</v>
      </c>
      <c r="G12" s="1602"/>
      <c r="H12" s="259" t="s">
        <v>754</v>
      </c>
      <c r="I12" s="733">
        <v>46055</v>
      </c>
      <c r="J12" s="243" t="s">
        <v>755</v>
      </c>
      <c r="K12" s="250"/>
    </row>
    <row r="13" spans="1:11" s="65" customFormat="1" x14ac:dyDescent="0.2">
      <c r="A13" s="361" t="s">
        <v>4631</v>
      </c>
      <c r="B13" s="350" t="s">
        <v>4632</v>
      </c>
      <c r="C13" s="435"/>
      <c r="D13" s="1600" t="s">
        <v>754</v>
      </c>
      <c r="E13" s="1263">
        <v>46055</v>
      </c>
      <c r="F13" s="607" t="s">
        <v>755</v>
      </c>
      <c r="G13" s="1602"/>
      <c r="H13" s="259" t="s">
        <v>754</v>
      </c>
      <c r="I13" s="733">
        <v>46055</v>
      </c>
      <c r="J13" s="243" t="s">
        <v>755</v>
      </c>
      <c r="K13" s="250"/>
    </row>
    <row r="14" spans="1:11" s="65" customFormat="1" ht="12.75" customHeight="1" x14ac:dyDescent="0.2">
      <c r="A14" s="361" t="s">
        <v>4633</v>
      </c>
      <c r="B14" s="350" t="s">
        <v>782</v>
      </c>
      <c r="C14" s="1064" t="s">
        <v>747</v>
      </c>
      <c r="D14" s="1600"/>
      <c r="E14" s="1263">
        <v>46055</v>
      </c>
      <c r="F14" s="514"/>
      <c r="G14" s="1602"/>
      <c r="H14" s="259"/>
      <c r="I14" s="733">
        <v>46055</v>
      </c>
      <c r="J14" s="225"/>
      <c r="K14" s="1626"/>
    </row>
    <row r="15" spans="1:11" s="65" customFormat="1" x14ac:dyDescent="0.2">
      <c r="A15" s="361" t="s">
        <v>4634</v>
      </c>
      <c r="B15" s="350" t="s">
        <v>4635</v>
      </c>
      <c r="C15" s="435"/>
      <c r="D15" s="1600" t="s">
        <v>754</v>
      </c>
      <c r="E15" s="1263">
        <v>46055</v>
      </c>
      <c r="F15" s="514" t="s">
        <v>755</v>
      </c>
      <c r="G15" s="1602"/>
      <c r="H15" s="259" t="s">
        <v>754</v>
      </c>
      <c r="I15" s="733">
        <v>46055</v>
      </c>
      <c r="J15" s="225" t="s">
        <v>755</v>
      </c>
      <c r="K15" s="250"/>
    </row>
    <row r="16" spans="1:11" s="65" customFormat="1" x14ac:dyDescent="0.2">
      <c r="A16" s="361" t="s">
        <v>4636</v>
      </c>
      <c r="B16" s="350" t="s">
        <v>4624</v>
      </c>
      <c r="C16" s="435"/>
      <c r="D16" s="1600" t="s">
        <v>754</v>
      </c>
      <c r="E16" s="1263">
        <v>46055</v>
      </c>
      <c r="F16" s="514" t="s">
        <v>755</v>
      </c>
      <c r="G16" s="1602"/>
      <c r="H16" s="259" t="s">
        <v>754</v>
      </c>
      <c r="I16" s="733">
        <v>46055</v>
      </c>
      <c r="J16" s="225" t="s">
        <v>755</v>
      </c>
      <c r="K16" s="250"/>
    </row>
    <row r="17" spans="1:11" s="65" customFormat="1" x14ac:dyDescent="0.2">
      <c r="A17" s="361" t="s">
        <v>4637</v>
      </c>
      <c r="B17" s="350" t="s">
        <v>4638</v>
      </c>
      <c r="C17" s="435"/>
      <c r="D17" s="1600" t="s">
        <v>754</v>
      </c>
      <c r="E17" s="1263">
        <v>46055</v>
      </c>
      <c r="F17" s="514" t="s">
        <v>755</v>
      </c>
      <c r="G17" s="1602"/>
      <c r="H17" s="259" t="s">
        <v>754</v>
      </c>
      <c r="I17" s="733">
        <v>46055</v>
      </c>
      <c r="J17" s="225" t="s">
        <v>755</v>
      </c>
      <c r="K17" s="250"/>
    </row>
    <row r="18" spans="1:11" s="65" customFormat="1" x14ac:dyDescent="0.2">
      <c r="A18" s="361" t="s">
        <v>4639</v>
      </c>
      <c r="B18" s="350" t="s">
        <v>4640</v>
      </c>
      <c r="C18" s="435"/>
      <c r="D18" s="1600" t="s">
        <v>754</v>
      </c>
      <c r="E18" s="1263">
        <v>46055</v>
      </c>
      <c r="F18" s="514" t="s">
        <v>755</v>
      </c>
      <c r="G18" s="1602"/>
      <c r="H18" s="259" t="s">
        <v>754</v>
      </c>
      <c r="I18" s="733">
        <v>46055</v>
      </c>
      <c r="J18" s="225" t="s">
        <v>755</v>
      </c>
      <c r="K18" s="250"/>
    </row>
    <row r="19" spans="1:11" s="65" customFormat="1" x14ac:dyDescent="0.2">
      <c r="A19" s="361" t="s">
        <v>4641</v>
      </c>
      <c r="B19" s="350" t="s">
        <v>4642</v>
      </c>
      <c r="C19" s="1064" t="s">
        <v>747</v>
      </c>
      <c r="D19" s="1605" t="s">
        <v>754</v>
      </c>
      <c r="E19" s="856">
        <v>46055</v>
      </c>
      <c r="F19" s="1606" t="s">
        <v>755</v>
      </c>
      <c r="G19" s="1607"/>
      <c r="H19" s="259" t="s">
        <v>754</v>
      </c>
      <c r="I19" s="733">
        <v>46055</v>
      </c>
      <c r="J19" s="225" t="s">
        <v>755</v>
      </c>
      <c r="K19" s="1626"/>
    </row>
    <row r="20" spans="1:11" s="65" customFormat="1" ht="25.5" x14ac:dyDescent="0.2">
      <c r="A20" s="361" t="s">
        <v>4643</v>
      </c>
      <c r="B20" s="350" t="s">
        <v>1879</v>
      </c>
      <c r="C20" s="435"/>
      <c r="D20" s="1600" t="s">
        <v>754</v>
      </c>
      <c r="E20" s="1263">
        <v>46055</v>
      </c>
      <c r="F20" s="514" t="s">
        <v>755</v>
      </c>
      <c r="G20" s="1602"/>
      <c r="H20" s="259" t="s">
        <v>754</v>
      </c>
      <c r="I20" s="733">
        <v>46055</v>
      </c>
      <c r="J20" s="225" t="s">
        <v>755</v>
      </c>
      <c r="K20" s="790"/>
    </row>
    <row r="21" spans="1:11" s="65" customFormat="1" ht="25.5" x14ac:dyDescent="0.2">
      <c r="A21" s="361" t="s">
        <v>4644</v>
      </c>
      <c r="B21" s="350" t="s">
        <v>1881</v>
      </c>
      <c r="C21" s="435"/>
      <c r="D21" s="1600" t="s">
        <v>754</v>
      </c>
      <c r="E21" s="1263">
        <v>46055</v>
      </c>
      <c r="F21" s="514" t="s">
        <v>755</v>
      </c>
      <c r="G21" s="1602"/>
      <c r="H21" s="259" t="s">
        <v>754</v>
      </c>
      <c r="I21" s="733">
        <v>46055</v>
      </c>
      <c r="J21" s="277" t="s">
        <v>755</v>
      </c>
      <c r="K21" s="790"/>
    </row>
    <row r="22" spans="1:11" s="65" customFormat="1" x14ac:dyDescent="0.2">
      <c r="A22" s="361" t="s">
        <v>4645</v>
      </c>
      <c r="B22" s="350" t="s">
        <v>1883</v>
      </c>
      <c r="C22" s="435"/>
      <c r="D22" s="1600" t="s">
        <v>754</v>
      </c>
      <c r="E22" s="1263">
        <v>46055</v>
      </c>
      <c r="F22" s="1231" t="s">
        <v>755</v>
      </c>
      <c r="G22" s="1602"/>
      <c r="H22" s="259" t="s">
        <v>754</v>
      </c>
      <c r="I22" s="733">
        <v>46055</v>
      </c>
      <c r="J22" s="225" t="s">
        <v>755</v>
      </c>
      <c r="K22" s="790"/>
    </row>
    <row r="23" spans="1:11" s="65" customFormat="1" x14ac:dyDescent="0.2">
      <c r="A23" s="361" t="s">
        <v>4646</v>
      </c>
      <c r="B23" s="350" t="s">
        <v>2546</v>
      </c>
      <c r="C23" s="435"/>
      <c r="D23" s="1600" t="s">
        <v>754</v>
      </c>
      <c r="E23" s="1263">
        <v>46055</v>
      </c>
      <c r="F23" s="514" t="s">
        <v>755</v>
      </c>
      <c r="G23" s="1602"/>
      <c r="H23" s="259" t="s">
        <v>754</v>
      </c>
      <c r="I23" s="733">
        <v>46055</v>
      </c>
      <c r="J23" s="277" t="s">
        <v>755</v>
      </c>
      <c r="K23" s="790"/>
    </row>
    <row r="24" spans="1:11" s="65" customFormat="1" x14ac:dyDescent="0.2">
      <c r="A24" s="361" t="s">
        <v>4647</v>
      </c>
      <c r="B24" s="350" t="s">
        <v>2548</v>
      </c>
      <c r="C24" s="435"/>
      <c r="D24" s="1600" t="s">
        <v>754</v>
      </c>
      <c r="E24" s="1263">
        <v>46055</v>
      </c>
      <c r="F24" s="514" t="s">
        <v>755</v>
      </c>
      <c r="G24" s="1602"/>
      <c r="H24" s="259" t="s">
        <v>754</v>
      </c>
      <c r="I24" s="733">
        <v>46055</v>
      </c>
      <c r="J24" s="277" t="s">
        <v>755</v>
      </c>
      <c r="K24" s="790"/>
    </row>
    <row r="25" spans="1:11" s="65" customFormat="1" ht="25.5" x14ac:dyDescent="0.2">
      <c r="A25" s="361" t="s">
        <v>4648</v>
      </c>
      <c r="B25" s="350" t="s">
        <v>2550</v>
      </c>
      <c r="C25" s="435"/>
      <c r="D25" s="1600" t="s">
        <v>754</v>
      </c>
      <c r="E25" s="1263">
        <v>46055</v>
      </c>
      <c r="F25" s="514" t="s">
        <v>755</v>
      </c>
      <c r="G25" s="1602"/>
      <c r="H25" s="259" t="s">
        <v>754</v>
      </c>
      <c r="I25" s="733">
        <v>46055</v>
      </c>
      <c r="J25" s="277" t="s">
        <v>755</v>
      </c>
      <c r="K25" s="790"/>
    </row>
    <row r="26" spans="1:11" s="65" customFormat="1" ht="25.5" x14ac:dyDescent="0.2">
      <c r="A26" s="361" t="s">
        <v>4649</v>
      </c>
      <c r="B26" s="350" t="s">
        <v>2552</v>
      </c>
      <c r="C26" s="435"/>
      <c r="D26" s="1600" t="s">
        <v>754</v>
      </c>
      <c r="E26" s="1263">
        <v>46055</v>
      </c>
      <c r="F26" s="514" t="s">
        <v>755</v>
      </c>
      <c r="G26" s="1602"/>
      <c r="H26" s="259" t="s">
        <v>754</v>
      </c>
      <c r="I26" s="733">
        <v>46055</v>
      </c>
      <c r="J26" s="277" t="s">
        <v>755</v>
      </c>
      <c r="K26" s="790"/>
    </row>
    <row r="27" spans="1:11" s="65" customFormat="1" ht="25.5" x14ac:dyDescent="0.2">
      <c r="A27" s="361" t="s">
        <v>4650</v>
      </c>
      <c r="B27" s="350" t="s">
        <v>2554</v>
      </c>
      <c r="C27" s="435"/>
      <c r="D27" s="1600" t="s">
        <v>754</v>
      </c>
      <c r="E27" s="1263">
        <v>46055</v>
      </c>
      <c r="F27" s="514" t="s">
        <v>755</v>
      </c>
      <c r="G27" s="1602"/>
      <c r="H27" s="259" t="s">
        <v>754</v>
      </c>
      <c r="I27" s="733">
        <v>46055</v>
      </c>
      <c r="J27" s="277" t="s">
        <v>755</v>
      </c>
      <c r="K27" s="790"/>
    </row>
    <row r="28" spans="1:11" s="65" customFormat="1" x14ac:dyDescent="0.2">
      <c r="A28" s="361" t="s">
        <v>4651</v>
      </c>
      <c r="B28" s="350" t="s">
        <v>1885</v>
      </c>
      <c r="C28" s="435"/>
      <c r="D28" s="1600" t="s">
        <v>754</v>
      </c>
      <c r="E28" s="1263">
        <v>46055</v>
      </c>
      <c r="F28" s="514" t="s">
        <v>755</v>
      </c>
      <c r="G28" s="1602"/>
      <c r="H28" s="259" t="s">
        <v>754</v>
      </c>
      <c r="I28" s="733">
        <v>46055</v>
      </c>
      <c r="J28" s="277" t="s">
        <v>755</v>
      </c>
      <c r="K28" s="790"/>
    </row>
    <row r="29" spans="1:11" s="65" customFormat="1" x14ac:dyDescent="0.2">
      <c r="A29" s="361" t="s">
        <v>4652</v>
      </c>
      <c r="B29" s="350" t="s">
        <v>2334</v>
      </c>
      <c r="C29" s="435"/>
      <c r="D29" s="1600" t="s">
        <v>754</v>
      </c>
      <c r="E29" s="1263">
        <v>46055</v>
      </c>
      <c r="F29" s="514" t="s">
        <v>755</v>
      </c>
      <c r="G29" s="1602"/>
      <c r="H29" s="259" t="s">
        <v>754</v>
      </c>
      <c r="I29" s="733">
        <v>46055</v>
      </c>
      <c r="J29" s="277" t="s">
        <v>755</v>
      </c>
      <c r="K29" s="790"/>
    </row>
    <row r="30" spans="1:11" s="65" customFormat="1" x14ac:dyDescent="0.2">
      <c r="A30" s="361" t="s">
        <v>4653</v>
      </c>
      <c r="B30" s="350" t="s">
        <v>1889</v>
      </c>
      <c r="C30" s="435"/>
      <c r="D30" s="1600" t="s">
        <v>754</v>
      </c>
      <c r="E30" s="1263">
        <v>46055</v>
      </c>
      <c r="F30" s="514" t="s">
        <v>755</v>
      </c>
      <c r="G30" s="1602"/>
      <c r="H30" s="259" t="s">
        <v>754</v>
      </c>
      <c r="I30" s="733">
        <v>46055</v>
      </c>
      <c r="J30" s="277" t="s">
        <v>755</v>
      </c>
      <c r="K30" s="790"/>
    </row>
    <row r="31" spans="1:11" s="65" customFormat="1" x14ac:dyDescent="0.2">
      <c r="A31" s="361" t="s">
        <v>4654</v>
      </c>
      <c r="B31" s="350" t="s">
        <v>2338</v>
      </c>
      <c r="C31" s="435"/>
      <c r="D31" s="1600" t="s">
        <v>754</v>
      </c>
      <c r="E31" s="1263">
        <v>46055</v>
      </c>
      <c r="F31" s="514" t="s">
        <v>755</v>
      </c>
      <c r="G31" s="1602"/>
      <c r="H31" s="259" t="s">
        <v>754</v>
      </c>
      <c r="I31" s="733">
        <v>46055</v>
      </c>
      <c r="J31" s="277" t="s">
        <v>755</v>
      </c>
      <c r="K31" s="790"/>
    </row>
    <row r="32" spans="1:11" s="65" customFormat="1" ht="25.5" x14ac:dyDescent="0.2">
      <c r="A32" s="361" t="s">
        <v>4655</v>
      </c>
      <c r="B32" s="350" t="s">
        <v>1893</v>
      </c>
      <c r="C32" s="435"/>
      <c r="D32" s="1600" t="s">
        <v>754</v>
      </c>
      <c r="E32" s="1263">
        <v>46055</v>
      </c>
      <c r="F32" s="514" t="s">
        <v>755</v>
      </c>
      <c r="G32" s="1602"/>
      <c r="H32" s="259" t="s">
        <v>754</v>
      </c>
      <c r="I32" s="733">
        <v>46055</v>
      </c>
      <c r="J32" s="277" t="s">
        <v>755</v>
      </c>
      <c r="K32" s="790"/>
    </row>
    <row r="33" spans="1:11" s="65" customFormat="1" ht="25.5" x14ac:dyDescent="0.2">
      <c r="A33" s="361" t="s">
        <v>4656</v>
      </c>
      <c r="B33" s="350" t="s">
        <v>1895</v>
      </c>
      <c r="C33" s="435"/>
      <c r="D33" s="1600" t="s">
        <v>754</v>
      </c>
      <c r="E33" s="1263">
        <v>46055</v>
      </c>
      <c r="F33" s="514" t="s">
        <v>755</v>
      </c>
      <c r="G33" s="1602"/>
      <c r="H33" s="259" t="s">
        <v>754</v>
      </c>
      <c r="I33" s="733">
        <v>46055</v>
      </c>
      <c r="J33" s="277" t="s">
        <v>755</v>
      </c>
      <c r="K33" s="790"/>
    </row>
    <row r="34" spans="1:11" s="65" customFormat="1" x14ac:dyDescent="0.2">
      <c r="A34" s="361" t="s">
        <v>4657</v>
      </c>
      <c r="B34" s="896" t="s">
        <v>1897</v>
      </c>
      <c r="C34" s="871"/>
      <c r="D34" s="1600" t="s">
        <v>754</v>
      </c>
      <c r="E34" s="1608">
        <v>46055</v>
      </c>
      <c r="F34" s="1609" t="s">
        <v>755</v>
      </c>
      <c r="G34" s="1610"/>
      <c r="H34" s="259" t="s">
        <v>754</v>
      </c>
      <c r="I34" s="733">
        <v>46055</v>
      </c>
      <c r="J34" s="277" t="s">
        <v>755</v>
      </c>
      <c r="K34" s="790"/>
    </row>
    <row r="35" spans="1:11" s="65" customFormat="1" ht="25.5" x14ac:dyDescent="0.2">
      <c r="A35" s="361" t="s">
        <v>4658</v>
      </c>
      <c r="B35" s="350" t="s">
        <v>1899</v>
      </c>
      <c r="C35" s="435"/>
      <c r="D35" s="1600" t="s">
        <v>754</v>
      </c>
      <c r="E35" s="1263">
        <v>46055</v>
      </c>
      <c r="F35" s="514" t="s">
        <v>755</v>
      </c>
      <c r="G35" s="1602"/>
      <c r="H35" s="259" t="s">
        <v>754</v>
      </c>
      <c r="I35" s="733">
        <v>46055</v>
      </c>
      <c r="J35" s="277" t="s">
        <v>755</v>
      </c>
      <c r="K35" s="790"/>
    </row>
    <row r="36" spans="1:11" s="65" customFormat="1" ht="25.5" x14ac:dyDescent="0.2">
      <c r="A36" s="361" t="s">
        <v>4659</v>
      </c>
      <c r="B36" s="350" t="s">
        <v>1901</v>
      </c>
      <c r="C36" s="435"/>
      <c r="D36" s="1600" t="s">
        <v>754</v>
      </c>
      <c r="E36" s="1263">
        <v>46055</v>
      </c>
      <c r="F36" s="514" t="s">
        <v>755</v>
      </c>
      <c r="G36" s="1602"/>
      <c r="H36" s="259" t="s">
        <v>754</v>
      </c>
      <c r="I36" s="733">
        <v>46055</v>
      </c>
      <c r="J36" s="277" t="s">
        <v>755</v>
      </c>
      <c r="K36" s="790"/>
    </row>
    <row r="37" spans="1:11" s="65" customFormat="1" ht="25.5" x14ac:dyDescent="0.2">
      <c r="A37" s="361" t="s">
        <v>4660</v>
      </c>
      <c r="B37" s="350" t="s">
        <v>2565</v>
      </c>
      <c r="C37" s="435"/>
      <c r="D37" s="1600" t="s">
        <v>754</v>
      </c>
      <c r="E37" s="1263">
        <v>46055</v>
      </c>
      <c r="F37" s="514" t="s">
        <v>755</v>
      </c>
      <c r="G37" s="1602"/>
      <c r="H37" s="259" t="s">
        <v>754</v>
      </c>
      <c r="I37" s="733">
        <v>46055</v>
      </c>
      <c r="J37" s="277" t="s">
        <v>755</v>
      </c>
      <c r="K37" s="790"/>
    </row>
    <row r="38" spans="1:11" s="65" customFormat="1" ht="25.5" x14ac:dyDescent="0.2">
      <c r="A38" s="361" t="s">
        <v>4661</v>
      </c>
      <c r="B38" s="350" t="s">
        <v>2567</v>
      </c>
      <c r="C38" s="435"/>
      <c r="D38" s="1600" t="s">
        <v>754</v>
      </c>
      <c r="E38" s="1263">
        <v>46055</v>
      </c>
      <c r="F38" s="514" t="s">
        <v>755</v>
      </c>
      <c r="G38" s="1602"/>
      <c r="H38" s="259" t="s">
        <v>754</v>
      </c>
      <c r="I38" s="733">
        <v>46055</v>
      </c>
      <c r="J38" s="277" t="s">
        <v>755</v>
      </c>
      <c r="K38" s="790"/>
    </row>
    <row r="39" spans="1:11" s="65" customFormat="1" x14ac:dyDescent="0.2">
      <c r="A39" s="361" t="s">
        <v>4662</v>
      </c>
      <c r="B39" s="350" t="s">
        <v>4663</v>
      </c>
      <c r="C39" s="435"/>
      <c r="D39" s="1600" t="s">
        <v>754</v>
      </c>
      <c r="E39" s="1263">
        <v>46055</v>
      </c>
      <c r="F39" s="1231" t="s">
        <v>755</v>
      </c>
      <c r="G39" s="1602"/>
      <c r="H39" s="259" t="s">
        <v>754</v>
      </c>
      <c r="I39" s="733">
        <v>46055</v>
      </c>
      <c r="J39" s="225" t="s">
        <v>755</v>
      </c>
      <c r="K39" s="250"/>
    </row>
    <row r="40" spans="1:11" s="65" customFormat="1" ht="12.75" customHeight="1" x14ac:dyDescent="0.2">
      <c r="A40" s="361" t="s">
        <v>4664</v>
      </c>
      <c r="B40" s="350" t="s">
        <v>782</v>
      </c>
      <c r="C40" s="435" t="s">
        <v>747</v>
      </c>
      <c r="D40" s="1600"/>
      <c r="E40" s="1263"/>
      <c r="F40" s="1231"/>
      <c r="G40" s="1602"/>
      <c r="H40" s="259"/>
      <c r="I40" s="1627"/>
      <c r="J40" s="225"/>
      <c r="K40" s="1626"/>
    </row>
    <row r="41" spans="1:11" s="65" customFormat="1" x14ac:dyDescent="0.2">
      <c r="A41" s="361" t="s">
        <v>4665</v>
      </c>
      <c r="B41" s="350" t="s">
        <v>4624</v>
      </c>
      <c r="C41" s="435"/>
      <c r="D41" s="1600" t="s">
        <v>754</v>
      </c>
      <c r="E41" s="1263">
        <v>46055</v>
      </c>
      <c r="F41" s="1231" t="s">
        <v>755</v>
      </c>
      <c r="G41" s="1602"/>
      <c r="H41" s="259" t="s">
        <v>754</v>
      </c>
      <c r="I41" s="733">
        <v>46055</v>
      </c>
      <c r="J41" s="225" t="s">
        <v>755</v>
      </c>
      <c r="K41" s="250"/>
    </row>
    <row r="42" spans="1:11" s="65" customFormat="1" x14ac:dyDescent="0.2">
      <c r="A42" s="361" t="s">
        <v>4666</v>
      </c>
      <c r="B42" s="350" t="s">
        <v>4667</v>
      </c>
      <c r="C42" s="435"/>
      <c r="D42" s="1600" t="s">
        <v>754</v>
      </c>
      <c r="E42" s="1263">
        <v>46055</v>
      </c>
      <c r="F42" s="1231" t="s">
        <v>755</v>
      </c>
      <c r="G42" s="1602"/>
      <c r="H42" s="259" t="s">
        <v>754</v>
      </c>
      <c r="I42" s="733">
        <v>46055</v>
      </c>
      <c r="J42" s="225" t="s">
        <v>755</v>
      </c>
      <c r="K42" s="250"/>
    </row>
    <row r="43" spans="1:11" s="65" customFormat="1" x14ac:dyDescent="0.2">
      <c r="A43" s="361" t="s">
        <v>4668</v>
      </c>
      <c r="B43" s="350" t="s">
        <v>4669</v>
      </c>
      <c r="C43" s="435"/>
      <c r="D43" s="1600" t="s">
        <v>754</v>
      </c>
      <c r="E43" s="1263">
        <v>46055</v>
      </c>
      <c r="F43" s="607" t="s">
        <v>755</v>
      </c>
      <c r="G43" s="1602"/>
      <c r="H43" s="259" t="s">
        <v>754</v>
      </c>
      <c r="I43" s="733">
        <v>46055</v>
      </c>
      <c r="J43" s="225" t="s">
        <v>755</v>
      </c>
      <c r="K43" s="250"/>
    </row>
    <row r="44" spans="1:11" s="65" customFormat="1" x14ac:dyDescent="0.2">
      <c r="A44" s="361" t="s">
        <v>4670</v>
      </c>
      <c r="B44" s="350" t="s">
        <v>4671</v>
      </c>
      <c r="C44" s="435"/>
      <c r="D44" s="1600" t="s">
        <v>754</v>
      </c>
      <c r="E44" s="1263">
        <v>46055</v>
      </c>
      <c r="F44" s="607" t="s">
        <v>755</v>
      </c>
      <c r="G44" s="1602"/>
      <c r="H44" s="259" t="s">
        <v>754</v>
      </c>
      <c r="I44" s="733">
        <v>46055</v>
      </c>
      <c r="J44" s="225" t="s">
        <v>755</v>
      </c>
      <c r="K44" s="250"/>
    </row>
    <row r="45" spans="1:11" s="65" customFormat="1" x14ac:dyDescent="0.2">
      <c r="A45" s="361" t="s">
        <v>4672</v>
      </c>
      <c r="B45" s="350" t="s">
        <v>4673</v>
      </c>
      <c r="C45" s="435"/>
      <c r="D45" s="1600" t="s">
        <v>754</v>
      </c>
      <c r="E45" s="1263">
        <v>46055</v>
      </c>
      <c r="F45" s="607" t="s">
        <v>755</v>
      </c>
      <c r="G45" s="1602"/>
      <c r="H45" s="259" t="s">
        <v>754</v>
      </c>
      <c r="I45" s="733">
        <v>46055</v>
      </c>
      <c r="J45" s="225" t="s">
        <v>755</v>
      </c>
      <c r="K45" s="250"/>
    </row>
    <row r="46" spans="1:11" s="65" customFormat="1" x14ac:dyDescent="0.2">
      <c r="A46" s="361" t="s">
        <v>4674</v>
      </c>
      <c r="B46" s="350" t="s">
        <v>4675</v>
      </c>
      <c r="C46" s="435"/>
      <c r="D46" s="1600" t="s">
        <v>754</v>
      </c>
      <c r="E46" s="1263">
        <v>46055</v>
      </c>
      <c r="F46" s="514" t="s">
        <v>755</v>
      </c>
      <c r="G46" s="1602"/>
      <c r="H46" s="259" t="s">
        <v>754</v>
      </c>
      <c r="I46" s="733">
        <v>46055</v>
      </c>
      <c r="J46" s="225" t="s">
        <v>755</v>
      </c>
      <c r="K46" s="250"/>
    </row>
    <row r="47" spans="1:11" s="65" customFormat="1" x14ac:dyDescent="0.2">
      <c r="A47" s="753" t="s">
        <v>4676</v>
      </c>
      <c r="B47" s="350" t="s">
        <v>4677</v>
      </c>
      <c r="C47" s="435"/>
      <c r="D47" s="1600" t="s">
        <v>754</v>
      </c>
      <c r="E47" s="1263">
        <v>46055</v>
      </c>
      <c r="F47" s="607" t="s">
        <v>755</v>
      </c>
      <c r="G47" s="1602"/>
      <c r="H47" s="259" t="s">
        <v>754</v>
      </c>
      <c r="I47" s="733">
        <v>46055</v>
      </c>
      <c r="J47" s="225" t="s">
        <v>755</v>
      </c>
      <c r="K47" s="250"/>
    </row>
    <row r="48" spans="1:11" s="65" customFormat="1" x14ac:dyDescent="0.2">
      <c r="A48" s="753" t="s">
        <v>4678</v>
      </c>
      <c r="B48" s="350" t="s">
        <v>4679</v>
      </c>
      <c r="C48" s="435"/>
      <c r="D48" s="1600" t="s">
        <v>754</v>
      </c>
      <c r="E48" s="1263">
        <v>46055</v>
      </c>
      <c r="F48" s="607" t="s">
        <v>755</v>
      </c>
      <c r="G48" s="1602"/>
      <c r="H48" s="259" t="s">
        <v>754</v>
      </c>
      <c r="I48" s="733">
        <v>46055</v>
      </c>
      <c r="J48" s="225" t="s">
        <v>755</v>
      </c>
      <c r="K48" s="250"/>
    </row>
    <row r="49" spans="1:11" s="65" customFormat="1" x14ac:dyDescent="0.2">
      <c r="A49" s="753" t="s">
        <v>4680</v>
      </c>
      <c r="B49" s="350" t="s">
        <v>4681</v>
      </c>
      <c r="C49" s="435"/>
      <c r="D49" s="1600" t="s">
        <v>754</v>
      </c>
      <c r="E49" s="1263">
        <v>46055</v>
      </c>
      <c r="F49" s="607" t="s">
        <v>755</v>
      </c>
      <c r="G49" s="1602"/>
      <c r="H49" s="259" t="s">
        <v>754</v>
      </c>
      <c r="I49" s="733">
        <v>46055</v>
      </c>
      <c r="J49" s="225" t="s">
        <v>755</v>
      </c>
      <c r="K49" s="250"/>
    </row>
    <row r="50" spans="1:11" s="65" customFormat="1" x14ac:dyDescent="0.2">
      <c r="A50" s="753" t="s">
        <v>4682</v>
      </c>
      <c r="B50" s="350" t="s">
        <v>4683</v>
      </c>
      <c r="C50" s="435"/>
      <c r="D50" s="1600" t="s">
        <v>754</v>
      </c>
      <c r="E50" s="1263">
        <v>46055</v>
      </c>
      <c r="F50" s="607" t="s">
        <v>755</v>
      </c>
      <c r="G50" s="1602"/>
      <c r="H50" s="259" t="s">
        <v>754</v>
      </c>
      <c r="I50" s="733">
        <v>46055</v>
      </c>
      <c r="J50" s="225" t="s">
        <v>755</v>
      </c>
      <c r="K50" s="250"/>
    </row>
    <row r="51" spans="1:11" s="65" customFormat="1" x14ac:dyDescent="0.2">
      <c r="A51" s="753" t="s">
        <v>4684</v>
      </c>
      <c r="B51" s="350" t="s">
        <v>4685</v>
      </c>
      <c r="C51" s="435"/>
      <c r="D51" s="1600" t="s">
        <v>754</v>
      </c>
      <c r="E51" s="1263">
        <v>46055</v>
      </c>
      <c r="F51" s="607" t="s">
        <v>755</v>
      </c>
      <c r="G51" s="1602"/>
      <c r="H51" s="259" t="s">
        <v>754</v>
      </c>
      <c r="I51" s="733">
        <v>46055</v>
      </c>
      <c r="J51" s="225" t="s">
        <v>755</v>
      </c>
      <c r="K51" s="250"/>
    </row>
    <row r="52" spans="1:11" s="65" customFormat="1" x14ac:dyDescent="0.2">
      <c r="A52" s="753" t="s">
        <v>4686</v>
      </c>
      <c r="B52" s="350" t="s">
        <v>4687</v>
      </c>
      <c r="C52" s="435"/>
      <c r="D52" s="1600" t="s">
        <v>754</v>
      </c>
      <c r="E52" s="1263">
        <v>46055</v>
      </c>
      <c r="F52" s="607" t="s">
        <v>755</v>
      </c>
      <c r="G52" s="1602"/>
      <c r="H52" s="259" t="s">
        <v>754</v>
      </c>
      <c r="I52" s="733">
        <v>46055</v>
      </c>
      <c r="J52" s="225" t="s">
        <v>755</v>
      </c>
      <c r="K52" s="250"/>
    </row>
    <row r="53" spans="1:11" s="65" customFormat="1" x14ac:dyDescent="0.2">
      <c r="A53" s="753" t="s">
        <v>4688</v>
      </c>
      <c r="B53" s="350" t="s">
        <v>4689</v>
      </c>
      <c r="C53" s="435"/>
      <c r="D53" s="1600" t="s">
        <v>754</v>
      </c>
      <c r="E53" s="1263">
        <v>46055</v>
      </c>
      <c r="F53" s="607" t="s">
        <v>755</v>
      </c>
      <c r="G53" s="1602"/>
      <c r="H53" s="259" t="s">
        <v>754</v>
      </c>
      <c r="I53" s="733">
        <v>46055</v>
      </c>
      <c r="J53" s="225" t="s">
        <v>755</v>
      </c>
      <c r="K53" s="250"/>
    </row>
    <row r="54" spans="1:11" s="65" customFormat="1" x14ac:dyDescent="0.2">
      <c r="A54" s="753" t="s">
        <v>4690</v>
      </c>
      <c r="B54" s="350" t="s">
        <v>4691</v>
      </c>
      <c r="C54" s="435"/>
      <c r="D54" s="1600" t="s">
        <v>754</v>
      </c>
      <c r="E54" s="1263">
        <v>46055</v>
      </c>
      <c r="F54" s="607" t="s">
        <v>755</v>
      </c>
      <c r="G54" s="1602"/>
      <c r="H54" s="259" t="s">
        <v>754</v>
      </c>
      <c r="I54" s="733">
        <v>46055</v>
      </c>
      <c r="J54" s="225" t="s">
        <v>755</v>
      </c>
      <c r="K54" s="250"/>
    </row>
    <row r="55" spans="1:11" s="65" customFormat="1" x14ac:dyDescent="0.2">
      <c r="A55" s="753" t="s">
        <v>4692</v>
      </c>
      <c r="B55" s="350" t="s">
        <v>4693</v>
      </c>
      <c r="C55" s="435"/>
      <c r="D55" s="1600" t="s">
        <v>754</v>
      </c>
      <c r="E55" s="1263">
        <v>46055</v>
      </c>
      <c r="F55" s="607" t="s">
        <v>755</v>
      </c>
      <c r="G55" s="1602"/>
      <c r="H55" s="259" t="s">
        <v>754</v>
      </c>
      <c r="I55" s="733">
        <v>46055</v>
      </c>
      <c r="J55" s="225" t="s">
        <v>755</v>
      </c>
      <c r="K55" s="250"/>
    </row>
    <row r="56" spans="1:11" s="65" customFormat="1" x14ac:dyDescent="0.2">
      <c r="A56" s="753" t="s">
        <v>4694</v>
      </c>
      <c r="B56" s="350" t="s">
        <v>4695</v>
      </c>
      <c r="C56" s="435"/>
      <c r="D56" s="1600" t="s">
        <v>754</v>
      </c>
      <c r="E56" s="1263">
        <v>46055</v>
      </c>
      <c r="F56" s="607" t="s">
        <v>755</v>
      </c>
      <c r="G56" s="1602"/>
      <c r="H56" s="259" t="s">
        <v>754</v>
      </c>
      <c r="I56" s="733">
        <v>46055</v>
      </c>
      <c r="J56" s="225" t="s">
        <v>755</v>
      </c>
      <c r="K56" s="250"/>
    </row>
    <row r="57" spans="1:11" s="65" customFormat="1" x14ac:dyDescent="0.2">
      <c r="A57" s="361" t="s">
        <v>4696</v>
      </c>
      <c r="B57" s="350" t="s">
        <v>4697</v>
      </c>
      <c r="C57" s="435"/>
      <c r="D57" s="1600" t="s">
        <v>754</v>
      </c>
      <c r="E57" s="1263">
        <v>46055</v>
      </c>
      <c r="F57" s="1227" t="s">
        <v>755</v>
      </c>
      <c r="G57" s="1602"/>
      <c r="H57" s="259" t="s">
        <v>754</v>
      </c>
      <c r="I57" s="733">
        <v>46055</v>
      </c>
      <c r="J57" s="225" t="s">
        <v>755</v>
      </c>
      <c r="K57" s="250"/>
    </row>
    <row r="58" spans="1:11" s="65" customFormat="1" x14ac:dyDescent="0.2">
      <c r="A58" s="361" t="s">
        <v>4698</v>
      </c>
      <c r="B58" s="896" t="s">
        <v>4699</v>
      </c>
      <c r="C58" s="871"/>
      <c r="D58" s="1600" t="s">
        <v>754</v>
      </c>
      <c r="E58" s="1608">
        <v>46055</v>
      </c>
      <c r="F58" s="1229" t="s">
        <v>755</v>
      </c>
      <c r="G58" s="1610"/>
      <c r="H58" s="259" t="s">
        <v>754</v>
      </c>
      <c r="I58" s="733">
        <v>46055</v>
      </c>
      <c r="J58" s="225" t="s">
        <v>755</v>
      </c>
      <c r="K58" s="1628"/>
    </row>
    <row r="59" spans="1:11" s="65" customFormat="1" x14ac:dyDescent="0.2">
      <c r="A59" s="361" t="s">
        <v>4700</v>
      </c>
      <c r="B59" s="350" t="s">
        <v>4701</v>
      </c>
      <c r="C59" s="435"/>
      <c r="D59" s="1600" t="s">
        <v>766</v>
      </c>
      <c r="E59" s="1263">
        <v>46055</v>
      </c>
      <c r="F59" s="1606" t="s">
        <v>755</v>
      </c>
      <c r="G59" s="1602"/>
      <c r="H59" s="275" t="s">
        <v>766</v>
      </c>
      <c r="I59" s="733">
        <v>46055</v>
      </c>
      <c r="J59" s="225" t="s">
        <v>755</v>
      </c>
      <c r="K59" s="250"/>
    </row>
    <row r="60" spans="1:11" s="65" customFormat="1" x14ac:dyDescent="0.2">
      <c r="A60" s="361" t="s">
        <v>4702</v>
      </c>
      <c r="B60" s="896" t="s">
        <v>4703</v>
      </c>
      <c r="C60" s="871"/>
      <c r="D60" s="1600" t="s">
        <v>754</v>
      </c>
      <c r="E60" s="1608">
        <v>46055</v>
      </c>
      <c r="F60" s="1611" t="s">
        <v>755</v>
      </c>
      <c r="G60" s="1610"/>
      <c r="H60" s="275" t="s">
        <v>754</v>
      </c>
      <c r="I60" s="733">
        <v>46055</v>
      </c>
      <c r="J60" s="923" t="s">
        <v>755</v>
      </c>
      <c r="K60" s="1628"/>
    </row>
    <row r="61" spans="1:11" s="65" customFormat="1" x14ac:dyDescent="0.2">
      <c r="A61" s="361" t="s">
        <v>4704</v>
      </c>
      <c r="B61" s="896" t="s">
        <v>4705</v>
      </c>
      <c r="C61" s="871"/>
      <c r="D61" s="1600" t="s">
        <v>754</v>
      </c>
      <c r="E61" s="1608">
        <v>46055</v>
      </c>
      <c r="F61" s="1611" t="s">
        <v>755</v>
      </c>
      <c r="G61" s="1610"/>
      <c r="H61" s="275" t="s">
        <v>754</v>
      </c>
      <c r="I61" s="733">
        <v>46055</v>
      </c>
      <c r="J61" s="923" t="s">
        <v>755</v>
      </c>
      <c r="K61" s="1628"/>
    </row>
    <row r="62" spans="1:11" s="65" customFormat="1" x14ac:dyDescent="0.2">
      <c r="A62" s="361" t="s">
        <v>4706</v>
      </c>
      <c r="B62" s="896" t="s">
        <v>4707</v>
      </c>
      <c r="C62" s="435"/>
      <c r="D62" s="1600" t="s">
        <v>754</v>
      </c>
      <c r="E62" s="1263">
        <v>46055</v>
      </c>
      <c r="F62" s="1606" t="s">
        <v>755</v>
      </c>
      <c r="G62" s="1602"/>
      <c r="H62" s="259" t="s">
        <v>754</v>
      </c>
      <c r="I62" s="733">
        <v>46055</v>
      </c>
      <c r="J62" s="225" t="s">
        <v>755</v>
      </c>
      <c r="K62" s="250"/>
    </row>
    <row r="63" spans="1:11" s="65" customFormat="1" x14ac:dyDescent="0.2">
      <c r="A63" s="361" t="s">
        <v>4708</v>
      </c>
      <c r="B63" s="896" t="s">
        <v>4709</v>
      </c>
      <c r="C63" s="435"/>
      <c r="D63" s="1600" t="s">
        <v>754</v>
      </c>
      <c r="E63" s="1263">
        <v>46055</v>
      </c>
      <c r="F63" s="1606" t="s">
        <v>755</v>
      </c>
      <c r="G63" s="1602"/>
      <c r="H63" s="259" t="s">
        <v>754</v>
      </c>
      <c r="I63" s="733">
        <v>46055</v>
      </c>
      <c r="J63" s="225" t="s">
        <v>755</v>
      </c>
      <c r="K63" s="250"/>
    </row>
    <row r="64" spans="1:11" s="65" customFormat="1" x14ac:dyDescent="0.2">
      <c r="A64" s="1016" t="s">
        <v>4710</v>
      </c>
      <c r="B64" s="1158" t="s">
        <v>4711</v>
      </c>
      <c r="C64" s="435"/>
      <c r="D64" s="1612" t="s">
        <v>1589</v>
      </c>
      <c r="E64" s="1263">
        <v>46055</v>
      </c>
      <c r="F64" s="1606" t="s">
        <v>20</v>
      </c>
      <c r="G64" s="1613"/>
      <c r="H64" s="276" t="s">
        <v>1589</v>
      </c>
      <c r="I64" s="733">
        <v>46055</v>
      </c>
      <c r="J64" s="225" t="s">
        <v>20</v>
      </c>
      <c r="K64" s="1629"/>
    </row>
    <row r="65" spans="1:11" s="65" customFormat="1" x14ac:dyDescent="0.2">
      <c r="A65" s="1159" t="s">
        <v>4712</v>
      </c>
      <c r="B65" s="1160" t="s">
        <v>4713</v>
      </c>
      <c r="C65" s="435"/>
      <c r="D65" s="1614" t="s">
        <v>754</v>
      </c>
      <c r="E65" s="1263">
        <v>46055</v>
      </c>
      <c r="F65" s="1227" t="s">
        <v>755</v>
      </c>
      <c r="G65" s="1613"/>
      <c r="H65" s="259" t="s">
        <v>754</v>
      </c>
      <c r="I65" s="733">
        <v>46055</v>
      </c>
      <c r="J65" s="225" t="s">
        <v>755</v>
      </c>
      <c r="K65" s="1629"/>
    </row>
    <row r="66" spans="1:11" s="65" customFormat="1" ht="12.75" customHeight="1" x14ac:dyDescent="0.2">
      <c r="A66" s="361" t="s">
        <v>4714</v>
      </c>
      <c r="B66" s="350" t="s">
        <v>782</v>
      </c>
      <c r="C66" s="435"/>
      <c r="D66" s="1600"/>
      <c r="E66" s="1263"/>
      <c r="F66" s="514"/>
      <c r="G66" s="1602"/>
      <c r="H66" s="259"/>
      <c r="I66" s="1627"/>
      <c r="J66" s="225"/>
      <c r="K66" s="1626"/>
    </row>
    <row r="67" spans="1:11" s="65" customFormat="1" x14ac:dyDescent="0.2">
      <c r="A67" s="361" t="s">
        <v>4715</v>
      </c>
      <c r="B67" s="350" t="s">
        <v>4624</v>
      </c>
      <c r="C67" s="435"/>
      <c r="D67" s="1600" t="s">
        <v>754</v>
      </c>
      <c r="E67" s="1263">
        <v>46055</v>
      </c>
      <c r="F67" s="514" t="s">
        <v>755</v>
      </c>
      <c r="G67" s="1602"/>
      <c r="H67" s="259" t="s">
        <v>754</v>
      </c>
      <c r="I67" s="733">
        <v>46055</v>
      </c>
      <c r="J67" s="225" t="s">
        <v>755</v>
      </c>
      <c r="K67" s="250"/>
    </row>
    <row r="68" spans="1:11" s="65" customFormat="1" x14ac:dyDescent="0.2">
      <c r="A68" s="361" t="s">
        <v>4716</v>
      </c>
      <c r="B68" s="350" t="s">
        <v>4626</v>
      </c>
      <c r="C68" s="435"/>
      <c r="D68" s="1600" t="s">
        <v>754</v>
      </c>
      <c r="E68" s="1263">
        <v>46055</v>
      </c>
      <c r="F68" s="514" t="s">
        <v>755</v>
      </c>
      <c r="G68" s="1602"/>
      <c r="H68" s="259" t="s">
        <v>754</v>
      </c>
      <c r="I68" s="733">
        <v>46055</v>
      </c>
      <c r="J68" s="225" t="s">
        <v>755</v>
      </c>
      <c r="K68" s="250"/>
    </row>
    <row r="69" spans="1:11" s="65" customFormat="1" x14ac:dyDescent="0.2">
      <c r="A69" s="361" t="s">
        <v>4717</v>
      </c>
      <c r="B69" s="350" t="s">
        <v>4628</v>
      </c>
      <c r="C69" s="435"/>
      <c r="D69" s="1600" t="s">
        <v>754</v>
      </c>
      <c r="E69" s="1263">
        <v>46055</v>
      </c>
      <c r="F69" s="514" t="s">
        <v>755</v>
      </c>
      <c r="G69" s="1602"/>
      <c r="H69" s="259" t="s">
        <v>754</v>
      </c>
      <c r="I69" s="733">
        <v>46055</v>
      </c>
      <c r="J69" s="243" t="s">
        <v>755</v>
      </c>
      <c r="K69" s="250"/>
    </row>
    <row r="70" spans="1:11" s="65" customFormat="1" x14ac:dyDescent="0.2">
      <c r="A70" s="361" t="s">
        <v>4718</v>
      </c>
      <c r="B70" s="350" t="s">
        <v>4630</v>
      </c>
      <c r="C70" s="435"/>
      <c r="D70" s="1600" t="s">
        <v>754</v>
      </c>
      <c r="E70" s="1263">
        <v>46055</v>
      </c>
      <c r="F70" s="514" t="s">
        <v>755</v>
      </c>
      <c r="G70" s="1602"/>
      <c r="H70" s="259" t="s">
        <v>754</v>
      </c>
      <c r="I70" s="733">
        <v>46055</v>
      </c>
      <c r="J70" s="243" t="s">
        <v>755</v>
      </c>
      <c r="K70" s="250"/>
    </row>
    <row r="71" spans="1:11" s="65" customFormat="1" x14ac:dyDescent="0.2">
      <c r="A71" s="361" t="s">
        <v>4719</v>
      </c>
      <c r="B71" s="350" t="s">
        <v>4632</v>
      </c>
      <c r="C71" s="435"/>
      <c r="D71" s="1600" t="s">
        <v>754</v>
      </c>
      <c r="E71" s="1263">
        <v>46055</v>
      </c>
      <c r="F71" s="514" t="s">
        <v>755</v>
      </c>
      <c r="G71" s="1602"/>
      <c r="H71" s="259" t="s">
        <v>754</v>
      </c>
      <c r="I71" s="733">
        <v>46055</v>
      </c>
      <c r="J71" s="243" t="s">
        <v>755</v>
      </c>
      <c r="K71" s="250"/>
    </row>
    <row r="72" spans="1:11" s="65" customFormat="1" ht="12.75" customHeight="1" x14ac:dyDescent="0.2">
      <c r="A72" s="361" t="s">
        <v>4720</v>
      </c>
      <c r="B72" s="350" t="s">
        <v>782</v>
      </c>
      <c r="C72" s="435" t="s">
        <v>747</v>
      </c>
      <c r="D72" s="1600"/>
      <c r="E72" s="1263"/>
      <c r="F72" s="514"/>
      <c r="G72" s="1602"/>
      <c r="H72" s="259"/>
      <c r="I72" s="1627"/>
      <c r="J72" s="225"/>
      <c r="K72" s="1626"/>
    </row>
    <row r="73" spans="1:11" s="65" customFormat="1" x14ac:dyDescent="0.2">
      <c r="A73" s="361" t="s">
        <v>4721</v>
      </c>
      <c r="B73" s="350" t="s">
        <v>4635</v>
      </c>
      <c r="C73" s="435"/>
      <c r="D73" s="1600" t="s">
        <v>754</v>
      </c>
      <c r="E73" s="1263">
        <v>46055</v>
      </c>
      <c r="F73" s="514" t="s">
        <v>755</v>
      </c>
      <c r="G73" s="1602"/>
      <c r="H73" s="259" t="s">
        <v>754</v>
      </c>
      <c r="I73" s="733">
        <v>46055</v>
      </c>
      <c r="J73" s="225" t="s">
        <v>755</v>
      </c>
      <c r="K73" s="250"/>
    </row>
    <row r="74" spans="1:11" s="65" customFormat="1" x14ac:dyDescent="0.2">
      <c r="A74" s="361" t="s">
        <v>4722</v>
      </c>
      <c r="B74" s="350" t="s">
        <v>4624</v>
      </c>
      <c r="C74" s="435"/>
      <c r="D74" s="1600" t="s">
        <v>754</v>
      </c>
      <c r="E74" s="1263">
        <v>46055</v>
      </c>
      <c r="F74" s="514" t="s">
        <v>755</v>
      </c>
      <c r="G74" s="1602"/>
      <c r="H74" s="259" t="s">
        <v>754</v>
      </c>
      <c r="I74" s="733">
        <v>46055</v>
      </c>
      <c r="J74" s="225" t="s">
        <v>755</v>
      </c>
      <c r="K74" s="250"/>
    </row>
    <row r="75" spans="1:11" s="65" customFormat="1" x14ac:dyDescent="0.2">
      <c r="A75" s="361" t="s">
        <v>4723</v>
      </c>
      <c r="B75" s="350" t="s">
        <v>4638</v>
      </c>
      <c r="C75" s="435"/>
      <c r="D75" s="1600" t="s">
        <v>754</v>
      </c>
      <c r="E75" s="1263">
        <v>46055</v>
      </c>
      <c r="F75" s="514" t="s">
        <v>755</v>
      </c>
      <c r="G75" s="1602"/>
      <c r="H75" s="259" t="s">
        <v>754</v>
      </c>
      <c r="I75" s="733">
        <v>46055</v>
      </c>
      <c r="J75" s="225" t="s">
        <v>755</v>
      </c>
      <c r="K75" s="250"/>
    </row>
    <row r="76" spans="1:11" s="65" customFormat="1" x14ac:dyDescent="0.2">
      <c r="A76" s="361" t="s">
        <v>4724</v>
      </c>
      <c r="B76" s="350" t="s">
        <v>4640</v>
      </c>
      <c r="C76" s="435"/>
      <c r="D76" s="1600" t="s">
        <v>754</v>
      </c>
      <c r="E76" s="1263">
        <v>46055</v>
      </c>
      <c r="F76" s="514" t="s">
        <v>755</v>
      </c>
      <c r="G76" s="1602"/>
      <c r="H76" s="259" t="s">
        <v>754</v>
      </c>
      <c r="I76" s="733">
        <v>46055</v>
      </c>
      <c r="J76" s="225" t="s">
        <v>755</v>
      </c>
      <c r="K76" s="250"/>
    </row>
    <row r="77" spans="1:11" s="65" customFormat="1" ht="25.5" x14ac:dyDescent="0.2">
      <c r="A77" s="361" t="s">
        <v>4725</v>
      </c>
      <c r="B77" s="350" t="s">
        <v>2012</v>
      </c>
      <c r="C77" s="435"/>
      <c r="D77" s="1600" t="s">
        <v>754</v>
      </c>
      <c r="E77" s="1263">
        <v>46055</v>
      </c>
      <c r="F77" s="514" t="s">
        <v>755</v>
      </c>
      <c r="G77" s="1602"/>
      <c r="H77" s="259" t="s">
        <v>754</v>
      </c>
      <c r="I77" s="733">
        <v>46055</v>
      </c>
      <c r="J77" s="225" t="s">
        <v>755</v>
      </c>
      <c r="K77" s="790"/>
    </row>
    <row r="78" spans="1:11" s="65" customFormat="1" ht="25.5" x14ac:dyDescent="0.2">
      <c r="A78" s="361" t="s">
        <v>4726</v>
      </c>
      <c r="B78" s="350" t="s">
        <v>2014</v>
      </c>
      <c r="C78" s="435"/>
      <c r="D78" s="1600" t="s">
        <v>754</v>
      </c>
      <c r="E78" s="1263">
        <v>46055</v>
      </c>
      <c r="F78" s="514" t="s">
        <v>755</v>
      </c>
      <c r="G78" s="1602"/>
      <c r="H78" s="259" t="s">
        <v>754</v>
      </c>
      <c r="I78" s="733">
        <v>46055</v>
      </c>
      <c r="J78" s="277" t="s">
        <v>755</v>
      </c>
      <c r="K78" s="790"/>
    </row>
    <row r="79" spans="1:11" s="65" customFormat="1" ht="12.75" customHeight="1" x14ac:dyDescent="0.2">
      <c r="A79" s="361" t="s">
        <v>4727</v>
      </c>
      <c r="B79" s="350" t="s">
        <v>782</v>
      </c>
      <c r="C79" s="435"/>
      <c r="D79" s="1600"/>
      <c r="E79" s="1263"/>
      <c r="F79" s="514"/>
      <c r="G79" s="1602"/>
      <c r="H79" s="259"/>
      <c r="I79" s="1627"/>
      <c r="J79" s="277"/>
      <c r="K79" s="790"/>
    </row>
    <row r="80" spans="1:11" s="65" customFormat="1" x14ac:dyDescent="0.2">
      <c r="A80" s="361" t="s">
        <v>4728</v>
      </c>
      <c r="B80" s="896" t="s">
        <v>2640</v>
      </c>
      <c r="C80" s="871"/>
      <c r="D80" s="1600" t="s">
        <v>754</v>
      </c>
      <c r="E80" s="1608">
        <v>46055</v>
      </c>
      <c r="F80" s="1609" t="s">
        <v>755</v>
      </c>
      <c r="G80" s="1610"/>
      <c r="H80" s="259" t="s">
        <v>754</v>
      </c>
      <c r="I80" s="733">
        <v>46055</v>
      </c>
      <c r="J80" s="277" t="s">
        <v>755</v>
      </c>
      <c r="K80" s="790"/>
    </row>
    <row r="81" spans="1:11" s="65" customFormat="1" ht="25.5" x14ac:dyDescent="0.2">
      <c r="A81" s="361" t="s">
        <v>4729</v>
      </c>
      <c r="B81" s="350" t="s">
        <v>2642</v>
      </c>
      <c r="C81" s="435"/>
      <c r="D81" s="1600" t="s">
        <v>754</v>
      </c>
      <c r="E81" s="1263">
        <v>46055</v>
      </c>
      <c r="F81" s="514" t="s">
        <v>755</v>
      </c>
      <c r="G81" s="1602"/>
      <c r="H81" s="259" t="s">
        <v>754</v>
      </c>
      <c r="I81" s="733">
        <v>46055</v>
      </c>
      <c r="J81" s="277" t="s">
        <v>755</v>
      </c>
      <c r="K81" s="790"/>
    </row>
    <row r="82" spans="1:11" s="65" customFormat="1" ht="25.5" x14ac:dyDescent="0.2">
      <c r="A82" s="361" t="s">
        <v>4730</v>
      </c>
      <c r="B82" s="350" t="s">
        <v>2644</v>
      </c>
      <c r="C82" s="435"/>
      <c r="D82" s="1600" t="s">
        <v>754</v>
      </c>
      <c r="E82" s="1263">
        <v>46055</v>
      </c>
      <c r="F82" s="514" t="s">
        <v>755</v>
      </c>
      <c r="G82" s="1602"/>
      <c r="H82" s="259" t="s">
        <v>754</v>
      </c>
      <c r="I82" s="733">
        <v>46055</v>
      </c>
      <c r="J82" s="277" t="s">
        <v>755</v>
      </c>
      <c r="K82" s="790"/>
    </row>
    <row r="83" spans="1:11" s="65" customFormat="1" x14ac:dyDescent="0.2">
      <c r="A83" s="361" t="s">
        <v>4731</v>
      </c>
      <c r="B83" s="350" t="s">
        <v>2646</v>
      </c>
      <c r="C83" s="435"/>
      <c r="D83" s="1600" t="s">
        <v>754</v>
      </c>
      <c r="E83" s="1263">
        <v>46055</v>
      </c>
      <c r="F83" s="514" t="s">
        <v>755</v>
      </c>
      <c r="G83" s="1602"/>
      <c r="H83" s="259" t="s">
        <v>754</v>
      </c>
      <c r="I83" s="733">
        <v>46055</v>
      </c>
      <c r="J83" s="277" t="s">
        <v>755</v>
      </c>
      <c r="K83" s="790"/>
    </row>
    <row r="84" spans="1:11" s="65" customFormat="1" ht="25.5" x14ac:dyDescent="0.2">
      <c r="A84" s="361" t="s">
        <v>4732</v>
      </c>
      <c r="B84" s="350" t="s">
        <v>2648</v>
      </c>
      <c r="C84" s="435"/>
      <c r="D84" s="1600" t="s">
        <v>754</v>
      </c>
      <c r="E84" s="1263">
        <v>46055</v>
      </c>
      <c r="F84" s="514" t="s">
        <v>755</v>
      </c>
      <c r="G84" s="1602"/>
      <c r="H84" s="259" t="s">
        <v>754</v>
      </c>
      <c r="I84" s="733">
        <v>46055</v>
      </c>
      <c r="J84" s="277" t="s">
        <v>755</v>
      </c>
      <c r="K84" s="790"/>
    </row>
    <row r="85" spans="1:11" s="65" customFormat="1" ht="25.5" x14ac:dyDescent="0.2">
      <c r="A85" s="361" t="s">
        <v>4733</v>
      </c>
      <c r="B85" s="350" t="s">
        <v>2650</v>
      </c>
      <c r="C85" s="435"/>
      <c r="D85" s="1600" t="s">
        <v>754</v>
      </c>
      <c r="E85" s="1263">
        <v>46055</v>
      </c>
      <c r="F85" s="607" t="s">
        <v>755</v>
      </c>
      <c r="G85" s="1602"/>
      <c r="H85" s="259" t="s">
        <v>754</v>
      </c>
      <c r="I85" s="733">
        <v>46055</v>
      </c>
      <c r="J85" s="277" t="s">
        <v>755</v>
      </c>
      <c r="K85" s="790"/>
    </row>
    <row r="86" spans="1:11" s="65" customFormat="1" ht="25.5" x14ac:dyDescent="0.2">
      <c r="A86" s="361" t="s">
        <v>4734</v>
      </c>
      <c r="B86" s="350" t="s">
        <v>2017</v>
      </c>
      <c r="C86" s="435"/>
      <c r="D86" s="1600" t="s">
        <v>754</v>
      </c>
      <c r="E86" s="1263">
        <v>46055</v>
      </c>
      <c r="F86" s="607" t="s">
        <v>755</v>
      </c>
      <c r="G86" s="1602"/>
      <c r="H86" s="259" t="s">
        <v>754</v>
      </c>
      <c r="I86" s="733">
        <v>46055</v>
      </c>
      <c r="J86" s="277" t="s">
        <v>755</v>
      </c>
      <c r="K86" s="790"/>
    </row>
    <row r="87" spans="1:11" s="65" customFormat="1" ht="25.5" x14ac:dyDescent="0.2">
      <c r="A87" s="361" t="s">
        <v>4735</v>
      </c>
      <c r="B87" s="350" t="s">
        <v>2019</v>
      </c>
      <c r="C87" s="435"/>
      <c r="D87" s="1600" t="s">
        <v>754</v>
      </c>
      <c r="E87" s="1263">
        <v>46055</v>
      </c>
      <c r="F87" s="607" t="s">
        <v>755</v>
      </c>
      <c r="G87" s="1226"/>
      <c r="H87" s="259" t="s">
        <v>754</v>
      </c>
      <c r="I87" s="733">
        <v>46055</v>
      </c>
      <c r="J87" s="277" t="s">
        <v>755</v>
      </c>
      <c r="K87" s="348"/>
    </row>
    <row r="88" spans="1:11" s="65" customFormat="1" x14ac:dyDescent="0.2">
      <c r="A88" s="361" t="s">
        <v>4736</v>
      </c>
      <c r="B88" s="350" t="s">
        <v>2021</v>
      </c>
      <c r="C88" s="435"/>
      <c r="D88" s="1600" t="s">
        <v>754</v>
      </c>
      <c r="E88" s="1263">
        <v>46055</v>
      </c>
      <c r="F88" s="607" t="s">
        <v>755</v>
      </c>
      <c r="G88" s="1226"/>
      <c r="H88" s="259" t="s">
        <v>754</v>
      </c>
      <c r="I88" s="733">
        <v>46055</v>
      </c>
      <c r="J88" s="225" t="s">
        <v>755</v>
      </c>
      <c r="K88" s="348"/>
    </row>
    <row r="89" spans="1:11" ht="25.5" x14ac:dyDescent="0.2">
      <c r="A89" s="361" t="s">
        <v>4737</v>
      </c>
      <c r="B89" s="350" t="s">
        <v>2023</v>
      </c>
      <c r="C89" s="435"/>
      <c r="D89" s="1600" t="s">
        <v>754</v>
      </c>
      <c r="E89" s="1263">
        <v>46055</v>
      </c>
      <c r="F89" s="1227" t="s">
        <v>755</v>
      </c>
      <c r="G89" s="1226"/>
      <c r="H89" s="259" t="s">
        <v>754</v>
      </c>
      <c r="I89" s="733">
        <v>46055</v>
      </c>
      <c r="J89" s="225" t="s">
        <v>755</v>
      </c>
      <c r="K89" s="348"/>
    </row>
    <row r="90" spans="1:11" x14ac:dyDescent="0.2">
      <c r="A90" s="361" t="s">
        <v>4738</v>
      </c>
      <c r="B90" s="350" t="s">
        <v>2025</v>
      </c>
      <c r="C90" s="435"/>
      <c r="D90" s="1600" t="s">
        <v>754</v>
      </c>
      <c r="E90" s="1263">
        <v>46055</v>
      </c>
      <c r="F90" s="607" t="s">
        <v>755</v>
      </c>
      <c r="G90" s="1226"/>
      <c r="H90" s="259" t="s">
        <v>754</v>
      </c>
      <c r="I90" s="733">
        <v>46055</v>
      </c>
      <c r="J90" s="277" t="s">
        <v>755</v>
      </c>
      <c r="K90" s="348"/>
    </row>
    <row r="91" spans="1:11" x14ac:dyDescent="0.2">
      <c r="A91" s="361" t="s">
        <v>4739</v>
      </c>
      <c r="B91" s="896" t="s">
        <v>2336</v>
      </c>
      <c r="C91" s="871"/>
      <c r="D91" s="1600" t="s">
        <v>754</v>
      </c>
      <c r="E91" s="1608">
        <v>46055</v>
      </c>
      <c r="F91" s="1615" t="s">
        <v>755</v>
      </c>
      <c r="G91" s="1230"/>
      <c r="H91" s="259" t="s">
        <v>754</v>
      </c>
      <c r="I91" s="733">
        <v>46055</v>
      </c>
      <c r="J91" s="225" t="s">
        <v>755</v>
      </c>
      <c r="K91" s="348"/>
    </row>
    <row r="92" spans="1:11" x14ac:dyDescent="0.2">
      <c r="A92" s="361" t="s">
        <v>4740</v>
      </c>
      <c r="B92" s="350" t="s">
        <v>4242</v>
      </c>
      <c r="C92" s="435"/>
      <c r="D92" s="1600" t="s">
        <v>754</v>
      </c>
      <c r="E92" s="1263">
        <v>46055</v>
      </c>
      <c r="F92" s="607" t="s">
        <v>755</v>
      </c>
      <c r="G92" s="1226"/>
      <c r="H92" s="259" t="s">
        <v>754</v>
      </c>
      <c r="I92" s="733">
        <v>46055</v>
      </c>
      <c r="J92" s="277" t="s">
        <v>755</v>
      </c>
      <c r="K92" s="348"/>
    </row>
    <row r="93" spans="1:11" ht="25.5" x14ac:dyDescent="0.2">
      <c r="A93" s="361" t="s">
        <v>4741</v>
      </c>
      <c r="B93" s="350" t="s">
        <v>2033</v>
      </c>
      <c r="C93" s="435"/>
      <c r="D93" s="1600" t="s">
        <v>754</v>
      </c>
      <c r="E93" s="1263">
        <v>46055</v>
      </c>
      <c r="F93" s="607" t="s">
        <v>755</v>
      </c>
      <c r="G93" s="1226"/>
      <c r="H93" s="259" t="s">
        <v>754</v>
      </c>
      <c r="I93" s="733">
        <v>46055</v>
      </c>
      <c r="J93" s="277" t="s">
        <v>755</v>
      </c>
      <c r="K93" s="348"/>
    </row>
    <row r="94" spans="1:11" x14ac:dyDescent="0.2">
      <c r="A94" s="361" t="s">
        <v>4742</v>
      </c>
      <c r="B94" s="896" t="s">
        <v>2035</v>
      </c>
      <c r="C94" s="871"/>
      <c r="D94" s="1600" t="s">
        <v>754</v>
      </c>
      <c r="E94" s="1608">
        <v>46055</v>
      </c>
      <c r="F94" s="1615" t="s">
        <v>755</v>
      </c>
      <c r="G94" s="1230"/>
      <c r="H94" s="259" t="s">
        <v>754</v>
      </c>
      <c r="I94" s="733">
        <v>46055</v>
      </c>
      <c r="J94" s="277" t="s">
        <v>755</v>
      </c>
      <c r="K94" s="348"/>
    </row>
    <row r="95" spans="1:11" ht="25.5" x14ac:dyDescent="0.2">
      <c r="A95" s="361" t="s">
        <v>4743</v>
      </c>
      <c r="B95" s="350" t="s">
        <v>2662</v>
      </c>
      <c r="C95" s="435"/>
      <c r="D95" s="1600" t="s">
        <v>754</v>
      </c>
      <c r="E95" s="1263">
        <v>46055</v>
      </c>
      <c r="F95" s="607" t="s">
        <v>755</v>
      </c>
      <c r="G95" s="1226"/>
      <c r="H95" s="259" t="s">
        <v>754</v>
      </c>
      <c r="I95" s="733">
        <v>46055</v>
      </c>
      <c r="J95" s="277" t="s">
        <v>755</v>
      </c>
      <c r="K95" s="348"/>
    </row>
    <row r="96" spans="1:11" ht="25.5" x14ac:dyDescent="0.2">
      <c r="A96" s="361" t="s">
        <v>4744</v>
      </c>
      <c r="B96" s="350" t="s">
        <v>2664</v>
      </c>
      <c r="C96" s="435"/>
      <c r="D96" s="1600" t="s">
        <v>754</v>
      </c>
      <c r="E96" s="1263">
        <v>46055</v>
      </c>
      <c r="F96" s="607" t="s">
        <v>755</v>
      </c>
      <c r="G96" s="1226"/>
      <c r="H96" s="259" t="s">
        <v>754</v>
      </c>
      <c r="I96" s="733">
        <v>46055</v>
      </c>
      <c r="J96" s="277" t="s">
        <v>755</v>
      </c>
      <c r="K96" s="348"/>
    </row>
    <row r="97" spans="1:11" ht="13.5" customHeight="1" x14ac:dyDescent="0.2">
      <c r="A97" s="361" t="s">
        <v>4745</v>
      </c>
      <c r="B97" s="350" t="s">
        <v>782</v>
      </c>
      <c r="C97" s="435"/>
      <c r="D97" s="1600"/>
      <c r="E97" s="1263"/>
      <c r="F97" s="1227"/>
      <c r="G97" s="1226"/>
      <c r="H97" s="259"/>
      <c r="I97" s="1627"/>
      <c r="J97" s="225"/>
      <c r="K97" s="1626"/>
    </row>
    <row r="98" spans="1:11" x14ac:dyDescent="0.2">
      <c r="A98" s="361" t="s">
        <v>4746</v>
      </c>
      <c r="B98" s="350" t="s">
        <v>4624</v>
      </c>
      <c r="C98" s="435"/>
      <c r="D98" s="1600" t="s">
        <v>754</v>
      </c>
      <c r="E98" s="1263">
        <v>46055</v>
      </c>
      <c r="F98" s="1227" t="s">
        <v>755</v>
      </c>
      <c r="G98" s="1226"/>
      <c r="H98" s="259" t="s">
        <v>754</v>
      </c>
      <c r="I98" s="733">
        <v>46055</v>
      </c>
      <c r="J98" s="225" t="s">
        <v>755</v>
      </c>
      <c r="K98" s="228"/>
    </row>
    <row r="99" spans="1:11" x14ac:dyDescent="0.2">
      <c r="A99" s="361" t="s">
        <v>4747</v>
      </c>
      <c r="B99" s="350" t="s">
        <v>4667</v>
      </c>
      <c r="C99" s="435"/>
      <c r="D99" s="1600" t="s">
        <v>754</v>
      </c>
      <c r="E99" s="1263">
        <v>46055</v>
      </c>
      <c r="F99" s="1227" t="s">
        <v>755</v>
      </c>
      <c r="G99" s="1226"/>
      <c r="H99" s="259" t="s">
        <v>754</v>
      </c>
      <c r="I99" s="733">
        <v>46055</v>
      </c>
      <c r="J99" s="225" t="s">
        <v>755</v>
      </c>
      <c r="K99" s="228"/>
    </row>
    <row r="100" spans="1:11" x14ac:dyDescent="0.2">
      <c r="A100" s="361" t="s">
        <v>4748</v>
      </c>
      <c r="B100" s="350" t="s">
        <v>4669</v>
      </c>
      <c r="C100" s="435"/>
      <c r="D100" s="1600" t="s">
        <v>754</v>
      </c>
      <c r="E100" s="1263">
        <v>46055</v>
      </c>
      <c r="F100" s="1227" t="s">
        <v>755</v>
      </c>
      <c r="G100" s="1226"/>
      <c r="H100" s="259" t="s">
        <v>754</v>
      </c>
      <c r="I100" s="733">
        <v>46055</v>
      </c>
      <c r="J100" s="225" t="s">
        <v>755</v>
      </c>
      <c r="K100" s="228"/>
    </row>
    <row r="101" spans="1:11" x14ac:dyDescent="0.2">
      <c r="A101" s="361" t="s">
        <v>4749</v>
      </c>
      <c r="B101" s="350" t="s">
        <v>4671</v>
      </c>
      <c r="C101" s="435"/>
      <c r="D101" s="1600" t="s">
        <v>754</v>
      </c>
      <c r="E101" s="1263">
        <v>46055</v>
      </c>
      <c r="F101" s="1227" t="s">
        <v>755</v>
      </c>
      <c r="G101" s="1226"/>
      <c r="H101" s="259" t="s">
        <v>754</v>
      </c>
      <c r="I101" s="733">
        <v>46055</v>
      </c>
      <c r="J101" s="225" t="s">
        <v>755</v>
      </c>
      <c r="K101" s="228"/>
    </row>
    <row r="102" spans="1:11" x14ac:dyDescent="0.2">
      <c r="A102" s="361" t="s">
        <v>4750</v>
      </c>
      <c r="B102" s="350" t="s">
        <v>4673</v>
      </c>
      <c r="C102" s="435"/>
      <c r="D102" s="1600" t="s">
        <v>754</v>
      </c>
      <c r="E102" s="1263">
        <v>46055</v>
      </c>
      <c r="F102" s="1227" t="s">
        <v>755</v>
      </c>
      <c r="G102" s="1226"/>
      <c r="H102" s="259" t="s">
        <v>754</v>
      </c>
      <c r="I102" s="733">
        <v>46055</v>
      </c>
      <c r="J102" s="225" t="s">
        <v>755</v>
      </c>
      <c r="K102" s="228"/>
    </row>
    <row r="103" spans="1:11" x14ac:dyDescent="0.2">
      <c r="A103" s="361" t="s">
        <v>4751</v>
      </c>
      <c r="B103" s="350" t="s">
        <v>4675</v>
      </c>
      <c r="C103" s="435"/>
      <c r="D103" s="1600" t="s">
        <v>754</v>
      </c>
      <c r="E103" s="1263">
        <v>46055</v>
      </c>
      <c r="F103" s="607" t="s">
        <v>755</v>
      </c>
      <c r="G103" s="1226"/>
      <c r="H103" s="259" t="s">
        <v>754</v>
      </c>
      <c r="I103" s="733">
        <v>46055</v>
      </c>
      <c r="J103" s="225" t="s">
        <v>755</v>
      </c>
      <c r="K103" s="228"/>
    </row>
    <row r="104" spans="1:11" x14ac:dyDescent="0.2">
      <c r="A104" s="361" t="s">
        <v>4752</v>
      </c>
      <c r="B104" s="350" t="s">
        <v>4677</v>
      </c>
      <c r="C104" s="435"/>
      <c r="D104" s="1600" t="s">
        <v>754</v>
      </c>
      <c r="E104" s="1263">
        <v>46055</v>
      </c>
      <c r="F104" s="607" t="s">
        <v>755</v>
      </c>
      <c r="G104" s="1226"/>
      <c r="H104" s="259" t="s">
        <v>754</v>
      </c>
      <c r="I104" s="733">
        <v>46055</v>
      </c>
      <c r="J104" s="225" t="s">
        <v>755</v>
      </c>
      <c r="K104" s="228"/>
    </row>
    <row r="105" spans="1:11" x14ac:dyDescent="0.2">
      <c r="A105" s="361" t="s">
        <v>4753</v>
      </c>
      <c r="B105" s="350" t="s">
        <v>4679</v>
      </c>
      <c r="C105" s="435"/>
      <c r="D105" s="1600" t="s">
        <v>754</v>
      </c>
      <c r="E105" s="1263">
        <v>46055</v>
      </c>
      <c r="F105" s="607" t="s">
        <v>755</v>
      </c>
      <c r="G105" s="1226"/>
      <c r="H105" s="259" t="s">
        <v>754</v>
      </c>
      <c r="I105" s="733">
        <v>46055</v>
      </c>
      <c r="J105" s="225" t="s">
        <v>755</v>
      </c>
      <c r="K105" s="228"/>
    </row>
    <row r="106" spans="1:11" x14ac:dyDescent="0.2">
      <c r="A106" s="361" t="s">
        <v>4754</v>
      </c>
      <c r="B106" s="350" t="s">
        <v>4681</v>
      </c>
      <c r="C106" s="435"/>
      <c r="D106" s="1600" t="s">
        <v>754</v>
      </c>
      <c r="E106" s="1263">
        <v>46055</v>
      </c>
      <c r="F106" s="607" t="s">
        <v>755</v>
      </c>
      <c r="G106" s="1226"/>
      <c r="H106" s="259" t="s">
        <v>754</v>
      </c>
      <c r="I106" s="733">
        <v>46055</v>
      </c>
      <c r="J106" s="225" t="s">
        <v>755</v>
      </c>
      <c r="K106" s="228"/>
    </row>
    <row r="107" spans="1:11" x14ac:dyDescent="0.2">
      <c r="A107" s="361" t="s">
        <v>4755</v>
      </c>
      <c r="B107" s="350" t="s">
        <v>4683</v>
      </c>
      <c r="C107" s="435"/>
      <c r="D107" s="1600" t="s">
        <v>754</v>
      </c>
      <c r="E107" s="1263">
        <v>46055</v>
      </c>
      <c r="F107" s="607" t="s">
        <v>755</v>
      </c>
      <c r="G107" s="1226"/>
      <c r="H107" s="259" t="s">
        <v>754</v>
      </c>
      <c r="I107" s="733">
        <v>46055</v>
      </c>
      <c r="J107" s="225" t="s">
        <v>755</v>
      </c>
      <c r="K107" s="228"/>
    </row>
    <row r="108" spans="1:11" x14ac:dyDescent="0.2">
      <c r="A108" s="361" t="s">
        <v>4756</v>
      </c>
      <c r="B108" s="350" t="s">
        <v>4685</v>
      </c>
      <c r="C108" s="435"/>
      <c r="D108" s="1600" t="s">
        <v>754</v>
      </c>
      <c r="E108" s="1263">
        <v>46055</v>
      </c>
      <c r="F108" s="607" t="s">
        <v>755</v>
      </c>
      <c r="G108" s="1226"/>
      <c r="H108" s="259" t="s">
        <v>754</v>
      </c>
      <c r="I108" s="733">
        <v>46055</v>
      </c>
      <c r="J108" s="225" t="s">
        <v>755</v>
      </c>
      <c r="K108" s="228"/>
    </row>
    <row r="109" spans="1:11" x14ac:dyDescent="0.2">
      <c r="A109" s="361" t="s">
        <v>4757</v>
      </c>
      <c r="B109" s="350" t="s">
        <v>4687</v>
      </c>
      <c r="C109" s="435"/>
      <c r="D109" s="1600" t="s">
        <v>754</v>
      </c>
      <c r="E109" s="1263">
        <v>46055</v>
      </c>
      <c r="F109" s="607" t="s">
        <v>755</v>
      </c>
      <c r="G109" s="1226"/>
      <c r="H109" s="259" t="s">
        <v>754</v>
      </c>
      <c r="I109" s="733">
        <v>46055</v>
      </c>
      <c r="J109" s="225" t="s">
        <v>755</v>
      </c>
      <c r="K109" s="228"/>
    </row>
    <row r="110" spans="1:11" x14ac:dyDescent="0.2">
      <c r="A110" s="753" t="s">
        <v>4758</v>
      </c>
      <c r="B110" s="1161" t="s">
        <v>4689</v>
      </c>
      <c r="C110" s="435"/>
      <c r="D110" s="1616" t="s">
        <v>754</v>
      </c>
      <c r="E110" s="1263">
        <v>46055</v>
      </c>
      <c r="F110" s="612" t="s">
        <v>755</v>
      </c>
      <c r="G110" s="1226"/>
      <c r="H110" s="259" t="s">
        <v>754</v>
      </c>
      <c r="I110" s="733">
        <v>46055</v>
      </c>
      <c r="J110" s="225" t="s">
        <v>755</v>
      </c>
      <c r="K110" s="228"/>
    </row>
    <row r="111" spans="1:11" x14ac:dyDescent="0.2">
      <c r="A111" s="361" t="s">
        <v>4759</v>
      </c>
      <c r="B111" s="350" t="s">
        <v>4691</v>
      </c>
      <c r="C111" s="435"/>
      <c r="D111" s="1600" t="s">
        <v>754</v>
      </c>
      <c r="E111" s="1263">
        <v>46055</v>
      </c>
      <c r="F111" s="607" t="s">
        <v>755</v>
      </c>
      <c r="G111" s="1226"/>
      <c r="H111" s="608" t="s">
        <v>754</v>
      </c>
      <c r="I111" s="733">
        <v>46055</v>
      </c>
      <c r="J111" s="795" t="s">
        <v>755</v>
      </c>
      <c r="K111" s="228"/>
    </row>
    <row r="112" spans="1:11" x14ac:dyDescent="0.2">
      <c r="A112" s="361" t="s">
        <v>4760</v>
      </c>
      <c r="B112" s="350" t="s">
        <v>4693</v>
      </c>
      <c r="C112" s="435"/>
      <c r="D112" s="1600" t="s">
        <v>754</v>
      </c>
      <c r="E112" s="1263">
        <v>46055</v>
      </c>
      <c r="F112" s="607" t="s">
        <v>755</v>
      </c>
      <c r="G112" s="1226"/>
      <c r="H112" s="608" t="s">
        <v>754</v>
      </c>
      <c r="I112" s="733">
        <v>46055</v>
      </c>
      <c r="J112" s="795" t="s">
        <v>755</v>
      </c>
      <c r="K112" s="228"/>
    </row>
    <row r="113" spans="1:11" x14ac:dyDescent="0.2">
      <c r="A113" s="361" t="s">
        <v>4761</v>
      </c>
      <c r="B113" s="350" t="s">
        <v>4695</v>
      </c>
      <c r="C113" s="435"/>
      <c r="D113" s="1600" t="s">
        <v>754</v>
      </c>
      <c r="E113" s="1263">
        <v>46055</v>
      </c>
      <c r="F113" s="612" t="s">
        <v>755</v>
      </c>
      <c r="G113" s="1226"/>
      <c r="H113" s="259" t="s">
        <v>754</v>
      </c>
      <c r="I113" s="733">
        <v>46055</v>
      </c>
      <c r="J113" s="225" t="s">
        <v>755</v>
      </c>
      <c r="K113" s="228"/>
    </row>
    <row r="114" spans="1:11" x14ac:dyDescent="0.2">
      <c r="A114" s="361" t="s">
        <v>4762</v>
      </c>
      <c r="B114" s="350" t="s">
        <v>4697</v>
      </c>
      <c r="C114" s="435"/>
      <c r="D114" s="1600" t="s">
        <v>754</v>
      </c>
      <c r="E114" s="1263">
        <v>46055</v>
      </c>
      <c r="F114" s="612" t="s">
        <v>755</v>
      </c>
      <c r="G114" s="1226"/>
      <c r="H114" s="259" t="s">
        <v>754</v>
      </c>
      <c r="I114" s="733">
        <v>46055</v>
      </c>
      <c r="J114" s="225" t="s">
        <v>755</v>
      </c>
      <c r="K114" s="228"/>
    </row>
    <row r="115" spans="1:11" x14ac:dyDescent="0.2">
      <c r="A115" s="361" t="s">
        <v>4763</v>
      </c>
      <c r="B115" s="350" t="s">
        <v>4764</v>
      </c>
      <c r="C115" s="435" t="s">
        <v>3165</v>
      </c>
      <c r="D115" s="1600" t="s">
        <v>754</v>
      </c>
      <c r="E115" s="1263">
        <v>46055</v>
      </c>
      <c r="F115" s="607" t="s">
        <v>755</v>
      </c>
      <c r="G115" s="1226"/>
      <c r="H115" s="794" t="s">
        <v>754</v>
      </c>
      <c r="I115" s="733">
        <v>46055</v>
      </c>
      <c r="J115" s="796" t="s">
        <v>755</v>
      </c>
      <c r="K115" s="228"/>
    </row>
    <row r="116" spans="1:11" x14ac:dyDescent="0.2">
      <c r="A116" s="361" t="s">
        <v>4765</v>
      </c>
      <c r="B116" s="350" t="s">
        <v>4701</v>
      </c>
      <c r="C116" s="435"/>
      <c r="D116" s="1600" t="s">
        <v>766</v>
      </c>
      <c r="E116" s="1263">
        <v>46055</v>
      </c>
      <c r="F116" s="1606" t="s">
        <v>755</v>
      </c>
      <c r="G116" s="1226"/>
      <c r="H116" s="608" t="s">
        <v>766</v>
      </c>
      <c r="I116" s="733">
        <v>46055</v>
      </c>
      <c r="J116" s="795" t="s">
        <v>755</v>
      </c>
      <c r="K116" s="228"/>
    </row>
    <row r="117" spans="1:11" s="4" customFormat="1" x14ac:dyDescent="0.2">
      <c r="A117" s="269" t="s">
        <v>4766</v>
      </c>
      <c r="B117" s="896" t="s">
        <v>4703</v>
      </c>
      <c r="C117" s="435"/>
      <c r="D117" s="1617" t="s">
        <v>754</v>
      </c>
      <c r="E117" s="1263">
        <v>46055</v>
      </c>
      <c r="F117" s="612" t="s">
        <v>755</v>
      </c>
      <c r="G117" s="1226"/>
      <c r="H117" s="259" t="s">
        <v>754</v>
      </c>
      <c r="I117" s="733">
        <v>46055</v>
      </c>
      <c r="J117" s="225" t="s">
        <v>755</v>
      </c>
      <c r="K117" s="228"/>
    </row>
    <row r="118" spans="1:11" s="4" customFormat="1" x14ac:dyDescent="0.2">
      <c r="A118" s="269" t="s">
        <v>4767</v>
      </c>
      <c r="B118" s="896" t="s">
        <v>4705</v>
      </c>
      <c r="C118" s="435"/>
      <c r="D118" s="1617" t="s">
        <v>754</v>
      </c>
      <c r="E118" s="1263">
        <v>46055</v>
      </c>
      <c r="F118" s="1606" t="s">
        <v>755</v>
      </c>
      <c r="G118" s="1226"/>
      <c r="H118" s="542" t="s">
        <v>754</v>
      </c>
      <c r="I118" s="733">
        <v>46055</v>
      </c>
      <c r="J118" s="795" t="s">
        <v>755</v>
      </c>
      <c r="K118" s="228"/>
    </row>
    <row r="119" spans="1:11" s="4" customFormat="1" x14ac:dyDescent="0.2">
      <c r="A119" s="269" t="s">
        <v>4768</v>
      </c>
      <c r="B119" s="896" t="s">
        <v>4707</v>
      </c>
      <c r="C119" s="435"/>
      <c r="D119" s="1617" t="s">
        <v>754</v>
      </c>
      <c r="E119" s="1263">
        <v>46055</v>
      </c>
      <c r="F119" s="1606" t="s">
        <v>755</v>
      </c>
      <c r="G119" s="1226"/>
      <c r="H119" s="542" t="s">
        <v>754</v>
      </c>
      <c r="I119" s="733">
        <v>46055</v>
      </c>
      <c r="J119" s="795" t="s">
        <v>755</v>
      </c>
      <c r="K119" s="228"/>
    </row>
    <row r="120" spans="1:11" s="4" customFormat="1" x14ac:dyDescent="0.2">
      <c r="A120" s="269" t="s">
        <v>4769</v>
      </c>
      <c r="B120" s="896" t="s">
        <v>4709</v>
      </c>
      <c r="C120" s="435"/>
      <c r="D120" s="1617" t="s">
        <v>754</v>
      </c>
      <c r="E120" s="1263">
        <v>46055</v>
      </c>
      <c r="F120" s="1606" t="s">
        <v>755</v>
      </c>
      <c r="G120" s="1226"/>
      <c r="H120" s="542" t="s">
        <v>754</v>
      </c>
      <c r="I120" s="733">
        <v>46055</v>
      </c>
      <c r="J120" s="795" t="s">
        <v>755</v>
      </c>
      <c r="K120" s="228"/>
    </row>
    <row r="121" spans="1:11" x14ac:dyDescent="0.2">
      <c r="A121" s="1016" t="s">
        <v>4770</v>
      </c>
      <c r="B121" s="1158" t="s">
        <v>4711</v>
      </c>
      <c r="C121" s="435"/>
      <c r="D121" s="1612" t="s">
        <v>1589</v>
      </c>
      <c r="E121" s="1263">
        <v>46055</v>
      </c>
      <c r="F121" s="1606" t="s">
        <v>20</v>
      </c>
      <c r="G121" s="1618"/>
      <c r="H121" s="2" t="s">
        <v>1589</v>
      </c>
      <c r="I121" s="733">
        <v>46055</v>
      </c>
      <c r="J121" s="795" t="s">
        <v>20</v>
      </c>
      <c r="K121" s="1626"/>
    </row>
    <row r="122" spans="1:11" x14ac:dyDescent="0.2">
      <c r="A122" s="1016" t="s">
        <v>4771</v>
      </c>
      <c r="B122" s="1158" t="s">
        <v>4772</v>
      </c>
      <c r="C122" s="435"/>
      <c r="D122" s="1612" t="s">
        <v>1589</v>
      </c>
      <c r="E122" s="1263">
        <v>46055</v>
      </c>
      <c r="F122" s="1606" t="s">
        <v>20</v>
      </c>
      <c r="G122" s="1618"/>
      <c r="H122" s="2" t="s">
        <v>1589</v>
      </c>
      <c r="I122" s="733">
        <v>46055</v>
      </c>
      <c r="J122" s="795" t="s">
        <v>20</v>
      </c>
      <c r="K122" s="1626"/>
    </row>
    <row r="123" spans="1:11" x14ac:dyDescent="0.2">
      <c r="A123" s="1016" t="s">
        <v>4773</v>
      </c>
      <c r="B123" s="1158" t="s">
        <v>4774</v>
      </c>
      <c r="C123" s="435"/>
      <c r="D123" s="1612" t="s">
        <v>1589</v>
      </c>
      <c r="E123" s="1263">
        <v>46055</v>
      </c>
      <c r="F123" s="1606" t="s">
        <v>20</v>
      </c>
      <c r="G123" s="1618"/>
      <c r="H123" s="2" t="s">
        <v>1589</v>
      </c>
      <c r="I123" s="733">
        <v>46055</v>
      </c>
      <c r="J123" s="795" t="s">
        <v>20</v>
      </c>
      <c r="K123" s="1626"/>
    </row>
    <row r="124" spans="1:11" x14ac:dyDescent="0.2">
      <c r="A124" s="1016" t="s">
        <v>4775</v>
      </c>
      <c r="B124" s="1158" t="s">
        <v>4776</v>
      </c>
      <c r="C124" s="435"/>
      <c r="D124" s="1612" t="s">
        <v>1589</v>
      </c>
      <c r="E124" s="1263">
        <v>46055</v>
      </c>
      <c r="F124" s="1606" t="s">
        <v>20</v>
      </c>
      <c r="G124" s="1618"/>
      <c r="H124" s="2" t="s">
        <v>1589</v>
      </c>
      <c r="I124" s="733">
        <v>46055</v>
      </c>
      <c r="J124" s="795" t="s">
        <v>20</v>
      </c>
      <c r="K124" s="1626"/>
    </row>
    <row r="125" spans="1:11" x14ac:dyDescent="0.2">
      <c r="A125" s="1016" t="s">
        <v>4777</v>
      </c>
      <c r="B125" s="1158" t="s">
        <v>4778</v>
      </c>
      <c r="C125" s="435"/>
      <c r="D125" s="1612" t="s">
        <v>1589</v>
      </c>
      <c r="E125" s="1263">
        <v>46055</v>
      </c>
      <c r="F125" s="1606" t="s">
        <v>20</v>
      </c>
      <c r="G125" s="1618"/>
      <c r="H125" s="2" t="s">
        <v>1589</v>
      </c>
      <c r="I125" s="733">
        <v>46055</v>
      </c>
      <c r="J125" s="795" t="s">
        <v>20</v>
      </c>
      <c r="K125" s="1626"/>
    </row>
    <row r="126" spans="1:11" x14ac:dyDescent="0.2">
      <c r="A126" s="1162" t="s">
        <v>4779</v>
      </c>
      <c r="B126" s="1160" t="s">
        <v>4713</v>
      </c>
      <c r="C126" s="435"/>
      <c r="D126" s="1614" t="s">
        <v>754</v>
      </c>
      <c r="E126" s="856">
        <v>46055</v>
      </c>
      <c r="F126" s="1227" t="s">
        <v>755</v>
      </c>
      <c r="G126" s="1618"/>
      <c r="H126" s="259" t="s">
        <v>754</v>
      </c>
      <c r="I126" s="733">
        <v>46055</v>
      </c>
      <c r="J126" s="225" t="s">
        <v>755</v>
      </c>
      <c r="K126" s="1630"/>
    </row>
    <row r="127" spans="1:11" x14ac:dyDescent="0.2">
      <c r="A127" s="1163" t="s">
        <v>4780</v>
      </c>
      <c r="B127" s="1164" t="s">
        <v>940</v>
      </c>
      <c r="C127" s="1064" t="s">
        <v>747</v>
      </c>
      <c r="D127" s="1605" t="s">
        <v>754</v>
      </c>
      <c r="E127" s="856">
        <v>46055</v>
      </c>
      <c r="F127" s="1619" t="s">
        <v>755</v>
      </c>
      <c r="G127" s="1607"/>
      <c r="H127" s="259" t="s">
        <v>754</v>
      </c>
      <c r="I127" s="733">
        <v>46055</v>
      </c>
      <c r="J127" s="225" t="s">
        <v>755</v>
      </c>
      <c r="K127" s="1626"/>
    </row>
    <row r="128" spans="1:11" x14ac:dyDescent="0.2">
      <c r="A128" s="1165" t="s">
        <v>4781</v>
      </c>
      <c r="B128" s="1166" t="s">
        <v>4782</v>
      </c>
      <c r="C128" s="1064" t="s">
        <v>747</v>
      </c>
      <c r="D128" s="1605" t="s">
        <v>754</v>
      </c>
      <c r="E128" s="856">
        <v>46055</v>
      </c>
      <c r="F128" s="1620" t="s">
        <v>755</v>
      </c>
      <c r="G128" s="1621"/>
      <c r="H128" s="259" t="s">
        <v>754</v>
      </c>
      <c r="I128" s="733">
        <v>46055</v>
      </c>
      <c r="J128" s="225" t="s">
        <v>755</v>
      </c>
      <c r="K128" s="1626"/>
    </row>
    <row r="129" spans="1:11" x14ac:dyDescent="0.2">
      <c r="A129" s="1165" t="s">
        <v>4783</v>
      </c>
      <c r="B129" s="1166" t="s">
        <v>4784</v>
      </c>
      <c r="C129" s="1064" t="s">
        <v>747</v>
      </c>
      <c r="D129" s="1605" t="s">
        <v>754</v>
      </c>
      <c r="E129" s="856">
        <v>46055</v>
      </c>
      <c r="F129" s="1620" t="s">
        <v>755</v>
      </c>
      <c r="G129" s="1621"/>
      <c r="H129" s="259" t="s">
        <v>754</v>
      </c>
      <c r="I129" s="733">
        <v>46055</v>
      </c>
      <c r="J129" s="225" t="s">
        <v>755</v>
      </c>
      <c r="K129" s="1626"/>
    </row>
    <row r="130" spans="1:11" x14ac:dyDescent="0.2">
      <c r="A130" s="1165" t="s">
        <v>4785</v>
      </c>
      <c r="B130" s="1166" t="s">
        <v>4225</v>
      </c>
      <c r="C130" s="1064" t="s">
        <v>747</v>
      </c>
      <c r="D130" s="1605" t="s">
        <v>754</v>
      </c>
      <c r="E130" s="856">
        <v>46055</v>
      </c>
      <c r="F130" s="1620" t="s">
        <v>755</v>
      </c>
      <c r="G130" s="1621"/>
      <c r="H130" s="259" t="s">
        <v>754</v>
      </c>
      <c r="I130" s="733">
        <v>46055</v>
      </c>
      <c r="J130" s="225" t="s">
        <v>755</v>
      </c>
      <c r="K130" s="1626"/>
    </row>
    <row r="131" spans="1:11" x14ac:dyDescent="0.2">
      <c r="A131" s="1165" t="s">
        <v>4786</v>
      </c>
      <c r="B131" s="1166" t="s">
        <v>4787</v>
      </c>
      <c r="C131" s="1064" t="s">
        <v>747</v>
      </c>
      <c r="D131" s="1612" t="s">
        <v>754</v>
      </c>
      <c r="E131" s="856">
        <v>46055</v>
      </c>
      <c r="F131" s="1620" t="s">
        <v>755</v>
      </c>
      <c r="G131" s="1621"/>
      <c r="H131" s="259" t="s">
        <v>754</v>
      </c>
      <c r="I131" s="733">
        <v>46055</v>
      </c>
      <c r="J131" s="225" t="s">
        <v>755</v>
      </c>
      <c r="K131" s="1626"/>
    </row>
    <row r="132" spans="1:11" x14ac:dyDescent="0.2">
      <c r="A132" s="1165" t="s">
        <v>4788</v>
      </c>
      <c r="B132" s="1166" t="s">
        <v>786</v>
      </c>
      <c r="C132" s="1064" t="s">
        <v>747</v>
      </c>
      <c r="D132" s="1612" t="s">
        <v>754</v>
      </c>
      <c r="E132" s="856">
        <v>46055</v>
      </c>
      <c r="F132" s="1620" t="s">
        <v>755</v>
      </c>
      <c r="G132" s="1621"/>
      <c r="H132" s="259" t="s">
        <v>754</v>
      </c>
      <c r="I132" s="733">
        <v>46055</v>
      </c>
      <c r="J132" s="225" t="s">
        <v>755</v>
      </c>
      <c r="K132" s="1626"/>
    </row>
    <row r="133" spans="1:11" ht="13.5" thickBot="1" x14ac:dyDescent="0.25">
      <c r="A133" s="1167" t="s">
        <v>4789</v>
      </c>
      <c r="B133" s="1168" t="s">
        <v>4790</v>
      </c>
      <c r="C133" s="555" t="s">
        <v>747</v>
      </c>
      <c r="D133" s="1622" t="s">
        <v>754</v>
      </c>
      <c r="E133" s="1273">
        <v>46055</v>
      </c>
      <c r="F133" s="1623" t="s">
        <v>755</v>
      </c>
      <c r="G133" s="1624"/>
      <c r="H133" s="414" t="s">
        <v>754</v>
      </c>
      <c r="I133" s="1592">
        <v>46055</v>
      </c>
      <c r="J133" s="1173" t="s">
        <v>755</v>
      </c>
      <c r="K133" s="1631"/>
    </row>
    <row r="134" spans="1:11" x14ac:dyDescent="0.2">
      <c r="C134" s="332"/>
      <c r="G134" s="68"/>
    </row>
    <row r="135" spans="1:11" ht="14.25" customHeight="1" x14ac:dyDescent="0.2">
      <c r="A135" s="1695" t="s">
        <v>830</v>
      </c>
      <c r="B135" s="1695"/>
      <c r="C135" s="332"/>
      <c r="D135" s="1695"/>
      <c r="E135" s="1695"/>
      <c r="F135" s="1695"/>
      <c r="G135" s="1695"/>
      <c r="H135" s="1695"/>
      <c r="I135" s="1695"/>
      <c r="J135" s="1695"/>
      <c r="K135" s="1695"/>
    </row>
    <row r="136" spans="1:11" ht="14.25" customHeight="1" x14ac:dyDescent="0.2">
      <c r="A136" s="1477" t="s">
        <v>831</v>
      </c>
      <c r="B136" s="1695"/>
      <c r="C136" s="332"/>
      <c r="D136" s="1695"/>
      <c r="E136" s="1695"/>
      <c r="F136" s="1695"/>
      <c r="G136" s="1695"/>
      <c r="H136" s="1695"/>
      <c r="I136" s="1695"/>
      <c r="J136" s="1695"/>
      <c r="K136" s="1695"/>
    </row>
    <row r="137" spans="1:11" ht="14.25" customHeight="1" x14ac:dyDescent="0.2">
      <c r="A137" s="247" t="s">
        <v>2048</v>
      </c>
      <c r="C137" s="332"/>
      <c r="D137" s="39"/>
      <c r="E137" s="39"/>
      <c r="F137" s="40"/>
      <c r="G137" s="39"/>
      <c r="H137" s="39"/>
      <c r="I137" s="39"/>
      <c r="J137" s="40"/>
      <c r="K137" s="25"/>
    </row>
    <row r="138" spans="1:11" ht="14.25" customHeight="1" x14ac:dyDescent="0.2">
      <c r="A138" s="247"/>
      <c r="C138" s="332"/>
      <c r="D138" s="39"/>
      <c r="E138" s="39"/>
      <c r="F138" s="40"/>
      <c r="G138" s="39"/>
      <c r="H138" s="39"/>
      <c r="I138" s="39"/>
      <c r="J138" s="40"/>
      <c r="K138" s="25"/>
    </row>
    <row r="139" spans="1:11" s="247" customFormat="1" x14ac:dyDescent="0.2">
      <c r="A139" s="328" t="s">
        <v>3720</v>
      </c>
      <c r="C139" s="332"/>
      <c r="D139" s="399"/>
      <c r="E139" s="399"/>
      <c r="F139" s="293"/>
      <c r="G139" s="1169"/>
      <c r="H139" s="399"/>
      <c r="I139" s="399"/>
      <c r="J139" s="293"/>
      <c r="K139" s="293"/>
    </row>
    <row r="140" spans="1:11" s="80" customFormat="1" ht="38.85" customHeight="1" x14ac:dyDescent="0.2">
      <c r="A140" s="1811" t="s">
        <v>1100</v>
      </c>
      <c r="B140" s="1811"/>
      <c r="C140" s="1811"/>
      <c r="D140" s="1811"/>
      <c r="E140" s="1811"/>
      <c r="F140" s="1811"/>
      <c r="G140" s="473"/>
      <c r="H140" s="83"/>
      <c r="I140" s="83"/>
      <c r="J140" s="83"/>
      <c r="K140" s="95"/>
    </row>
  </sheetData>
  <sortState xmlns:xlrd2="http://schemas.microsoft.com/office/spreadsheetml/2017/richdata2" ref="A8:Q133">
    <sortCondition ref="A8:A133"/>
  </sortState>
  <mergeCells count="6">
    <mergeCell ref="H4:K4"/>
    <mergeCell ref="A140:F140"/>
    <mergeCell ref="D4:G4"/>
    <mergeCell ref="A1:B1"/>
    <mergeCell ref="A2:B2"/>
    <mergeCell ref="A4:B4"/>
  </mergeCells>
  <hyperlinks>
    <hyperlink ref="A4" location="Top!A1" display="Top!A1" xr:uid="{00000000-0004-0000-1F00-000000000000}"/>
  </hyperlinks>
  <pageMargins left="0.7" right="0.7" top="0.75" bottom="0.75" header="0.3" footer="0.3"/>
  <pageSetup paperSize="9" scale="47" fitToHeight="0" orientation="landscape" r:id="rId1"/>
  <extLst>
    <ext xmlns:mx="http://schemas.microsoft.com/office/mac/excel/2008/main" uri="{64002731-A6B0-56B0-2670-7721B7C09600}">
      <mx:PLV Mode="0" OnePage="0" WScale="0"/>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B1A0C7"/>
    <pageSetUpPr fitToPage="1"/>
  </sheetPr>
  <dimension ref="A1:K107"/>
  <sheetViews>
    <sheetView zoomScaleNormal="100" zoomScalePageLayoutView="70" workbookViewId="0">
      <selection sqref="A1:B1"/>
    </sheetView>
  </sheetViews>
  <sheetFormatPr defaultColWidth="11.140625" defaultRowHeight="12.75" x14ac:dyDescent="0.2"/>
  <cols>
    <col min="1" max="1" width="45" style="7" customWidth="1"/>
    <col min="2" max="2" width="57" style="24" customWidth="1"/>
    <col min="3" max="3" width="17.5703125" style="392" customWidth="1"/>
    <col min="4" max="4" width="16.5703125" style="5" customWidth="1"/>
    <col min="5" max="5" width="15.5703125" style="5" customWidth="1"/>
    <col min="6" max="6" width="16.140625" style="27" customWidth="1"/>
    <col min="7" max="7" width="21.85546875" style="6" customWidth="1"/>
    <col min="8" max="8" width="16.140625" style="5" bestFit="1" customWidth="1"/>
    <col min="9" max="9" width="20" style="17" customWidth="1"/>
    <col min="10" max="10" width="21.42578125" style="27" customWidth="1"/>
    <col min="11" max="11" width="21.85546875" style="27" customWidth="1"/>
    <col min="12" max="16384" width="11.140625" style="5"/>
  </cols>
  <sheetData>
    <row r="1" spans="1:11" ht="21" customHeight="1" thickBot="1" x14ac:dyDescent="0.25">
      <c r="A1" s="1844" t="s">
        <v>729</v>
      </c>
      <c r="B1" s="1844"/>
      <c r="C1" s="1677"/>
      <c r="D1" s="1895"/>
      <c r="E1" s="1895"/>
      <c r="F1" s="1895"/>
      <c r="G1" s="1895"/>
    </row>
    <row r="2" spans="1:11" ht="21" customHeight="1" thickBot="1" x14ac:dyDescent="0.25">
      <c r="A2" s="1844" t="str">
        <f>Top!$B$50</f>
        <v>Personal Area Networking Profile 1.0</v>
      </c>
      <c r="B2" s="1844"/>
      <c r="C2" s="1678"/>
      <c r="D2" s="270" t="s">
        <v>730</v>
      </c>
      <c r="E2" s="271" t="str">
        <f>Top!E50</f>
        <v>PAN.TS.p12</v>
      </c>
      <c r="F2" s="271"/>
      <c r="G2" s="272"/>
      <c r="H2" s="270" t="s">
        <v>11</v>
      </c>
      <c r="I2" s="272" t="str">
        <f>Top!G50</f>
        <v>PAN.TS.p12</v>
      </c>
      <c r="J2" s="320" t="s">
        <v>731</v>
      </c>
      <c r="K2" s="1373">
        <v>45474</v>
      </c>
    </row>
    <row r="3" spans="1:11" ht="18" customHeight="1" thickBot="1" x14ac:dyDescent="0.25">
      <c r="A3" s="81" t="str">
        <f>Top!A3</f>
        <v xml:space="preserve">Release Date: </v>
      </c>
      <c r="B3" s="64">
        <f>rel_date</f>
        <v>46070</v>
      </c>
      <c r="D3" s="270" t="s">
        <v>733</v>
      </c>
      <c r="E3" s="271" t="str">
        <f>Top!F50</f>
        <v>PAN.ICS.p16</v>
      </c>
      <c r="F3" s="271"/>
      <c r="G3" s="272"/>
      <c r="H3" s="761" t="s">
        <v>12</v>
      </c>
      <c r="I3" s="763" t="str">
        <f>Top!H50</f>
        <v>PAN.ICS.p17</v>
      </c>
      <c r="J3" s="762" t="s">
        <v>731</v>
      </c>
      <c r="K3" s="1566">
        <f>rel_date</f>
        <v>46070</v>
      </c>
    </row>
    <row r="4" spans="1:11" ht="14.25" customHeight="1" thickBot="1" x14ac:dyDescent="0.25">
      <c r="A4" s="1874" t="s">
        <v>734</v>
      </c>
      <c r="B4" s="1875"/>
      <c r="C4" s="1683"/>
      <c r="D4" s="1897" t="s">
        <v>735</v>
      </c>
      <c r="E4" s="1898"/>
      <c r="F4" s="1898"/>
      <c r="G4" s="1899"/>
      <c r="H4" s="1897" t="s">
        <v>736</v>
      </c>
      <c r="I4" s="1898"/>
      <c r="J4" s="1898"/>
      <c r="K4" s="1899"/>
    </row>
    <row r="5" spans="1:11" s="106" customFormat="1" ht="39.75" customHeight="1" thickBot="1" x14ac:dyDescent="0.25">
      <c r="A5" s="1188" t="s">
        <v>737</v>
      </c>
      <c r="B5" s="1122" t="s">
        <v>738</v>
      </c>
      <c r="C5" s="1127" t="s">
        <v>739</v>
      </c>
      <c r="D5" s="1124" t="s">
        <v>740</v>
      </c>
      <c r="E5" s="1124" t="s">
        <v>741</v>
      </c>
      <c r="F5" s="1110" t="s">
        <v>742</v>
      </c>
      <c r="G5" s="1125" t="s">
        <v>743</v>
      </c>
      <c r="H5" s="1126" t="s">
        <v>740</v>
      </c>
      <c r="I5" s="1124" t="s">
        <v>741</v>
      </c>
      <c r="J5" s="1110" t="s">
        <v>742</v>
      </c>
      <c r="K5" s="1125" t="s">
        <v>744</v>
      </c>
    </row>
    <row r="6" spans="1:11" s="17" customFormat="1" x14ac:dyDescent="0.2">
      <c r="A6" s="359" t="s">
        <v>745</v>
      </c>
      <c r="B6" s="350" t="s">
        <v>746</v>
      </c>
      <c r="C6" s="435" t="s">
        <v>747</v>
      </c>
      <c r="D6" s="656"/>
      <c r="E6" s="730">
        <v>45564</v>
      </c>
      <c r="F6" s="657"/>
      <c r="G6" s="658"/>
      <c r="H6" s="466"/>
      <c r="I6" s="733">
        <v>45564</v>
      </c>
      <c r="J6" s="659"/>
      <c r="K6" s="927"/>
    </row>
    <row r="7" spans="1:11" s="17" customFormat="1" x14ac:dyDescent="0.2">
      <c r="A7" s="269" t="s">
        <v>12</v>
      </c>
      <c r="B7" s="350" t="s">
        <v>748</v>
      </c>
      <c r="C7" s="424" t="s">
        <v>749</v>
      </c>
      <c r="D7" s="660"/>
      <c r="E7" s="731">
        <v>45936</v>
      </c>
      <c r="F7" s="12"/>
      <c r="G7" s="661" t="s">
        <v>4791</v>
      </c>
      <c r="H7" s="662"/>
      <c r="I7" s="1499">
        <f>$B$3+90</f>
        <v>46160</v>
      </c>
      <c r="J7" s="439"/>
      <c r="K7" s="440" t="s">
        <v>751</v>
      </c>
    </row>
    <row r="8" spans="1:11" s="17" customFormat="1" x14ac:dyDescent="0.2">
      <c r="A8" s="359" t="s">
        <v>4792</v>
      </c>
      <c r="B8" s="925" t="s">
        <v>4793</v>
      </c>
      <c r="C8" s="668"/>
      <c r="D8" s="663" t="s">
        <v>754</v>
      </c>
      <c r="E8" s="731">
        <v>45564</v>
      </c>
      <c r="F8" s="664" t="s">
        <v>755</v>
      </c>
      <c r="G8" s="665"/>
      <c r="H8" s="666" t="s">
        <v>754</v>
      </c>
      <c r="I8" s="733">
        <v>45564</v>
      </c>
      <c r="J8" s="274" t="s">
        <v>755</v>
      </c>
      <c r="K8" s="295"/>
    </row>
    <row r="9" spans="1:11" s="17" customFormat="1" x14ac:dyDescent="0.2">
      <c r="A9" s="269" t="s">
        <v>4794</v>
      </c>
      <c r="B9" s="350" t="s">
        <v>4795</v>
      </c>
      <c r="C9" s="668"/>
      <c r="D9" s="660" t="s">
        <v>754</v>
      </c>
      <c r="E9" s="731">
        <v>45564</v>
      </c>
      <c r="F9" s="664" t="s">
        <v>755</v>
      </c>
      <c r="G9" s="661"/>
      <c r="H9" s="666" t="s">
        <v>754</v>
      </c>
      <c r="I9" s="733">
        <v>45564</v>
      </c>
      <c r="J9" s="274" t="s">
        <v>755</v>
      </c>
      <c r="K9" s="295"/>
    </row>
    <row r="10" spans="1:11" s="17" customFormat="1" x14ac:dyDescent="0.2">
      <c r="A10" s="269" t="s">
        <v>4796</v>
      </c>
      <c r="B10" s="350" t="s">
        <v>4797</v>
      </c>
      <c r="C10" s="668"/>
      <c r="D10" s="660" t="s">
        <v>754</v>
      </c>
      <c r="E10" s="731">
        <v>45564</v>
      </c>
      <c r="F10" s="664" t="s">
        <v>755</v>
      </c>
      <c r="G10" s="661"/>
      <c r="H10" s="666" t="s">
        <v>754</v>
      </c>
      <c r="I10" s="733">
        <v>45564</v>
      </c>
      <c r="J10" s="274" t="s">
        <v>755</v>
      </c>
      <c r="K10" s="295"/>
    </row>
    <row r="11" spans="1:11" s="17" customFormat="1" x14ac:dyDescent="0.2">
      <c r="A11" s="269" t="s">
        <v>4798</v>
      </c>
      <c r="B11" s="350" t="s">
        <v>4799</v>
      </c>
      <c r="C11" s="668"/>
      <c r="D11" s="660" t="s">
        <v>754</v>
      </c>
      <c r="E11" s="731">
        <v>45564</v>
      </c>
      <c r="F11" s="664" t="s">
        <v>755</v>
      </c>
      <c r="G11" s="661"/>
      <c r="H11" s="666" t="s">
        <v>754</v>
      </c>
      <c r="I11" s="733">
        <v>45564</v>
      </c>
      <c r="J11" s="274" t="s">
        <v>755</v>
      </c>
      <c r="K11" s="295"/>
    </row>
    <row r="12" spans="1:11" s="17" customFormat="1" x14ac:dyDescent="0.2">
      <c r="A12" s="269" t="s">
        <v>4800</v>
      </c>
      <c r="B12" s="350" t="s">
        <v>4801</v>
      </c>
      <c r="C12" s="668"/>
      <c r="D12" s="660" t="s">
        <v>754</v>
      </c>
      <c r="E12" s="731">
        <v>45564</v>
      </c>
      <c r="F12" s="664" t="s">
        <v>755</v>
      </c>
      <c r="G12" s="661"/>
      <c r="H12" s="666" t="s">
        <v>754</v>
      </c>
      <c r="I12" s="733">
        <v>45564</v>
      </c>
      <c r="J12" s="274" t="s">
        <v>755</v>
      </c>
      <c r="K12" s="295"/>
    </row>
    <row r="13" spans="1:11" s="17" customFormat="1" ht="12.75" customHeight="1" x14ac:dyDescent="0.2">
      <c r="A13" s="269" t="s">
        <v>4802</v>
      </c>
      <c r="B13" s="350" t="s">
        <v>4803</v>
      </c>
      <c r="C13" s="668"/>
      <c r="D13" s="660" t="s">
        <v>754</v>
      </c>
      <c r="E13" s="731">
        <v>45564</v>
      </c>
      <c r="F13" s="664" t="s">
        <v>755</v>
      </c>
      <c r="G13" s="661"/>
      <c r="H13" s="666" t="s">
        <v>754</v>
      </c>
      <c r="I13" s="733">
        <v>45564</v>
      </c>
      <c r="J13" s="274" t="s">
        <v>755</v>
      </c>
      <c r="K13" s="295"/>
    </row>
    <row r="14" spans="1:11" s="17" customFormat="1" ht="25.5" x14ac:dyDescent="0.2">
      <c r="A14" s="269" t="s">
        <v>4804</v>
      </c>
      <c r="B14" s="350" t="s">
        <v>4805</v>
      </c>
      <c r="C14" s="668"/>
      <c r="D14" s="660" t="s">
        <v>754</v>
      </c>
      <c r="E14" s="731">
        <v>45564</v>
      </c>
      <c r="F14" s="669" t="s">
        <v>755</v>
      </c>
      <c r="G14" s="661"/>
      <c r="H14" s="666" t="s">
        <v>754</v>
      </c>
      <c r="I14" s="733">
        <v>45564</v>
      </c>
      <c r="J14" s="274" t="s">
        <v>755</v>
      </c>
      <c r="K14" s="295"/>
    </row>
    <row r="15" spans="1:11" s="17" customFormat="1" x14ac:dyDescent="0.2">
      <c r="A15" s="269" t="s">
        <v>4806</v>
      </c>
      <c r="B15" s="350" t="s">
        <v>4807</v>
      </c>
      <c r="C15" s="668"/>
      <c r="D15" s="660" t="s">
        <v>754</v>
      </c>
      <c r="E15" s="731">
        <v>45564</v>
      </c>
      <c r="F15" s="669" t="s">
        <v>755</v>
      </c>
      <c r="G15" s="661"/>
      <c r="H15" s="666" t="s">
        <v>754</v>
      </c>
      <c r="I15" s="733">
        <v>45564</v>
      </c>
      <c r="J15" s="274" t="s">
        <v>755</v>
      </c>
      <c r="K15" s="295"/>
    </row>
    <row r="16" spans="1:11" s="17" customFormat="1" ht="12.75" customHeight="1" x14ac:dyDescent="0.2">
      <c r="A16" s="269" t="s">
        <v>4808</v>
      </c>
      <c r="B16" s="350" t="s">
        <v>4809</v>
      </c>
      <c r="C16" s="668"/>
      <c r="D16" s="660" t="s">
        <v>754</v>
      </c>
      <c r="E16" s="731">
        <v>45564</v>
      </c>
      <c r="F16" s="669" t="s">
        <v>755</v>
      </c>
      <c r="G16" s="661"/>
      <c r="H16" s="666" t="s">
        <v>754</v>
      </c>
      <c r="I16" s="733">
        <v>45564</v>
      </c>
      <c r="J16" s="274" t="s">
        <v>755</v>
      </c>
      <c r="K16" s="295"/>
    </row>
    <row r="17" spans="1:11" s="17" customFormat="1" x14ac:dyDescent="0.2">
      <c r="A17" s="269" t="s">
        <v>4810</v>
      </c>
      <c r="B17" s="350" t="s">
        <v>4811</v>
      </c>
      <c r="C17" s="668"/>
      <c r="D17" s="660" t="s">
        <v>754</v>
      </c>
      <c r="E17" s="731">
        <v>45564</v>
      </c>
      <c r="F17" s="669" t="s">
        <v>755</v>
      </c>
      <c r="G17" s="661"/>
      <c r="H17" s="666" t="s">
        <v>754</v>
      </c>
      <c r="I17" s="733">
        <v>45564</v>
      </c>
      <c r="J17" s="274" t="s">
        <v>755</v>
      </c>
      <c r="K17" s="295"/>
    </row>
    <row r="18" spans="1:11" s="17" customFormat="1" x14ac:dyDescent="0.2">
      <c r="A18" s="269" t="s">
        <v>4812</v>
      </c>
      <c r="B18" s="350" t="s">
        <v>4813</v>
      </c>
      <c r="C18" s="668"/>
      <c r="D18" s="660" t="s">
        <v>754</v>
      </c>
      <c r="E18" s="731">
        <v>45564</v>
      </c>
      <c r="F18" s="669" t="s">
        <v>755</v>
      </c>
      <c r="G18" s="661"/>
      <c r="H18" s="666" t="s">
        <v>754</v>
      </c>
      <c r="I18" s="733">
        <v>45564</v>
      </c>
      <c r="J18" s="274" t="s">
        <v>755</v>
      </c>
      <c r="K18" s="295"/>
    </row>
    <row r="19" spans="1:11" s="17" customFormat="1" x14ac:dyDescent="0.2">
      <c r="A19" s="269" t="s">
        <v>4814</v>
      </c>
      <c r="B19" s="350" t="s">
        <v>4815</v>
      </c>
      <c r="C19" s="668"/>
      <c r="D19" s="660" t="s">
        <v>754</v>
      </c>
      <c r="E19" s="731">
        <v>45564</v>
      </c>
      <c r="F19" s="12" t="s">
        <v>755</v>
      </c>
      <c r="G19" s="661"/>
      <c r="H19" s="666" t="s">
        <v>754</v>
      </c>
      <c r="I19" s="733">
        <v>45564</v>
      </c>
      <c r="J19" s="274" t="s">
        <v>755</v>
      </c>
      <c r="K19" s="295"/>
    </row>
    <row r="20" spans="1:11" s="17" customFormat="1" x14ac:dyDescent="0.2">
      <c r="A20" s="269" t="s">
        <v>4816</v>
      </c>
      <c r="B20" s="350" t="s">
        <v>4817</v>
      </c>
      <c r="C20" s="668"/>
      <c r="D20" s="660" t="s">
        <v>754</v>
      </c>
      <c r="E20" s="731">
        <v>45564</v>
      </c>
      <c r="F20" s="12" t="s">
        <v>755</v>
      </c>
      <c r="G20" s="661"/>
      <c r="H20" s="666" t="s">
        <v>754</v>
      </c>
      <c r="I20" s="733">
        <v>45564</v>
      </c>
      <c r="J20" s="274" t="s">
        <v>755</v>
      </c>
      <c r="K20" s="295"/>
    </row>
    <row r="21" spans="1:11" s="17" customFormat="1" x14ac:dyDescent="0.2">
      <c r="A21" s="269" t="s">
        <v>4818</v>
      </c>
      <c r="B21" s="350" t="s">
        <v>782</v>
      </c>
      <c r="C21" s="668" t="s">
        <v>4819</v>
      </c>
      <c r="D21" s="670"/>
      <c r="E21" s="731">
        <v>45564</v>
      </c>
      <c r="F21" s="669"/>
      <c r="G21" s="671"/>
      <c r="H21" s="666"/>
      <c r="I21" s="733">
        <v>45564</v>
      </c>
      <c r="J21" s="274"/>
      <c r="K21" s="295"/>
    </row>
    <row r="22" spans="1:11" s="17" customFormat="1" x14ac:dyDescent="0.2">
      <c r="A22" s="269" t="s">
        <v>4820</v>
      </c>
      <c r="B22" s="350" t="s">
        <v>4821</v>
      </c>
      <c r="C22" s="668"/>
      <c r="D22" s="660" t="s">
        <v>766</v>
      </c>
      <c r="E22" s="731">
        <v>45564</v>
      </c>
      <c r="F22" s="669" t="s">
        <v>755</v>
      </c>
      <c r="G22" s="661"/>
      <c r="H22" s="666" t="s">
        <v>766</v>
      </c>
      <c r="I22" s="733">
        <v>45564</v>
      </c>
      <c r="J22" s="274" t="s">
        <v>755</v>
      </c>
      <c r="K22" s="295"/>
    </row>
    <row r="23" spans="1:11" s="17" customFormat="1" x14ac:dyDescent="0.2">
      <c r="A23" s="269" t="s">
        <v>4822</v>
      </c>
      <c r="B23" s="896" t="s">
        <v>4823</v>
      </c>
      <c r="C23" s="668"/>
      <c r="D23" s="660" t="s">
        <v>766</v>
      </c>
      <c r="E23" s="731">
        <v>45564</v>
      </c>
      <c r="F23" s="12" t="s">
        <v>755</v>
      </c>
      <c r="G23" s="661"/>
      <c r="H23" s="666" t="s">
        <v>766</v>
      </c>
      <c r="I23" s="733">
        <v>45564</v>
      </c>
      <c r="J23" s="274" t="s">
        <v>755</v>
      </c>
      <c r="K23" s="295"/>
    </row>
    <row r="24" spans="1:11" s="17" customFormat="1" x14ac:dyDescent="0.2">
      <c r="A24" s="269" t="s">
        <v>4824</v>
      </c>
      <c r="B24" s="350" t="s">
        <v>4825</v>
      </c>
      <c r="C24" s="668"/>
      <c r="D24" s="660" t="s">
        <v>754</v>
      </c>
      <c r="E24" s="731">
        <v>45564</v>
      </c>
      <c r="F24" s="669" t="s">
        <v>755</v>
      </c>
      <c r="G24" s="661"/>
      <c r="H24" s="666" t="s">
        <v>754</v>
      </c>
      <c r="I24" s="733">
        <v>45564</v>
      </c>
      <c r="J24" s="274" t="s">
        <v>755</v>
      </c>
      <c r="K24" s="295"/>
    </row>
    <row r="25" spans="1:11" s="17" customFormat="1" x14ac:dyDescent="0.2">
      <c r="A25" s="269" t="s">
        <v>4826</v>
      </c>
      <c r="B25" s="350" t="s">
        <v>4825</v>
      </c>
      <c r="C25" s="668"/>
      <c r="D25" s="660" t="s">
        <v>754</v>
      </c>
      <c r="E25" s="731">
        <v>45564</v>
      </c>
      <c r="F25" s="669" t="s">
        <v>755</v>
      </c>
      <c r="G25" s="661"/>
      <c r="H25" s="666" t="s">
        <v>754</v>
      </c>
      <c r="I25" s="733">
        <v>45564</v>
      </c>
      <c r="J25" s="274" t="s">
        <v>755</v>
      </c>
      <c r="K25" s="295"/>
    </row>
    <row r="26" spans="1:11" s="17" customFormat="1" x14ac:dyDescent="0.2">
      <c r="A26" s="269" t="s">
        <v>4827</v>
      </c>
      <c r="B26" s="350" t="s">
        <v>4828</v>
      </c>
      <c r="C26" s="668"/>
      <c r="D26" s="660" t="s">
        <v>754</v>
      </c>
      <c r="E26" s="731">
        <v>45564</v>
      </c>
      <c r="F26" s="12" t="s">
        <v>755</v>
      </c>
      <c r="G26" s="661"/>
      <c r="H26" s="666" t="s">
        <v>754</v>
      </c>
      <c r="I26" s="733">
        <v>45564</v>
      </c>
      <c r="J26" s="274" t="s">
        <v>755</v>
      </c>
      <c r="K26" s="295"/>
    </row>
    <row r="27" spans="1:11" s="17" customFormat="1" x14ac:dyDescent="0.2">
      <c r="A27" s="269" t="s">
        <v>4829</v>
      </c>
      <c r="B27" s="350" t="s">
        <v>4830</v>
      </c>
      <c r="C27" s="668"/>
      <c r="D27" s="660" t="s">
        <v>754</v>
      </c>
      <c r="E27" s="731">
        <v>45564</v>
      </c>
      <c r="F27" s="12" t="s">
        <v>755</v>
      </c>
      <c r="G27" s="661"/>
      <c r="H27" s="666" t="s">
        <v>754</v>
      </c>
      <c r="I27" s="733">
        <v>45564</v>
      </c>
      <c r="J27" s="274" t="s">
        <v>755</v>
      </c>
      <c r="K27" s="295"/>
    </row>
    <row r="28" spans="1:11" s="17" customFormat="1" x14ac:dyDescent="0.2">
      <c r="A28" s="269" t="s">
        <v>4831</v>
      </c>
      <c r="B28" s="350" t="s">
        <v>782</v>
      </c>
      <c r="C28" s="668" t="s">
        <v>747</v>
      </c>
      <c r="D28" s="660"/>
      <c r="E28" s="731"/>
      <c r="F28" s="12"/>
      <c r="G28" s="661"/>
      <c r="H28" s="666"/>
      <c r="I28" s="733"/>
      <c r="J28" s="274"/>
      <c r="K28" s="440"/>
    </row>
    <row r="29" spans="1:11" s="17" customFormat="1" x14ac:dyDescent="0.2">
      <c r="A29" s="269" t="s">
        <v>4832</v>
      </c>
      <c r="B29" s="350" t="s">
        <v>940</v>
      </c>
      <c r="C29" s="668" t="s">
        <v>747</v>
      </c>
      <c r="D29" s="660" t="s">
        <v>754</v>
      </c>
      <c r="E29" s="731">
        <v>45654</v>
      </c>
      <c r="F29" s="12" t="s">
        <v>755</v>
      </c>
      <c r="G29" s="661"/>
      <c r="H29" s="666" t="s">
        <v>754</v>
      </c>
      <c r="I29" s="733">
        <v>45654</v>
      </c>
      <c r="J29" s="274" t="s">
        <v>755</v>
      </c>
      <c r="K29" s="440"/>
    </row>
    <row r="30" spans="1:11" s="17" customFormat="1" x14ac:dyDescent="0.2">
      <c r="A30" s="269" t="s">
        <v>4833</v>
      </c>
      <c r="B30" s="350" t="s">
        <v>3790</v>
      </c>
      <c r="C30" s="668" t="s">
        <v>747</v>
      </c>
      <c r="D30" s="660" t="s">
        <v>754</v>
      </c>
      <c r="E30" s="731">
        <v>45654</v>
      </c>
      <c r="F30" s="12" t="s">
        <v>755</v>
      </c>
      <c r="G30" s="661"/>
      <c r="H30" s="666" t="s">
        <v>754</v>
      </c>
      <c r="I30" s="733">
        <v>45654</v>
      </c>
      <c r="J30" s="274" t="s">
        <v>755</v>
      </c>
      <c r="K30" s="440"/>
    </row>
    <row r="31" spans="1:11" s="17" customFormat="1" x14ac:dyDescent="0.2">
      <c r="A31" s="269" t="s">
        <v>4834</v>
      </c>
      <c r="B31" s="350" t="s">
        <v>4835</v>
      </c>
      <c r="C31" s="668" t="s">
        <v>747</v>
      </c>
      <c r="D31" s="660" t="s">
        <v>754</v>
      </c>
      <c r="E31" s="731">
        <v>45654</v>
      </c>
      <c r="F31" s="12" t="s">
        <v>755</v>
      </c>
      <c r="G31" s="661"/>
      <c r="H31" s="666" t="s">
        <v>754</v>
      </c>
      <c r="I31" s="733">
        <v>45654</v>
      </c>
      <c r="J31" s="274" t="s">
        <v>755</v>
      </c>
      <c r="K31" s="440"/>
    </row>
    <row r="32" spans="1:11" s="17" customFormat="1" x14ac:dyDescent="0.2">
      <c r="A32" s="269" t="s">
        <v>4836</v>
      </c>
      <c r="B32" s="350" t="s">
        <v>784</v>
      </c>
      <c r="C32" s="668" t="s">
        <v>747</v>
      </c>
      <c r="D32" s="660" t="s">
        <v>754</v>
      </c>
      <c r="E32" s="731">
        <v>45654</v>
      </c>
      <c r="F32" s="12" t="s">
        <v>755</v>
      </c>
      <c r="G32" s="661"/>
      <c r="H32" s="666" t="s">
        <v>754</v>
      </c>
      <c r="I32" s="733">
        <v>45654</v>
      </c>
      <c r="J32" s="274" t="s">
        <v>755</v>
      </c>
      <c r="K32" s="440"/>
    </row>
    <row r="33" spans="1:11" s="17" customFormat="1" x14ac:dyDescent="0.2">
      <c r="A33" s="269" t="s">
        <v>4837</v>
      </c>
      <c r="B33" s="350" t="s">
        <v>4838</v>
      </c>
      <c r="C33" s="668" t="s">
        <v>747</v>
      </c>
      <c r="D33" s="660" t="s">
        <v>754</v>
      </c>
      <c r="E33" s="731">
        <v>45654</v>
      </c>
      <c r="F33" s="12" t="s">
        <v>755</v>
      </c>
      <c r="G33" s="661"/>
      <c r="H33" s="666" t="s">
        <v>754</v>
      </c>
      <c r="I33" s="733">
        <v>45654</v>
      </c>
      <c r="J33" s="274" t="s">
        <v>755</v>
      </c>
      <c r="K33" s="440"/>
    </row>
    <row r="34" spans="1:11" s="17" customFormat="1" x14ac:dyDescent="0.2">
      <c r="A34" s="269" t="s">
        <v>4839</v>
      </c>
      <c r="B34" s="350" t="s">
        <v>4840</v>
      </c>
      <c r="C34" s="668" t="s">
        <v>747</v>
      </c>
      <c r="D34" s="660" t="s">
        <v>754</v>
      </c>
      <c r="E34" s="731">
        <v>45654</v>
      </c>
      <c r="F34" s="12" t="s">
        <v>755</v>
      </c>
      <c r="G34" s="661"/>
      <c r="H34" s="666" t="s">
        <v>754</v>
      </c>
      <c r="I34" s="733">
        <v>45654</v>
      </c>
      <c r="J34" s="274" t="s">
        <v>755</v>
      </c>
      <c r="K34" s="440"/>
    </row>
    <row r="35" spans="1:11" s="17" customFormat="1" x14ac:dyDescent="0.2">
      <c r="A35" s="269" t="s">
        <v>4841</v>
      </c>
      <c r="B35" s="350" t="s">
        <v>4842</v>
      </c>
      <c r="C35" s="668" t="s">
        <v>747</v>
      </c>
      <c r="D35" s="660" t="s">
        <v>754</v>
      </c>
      <c r="E35" s="731">
        <v>45654</v>
      </c>
      <c r="F35" s="12" t="s">
        <v>755</v>
      </c>
      <c r="G35" s="661"/>
      <c r="H35" s="666" t="s">
        <v>754</v>
      </c>
      <c r="I35" s="733">
        <v>45654</v>
      </c>
      <c r="J35" s="274" t="s">
        <v>755</v>
      </c>
      <c r="K35" s="440"/>
    </row>
    <row r="36" spans="1:11" s="17" customFormat="1" x14ac:dyDescent="0.2">
      <c r="A36" s="269" t="s">
        <v>4843</v>
      </c>
      <c r="B36" s="350" t="s">
        <v>786</v>
      </c>
      <c r="C36" s="668" t="s">
        <v>747</v>
      </c>
      <c r="D36" s="660" t="s">
        <v>754</v>
      </c>
      <c r="E36" s="731">
        <v>45654</v>
      </c>
      <c r="F36" s="12" t="s">
        <v>755</v>
      </c>
      <c r="G36" s="661"/>
      <c r="H36" s="666" t="s">
        <v>754</v>
      </c>
      <c r="I36" s="733">
        <v>45654</v>
      </c>
      <c r="J36" s="274" t="s">
        <v>755</v>
      </c>
      <c r="K36" s="440"/>
    </row>
    <row r="37" spans="1:11" s="17" customFormat="1" x14ac:dyDescent="0.2">
      <c r="A37" s="269" t="s">
        <v>4844</v>
      </c>
      <c r="B37" s="350" t="s">
        <v>2447</v>
      </c>
      <c r="C37" s="668" t="s">
        <v>747</v>
      </c>
      <c r="D37" s="660" t="s">
        <v>754</v>
      </c>
      <c r="E37" s="731">
        <v>45654</v>
      </c>
      <c r="F37" s="12" t="s">
        <v>755</v>
      </c>
      <c r="G37" s="661"/>
      <c r="H37" s="666" t="s">
        <v>754</v>
      </c>
      <c r="I37" s="733">
        <v>45654</v>
      </c>
      <c r="J37" s="274" t="s">
        <v>755</v>
      </c>
      <c r="K37" s="440"/>
    </row>
    <row r="38" spans="1:11" s="17" customFormat="1" x14ac:dyDescent="0.2">
      <c r="A38" s="269" t="s">
        <v>4845</v>
      </c>
      <c r="B38" s="350" t="s">
        <v>4846</v>
      </c>
      <c r="C38" s="668" t="s">
        <v>747</v>
      </c>
      <c r="D38" s="660" t="s">
        <v>754</v>
      </c>
      <c r="E38" s="731">
        <v>45654</v>
      </c>
      <c r="F38" s="12" t="s">
        <v>755</v>
      </c>
      <c r="G38" s="661"/>
      <c r="H38" s="666" t="s">
        <v>754</v>
      </c>
      <c r="I38" s="733">
        <v>45654</v>
      </c>
      <c r="J38" s="274" t="s">
        <v>755</v>
      </c>
      <c r="K38" s="440"/>
    </row>
    <row r="39" spans="1:11" s="17" customFormat="1" x14ac:dyDescent="0.2">
      <c r="A39" s="269" t="s">
        <v>4847</v>
      </c>
      <c r="B39" s="350" t="s">
        <v>4848</v>
      </c>
      <c r="C39" s="435"/>
      <c r="D39" s="660" t="s">
        <v>754</v>
      </c>
      <c r="E39" s="731">
        <v>45564</v>
      </c>
      <c r="F39" s="669" t="s">
        <v>755</v>
      </c>
      <c r="G39" s="661"/>
      <c r="H39" s="666" t="s">
        <v>754</v>
      </c>
      <c r="I39" s="733">
        <v>45564</v>
      </c>
      <c r="J39" s="274" t="s">
        <v>755</v>
      </c>
      <c r="K39" s="295"/>
    </row>
    <row r="40" spans="1:11" s="17" customFormat="1" x14ac:dyDescent="0.2">
      <c r="A40" s="269" t="s">
        <v>4849</v>
      </c>
      <c r="B40" s="350" t="s">
        <v>4850</v>
      </c>
      <c r="C40" s="667"/>
      <c r="D40" s="660" t="s">
        <v>754</v>
      </c>
      <c r="E40" s="731">
        <v>45564</v>
      </c>
      <c r="F40" s="669" t="s">
        <v>755</v>
      </c>
      <c r="G40" s="661"/>
      <c r="H40" s="666" t="s">
        <v>754</v>
      </c>
      <c r="I40" s="733">
        <v>45564</v>
      </c>
      <c r="J40" s="274" t="s">
        <v>755</v>
      </c>
      <c r="K40" s="295"/>
    </row>
    <row r="41" spans="1:11" s="17" customFormat="1" x14ac:dyDescent="0.2">
      <c r="A41" s="269" t="s">
        <v>4851</v>
      </c>
      <c r="B41" s="896" t="s">
        <v>4793</v>
      </c>
      <c r="C41" s="668"/>
      <c r="D41" s="660" t="s">
        <v>754</v>
      </c>
      <c r="E41" s="731">
        <v>45564</v>
      </c>
      <c r="F41" s="669" t="s">
        <v>755</v>
      </c>
      <c r="G41" s="661"/>
      <c r="H41" s="666" t="s">
        <v>754</v>
      </c>
      <c r="I41" s="733">
        <v>45564</v>
      </c>
      <c r="J41" s="274" t="s">
        <v>755</v>
      </c>
      <c r="K41" s="295"/>
    </row>
    <row r="42" spans="1:11" s="17" customFormat="1" x14ac:dyDescent="0.2">
      <c r="A42" s="269" t="s">
        <v>4852</v>
      </c>
      <c r="B42" s="350" t="s">
        <v>4795</v>
      </c>
      <c r="C42" s="668"/>
      <c r="D42" s="660" t="s">
        <v>754</v>
      </c>
      <c r="E42" s="731">
        <v>45564</v>
      </c>
      <c r="F42" s="664" t="s">
        <v>755</v>
      </c>
      <c r="G42" s="661"/>
      <c r="H42" s="666" t="s">
        <v>754</v>
      </c>
      <c r="I42" s="733">
        <v>45564</v>
      </c>
      <c r="J42" s="274" t="s">
        <v>755</v>
      </c>
      <c r="K42" s="295"/>
    </row>
    <row r="43" spans="1:11" s="17" customFormat="1" x14ac:dyDescent="0.2">
      <c r="A43" s="269" t="s">
        <v>4853</v>
      </c>
      <c r="B43" s="350" t="s">
        <v>4797</v>
      </c>
      <c r="C43" s="668"/>
      <c r="D43" s="660" t="s">
        <v>754</v>
      </c>
      <c r="E43" s="731">
        <v>45564</v>
      </c>
      <c r="F43" s="664" t="s">
        <v>755</v>
      </c>
      <c r="G43" s="661"/>
      <c r="H43" s="666" t="s">
        <v>754</v>
      </c>
      <c r="I43" s="733">
        <v>45564</v>
      </c>
      <c r="J43" s="274" t="s">
        <v>755</v>
      </c>
      <c r="K43" s="295"/>
    </row>
    <row r="44" spans="1:11" s="17" customFormat="1" x14ac:dyDescent="0.2">
      <c r="A44" s="269" t="s">
        <v>4854</v>
      </c>
      <c r="B44" s="350" t="s">
        <v>4799</v>
      </c>
      <c r="C44" s="668"/>
      <c r="D44" s="660" t="s">
        <v>754</v>
      </c>
      <c r="E44" s="731">
        <v>45564</v>
      </c>
      <c r="F44" s="664" t="s">
        <v>755</v>
      </c>
      <c r="G44" s="661"/>
      <c r="H44" s="666" t="s">
        <v>754</v>
      </c>
      <c r="I44" s="733">
        <v>45564</v>
      </c>
      <c r="J44" s="274" t="s">
        <v>755</v>
      </c>
      <c r="K44" s="295"/>
    </row>
    <row r="45" spans="1:11" s="17" customFormat="1" x14ac:dyDescent="0.2">
      <c r="A45" s="269" t="s">
        <v>4855</v>
      </c>
      <c r="B45" s="350" t="s">
        <v>4801</v>
      </c>
      <c r="C45" s="668"/>
      <c r="D45" s="660" t="s">
        <v>754</v>
      </c>
      <c r="E45" s="731">
        <v>45564</v>
      </c>
      <c r="F45" s="664" t="s">
        <v>755</v>
      </c>
      <c r="G45" s="661"/>
      <c r="H45" s="666" t="s">
        <v>754</v>
      </c>
      <c r="I45" s="733">
        <v>45564</v>
      </c>
      <c r="J45" s="274" t="s">
        <v>755</v>
      </c>
      <c r="K45" s="295"/>
    </row>
    <row r="46" spans="1:11" s="17" customFormat="1" x14ac:dyDescent="0.2">
      <c r="A46" s="269" t="s">
        <v>4856</v>
      </c>
      <c r="B46" s="350" t="s">
        <v>4803</v>
      </c>
      <c r="C46" s="668"/>
      <c r="D46" s="660" t="s">
        <v>754</v>
      </c>
      <c r="E46" s="731">
        <v>45564</v>
      </c>
      <c r="F46" s="664" t="s">
        <v>755</v>
      </c>
      <c r="G46" s="661"/>
      <c r="H46" s="666" t="s">
        <v>754</v>
      </c>
      <c r="I46" s="733">
        <v>45564</v>
      </c>
      <c r="J46" s="274" t="s">
        <v>755</v>
      </c>
      <c r="K46" s="295"/>
    </row>
    <row r="47" spans="1:11" s="17" customFormat="1" ht="25.5" x14ac:dyDescent="0.2">
      <c r="A47" s="269" t="s">
        <v>4857</v>
      </c>
      <c r="B47" s="350" t="s">
        <v>4805</v>
      </c>
      <c r="C47" s="668"/>
      <c r="D47" s="660" t="s">
        <v>754</v>
      </c>
      <c r="E47" s="731">
        <v>45564</v>
      </c>
      <c r="F47" s="664" t="s">
        <v>755</v>
      </c>
      <c r="G47" s="661"/>
      <c r="H47" s="666" t="s">
        <v>754</v>
      </c>
      <c r="I47" s="733">
        <v>45564</v>
      </c>
      <c r="J47" s="274" t="s">
        <v>755</v>
      </c>
      <c r="K47" s="295"/>
    </row>
    <row r="48" spans="1:11" s="17" customFormat="1" x14ac:dyDescent="0.2">
      <c r="A48" s="269" t="s">
        <v>4858</v>
      </c>
      <c r="B48" s="350" t="s">
        <v>4807</v>
      </c>
      <c r="C48" s="668"/>
      <c r="D48" s="660" t="s">
        <v>754</v>
      </c>
      <c r="E48" s="731">
        <v>45564</v>
      </c>
      <c r="F48" s="664" t="s">
        <v>755</v>
      </c>
      <c r="G48" s="661"/>
      <c r="H48" s="666" t="s">
        <v>754</v>
      </c>
      <c r="I48" s="733">
        <v>45564</v>
      </c>
      <c r="J48" s="274" t="s">
        <v>755</v>
      </c>
      <c r="K48" s="295"/>
    </row>
    <row r="49" spans="1:11" s="17" customFormat="1" x14ac:dyDescent="0.2">
      <c r="A49" s="361" t="s">
        <v>4859</v>
      </c>
      <c r="B49" s="896" t="s">
        <v>4809</v>
      </c>
      <c r="C49" s="668"/>
      <c r="D49" s="660" t="s">
        <v>754</v>
      </c>
      <c r="E49" s="731">
        <v>45564</v>
      </c>
      <c r="F49" s="664" t="s">
        <v>755</v>
      </c>
      <c r="G49" s="661"/>
      <c r="H49" s="666" t="s">
        <v>754</v>
      </c>
      <c r="I49" s="733">
        <v>45564</v>
      </c>
      <c r="J49" s="274" t="s">
        <v>755</v>
      </c>
      <c r="K49" s="295"/>
    </row>
    <row r="50" spans="1:11" s="27" customFormat="1" ht="25.5" customHeight="1" x14ac:dyDescent="0.2">
      <c r="A50" s="269" t="s">
        <v>4860</v>
      </c>
      <c r="B50" s="350" t="s">
        <v>4861</v>
      </c>
      <c r="C50" s="668"/>
      <c r="D50" s="926" t="s">
        <v>754</v>
      </c>
      <c r="E50" s="731">
        <v>45564</v>
      </c>
      <c r="F50" s="664" t="s">
        <v>755</v>
      </c>
      <c r="G50" s="661"/>
      <c r="H50" s="595" t="s">
        <v>754</v>
      </c>
      <c r="I50" s="733">
        <v>45564</v>
      </c>
      <c r="J50" s="274" t="s">
        <v>755</v>
      </c>
      <c r="K50" s="295"/>
    </row>
    <row r="51" spans="1:11" s="17" customFormat="1" ht="25.5" x14ac:dyDescent="0.2">
      <c r="A51" s="269" t="s">
        <v>4862</v>
      </c>
      <c r="B51" s="350" t="s">
        <v>4863</v>
      </c>
      <c r="C51" s="668"/>
      <c r="D51" s="660" t="s">
        <v>754</v>
      </c>
      <c r="E51" s="731">
        <v>45564</v>
      </c>
      <c r="F51" s="664" t="s">
        <v>755</v>
      </c>
      <c r="G51" s="661"/>
      <c r="H51" s="666" t="s">
        <v>754</v>
      </c>
      <c r="I51" s="733">
        <v>45564</v>
      </c>
      <c r="J51" s="274" t="s">
        <v>755</v>
      </c>
      <c r="K51" s="295"/>
    </row>
    <row r="52" spans="1:11" s="17" customFormat="1" x14ac:dyDescent="0.2">
      <c r="A52" s="269" t="s">
        <v>4864</v>
      </c>
      <c r="B52" s="350" t="s">
        <v>4865</v>
      </c>
      <c r="C52" s="668"/>
      <c r="D52" s="660" t="s">
        <v>754</v>
      </c>
      <c r="E52" s="731">
        <v>45564</v>
      </c>
      <c r="F52" s="664" t="s">
        <v>755</v>
      </c>
      <c r="G52" s="661"/>
      <c r="H52" s="666" t="s">
        <v>754</v>
      </c>
      <c r="I52" s="733">
        <v>45564</v>
      </c>
      <c r="J52" s="274" t="s">
        <v>755</v>
      </c>
      <c r="K52" s="295"/>
    </row>
    <row r="53" spans="1:11" s="17" customFormat="1" x14ac:dyDescent="0.2">
      <c r="A53" s="269" t="s">
        <v>4866</v>
      </c>
      <c r="B53" s="350" t="s">
        <v>4867</v>
      </c>
      <c r="C53" s="668"/>
      <c r="D53" s="660" t="s">
        <v>754</v>
      </c>
      <c r="E53" s="731">
        <v>45564</v>
      </c>
      <c r="F53" s="664" t="s">
        <v>755</v>
      </c>
      <c r="G53" s="661"/>
      <c r="H53" s="666" t="s">
        <v>754</v>
      </c>
      <c r="I53" s="733">
        <v>45564</v>
      </c>
      <c r="J53" s="274" t="s">
        <v>755</v>
      </c>
      <c r="K53" s="295"/>
    </row>
    <row r="54" spans="1:11" s="17" customFormat="1" ht="25.5" x14ac:dyDescent="0.2">
      <c r="A54" s="269" t="s">
        <v>4868</v>
      </c>
      <c r="B54" s="350" t="s">
        <v>4869</v>
      </c>
      <c r="C54" s="668"/>
      <c r="D54" s="660" t="s">
        <v>754</v>
      </c>
      <c r="E54" s="731">
        <v>45564</v>
      </c>
      <c r="F54" s="669" t="s">
        <v>755</v>
      </c>
      <c r="G54" s="661"/>
      <c r="H54" s="666" t="s">
        <v>754</v>
      </c>
      <c r="I54" s="733">
        <v>45564</v>
      </c>
      <c r="J54" s="274" t="s">
        <v>755</v>
      </c>
      <c r="K54" s="295"/>
    </row>
    <row r="55" spans="1:11" s="17" customFormat="1" ht="25.5" x14ac:dyDescent="0.2">
      <c r="A55" s="269" t="s">
        <v>4870</v>
      </c>
      <c r="B55" s="350" t="s">
        <v>4871</v>
      </c>
      <c r="C55" s="668"/>
      <c r="D55" s="660" t="s">
        <v>754</v>
      </c>
      <c r="E55" s="731">
        <v>45564</v>
      </c>
      <c r="F55" s="669" t="s">
        <v>755</v>
      </c>
      <c r="G55" s="661"/>
      <c r="H55" s="666" t="s">
        <v>754</v>
      </c>
      <c r="I55" s="733">
        <v>45564</v>
      </c>
      <c r="J55" s="274" t="s">
        <v>755</v>
      </c>
      <c r="K55" s="295"/>
    </row>
    <row r="56" spans="1:11" s="17" customFormat="1" x14ac:dyDescent="0.2">
      <c r="A56" s="269" t="s">
        <v>4872</v>
      </c>
      <c r="B56" s="350" t="s">
        <v>4811</v>
      </c>
      <c r="C56" s="668"/>
      <c r="D56" s="660" t="s">
        <v>754</v>
      </c>
      <c r="E56" s="731">
        <v>45564</v>
      </c>
      <c r="F56" s="669" t="s">
        <v>755</v>
      </c>
      <c r="G56" s="661"/>
      <c r="H56" s="666" t="s">
        <v>754</v>
      </c>
      <c r="I56" s="733">
        <v>45564</v>
      </c>
      <c r="J56" s="274" t="s">
        <v>755</v>
      </c>
      <c r="K56" s="295"/>
    </row>
    <row r="57" spans="1:11" s="17" customFormat="1" x14ac:dyDescent="0.2">
      <c r="A57" s="269" t="s">
        <v>4873</v>
      </c>
      <c r="B57" s="350" t="s">
        <v>4813</v>
      </c>
      <c r="C57" s="668"/>
      <c r="D57" s="660" t="s">
        <v>754</v>
      </c>
      <c r="E57" s="731">
        <v>45564</v>
      </c>
      <c r="F57" s="664" t="s">
        <v>755</v>
      </c>
      <c r="G57" s="661"/>
      <c r="H57" s="666" t="s">
        <v>754</v>
      </c>
      <c r="I57" s="733">
        <v>45564</v>
      </c>
      <c r="J57" s="274" t="s">
        <v>755</v>
      </c>
      <c r="K57" s="295"/>
    </row>
    <row r="58" spans="1:11" s="559" customFormat="1" x14ac:dyDescent="0.2">
      <c r="A58" s="269" t="s">
        <v>4874</v>
      </c>
      <c r="B58" s="350" t="s">
        <v>4815</v>
      </c>
      <c r="C58" s="668"/>
      <c r="D58" s="660" t="s">
        <v>754</v>
      </c>
      <c r="E58" s="731">
        <v>45564</v>
      </c>
      <c r="F58" s="797" t="s">
        <v>755</v>
      </c>
      <c r="G58" s="661"/>
      <c r="H58" s="666" t="s">
        <v>754</v>
      </c>
      <c r="I58" s="733">
        <v>45564</v>
      </c>
      <c r="J58" s="274" t="s">
        <v>755</v>
      </c>
      <c r="K58" s="295"/>
    </row>
    <row r="59" spans="1:11" s="17" customFormat="1" x14ac:dyDescent="0.2">
      <c r="A59" s="269" t="s">
        <v>4875</v>
      </c>
      <c r="B59" s="350" t="s">
        <v>4817</v>
      </c>
      <c r="C59" s="668"/>
      <c r="D59" s="660" t="s">
        <v>754</v>
      </c>
      <c r="E59" s="731">
        <v>45564</v>
      </c>
      <c r="F59" s="797" t="s">
        <v>755</v>
      </c>
      <c r="G59" s="661"/>
      <c r="H59" s="666" t="s">
        <v>754</v>
      </c>
      <c r="I59" s="733">
        <v>45564</v>
      </c>
      <c r="J59" s="274" t="s">
        <v>755</v>
      </c>
      <c r="K59" s="295"/>
    </row>
    <row r="60" spans="1:11" s="17" customFormat="1" x14ac:dyDescent="0.2">
      <c r="A60" s="269" t="s">
        <v>4876</v>
      </c>
      <c r="B60" s="896" t="s">
        <v>4877</v>
      </c>
      <c r="C60" s="668"/>
      <c r="D60" s="660" t="s">
        <v>754</v>
      </c>
      <c r="E60" s="731">
        <v>45564</v>
      </c>
      <c r="F60" s="664" t="s">
        <v>755</v>
      </c>
      <c r="G60" s="661"/>
      <c r="H60" s="666" t="s">
        <v>754</v>
      </c>
      <c r="I60" s="733">
        <v>45564</v>
      </c>
      <c r="J60" s="274" t="s">
        <v>755</v>
      </c>
      <c r="K60" s="295"/>
    </row>
    <row r="61" spans="1:11" s="17" customFormat="1" x14ac:dyDescent="0.2">
      <c r="A61" s="269" t="s">
        <v>4878</v>
      </c>
      <c r="B61" s="350" t="s">
        <v>4821</v>
      </c>
      <c r="C61" s="668"/>
      <c r="D61" s="660" t="s">
        <v>766</v>
      </c>
      <c r="E61" s="731">
        <v>45564</v>
      </c>
      <c r="F61" s="664" t="s">
        <v>755</v>
      </c>
      <c r="G61" s="661"/>
      <c r="H61" s="666" t="s">
        <v>766</v>
      </c>
      <c r="I61" s="733">
        <v>45564</v>
      </c>
      <c r="J61" s="274" t="s">
        <v>755</v>
      </c>
      <c r="K61" s="295"/>
    </row>
    <row r="62" spans="1:11" s="17" customFormat="1" x14ac:dyDescent="0.2">
      <c r="A62" s="269" t="s">
        <v>4879</v>
      </c>
      <c r="B62" s="896" t="s">
        <v>4823</v>
      </c>
      <c r="C62" s="668"/>
      <c r="D62" s="660" t="s">
        <v>766</v>
      </c>
      <c r="E62" s="731">
        <v>45564</v>
      </c>
      <c r="F62" s="797" t="s">
        <v>755</v>
      </c>
      <c r="G62" s="661"/>
      <c r="H62" s="666" t="s">
        <v>766</v>
      </c>
      <c r="I62" s="733">
        <v>45564</v>
      </c>
      <c r="J62" s="274" t="s">
        <v>755</v>
      </c>
      <c r="K62" s="295"/>
    </row>
    <row r="63" spans="1:11" s="17" customFormat="1" x14ac:dyDescent="0.2">
      <c r="A63" s="269" t="s">
        <v>4880</v>
      </c>
      <c r="B63" s="350" t="s">
        <v>4825</v>
      </c>
      <c r="C63" s="668"/>
      <c r="D63" s="660" t="s">
        <v>754</v>
      </c>
      <c r="E63" s="731">
        <v>45564</v>
      </c>
      <c r="F63" s="664" t="s">
        <v>755</v>
      </c>
      <c r="G63" s="661"/>
      <c r="H63" s="666" t="s">
        <v>754</v>
      </c>
      <c r="I63" s="733">
        <v>45564</v>
      </c>
      <c r="J63" s="274" t="s">
        <v>755</v>
      </c>
      <c r="K63" s="295"/>
    </row>
    <row r="64" spans="1:11" s="17" customFormat="1" x14ac:dyDescent="0.2">
      <c r="A64" s="269" t="s">
        <v>4881</v>
      </c>
      <c r="B64" s="350" t="s">
        <v>4825</v>
      </c>
      <c r="C64" s="668"/>
      <c r="D64" s="660" t="s">
        <v>754</v>
      </c>
      <c r="E64" s="731">
        <v>45564</v>
      </c>
      <c r="F64" s="664" t="s">
        <v>755</v>
      </c>
      <c r="G64" s="661"/>
      <c r="H64" s="666" t="s">
        <v>754</v>
      </c>
      <c r="I64" s="733">
        <v>45564</v>
      </c>
      <c r="J64" s="274" t="s">
        <v>755</v>
      </c>
      <c r="K64" s="295"/>
    </row>
    <row r="65" spans="1:11" s="17" customFormat="1" x14ac:dyDescent="0.2">
      <c r="A65" s="269" t="s">
        <v>4882</v>
      </c>
      <c r="B65" s="350" t="s">
        <v>4828</v>
      </c>
      <c r="C65" s="668"/>
      <c r="D65" s="660" t="s">
        <v>754</v>
      </c>
      <c r="E65" s="731">
        <v>45564</v>
      </c>
      <c r="F65" s="797" t="s">
        <v>755</v>
      </c>
      <c r="G65" s="661"/>
      <c r="H65" s="666" t="s">
        <v>754</v>
      </c>
      <c r="I65" s="733">
        <v>45564</v>
      </c>
      <c r="J65" s="274" t="s">
        <v>755</v>
      </c>
      <c r="K65" s="295"/>
    </row>
    <row r="66" spans="1:11" s="17" customFormat="1" x14ac:dyDescent="0.2">
      <c r="A66" s="269" t="s">
        <v>4883</v>
      </c>
      <c r="B66" s="350" t="s">
        <v>4830</v>
      </c>
      <c r="C66" s="668"/>
      <c r="D66" s="660" t="s">
        <v>754</v>
      </c>
      <c r="E66" s="731">
        <v>45564</v>
      </c>
      <c r="F66" s="12" t="s">
        <v>755</v>
      </c>
      <c r="G66" s="661"/>
      <c r="H66" s="666" t="s">
        <v>754</v>
      </c>
      <c r="I66" s="733">
        <v>45564</v>
      </c>
      <c r="J66" s="274" t="s">
        <v>755</v>
      </c>
      <c r="K66" s="295"/>
    </row>
    <row r="67" spans="1:11" s="17" customFormat="1" x14ac:dyDescent="0.2">
      <c r="A67" s="269" t="s">
        <v>4884</v>
      </c>
      <c r="B67" s="350" t="s">
        <v>782</v>
      </c>
      <c r="C67" s="668" t="s">
        <v>747</v>
      </c>
      <c r="D67" s="660"/>
      <c r="E67" s="731"/>
      <c r="F67" s="669"/>
      <c r="G67" s="661"/>
      <c r="H67" s="666"/>
      <c r="I67" s="733"/>
      <c r="J67" s="274"/>
      <c r="K67" s="440"/>
    </row>
    <row r="68" spans="1:11" s="17" customFormat="1" x14ac:dyDescent="0.2">
      <c r="A68" s="269" t="s">
        <v>4885</v>
      </c>
      <c r="B68" s="350" t="s">
        <v>940</v>
      </c>
      <c r="C68" s="668" t="s">
        <v>747</v>
      </c>
      <c r="D68" s="660" t="s">
        <v>754</v>
      </c>
      <c r="E68" s="731">
        <v>45654</v>
      </c>
      <c r="F68" s="669" t="s">
        <v>755</v>
      </c>
      <c r="G68" s="661"/>
      <c r="H68" s="666" t="s">
        <v>754</v>
      </c>
      <c r="I68" s="733">
        <v>45654</v>
      </c>
      <c r="J68" s="274" t="s">
        <v>755</v>
      </c>
      <c r="K68" s="440"/>
    </row>
    <row r="69" spans="1:11" s="17" customFormat="1" x14ac:dyDescent="0.2">
      <c r="A69" s="269" t="s">
        <v>4886</v>
      </c>
      <c r="B69" s="350" t="s">
        <v>3790</v>
      </c>
      <c r="C69" s="668" t="s">
        <v>747</v>
      </c>
      <c r="D69" s="660" t="s">
        <v>754</v>
      </c>
      <c r="E69" s="731">
        <v>45654</v>
      </c>
      <c r="F69" s="669" t="s">
        <v>755</v>
      </c>
      <c r="G69" s="661"/>
      <c r="H69" s="666" t="s">
        <v>754</v>
      </c>
      <c r="I69" s="733">
        <v>45654</v>
      </c>
      <c r="J69" s="274" t="s">
        <v>755</v>
      </c>
      <c r="K69" s="440"/>
    </row>
    <row r="70" spans="1:11" s="17" customFormat="1" x14ac:dyDescent="0.2">
      <c r="A70" s="269" t="s">
        <v>4887</v>
      </c>
      <c r="B70" s="350" t="s">
        <v>4835</v>
      </c>
      <c r="C70" s="668" t="s">
        <v>747</v>
      </c>
      <c r="D70" s="660" t="s">
        <v>754</v>
      </c>
      <c r="E70" s="731">
        <v>45654</v>
      </c>
      <c r="F70" s="669" t="s">
        <v>755</v>
      </c>
      <c r="G70" s="661"/>
      <c r="H70" s="666" t="s">
        <v>754</v>
      </c>
      <c r="I70" s="733">
        <v>45654</v>
      </c>
      <c r="J70" s="274" t="s">
        <v>755</v>
      </c>
      <c r="K70" s="440"/>
    </row>
    <row r="71" spans="1:11" s="17" customFormat="1" x14ac:dyDescent="0.2">
      <c r="A71" s="269" t="s">
        <v>4888</v>
      </c>
      <c r="B71" s="350" t="s">
        <v>784</v>
      </c>
      <c r="C71" s="668" t="s">
        <v>747</v>
      </c>
      <c r="D71" s="660" t="s">
        <v>754</v>
      </c>
      <c r="E71" s="731">
        <v>45654</v>
      </c>
      <c r="F71" s="669" t="s">
        <v>755</v>
      </c>
      <c r="G71" s="661"/>
      <c r="H71" s="666" t="s">
        <v>754</v>
      </c>
      <c r="I71" s="733">
        <v>45654</v>
      </c>
      <c r="J71" s="274" t="s">
        <v>755</v>
      </c>
      <c r="K71" s="440"/>
    </row>
    <row r="72" spans="1:11" s="17" customFormat="1" x14ac:dyDescent="0.2">
      <c r="A72" s="269" t="s">
        <v>4889</v>
      </c>
      <c r="B72" s="350" t="s">
        <v>4838</v>
      </c>
      <c r="C72" s="668" t="s">
        <v>747</v>
      </c>
      <c r="D72" s="660" t="s">
        <v>754</v>
      </c>
      <c r="E72" s="731">
        <v>45654</v>
      </c>
      <c r="F72" s="669" t="s">
        <v>755</v>
      </c>
      <c r="G72" s="661"/>
      <c r="H72" s="666" t="s">
        <v>754</v>
      </c>
      <c r="I72" s="733">
        <v>45654</v>
      </c>
      <c r="J72" s="274" t="s">
        <v>755</v>
      </c>
      <c r="K72" s="440"/>
    </row>
    <row r="73" spans="1:11" s="17" customFormat="1" x14ac:dyDescent="0.2">
      <c r="A73" s="269" t="s">
        <v>4890</v>
      </c>
      <c r="B73" s="350" t="s">
        <v>4891</v>
      </c>
      <c r="C73" s="668" t="s">
        <v>747</v>
      </c>
      <c r="D73" s="660" t="s">
        <v>754</v>
      </c>
      <c r="E73" s="731">
        <v>45654</v>
      </c>
      <c r="F73" s="669" t="s">
        <v>755</v>
      </c>
      <c r="G73" s="661"/>
      <c r="H73" s="666" t="s">
        <v>754</v>
      </c>
      <c r="I73" s="733">
        <v>45654</v>
      </c>
      <c r="J73" s="274" t="s">
        <v>755</v>
      </c>
      <c r="K73" s="440"/>
    </row>
    <row r="74" spans="1:11" s="17" customFormat="1" x14ac:dyDescent="0.2">
      <c r="A74" s="269" t="s">
        <v>4892</v>
      </c>
      <c r="B74" s="350" t="s">
        <v>4893</v>
      </c>
      <c r="C74" s="668" t="s">
        <v>747</v>
      </c>
      <c r="D74" s="660" t="s">
        <v>754</v>
      </c>
      <c r="E74" s="731">
        <v>45654</v>
      </c>
      <c r="F74" s="669" t="s">
        <v>755</v>
      </c>
      <c r="G74" s="661"/>
      <c r="H74" s="666" t="s">
        <v>754</v>
      </c>
      <c r="I74" s="733">
        <v>45654</v>
      </c>
      <c r="J74" s="274" t="s">
        <v>755</v>
      </c>
      <c r="K74" s="440"/>
    </row>
    <row r="75" spans="1:11" s="17" customFormat="1" x14ac:dyDescent="0.2">
      <c r="A75" s="269" t="s">
        <v>4894</v>
      </c>
      <c r="B75" s="350" t="s">
        <v>4840</v>
      </c>
      <c r="C75" s="668" t="s">
        <v>747</v>
      </c>
      <c r="D75" s="660" t="s">
        <v>754</v>
      </c>
      <c r="E75" s="731">
        <v>45654</v>
      </c>
      <c r="F75" s="669" t="s">
        <v>755</v>
      </c>
      <c r="G75" s="661"/>
      <c r="H75" s="666" t="s">
        <v>754</v>
      </c>
      <c r="I75" s="733">
        <v>45654</v>
      </c>
      <c r="J75" s="274" t="s">
        <v>755</v>
      </c>
      <c r="K75" s="440"/>
    </row>
    <row r="76" spans="1:11" s="17" customFormat="1" x14ac:dyDescent="0.2">
      <c r="A76" s="269" t="s">
        <v>4895</v>
      </c>
      <c r="B76" s="350" t="s">
        <v>4842</v>
      </c>
      <c r="C76" s="668" t="s">
        <v>747</v>
      </c>
      <c r="D76" s="660" t="s">
        <v>754</v>
      </c>
      <c r="E76" s="731">
        <v>45654</v>
      </c>
      <c r="F76" s="669" t="s">
        <v>755</v>
      </c>
      <c r="G76" s="661"/>
      <c r="H76" s="666" t="s">
        <v>754</v>
      </c>
      <c r="I76" s="733">
        <v>45654</v>
      </c>
      <c r="J76" s="274" t="s">
        <v>755</v>
      </c>
      <c r="K76" s="440"/>
    </row>
    <row r="77" spans="1:11" s="17" customFormat="1" x14ac:dyDescent="0.2">
      <c r="A77" s="269" t="s">
        <v>4896</v>
      </c>
      <c r="B77" s="350" t="s">
        <v>786</v>
      </c>
      <c r="C77" s="668" t="s">
        <v>747</v>
      </c>
      <c r="D77" s="660" t="s">
        <v>754</v>
      </c>
      <c r="E77" s="731">
        <v>45654</v>
      </c>
      <c r="F77" s="669" t="s">
        <v>755</v>
      </c>
      <c r="G77" s="661"/>
      <c r="H77" s="666" t="s">
        <v>754</v>
      </c>
      <c r="I77" s="733">
        <v>45654</v>
      </c>
      <c r="J77" s="274" t="s">
        <v>755</v>
      </c>
      <c r="K77" s="440"/>
    </row>
    <row r="78" spans="1:11" s="17" customFormat="1" x14ac:dyDescent="0.2">
      <c r="A78" s="269" t="s">
        <v>4897</v>
      </c>
      <c r="B78" s="350" t="s">
        <v>2447</v>
      </c>
      <c r="C78" s="668" t="s">
        <v>747</v>
      </c>
      <c r="D78" s="660" t="s">
        <v>754</v>
      </c>
      <c r="E78" s="731">
        <v>45654</v>
      </c>
      <c r="F78" s="669" t="s">
        <v>755</v>
      </c>
      <c r="G78" s="661"/>
      <c r="H78" s="666" t="s">
        <v>754</v>
      </c>
      <c r="I78" s="733">
        <v>45654</v>
      </c>
      <c r="J78" s="274" t="s">
        <v>755</v>
      </c>
      <c r="K78" s="440"/>
    </row>
    <row r="79" spans="1:11" s="17" customFormat="1" x14ac:dyDescent="0.2">
      <c r="A79" s="269" t="s">
        <v>4898</v>
      </c>
      <c r="B79" s="350" t="s">
        <v>4899</v>
      </c>
      <c r="C79" s="668" t="s">
        <v>747</v>
      </c>
      <c r="D79" s="660" t="s">
        <v>754</v>
      </c>
      <c r="E79" s="731">
        <v>45654</v>
      </c>
      <c r="F79" s="669" t="s">
        <v>755</v>
      </c>
      <c r="G79" s="661"/>
      <c r="H79" s="666" t="s">
        <v>754</v>
      </c>
      <c r="I79" s="733">
        <v>45654</v>
      </c>
      <c r="J79" s="274" t="s">
        <v>755</v>
      </c>
      <c r="K79" s="440"/>
    </row>
    <row r="80" spans="1:11" s="17" customFormat="1" x14ac:dyDescent="0.2">
      <c r="A80" s="269" t="s">
        <v>4900</v>
      </c>
      <c r="B80" s="350" t="s">
        <v>4901</v>
      </c>
      <c r="C80" s="668" t="s">
        <v>747</v>
      </c>
      <c r="D80" s="660" t="s">
        <v>754</v>
      </c>
      <c r="E80" s="731">
        <v>45654</v>
      </c>
      <c r="F80" s="669" t="s">
        <v>755</v>
      </c>
      <c r="G80" s="661"/>
      <c r="H80" s="666" t="s">
        <v>754</v>
      </c>
      <c r="I80" s="733">
        <v>45654</v>
      </c>
      <c r="J80" s="274" t="s">
        <v>755</v>
      </c>
      <c r="K80" s="440"/>
    </row>
    <row r="81" spans="1:11" s="17" customFormat="1" x14ac:dyDescent="0.2">
      <c r="A81" s="269" t="s">
        <v>4902</v>
      </c>
      <c r="B81" s="350" t="s">
        <v>4811</v>
      </c>
      <c r="C81" s="668"/>
      <c r="D81" s="660" t="s">
        <v>754</v>
      </c>
      <c r="E81" s="731">
        <v>45564</v>
      </c>
      <c r="F81" s="669" t="s">
        <v>755</v>
      </c>
      <c r="G81" s="661"/>
      <c r="H81" s="666" t="s">
        <v>754</v>
      </c>
      <c r="I81" s="733">
        <v>45564</v>
      </c>
      <c r="J81" s="274" t="s">
        <v>755</v>
      </c>
      <c r="K81" s="295"/>
    </row>
    <row r="82" spans="1:11" s="17" customFormat="1" x14ac:dyDescent="0.2">
      <c r="A82" s="269" t="s">
        <v>4903</v>
      </c>
      <c r="B82" s="350" t="s">
        <v>4813</v>
      </c>
      <c r="C82" s="668"/>
      <c r="D82" s="660" t="s">
        <v>754</v>
      </c>
      <c r="E82" s="731">
        <v>45564</v>
      </c>
      <c r="F82" s="669" t="s">
        <v>755</v>
      </c>
      <c r="G82" s="661"/>
      <c r="H82" s="666" t="s">
        <v>754</v>
      </c>
      <c r="I82" s="733">
        <v>45564</v>
      </c>
      <c r="J82" s="274" t="s">
        <v>755</v>
      </c>
      <c r="K82" s="295"/>
    </row>
    <row r="83" spans="1:11" s="17" customFormat="1" x14ac:dyDescent="0.2">
      <c r="A83" s="269" t="s">
        <v>4904</v>
      </c>
      <c r="B83" s="350" t="s">
        <v>4815</v>
      </c>
      <c r="C83" s="668"/>
      <c r="D83" s="660" t="s">
        <v>754</v>
      </c>
      <c r="E83" s="731">
        <v>45564</v>
      </c>
      <c r="F83" s="12" t="s">
        <v>755</v>
      </c>
      <c r="G83" s="661"/>
      <c r="H83" s="666" t="s">
        <v>754</v>
      </c>
      <c r="I83" s="733">
        <v>45564</v>
      </c>
      <c r="J83" s="274" t="s">
        <v>755</v>
      </c>
      <c r="K83" s="295"/>
    </row>
    <row r="84" spans="1:11" s="17" customFormat="1" x14ac:dyDescent="0.2">
      <c r="A84" s="269" t="s">
        <v>4905</v>
      </c>
      <c r="B84" s="350" t="s">
        <v>4906</v>
      </c>
      <c r="C84" s="668"/>
      <c r="D84" s="660" t="s">
        <v>754</v>
      </c>
      <c r="E84" s="731">
        <v>45564</v>
      </c>
      <c r="F84" s="12" t="s">
        <v>755</v>
      </c>
      <c r="G84" s="661"/>
      <c r="H84" s="666" t="s">
        <v>754</v>
      </c>
      <c r="I84" s="733">
        <v>45564</v>
      </c>
      <c r="J84" s="274" t="s">
        <v>755</v>
      </c>
      <c r="K84" s="295"/>
    </row>
    <row r="85" spans="1:11" s="17" customFormat="1" x14ac:dyDescent="0.2">
      <c r="A85" s="269" t="s">
        <v>4907</v>
      </c>
      <c r="B85" s="350" t="s">
        <v>4817</v>
      </c>
      <c r="C85" s="668"/>
      <c r="D85" s="660" t="s">
        <v>754</v>
      </c>
      <c r="E85" s="731">
        <v>45564</v>
      </c>
      <c r="F85" s="12" t="s">
        <v>755</v>
      </c>
      <c r="G85" s="661"/>
      <c r="H85" s="666" t="s">
        <v>754</v>
      </c>
      <c r="I85" s="733">
        <v>45564</v>
      </c>
      <c r="J85" s="274" t="s">
        <v>755</v>
      </c>
      <c r="K85" s="295"/>
    </row>
    <row r="86" spans="1:11" s="17" customFormat="1" x14ac:dyDescent="0.2">
      <c r="A86" s="269" t="s">
        <v>4908</v>
      </c>
      <c r="B86" s="350" t="s">
        <v>4909</v>
      </c>
      <c r="C86" s="668"/>
      <c r="D86" s="660" t="s">
        <v>754</v>
      </c>
      <c r="E86" s="731">
        <v>45564</v>
      </c>
      <c r="F86" s="669" t="s">
        <v>755</v>
      </c>
      <c r="G86" s="661"/>
      <c r="H86" s="666" t="s">
        <v>754</v>
      </c>
      <c r="I86" s="733">
        <v>45564</v>
      </c>
      <c r="J86" s="274" t="s">
        <v>755</v>
      </c>
      <c r="K86" s="295"/>
    </row>
    <row r="87" spans="1:11" s="17" customFormat="1" x14ac:dyDescent="0.2">
      <c r="A87" s="269" t="s">
        <v>4910</v>
      </c>
      <c r="B87" s="896" t="s">
        <v>4877</v>
      </c>
      <c r="C87" s="668"/>
      <c r="D87" s="660" t="s">
        <v>754</v>
      </c>
      <c r="E87" s="731">
        <v>45564</v>
      </c>
      <c r="F87" s="669" t="s">
        <v>755</v>
      </c>
      <c r="G87" s="661"/>
      <c r="H87" s="666" t="s">
        <v>754</v>
      </c>
      <c r="I87" s="733">
        <v>45564</v>
      </c>
      <c r="J87" s="274" t="s">
        <v>755</v>
      </c>
      <c r="K87" s="295"/>
    </row>
    <row r="88" spans="1:11" s="17" customFormat="1" x14ac:dyDescent="0.2">
      <c r="A88" s="269" t="s">
        <v>4911</v>
      </c>
      <c r="B88" s="350" t="s">
        <v>4821</v>
      </c>
      <c r="C88" s="668"/>
      <c r="D88" s="660" t="s">
        <v>766</v>
      </c>
      <c r="E88" s="731">
        <v>45564</v>
      </c>
      <c r="F88" s="669" t="s">
        <v>755</v>
      </c>
      <c r="G88" s="661"/>
      <c r="H88" s="666" t="s">
        <v>766</v>
      </c>
      <c r="I88" s="733">
        <v>45564</v>
      </c>
      <c r="J88" s="274" t="s">
        <v>755</v>
      </c>
      <c r="K88" s="295"/>
    </row>
    <row r="89" spans="1:11" s="17" customFormat="1" x14ac:dyDescent="0.2">
      <c r="A89" s="269" t="s">
        <v>4912</v>
      </c>
      <c r="B89" s="350" t="s">
        <v>4823</v>
      </c>
      <c r="C89" s="668"/>
      <c r="D89" s="660" t="s">
        <v>766</v>
      </c>
      <c r="E89" s="731">
        <v>45564</v>
      </c>
      <c r="F89" s="12" t="s">
        <v>755</v>
      </c>
      <c r="G89" s="661"/>
      <c r="H89" s="666" t="s">
        <v>766</v>
      </c>
      <c r="I89" s="733">
        <v>45564</v>
      </c>
      <c r="J89" s="274" t="s">
        <v>755</v>
      </c>
      <c r="K89" s="295"/>
    </row>
    <row r="90" spans="1:11" s="17" customFormat="1" x14ac:dyDescent="0.2">
      <c r="A90" s="269" t="s">
        <v>4913</v>
      </c>
      <c r="B90" s="353" t="s">
        <v>4825</v>
      </c>
      <c r="C90" s="668"/>
      <c r="D90" s="660" t="s">
        <v>754</v>
      </c>
      <c r="E90" s="731">
        <v>45564</v>
      </c>
      <c r="F90" s="669" t="s">
        <v>755</v>
      </c>
      <c r="G90" s="661"/>
      <c r="H90" s="666" t="s">
        <v>754</v>
      </c>
      <c r="I90" s="733">
        <v>45564</v>
      </c>
      <c r="J90" s="274" t="s">
        <v>755</v>
      </c>
      <c r="K90" s="295"/>
    </row>
    <row r="91" spans="1:11" s="17" customFormat="1" x14ac:dyDescent="0.2">
      <c r="A91" s="359" t="s">
        <v>4914</v>
      </c>
      <c r="B91" s="353" t="s">
        <v>4825</v>
      </c>
      <c r="C91" s="668"/>
      <c r="D91" s="660" t="s">
        <v>754</v>
      </c>
      <c r="E91" s="731">
        <v>45564</v>
      </c>
      <c r="F91" s="669" t="s">
        <v>755</v>
      </c>
      <c r="G91" s="661"/>
      <c r="H91" s="666" t="s">
        <v>754</v>
      </c>
      <c r="I91" s="733">
        <v>45564</v>
      </c>
      <c r="J91" s="274" t="s">
        <v>755</v>
      </c>
      <c r="K91" s="295"/>
    </row>
    <row r="92" spans="1:11" s="17" customFormat="1" x14ac:dyDescent="0.2">
      <c r="A92" s="359" t="s">
        <v>4915</v>
      </c>
      <c r="B92" s="925" t="s">
        <v>4916</v>
      </c>
      <c r="C92" s="668"/>
      <c r="D92" s="660" t="s">
        <v>754</v>
      </c>
      <c r="E92" s="731">
        <v>45564</v>
      </c>
      <c r="F92" s="12" t="s">
        <v>755</v>
      </c>
      <c r="G92" s="661"/>
      <c r="H92" s="666" t="s">
        <v>754</v>
      </c>
      <c r="I92" s="733">
        <v>45564</v>
      </c>
      <c r="J92" s="274" t="s">
        <v>755</v>
      </c>
      <c r="K92" s="295"/>
    </row>
    <row r="93" spans="1:11" s="17" customFormat="1" x14ac:dyDescent="0.2">
      <c r="A93" s="359" t="s">
        <v>4917</v>
      </c>
      <c r="B93" s="925" t="s">
        <v>4918</v>
      </c>
      <c r="C93" s="668"/>
      <c r="D93" s="660" t="s">
        <v>754</v>
      </c>
      <c r="E93" s="731">
        <v>45564</v>
      </c>
      <c r="F93" s="12" t="s">
        <v>755</v>
      </c>
      <c r="G93" s="661"/>
      <c r="H93" s="666" t="s">
        <v>754</v>
      </c>
      <c r="I93" s="733">
        <v>45564</v>
      </c>
      <c r="J93" s="274" t="s">
        <v>755</v>
      </c>
      <c r="K93" s="295"/>
    </row>
    <row r="94" spans="1:11" s="17" customFormat="1" x14ac:dyDescent="0.2">
      <c r="A94" s="269" t="s">
        <v>4919</v>
      </c>
      <c r="B94" s="353" t="s">
        <v>4828</v>
      </c>
      <c r="C94" s="668"/>
      <c r="D94" s="672" t="s">
        <v>754</v>
      </c>
      <c r="E94" s="731">
        <v>45564</v>
      </c>
      <c r="F94" s="12" t="s">
        <v>755</v>
      </c>
      <c r="G94" s="673"/>
      <c r="H94" s="674" t="s">
        <v>754</v>
      </c>
      <c r="I94" s="733">
        <v>45564</v>
      </c>
      <c r="J94" s="274" t="s">
        <v>755</v>
      </c>
      <c r="K94" s="295"/>
    </row>
    <row r="95" spans="1:11" s="17" customFormat="1" x14ac:dyDescent="0.2">
      <c r="A95" s="269" t="s">
        <v>4920</v>
      </c>
      <c r="B95" s="353" t="s">
        <v>4830</v>
      </c>
      <c r="C95" s="675"/>
      <c r="D95" s="672" t="s">
        <v>754</v>
      </c>
      <c r="E95" s="731">
        <v>45564</v>
      </c>
      <c r="F95" s="12" t="s">
        <v>755</v>
      </c>
      <c r="G95" s="673"/>
      <c r="H95" s="674" t="s">
        <v>754</v>
      </c>
      <c r="I95" s="733">
        <v>45564</v>
      </c>
      <c r="J95" s="274" t="s">
        <v>755</v>
      </c>
      <c r="K95" s="295"/>
    </row>
    <row r="96" spans="1:11" s="17" customFormat="1" x14ac:dyDescent="0.2">
      <c r="A96" s="269" t="s">
        <v>4921</v>
      </c>
      <c r="B96" s="269" t="s">
        <v>782</v>
      </c>
      <c r="C96" s="1270" t="s">
        <v>747</v>
      </c>
      <c r="D96" s="660"/>
      <c r="E96" s="731"/>
      <c r="F96" s="12"/>
      <c r="G96" s="1042"/>
      <c r="H96" s="666"/>
      <c r="I96" s="733"/>
      <c r="J96" s="274"/>
      <c r="K96" s="440"/>
    </row>
    <row r="97" spans="1:11" s="17" customFormat="1" x14ac:dyDescent="0.2">
      <c r="A97" s="269" t="s">
        <v>4922</v>
      </c>
      <c r="B97" s="269" t="s">
        <v>940</v>
      </c>
      <c r="C97" s="1270" t="s">
        <v>747</v>
      </c>
      <c r="D97" s="660" t="s">
        <v>754</v>
      </c>
      <c r="E97" s="731">
        <v>45654</v>
      </c>
      <c r="F97" s="12" t="s">
        <v>755</v>
      </c>
      <c r="G97" s="12"/>
      <c r="H97" s="666" t="s">
        <v>754</v>
      </c>
      <c r="I97" s="733">
        <v>45654</v>
      </c>
      <c r="J97" s="274" t="s">
        <v>755</v>
      </c>
      <c r="K97" s="440"/>
    </row>
    <row r="98" spans="1:11" s="17" customFormat="1" x14ac:dyDescent="0.2">
      <c r="A98" s="269" t="s">
        <v>4923</v>
      </c>
      <c r="B98" s="269" t="s">
        <v>3790</v>
      </c>
      <c r="C98" s="1270" t="s">
        <v>747</v>
      </c>
      <c r="D98" s="660" t="s">
        <v>754</v>
      </c>
      <c r="E98" s="731">
        <v>45654</v>
      </c>
      <c r="F98" s="12" t="s">
        <v>755</v>
      </c>
      <c r="G98" s="12"/>
      <c r="H98" s="666" t="s">
        <v>754</v>
      </c>
      <c r="I98" s="733">
        <v>45654</v>
      </c>
      <c r="J98" s="274" t="s">
        <v>755</v>
      </c>
      <c r="K98" s="440"/>
    </row>
    <row r="99" spans="1:11" s="17" customFormat="1" x14ac:dyDescent="0.2">
      <c r="A99" s="269" t="s">
        <v>4924</v>
      </c>
      <c r="B99" s="269" t="s">
        <v>4835</v>
      </c>
      <c r="C99" s="1270" t="s">
        <v>747</v>
      </c>
      <c r="D99" s="660" t="s">
        <v>754</v>
      </c>
      <c r="E99" s="731">
        <v>45654</v>
      </c>
      <c r="F99" s="12" t="s">
        <v>755</v>
      </c>
      <c r="G99" s="12"/>
      <c r="H99" s="666" t="s">
        <v>754</v>
      </c>
      <c r="I99" s="733">
        <v>45654</v>
      </c>
      <c r="J99" s="274" t="s">
        <v>755</v>
      </c>
      <c r="K99" s="440"/>
    </row>
    <row r="100" spans="1:11" s="17" customFormat="1" x14ac:dyDescent="0.2">
      <c r="A100" s="269" t="s">
        <v>4925</v>
      </c>
      <c r="B100" s="269" t="s">
        <v>784</v>
      </c>
      <c r="C100" s="1270" t="s">
        <v>747</v>
      </c>
      <c r="D100" s="660" t="s">
        <v>754</v>
      </c>
      <c r="E100" s="731">
        <v>45654</v>
      </c>
      <c r="F100" s="12" t="s">
        <v>755</v>
      </c>
      <c r="G100" s="12"/>
      <c r="H100" s="666" t="s">
        <v>754</v>
      </c>
      <c r="I100" s="733">
        <v>45654</v>
      </c>
      <c r="J100" s="274" t="s">
        <v>755</v>
      </c>
      <c r="K100" s="440"/>
    </row>
    <row r="101" spans="1:11" s="17" customFormat="1" x14ac:dyDescent="0.2">
      <c r="A101" s="269" t="s">
        <v>4926</v>
      </c>
      <c r="B101" s="269" t="s">
        <v>4838</v>
      </c>
      <c r="C101" s="1270" t="s">
        <v>747</v>
      </c>
      <c r="D101" s="660" t="s">
        <v>754</v>
      </c>
      <c r="E101" s="731">
        <v>45654</v>
      </c>
      <c r="F101" s="12" t="s">
        <v>755</v>
      </c>
      <c r="G101" s="12"/>
      <c r="H101" s="666" t="s">
        <v>754</v>
      </c>
      <c r="I101" s="733">
        <v>45654</v>
      </c>
      <c r="J101" s="274" t="s">
        <v>755</v>
      </c>
      <c r="K101" s="440"/>
    </row>
    <row r="102" spans="1:11" s="17" customFormat="1" x14ac:dyDescent="0.2">
      <c r="A102" s="683" t="s">
        <v>4927</v>
      </c>
      <c r="B102" s="683" t="s">
        <v>786</v>
      </c>
      <c r="C102" s="1270" t="s">
        <v>747</v>
      </c>
      <c r="D102" s="1093" t="s">
        <v>754</v>
      </c>
      <c r="E102" s="1094">
        <v>45654</v>
      </c>
      <c r="F102" s="1095" t="s">
        <v>755</v>
      </c>
      <c r="G102" s="1095"/>
      <c r="H102" s="666" t="s">
        <v>754</v>
      </c>
      <c r="I102" s="733">
        <v>45654</v>
      </c>
      <c r="J102" s="274" t="s">
        <v>755</v>
      </c>
      <c r="K102" s="440"/>
    </row>
    <row r="103" spans="1:11" s="17" customFormat="1" x14ac:dyDescent="0.2">
      <c r="A103" s="683" t="s">
        <v>4928</v>
      </c>
      <c r="B103" s="683" t="s">
        <v>2447</v>
      </c>
      <c r="C103" s="1270" t="s">
        <v>747</v>
      </c>
      <c r="D103" s="1093" t="s">
        <v>754</v>
      </c>
      <c r="E103" s="1094">
        <v>45654</v>
      </c>
      <c r="F103" s="1095" t="s">
        <v>755</v>
      </c>
      <c r="G103" s="1095"/>
      <c r="H103" s="666" t="s">
        <v>754</v>
      </c>
      <c r="I103" s="733">
        <v>45654</v>
      </c>
      <c r="J103" s="274" t="s">
        <v>755</v>
      </c>
      <c r="K103" s="440"/>
    </row>
    <row r="104" spans="1:11" s="17" customFormat="1" ht="13.5" thickBot="1" x14ac:dyDescent="0.25">
      <c r="A104" s="349" t="s">
        <v>4929</v>
      </c>
      <c r="B104" s="349" t="s">
        <v>4930</v>
      </c>
      <c r="C104" s="1271" t="s">
        <v>747</v>
      </c>
      <c r="D104" s="676" t="s">
        <v>754</v>
      </c>
      <c r="E104" s="732">
        <v>45654</v>
      </c>
      <c r="F104" s="1043" t="s">
        <v>755</v>
      </c>
      <c r="G104" s="1043"/>
      <c r="H104" s="1361" t="s">
        <v>754</v>
      </c>
      <c r="I104" s="1362">
        <v>45654</v>
      </c>
      <c r="J104" s="218" t="s">
        <v>755</v>
      </c>
      <c r="K104" s="1044"/>
    </row>
    <row r="105" spans="1:11" ht="14.25" customHeight="1" x14ac:dyDescent="0.2">
      <c r="C105" s="83"/>
      <c r="D105" s="17"/>
      <c r="E105" s="17"/>
      <c r="G105" s="27"/>
      <c r="H105" s="17"/>
    </row>
    <row r="106" spans="1:11" ht="14.25" customHeight="1" x14ac:dyDescent="0.2">
      <c r="A106" s="1896" t="s">
        <v>830</v>
      </c>
      <c r="B106" s="1896"/>
      <c r="C106" s="1896"/>
      <c r="D106" s="1896"/>
      <c r="E106" s="1896"/>
      <c r="F106" s="1896"/>
      <c r="G106" s="1896"/>
      <c r="H106" s="1896"/>
      <c r="I106" s="1896"/>
      <c r="J106" s="1896"/>
      <c r="K106" s="7"/>
    </row>
    <row r="107" spans="1:11" ht="14.25" customHeight="1" x14ac:dyDescent="0.2">
      <c r="A107" s="1477" t="s">
        <v>831</v>
      </c>
      <c r="C107" s="83"/>
      <c r="D107" s="17"/>
      <c r="E107" s="17"/>
      <c r="G107" s="27"/>
      <c r="H107" s="17"/>
    </row>
  </sheetData>
  <sortState xmlns:xlrd2="http://schemas.microsoft.com/office/spreadsheetml/2017/richdata2" ref="A8:K104">
    <sortCondition ref="A8:A104"/>
  </sortState>
  <mergeCells count="7">
    <mergeCell ref="A1:B1"/>
    <mergeCell ref="D1:G1"/>
    <mergeCell ref="A2:B2"/>
    <mergeCell ref="A106:J106"/>
    <mergeCell ref="A4:B4"/>
    <mergeCell ref="D4:G4"/>
    <mergeCell ref="H4:K4"/>
  </mergeCells>
  <hyperlinks>
    <hyperlink ref="A4" location="Top!A1" display="Top!A1" xr:uid="{00000000-0004-0000-2000-000000000000}"/>
  </hyperlinks>
  <pageMargins left="0.7" right="0.7" top="0.75" bottom="0.75" header="0.3" footer="0.3"/>
  <pageSetup paperSize="9" scale="45" fitToHeight="0"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B1A0C7"/>
    <pageSetUpPr fitToPage="1"/>
  </sheetPr>
  <dimension ref="A1:K170"/>
  <sheetViews>
    <sheetView zoomScaleNormal="100" zoomScalePageLayoutView="70" workbookViewId="0">
      <selection sqref="A1:B1"/>
    </sheetView>
  </sheetViews>
  <sheetFormatPr defaultColWidth="8.5703125" defaultRowHeight="12.75" x14ac:dyDescent="0.2"/>
  <cols>
    <col min="1" max="1" width="32.5703125" style="34" customWidth="1"/>
    <col min="2" max="2" width="55.85546875" style="72" customWidth="1"/>
    <col min="3" max="3" width="17.5703125" style="68" customWidth="1"/>
    <col min="4" max="4" width="16.5703125" style="68" customWidth="1"/>
    <col min="5" max="5" width="18" style="69" customWidth="1"/>
    <col min="6" max="6" width="18.85546875" style="69" customWidth="1"/>
    <col min="7" max="7" width="20.85546875" style="69" customWidth="1"/>
    <col min="8" max="8" width="16.5703125" style="69" customWidth="1"/>
    <col min="9" max="9" width="20" style="69" customWidth="1"/>
    <col min="10" max="10" width="21" customWidth="1"/>
    <col min="11" max="11" width="25" customWidth="1"/>
  </cols>
  <sheetData>
    <row r="1" spans="1:11" ht="21" thickBot="1" x14ac:dyDescent="0.25">
      <c r="A1" s="1832" t="s">
        <v>729</v>
      </c>
      <c r="B1" s="1832"/>
      <c r="C1" s="1688"/>
      <c r="D1" s="1834"/>
      <c r="E1" s="1834"/>
      <c r="F1" s="1834"/>
      <c r="G1" s="1834"/>
      <c r="H1" s="4"/>
      <c r="I1" s="4"/>
      <c r="J1" s="19"/>
    </row>
    <row r="2" spans="1:11" ht="21" thickBot="1" x14ac:dyDescent="0.25">
      <c r="A2" s="1832" t="str">
        <f>Top!B51 &amp; ", " &amp; Top!C52</f>
        <v>Phone Book Access Profile 1.1.1, 1.2.3</v>
      </c>
      <c r="B2" s="1832"/>
      <c r="C2" s="1689"/>
      <c r="D2" s="270" t="s">
        <v>730</v>
      </c>
      <c r="E2" s="271" t="str">
        <f>Top!E51</f>
        <v>PBAP.TS.p22</v>
      </c>
      <c r="F2" s="271"/>
      <c r="G2" s="272"/>
      <c r="H2" s="1145" t="s">
        <v>11</v>
      </c>
      <c r="I2" s="1146" t="str">
        <f>Top!G51</f>
        <v>PBAP.TS.p22</v>
      </c>
      <c r="J2" s="270" t="s">
        <v>731</v>
      </c>
      <c r="K2" s="1371">
        <v>45965</v>
      </c>
    </row>
    <row r="3" spans="1:11" ht="16.5" thickBot="1" x14ac:dyDescent="0.25">
      <c r="A3" s="67" t="str">
        <f>Top!A3</f>
        <v xml:space="preserve">Release Date: </v>
      </c>
      <c r="B3" s="67">
        <f>rel_date</f>
        <v>46070</v>
      </c>
      <c r="C3" s="32"/>
      <c r="D3" s="270" t="s">
        <v>733</v>
      </c>
      <c r="E3" s="271" t="str">
        <f>Top!F51</f>
        <v>PBAP.ICS.p12</v>
      </c>
      <c r="F3" s="271"/>
      <c r="G3" s="272"/>
      <c r="H3" s="1383" t="s">
        <v>12</v>
      </c>
      <c r="I3" s="1384" t="str">
        <f>Top!H51</f>
        <v>PBAP.ICS.p13</v>
      </c>
      <c r="J3" s="761" t="s">
        <v>731</v>
      </c>
      <c r="K3" s="1372">
        <f>rel_date</f>
        <v>46070</v>
      </c>
    </row>
    <row r="4" spans="1:11" ht="13.5" thickBot="1" x14ac:dyDescent="0.25">
      <c r="A4" s="1815" t="s">
        <v>734</v>
      </c>
      <c r="B4" s="1816"/>
      <c r="C4" s="1820"/>
      <c r="D4" s="1841" t="s">
        <v>735</v>
      </c>
      <c r="E4" s="1842"/>
      <c r="F4" s="1842"/>
      <c r="G4" s="1843"/>
      <c r="H4" s="1841" t="s">
        <v>736</v>
      </c>
      <c r="I4" s="1842"/>
      <c r="J4" s="1842"/>
      <c r="K4" s="1843"/>
    </row>
    <row r="5" spans="1:11" s="106" customFormat="1" ht="39.75" customHeight="1" thickBot="1" x14ac:dyDescent="0.25">
      <c r="A5" s="1121" t="s">
        <v>737</v>
      </c>
      <c r="B5" s="1122" t="s">
        <v>738</v>
      </c>
      <c r="C5" s="1127" t="s">
        <v>739</v>
      </c>
      <c r="D5" s="1124" t="s">
        <v>740</v>
      </c>
      <c r="E5" s="1124" t="s">
        <v>741</v>
      </c>
      <c r="F5" s="1110" t="s">
        <v>742</v>
      </c>
      <c r="G5" s="1125" t="s">
        <v>743</v>
      </c>
      <c r="H5" s="1126" t="s">
        <v>740</v>
      </c>
      <c r="I5" s="1124" t="s">
        <v>741</v>
      </c>
      <c r="J5" s="1110" t="s">
        <v>742</v>
      </c>
      <c r="K5" s="1125" t="s">
        <v>744</v>
      </c>
    </row>
    <row r="6" spans="1:11" s="25" customFormat="1" x14ac:dyDescent="0.2">
      <c r="A6" s="1633" t="s">
        <v>745</v>
      </c>
      <c r="B6" s="1634" t="s">
        <v>746</v>
      </c>
      <c r="C6" s="1632" t="s">
        <v>4620</v>
      </c>
      <c r="D6" s="457"/>
      <c r="E6" s="706">
        <v>46055</v>
      </c>
      <c r="F6" s="459"/>
      <c r="G6" s="460" t="s">
        <v>4931</v>
      </c>
      <c r="H6" s="1647"/>
      <c r="I6" s="1363">
        <v>46055</v>
      </c>
      <c r="J6" s="528"/>
      <c r="K6" s="1648"/>
    </row>
    <row r="7" spans="1:11" s="25" customFormat="1" x14ac:dyDescent="0.2">
      <c r="A7" s="1635" t="s">
        <v>12</v>
      </c>
      <c r="B7" s="1636" t="s">
        <v>748</v>
      </c>
      <c r="C7" s="1385" t="s">
        <v>749</v>
      </c>
      <c r="D7" s="462"/>
      <c r="E7" s="710">
        <v>45936</v>
      </c>
      <c r="F7" s="463"/>
      <c r="G7" s="464"/>
      <c r="H7" s="2"/>
      <c r="I7" s="1499">
        <f>$B$3+90</f>
        <v>46160</v>
      </c>
      <c r="J7" s="439"/>
      <c r="K7" s="440" t="s">
        <v>751</v>
      </c>
    </row>
    <row r="8" spans="1:11" s="25" customFormat="1" x14ac:dyDescent="0.2">
      <c r="A8" s="1637" t="s">
        <v>4932</v>
      </c>
      <c r="B8" s="1638" t="s">
        <v>4933</v>
      </c>
      <c r="C8" s="1639" t="s">
        <v>747</v>
      </c>
      <c r="D8" s="462" t="s">
        <v>754</v>
      </c>
      <c r="E8" s="710">
        <v>46055</v>
      </c>
      <c r="F8" s="463" t="s">
        <v>755</v>
      </c>
      <c r="G8" s="464"/>
      <c r="H8" s="556" t="s">
        <v>754</v>
      </c>
      <c r="I8" s="733">
        <v>46055</v>
      </c>
      <c r="J8" s="281" t="s">
        <v>755</v>
      </c>
      <c r="K8" s="213"/>
    </row>
    <row r="9" spans="1:11" s="17" customFormat="1" ht="25.5" x14ac:dyDescent="0.2">
      <c r="A9" s="1637" t="s">
        <v>4934</v>
      </c>
      <c r="B9" s="1638" t="s">
        <v>1881</v>
      </c>
      <c r="C9" s="1639"/>
      <c r="D9" s="339" t="s">
        <v>754</v>
      </c>
      <c r="E9" s="710">
        <v>46055</v>
      </c>
      <c r="F9" s="573" t="s">
        <v>755</v>
      </c>
      <c r="G9" s="464"/>
      <c r="H9" s="556" t="s">
        <v>754</v>
      </c>
      <c r="I9" s="733">
        <v>46055</v>
      </c>
      <c r="J9" s="281" t="s">
        <v>755</v>
      </c>
      <c r="K9" s="1626"/>
    </row>
    <row r="10" spans="1:11" s="17" customFormat="1" x14ac:dyDescent="0.2">
      <c r="A10" s="1637" t="s">
        <v>4935</v>
      </c>
      <c r="B10" s="1638" t="s">
        <v>1883</v>
      </c>
      <c r="C10" s="1639"/>
      <c r="D10" s="339" t="s">
        <v>754</v>
      </c>
      <c r="E10" s="710">
        <v>46055</v>
      </c>
      <c r="F10" s="111" t="s">
        <v>755</v>
      </c>
      <c r="G10" s="464"/>
      <c r="H10" s="2" t="s">
        <v>754</v>
      </c>
      <c r="I10" s="733">
        <v>46055</v>
      </c>
      <c r="J10" s="1650" t="s">
        <v>755</v>
      </c>
      <c r="K10" s="1626"/>
    </row>
    <row r="11" spans="1:11" s="17" customFormat="1" x14ac:dyDescent="0.2">
      <c r="A11" s="1637" t="s">
        <v>4936</v>
      </c>
      <c r="B11" s="1638" t="s">
        <v>1889</v>
      </c>
      <c r="C11" s="1639"/>
      <c r="D11" s="339" t="s">
        <v>754</v>
      </c>
      <c r="E11" s="710">
        <v>46055</v>
      </c>
      <c r="F11" s="111" t="s">
        <v>755</v>
      </c>
      <c r="G11" s="464"/>
      <c r="H11" s="556" t="s">
        <v>754</v>
      </c>
      <c r="I11" s="733">
        <v>46055</v>
      </c>
      <c r="J11" s="281" t="s">
        <v>755</v>
      </c>
      <c r="K11" s="1626"/>
    </row>
    <row r="12" spans="1:11" s="17" customFormat="1" x14ac:dyDescent="0.2">
      <c r="A12" s="1637" t="s">
        <v>4937</v>
      </c>
      <c r="B12" s="1638" t="s">
        <v>1891</v>
      </c>
      <c r="C12" s="1639"/>
      <c r="D12" s="339" t="s">
        <v>754</v>
      </c>
      <c r="E12" s="710">
        <v>46055</v>
      </c>
      <c r="F12" s="573" t="s">
        <v>755</v>
      </c>
      <c r="G12" s="464"/>
      <c r="H12" s="556" t="s">
        <v>754</v>
      </c>
      <c r="I12" s="733">
        <v>46055</v>
      </c>
      <c r="J12" s="281" t="s">
        <v>755</v>
      </c>
      <c r="K12" s="1626"/>
    </row>
    <row r="13" spans="1:11" s="17" customFormat="1" ht="25.5" x14ac:dyDescent="0.2">
      <c r="A13" s="1637" t="s">
        <v>4938</v>
      </c>
      <c r="B13" s="1638" t="s">
        <v>1893</v>
      </c>
      <c r="C13" s="1639"/>
      <c r="D13" s="339" t="s">
        <v>754</v>
      </c>
      <c r="E13" s="710">
        <v>46055</v>
      </c>
      <c r="F13" s="573" t="s">
        <v>755</v>
      </c>
      <c r="G13" s="464"/>
      <c r="H13" s="556" t="s">
        <v>754</v>
      </c>
      <c r="I13" s="733">
        <v>46055</v>
      </c>
      <c r="J13" s="281" t="s">
        <v>755</v>
      </c>
      <c r="K13" s="1626"/>
    </row>
    <row r="14" spans="1:11" s="17" customFormat="1" x14ac:dyDescent="0.2">
      <c r="A14" s="1637" t="s">
        <v>4939</v>
      </c>
      <c r="B14" s="1638" t="s">
        <v>1897</v>
      </c>
      <c r="C14" s="1639"/>
      <c r="D14" s="339" t="s">
        <v>754</v>
      </c>
      <c r="E14" s="710">
        <v>46055</v>
      </c>
      <c r="F14" s="573" t="s">
        <v>755</v>
      </c>
      <c r="G14" s="464"/>
      <c r="H14" s="2" t="s">
        <v>754</v>
      </c>
      <c r="I14" s="733">
        <v>46055</v>
      </c>
      <c r="J14" s="1650" t="s">
        <v>755</v>
      </c>
      <c r="K14" s="1626"/>
    </row>
    <row r="15" spans="1:11" s="17" customFormat="1" ht="25.5" x14ac:dyDescent="0.2">
      <c r="A15" s="1637" t="s">
        <v>4940</v>
      </c>
      <c r="B15" s="1638" t="s">
        <v>1899</v>
      </c>
      <c r="C15" s="1639"/>
      <c r="D15" s="339" t="s">
        <v>754</v>
      </c>
      <c r="E15" s="710">
        <v>46055</v>
      </c>
      <c r="F15" s="573" t="s">
        <v>755</v>
      </c>
      <c r="G15" s="464"/>
      <c r="H15" s="1" t="s">
        <v>754</v>
      </c>
      <c r="I15" s="733">
        <v>46055</v>
      </c>
      <c r="J15" s="1650" t="s">
        <v>755</v>
      </c>
      <c r="K15" s="1626"/>
    </row>
    <row r="16" spans="1:11" s="17" customFormat="1" ht="25.5" x14ac:dyDescent="0.2">
      <c r="A16" s="1637" t="s">
        <v>4941</v>
      </c>
      <c r="B16" s="1638" t="s">
        <v>1901</v>
      </c>
      <c r="C16" s="1639"/>
      <c r="D16" s="339" t="s">
        <v>754</v>
      </c>
      <c r="E16" s="710">
        <v>46055</v>
      </c>
      <c r="F16" s="573" t="s">
        <v>755</v>
      </c>
      <c r="G16" s="464"/>
      <c r="H16" s="556" t="s">
        <v>754</v>
      </c>
      <c r="I16" s="733">
        <v>46055</v>
      </c>
      <c r="J16" s="281" t="s">
        <v>755</v>
      </c>
      <c r="K16" s="1626"/>
    </row>
    <row r="17" spans="1:11" s="17" customFormat="1" x14ac:dyDescent="0.2">
      <c r="A17" s="1640" t="s">
        <v>4942</v>
      </c>
      <c r="B17" s="1638" t="s">
        <v>4943</v>
      </c>
      <c r="C17" s="1639"/>
      <c r="D17" s="339" t="s">
        <v>754</v>
      </c>
      <c r="E17" s="710">
        <v>46055</v>
      </c>
      <c r="F17" s="573" t="s">
        <v>755</v>
      </c>
      <c r="G17" s="464"/>
      <c r="H17" s="1" t="s">
        <v>754</v>
      </c>
      <c r="I17" s="733">
        <v>46055</v>
      </c>
      <c r="J17" s="1650" t="s">
        <v>755</v>
      </c>
      <c r="K17" s="1626"/>
    </row>
    <row r="18" spans="1:11" s="17" customFormat="1" x14ac:dyDescent="0.2">
      <c r="A18" s="1640" t="s">
        <v>4944</v>
      </c>
      <c r="B18" s="1638" t="s">
        <v>4945</v>
      </c>
      <c r="C18" s="1639"/>
      <c r="D18" s="339" t="s">
        <v>754</v>
      </c>
      <c r="E18" s="710">
        <v>46055</v>
      </c>
      <c r="F18" s="573" t="s">
        <v>755</v>
      </c>
      <c r="G18" s="464"/>
      <c r="H18" s="1" t="s">
        <v>754</v>
      </c>
      <c r="I18" s="733">
        <v>46055</v>
      </c>
      <c r="J18" s="1650" t="s">
        <v>755</v>
      </c>
      <c r="K18" s="1626"/>
    </row>
    <row r="19" spans="1:11" s="17" customFormat="1" x14ac:dyDescent="0.2">
      <c r="A19" s="1640" t="s">
        <v>4946</v>
      </c>
      <c r="B19" s="1638" t="s">
        <v>4947</v>
      </c>
      <c r="C19" s="1639"/>
      <c r="D19" s="339" t="s">
        <v>754</v>
      </c>
      <c r="E19" s="710">
        <v>46055</v>
      </c>
      <c r="F19" s="111" t="s">
        <v>755</v>
      </c>
      <c r="G19" s="464"/>
      <c r="H19" s="1" t="s">
        <v>754</v>
      </c>
      <c r="I19" s="733">
        <v>46055</v>
      </c>
      <c r="J19" s="1650" t="s">
        <v>755</v>
      </c>
      <c r="K19" s="1626"/>
    </row>
    <row r="20" spans="1:11" s="17" customFormat="1" x14ac:dyDescent="0.2">
      <c r="A20" s="1640" t="s">
        <v>4948</v>
      </c>
      <c r="B20" s="1638" t="s">
        <v>4949</v>
      </c>
      <c r="C20" s="1639"/>
      <c r="D20" s="339" t="s">
        <v>754</v>
      </c>
      <c r="E20" s="710">
        <v>46055</v>
      </c>
      <c r="F20" s="573" t="s">
        <v>755</v>
      </c>
      <c r="G20" s="464"/>
      <c r="H20" s="1" t="s">
        <v>754</v>
      </c>
      <c r="I20" s="733">
        <v>46055</v>
      </c>
      <c r="J20" s="1650" t="s">
        <v>755</v>
      </c>
      <c r="K20" s="1626"/>
    </row>
    <row r="21" spans="1:11" s="17" customFormat="1" x14ac:dyDescent="0.2">
      <c r="A21" s="1637" t="s">
        <v>4950</v>
      </c>
      <c r="B21" s="1638" t="s">
        <v>4951</v>
      </c>
      <c r="C21" s="1639"/>
      <c r="D21" s="339" t="s">
        <v>754</v>
      </c>
      <c r="E21" s="710">
        <v>46055</v>
      </c>
      <c r="F21" s="573" t="s">
        <v>755</v>
      </c>
      <c r="G21" s="464"/>
      <c r="H21" s="1" t="s">
        <v>754</v>
      </c>
      <c r="I21" s="733">
        <v>46055</v>
      </c>
      <c r="J21" s="1650" t="s">
        <v>755</v>
      </c>
      <c r="K21" s="1626"/>
    </row>
    <row r="22" spans="1:11" s="17" customFormat="1" x14ac:dyDescent="0.2">
      <c r="A22" s="1640" t="s">
        <v>4952</v>
      </c>
      <c r="B22" s="1641" t="s">
        <v>4953</v>
      </c>
      <c r="C22" s="1639"/>
      <c r="D22" s="339" t="s">
        <v>754</v>
      </c>
      <c r="E22" s="710">
        <v>46055</v>
      </c>
      <c r="F22" s="111" t="s">
        <v>755</v>
      </c>
      <c r="G22" s="464"/>
      <c r="H22" s="1" t="s">
        <v>754</v>
      </c>
      <c r="I22" s="733">
        <v>46055</v>
      </c>
      <c r="J22" s="1650" t="s">
        <v>755</v>
      </c>
      <c r="K22" s="1626"/>
    </row>
    <row r="23" spans="1:11" s="17" customFormat="1" x14ac:dyDescent="0.2">
      <c r="A23" s="1637" t="s">
        <v>4954</v>
      </c>
      <c r="B23" s="1638" t="s">
        <v>4955</v>
      </c>
      <c r="C23" s="1639"/>
      <c r="D23" s="339" t="s">
        <v>754</v>
      </c>
      <c r="E23" s="710">
        <v>46055</v>
      </c>
      <c r="F23" s="463" t="s">
        <v>755</v>
      </c>
      <c r="G23" s="464"/>
      <c r="H23" s="2" t="s">
        <v>754</v>
      </c>
      <c r="I23" s="733">
        <v>46055</v>
      </c>
      <c r="J23" s="1650" t="s">
        <v>755</v>
      </c>
      <c r="K23" s="1626"/>
    </row>
    <row r="24" spans="1:11" s="17" customFormat="1" x14ac:dyDescent="0.2">
      <c r="A24" s="1637" t="s">
        <v>4956</v>
      </c>
      <c r="B24" s="1641" t="s">
        <v>4957</v>
      </c>
      <c r="C24" s="1639"/>
      <c r="D24" s="339" t="s">
        <v>754</v>
      </c>
      <c r="E24" s="710">
        <v>46055</v>
      </c>
      <c r="F24" s="463" t="s">
        <v>755</v>
      </c>
      <c r="G24" s="464"/>
      <c r="H24" s="2" t="s">
        <v>754</v>
      </c>
      <c r="I24" s="733">
        <v>46055</v>
      </c>
      <c r="J24" s="1650" t="s">
        <v>755</v>
      </c>
      <c r="K24" s="1626"/>
    </row>
    <row r="25" spans="1:11" s="17" customFormat="1" x14ac:dyDescent="0.2">
      <c r="A25" s="1637" t="s">
        <v>4958</v>
      </c>
      <c r="B25" s="1638" t="s">
        <v>4959</v>
      </c>
      <c r="C25" s="1639"/>
      <c r="D25" s="339" t="s">
        <v>754</v>
      </c>
      <c r="E25" s="710">
        <v>46055</v>
      </c>
      <c r="F25" s="463" t="s">
        <v>755</v>
      </c>
      <c r="G25" s="464"/>
      <c r="H25" s="2" t="s">
        <v>754</v>
      </c>
      <c r="I25" s="733">
        <v>46055</v>
      </c>
      <c r="J25" s="1650" t="s">
        <v>755</v>
      </c>
      <c r="K25" s="1626"/>
    </row>
    <row r="26" spans="1:11" s="17" customFormat="1" x14ac:dyDescent="0.2">
      <c r="A26" s="1637" t="s">
        <v>4960</v>
      </c>
      <c r="B26" s="1638" t="s">
        <v>4961</v>
      </c>
      <c r="C26" s="1639"/>
      <c r="D26" s="339" t="s">
        <v>754</v>
      </c>
      <c r="E26" s="710">
        <v>46055</v>
      </c>
      <c r="F26" s="463" t="s">
        <v>755</v>
      </c>
      <c r="G26" s="464"/>
      <c r="H26" s="2" t="s">
        <v>754</v>
      </c>
      <c r="I26" s="733">
        <v>46055</v>
      </c>
      <c r="J26" s="1650" t="s">
        <v>755</v>
      </c>
      <c r="K26" s="1626"/>
    </row>
    <row r="27" spans="1:11" s="17" customFormat="1" x14ac:dyDescent="0.2">
      <c r="A27" s="1637" t="s">
        <v>4962</v>
      </c>
      <c r="B27" s="1638" t="s">
        <v>4963</v>
      </c>
      <c r="C27" s="1639"/>
      <c r="D27" s="339" t="s">
        <v>754</v>
      </c>
      <c r="E27" s="710">
        <v>46055</v>
      </c>
      <c r="F27" s="463" t="s">
        <v>755</v>
      </c>
      <c r="G27" s="464"/>
      <c r="H27" s="2" t="s">
        <v>754</v>
      </c>
      <c r="I27" s="733">
        <v>46055</v>
      </c>
      <c r="J27" s="1650" t="s">
        <v>755</v>
      </c>
      <c r="K27" s="1626"/>
    </row>
    <row r="28" spans="1:11" s="17" customFormat="1" x14ac:dyDescent="0.2">
      <c r="A28" s="1637" t="s">
        <v>4964</v>
      </c>
      <c r="B28" s="1638" t="s">
        <v>4965</v>
      </c>
      <c r="C28" s="1639"/>
      <c r="D28" s="339" t="s">
        <v>754</v>
      </c>
      <c r="E28" s="710">
        <v>46055</v>
      </c>
      <c r="F28" s="573" t="s">
        <v>755</v>
      </c>
      <c r="G28" s="464"/>
      <c r="H28" s="1" t="s">
        <v>754</v>
      </c>
      <c r="I28" s="733">
        <v>46055</v>
      </c>
      <c r="J28" s="1650" t="s">
        <v>755</v>
      </c>
      <c r="K28" s="1626"/>
    </row>
    <row r="29" spans="1:11" s="17" customFormat="1" x14ac:dyDescent="0.2">
      <c r="A29" s="1637" t="s">
        <v>4966</v>
      </c>
      <c r="B29" s="1641" t="s">
        <v>4967</v>
      </c>
      <c r="C29" s="1639"/>
      <c r="D29" s="339" t="s">
        <v>754</v>
      </c>
      <c r="E29" s="710">
        <v>46055</v>
      </c>
      <c r="F29" s="463" t="s">
        <v>755</v>
      </c>
      <c r="G29" s="464"/>
      <c r="H29" s="2" t="s">
        <v>754</v>
      </c>
      <c r="I29" s="733">
        <v>46055</v>
      </c>
      <c r="J29" s="1650" t="s">
        <v>755</v>
      </c>
      <c r="K29" s="1626"/>
    </row>
    <row r="30" spans="1:11" s="17" customFormat="1" ht="25.5" x14ac:dyDescent="0.2">
      <c r="A30" s="1637" t="s">
        <v>4968</v>
      </c>
      <c r="B30" s="1638" t="s">
        <v>4969</v>
      </c>
      <c r="C30" s="1639"/>
      <c r="D30" s="339" t="s">
        <v>754</v>
      </c>
      <c r="E30" s="710">
        <v>46055</v>
      </c>
      <c r="F30" s="573" t="s">
        <v>755</v>
      </c>
      <c r="G30" s="464"/>
      <c r="H30" s="1" t="s">
        <v>754</v>
      </c>
      <c r="I30" s="733">
        <v>46055</v>
      </c>
      <c r="J30" s="1650" t="s">
        <v>755</v>
      </c>
      <c r="K30" s="1626"/>
    </row>
    <row r="31" spans="1:11" s="17" customFormat="1" ht="12.75" customHeight="1" x14ac:dyDescent="0.2">
      <c r="A31" s="1637" t="s">
        <v>4970</v>
      </c>
      <c r="B31" s="1638" t="s">
        <v>4971</v>
      </c>
      <c r="C31" s="1639"/>
      <c r="D31" s="339" t="s">
        <v>754</v>
      </c>
      <c r="E31" s="710">
        <v>46055</v>
      </c>
      <c r="F31" s="111" t="s">
        <v>755</v>
      </c>
      <c r="G31" s="464"/>
      <c r="H31" s="1" t="s">
        <v>754</v>
      </c>
      <c r="I31" s="733">
        <v>46055</v>
      </c>
      <c r="J31" s="1650" t="s">
        <v>755</v>
      </c>
      <c r="K31" s="1626"/>
    </row>
    <row r="32" spans="1:11" s="17" customFormat="1" x14ac:dyDescent="0.2">
      <c r="A32" s="1640" t="s">
        <v>4972</v>
      </c>
      <c r="B32" s="1638" t="s">
        <v>4973</v>
      </c>
      <c r="C32" s="1639"/>
      <c r="D32" s="339" t="s">
        <v>754</v>
      </c>
      <c r="E32" s="710">
        <v>46055</v>
      </c>
      <c r="F32" s="111" t="s">
        <v>755</v>
      </c>
      <c r="G32" s="464"/>
      <c r="H32" s="556" t="s">
        <v>754</v>
      </c>
      <c r="I32" s="733">
        <v>46055</v>
      </c>
      <c r="J32" s="281" t="s">
        <v>755</v>
      </c>
      <c r="K32" s="1626"/>
    </row>
    <row r="33" spans="1:11" s="17" customFormat="1" x14ac:dyDescent="0.2">
      <c r="A33" s="1640" t="s">
        <v>4974</v>
      </c>
      <c r="B33" s="1638" t="s">
        <v>4975</v>
      </c>
      <c r="C33" s="1639"/>
      <c r="D33" s="339" t="s">
        <v>754</v>
      </c>
      <c r="E33" s="710">
        <v>46055</v>
      </c>
      <c r="F33" s="111" t="s">
        <v>755</v>
      </c>
      <c r="G33" s="464"/>
      <c r="H33" s="556" t="s">
        <v>754</v>
      </c>
      <c r="I33" s="733">
        <v>46055</v>
      </c>
      <c r="J33" s="281" t="s">
        <v>755</v>
      </c>
      <c r="K33" s="1626"/>
    </row>
    <row r="34" spans="1:11" s="17" customFormat="1" x14ac:dyDescent="0.2">
      <c r="A34" s="1637" t="s">
        <v>4976</v>
      </c>
      <c r="B34" s="1638" t="s">
        <v>4977</v>
      </c>
      <c r="C34" s="1639"/>
      <c r="D34" s="339" t="s">
        <v>754</v>
      </c>
      <c r="E34" s="710">
        <v>46055</v>
      </c>
      <c r="F34" s="111" t="s">
        <v>755</v>
      </c>
      <c r="G34" s="464"/>
      <c r="H34" s="556" t="s">
        <v>754</v>
      </c>
      <c r="I34" s="733">
        <v>46055</v>
      </c>
      <c r="J34" s="281" t="s">
        <v>755</v>
      </c>
      <c r="K34" s="1626"/>
    </row>
    <row r="35" spans="1:11" s="17" customFormat="1" x14ac:dyDescent="0.2">
      <c r="A35" s="1637" t="s">
        <v>4978</v>
      </c>
      <c r="B35" s="1638" t="s">
        <v>4979</v>
      </c>
      <c r="C35" s="1639"/>
      <c r="D35" s="339" t="s">
        <v>754</v>
      </c>
      <c r="E35" s="710">
        <v>46055</v>
      </c>
      <c r="F35" s="573" t="s">
        <v>755</v>
      </c>
      <c r="G35" s="464"/>
      <c r="H35" s="556" t="s">
        <v>754</v>
      </c>
      <c r="I35" s="733">
        <v>46055</v>
      </c>
      <c r="J35" s="281" t="s">
        <v>755</v>
      </c>
      <c r="K35" s="1626"/>
    </row>
    <row r="36" spans="1:11" s="17" customFormat="1" x14ac:dyDescent="0.2">
      <c r="A36" s="1637" t="s">
        <v>4980</v>
      </c>
      <c r="B36" s="1638" t="s">
        <v>4981</v>
      </c>
      <c r="C36" s="1639"/>
      <c r="D36" s="339" t="s">
        <v>754</v>
      </c>
      <c r="E36" s="710">
        <v>46055</v>
      </c>
      <c r="F36" s="573" t="s">
        <v>755</v>
      </c>
      <c r="G36" s="464"/>
      <c r="H36" s="556" t="s">
        <v>754</v>
      </c>
      <c r="I36" s="733">
        <v>46055</v>
      </c>
      <c r="J36" s="281" t="s">
        <v>755</v>
      </c>
      <c r="K36" s="1626"/>
    </row>
    <row r="37" spans="1:11" s="17" customFormat="1" x14ac:dyDescent="0.2">
      <c r="A37" s="1637" t="s">
        <v>4982</v>
      </c>
      <c r="B37" s="1638" t="s">
        <v>4983</v>
      </c>
      <c r="C37" s="1639"/>
      <c r="D37" s="339" t="s">
        <v>754</v>
      </c>
      <c r="E37" s="710">
        <v>46055</v>
      </c>
      <c r="F37" s="573" t="s">
        <v>755</v>
      </c>
      <c r="G37" s="464"/>
      <c r="H37" s="556" t="s">
        <v>754</v>
      </c>
      <c r="I37" s="733">
        <v>46055</v>
      </c>
      <c r="J37" s="281" t="s">
        <v>755</v>
      </c>
      <c r="K37" s="1626"/>
    </row>
    <row r="38" spans="1:11" s="17" customFormat="1" x14ac:dyDescent="0.2">
      <c r="A38" s="1637" t="s">
        <v>4984</v>
      </c>
      <c r="B38" s="1638" t="s">
        <v>4963</v>
      </c>
      <c r="C38" s="1639"/>
      <c r="D38" s="339" t="s">
        <v>754</v>
      </c>
      <c r="E38" s="710">
        <v>46055</v>
      </c>
      <c r="F38" s="573" t="s">
        <v>755</v>
      </c>
      <c r="G38" s="464"/>
      <c r="H38" s="1" t="s">
        <v>754</v>
      </c>
      <c r="I38" s="733">
        <v>46055</v>
      </c>
      <c r="J38" s="1650" t="s">
        <v>755</v>
      </c>
      <c r="K38" s="1626"/>
    </row>
    <row r="39" spans="1:11" s="17" customFormat="1" x14ac:dyDescent="0.2">
      <c r="A39" s="1637" t="s">
        <v>4985</v>
      </c>
      <c r="B39" s="1638" t="s">
        <v>4965</v>
      </c>
      <c r="C39" s="1639"/>
      <c r="D39" s="339" t="s">
        <v>754</v>
      </c>
      <c r="E39" s="710">
        <v>46055</v>
      </c>
      <c r="F39" s="573" t="s">
        <v>755</v>
      </c>
      <c r="G39" s="464"/>
      <c r="H39" s="1" t="s">
        <v>754</v>
      </c>
      <c r="I39" s="733">
        <v>46055</v>
      </c>
      <c r="J39" s="1650" t="s">
        <v>755</v>
      </c>
      <c r="K39" s="1626"/>
    </row>
    <row r="40" spans="1:11" s="17" customFormat="1" x14ac:dyDescent="0.2">
      <c r="A40" s="1637" t="s">
        <v>4986</v>
      </c>
      <c r="B40" s="1638" t="s">
        <v>4987</v>
      </c>
      <c r="C40" s="1639"/>
      <c r="D40" s="339" t="s">
        <v>754</v>
      </c>
      <c r="E40" s="710">
        <v>46055</v>
      </c>
      <c r="F40" s="573" t="s">
        <v>755</v>
      </c>
      <c r="G40" s="464"/>
      <c r="H40" s="1" t="s">
        <v>754</v>
      </c>
      <c r="I40" s="733">
        <v>46055</v>
      </c>
      <c r="J40" s="1650" t="s">
        <v>755</v>
      </c>
      <c r="K40" s="1626"/>
    </row>
    <row r="41" spans="1:11" s="17" customFormat="1" ht="25.5" x14ac:dyDescent="0.2">
      <c r="A41" s="1637" t="s">
        <v>4988</v>
      </c>
      <c r="B41" s="1638" t="s">
        <v>4989</v>
      </c>
      <c r="C41" s="1639"/>
      <c r="D41" s="339" t="s">
        <v>754</v>
      </c>
      <c r="E41" s="710">
        <v>46055</v>
      </c>
      <c r="F41" s="573" t="s">
        <v>755</v>
      </c>
      <c r="G41" s="464"/>
      <c r="H41" s="1" t="s">
        <v>754</v>
      </c>
      <c r="I41" s="733">
        <v>46055</v>
      </c>
      <c r="J41" s="1650" t="s">
        <v>755</v>
      </c>
      <c r="K41" s="1626"/>
    </row>
    <row r="42" spans="1:11" s="17" customFormat="1" ht="25.5" x14ac:dyDescent="0.2">
      <c r="A42" s="1637" t="s">
        <v>4990</v>
      </c>
      <c r="B42" s="1638" t="s">
        <v>4991</v>
      </c>
      <c r="C42" s="1639"/>
      <c r="D42" s="339" t="s">
        <v>754</v>
      </c>
      <c r="E42" s="710">
        <v>46055</v>
      </c>
      <c r="F42" s="573" t="s">
        <v>755</v>
      </c>
      <c r="G42" s="464"/>
      <c r="H42" s="1" t="s">
        <v>754</v>
      </c>
      <c r="I42" s="733">
        <v>46055</v>
      </c>
      <c r="J42" s="1650" t="s">
        <v>755</v>
      </c>
      <c r="K42" s="1626"/>
    </row>
    <row r="43" spans="1:11" s="17" customFormat="1" ht="25.5" x14ac:dyDescent="0.2">
      <c r="A43" s="1637" t="s">
        <v>4992</v>
      </c>
      <c r="B43" s="1638" t="s">
        <v>4993</v>
      </c>
      <c r="C43" s="1639"/>
      <c r="D43" s="339" t="s">
        <v>754</v>
      </c>
      <c r="E43" s="710">
        <v>46055</v>
      </c>
      <c r="F43" s="463" t="s">
        <v>755</v>
      </c>
      <c r="G43" s="464"/>
      <c r="H43" s="1" t="s">
        <v>754</v>
      </c>
      <c r="I43" s="733">
        <v>46055</v>
      </c>
      <c r="J43" s="1650" t="s">
        <v>755</v>
      </c>
      <c r="K43" s="1626"/>
    </row>
    <row r="44" spans="1:11" s="17" customFormat="1" ht="25.5" x14ac:dyDescent="0.2">
      <c r="A44" s="1637" t="s">
        <v>4994</v>
      </c>
      <c r="B44" s="1638" t="s">
        <v>4995</v>
      </c>
      <c r="C44" s="1639"/>
      <c r="D44" s="339" t="s">
        <v>754</v>
      </c>
      <c r="E44" s="710">
        <v>46055</v>
      </c>
      <c r="F44" s="463" t="s">
        <v>755</v>
      </c>
      <c r="G44" s="464"/>
      <c r="H44" s="1" t="s">
        <v>754</v>
      </c>
      <c r="I44" s="733">
        <v>46055</v>
      </c>
      <c r="J44" s="1650" t="s">
        <v>755</v>
      </c>
      <c r="K44" s="1626"/>
    </row>
    <row r="45" spans="1:11" s="17" customFormat="1" x14ac:dyDescent="0.2">
      <c r="A45" s="1640" t="s">
        <v>4996</v>
      </c>
      <c r="B45" s="1638" t="s">
        <v>4997</v>
      </c>
      <c r="C45" s="1639"/>
      <c r="D45" s="339" t="s">
        <v>754</v>
      </c>
      <c r="E45" s="710">
        <v>46055</v>
      </c>
      <c r="F45" s="111" t="s">
        <v>755</v>
      </c>
      <c r="G45" s="464"/>
      <c r="H45" s="1" t="s">
        <v>754</v>
      </c>
      <c r="I45" s="733">
        <v>46055</v>
      </c>
      <c r="J45" s="1650" t="s">
        <v>755</v>
      </c>
      <c r="K45" s="1626"/>
    </row>
    <row r="46" spans="1:11" s="17" customFormat="1" x14ac:dyDescent="0.2">
      <c r="A46" s="1637" t="s">
        <v>4998</v>
      </c>
      <c r="B46" s="1638" t="s">
        <v>4999</v>
      </c>
      <c r="C46" s="1639"/>
      <c r="D46" s="339" t="s">
        <v>754</v>
      </c>
      <c r="E46" s="710">
        <v>46055</v>
      </c>
      <c r="F46" s="463" t="s">
        <v>755</v>
      </c>
      <c r="G46" s="464"/>
      <c r="H46" s="1" t="s">
        <v>754</v>
      </c>
      <c r="I46" s="733">
        <v>46055</v>
      </c>
      <c r="J46" s="1650" t="s">
        <v>755</v>
      </c>
      <c r="K46" s="1626"/>
    </row>
    <row r="47" spans="1:11" s="17" customFormat="1" x14ac:dyDescent="0.2">
      <c r="A47" s="1637" t="s">
        <v>5000</v>
      </c>
      <c r="B47" s="1638" t="s">
        <v>5001</v>
      </c>
      <c r="C47" s="1639"/>
      <c r="D47" s="339" t="s">
        <v>754</v>
      </c>
      <c r="E47" s="710">
        <v>46055</v>
      </c>
      <c r="F47" s="463" t="s">
        <v>755</v>
      </c>
      <c r="G47" s="464"/>
      <c r="H47" s="556" t="s">
        <v>754</v>
      </c>
      <c r="I47" s="733">
        <v>46055</v>
      </c>
      <c r="J47" s="281" t="s">
        <v>755</v>
      </c>
      <c r="K47" s="1651"/>
    </row>
    <row r="48" spans="1:11" s="17" customFormat="1" x14ac:dyDescent="0.2">
      <c r="A48" s="1640" t="s">
        <v>5002</v>
      </c>
      <c r="B48" s="1638" t="s">
        <v>5003</v>
      </c>
      <c r="C48" s="1639"/>
      <c r="D48" s="339" t="s">
        <v>754</v>
      </c>
      <c r="E48" s="710">
        <v>46055</v>
      </c>
      <c r="F48" s="463" t="s">
        <v>755</v>
      </c>
      <c r="G48" s="464"/>
      <c r="H48" s="556" t="s">
        <v>754</v>
      </c>
      <c r="I48" s="733">
        <v>46055</v>
      </c>
      <c r="J48" s="281" t="s">
        <v>755</v>
      </c>
      <c r="K48" s="1626"/>
    </row>
    <row r="49" spans="1:11" s="17" customFormat="1" x14ac:dyDescent="0.2">
      <c r="A49" s="1637" t="s">
        <v>5004</v>
      </c>
      <c r="B49" s="1638" t="s">
        <v>5005</v>
      </c>
      <c r="C49" s="1639"/>
      <c r="D49" s="339" t="s">
        <v>1589</v>
      </c>
      <c r="E49" s="710">
        <v>46055</v>
      </c>
      <c r="F49" s="573" t="s">
        <v>20</v>
      </c>
      <c r="G49" s="464"/>
      <c r="H49" s="1" t="s">
        <v>1589</v>
      </c>
      <c r="I49" s="733">
        <v>46055</v>
      </c>
      <c r="J49" s="1650" t="s">
        <v>20</v>
      </c>
      <c r="K49" s="1626"/>
    </row>
    <row r="50" spans="1:11" s="17" customFormat="1" x14ac:dyDescent="0.2">
      <c r="A50" s="1637" t="s">
        <v>5006</v>
      </c>
      <c r="B50" s="1638" t="s">
        <v>5007</v>
      </c>
      <c r="C50" s="1639"/>
      <c r="D50" s="339" t="s">
        <v>1589</v>
      </c>
      <c r="E50" s="710">
        <v>46055</v>
      </c>
      <c r="F50" s="573" t="s">
        <v>20</v>
      </c>
      <c r="G50" s="464"/>
      <c r="H50" s="1" t="s">
        <v>1589</v>
      </c>
      <c r="I50" s="733">
        <v>46055</v>
      </c>
      <c r="J50" s="1650" t="s">
        <v>20</v>
      </c>
      <c r="K50" s="1626"/>
    </row>
    <row r="51" spans="1:11" s="17" customFormat="1" x14ac:dyDescent="0.2">
      <c r="A51" s="1637" t="s">
        <v>5008</v>
      </c>
      <c r="B51" s="1638" t="s">
        <v>5009</v>
      </c>
      <c r="C51" s="1639"/>
      <c r="D51" s="339" t="s">
        <v>754</v>
      </c>
      <c r="E51" s="710">
        <v>46055</v>
      </c>
      <c r="F51" s="111" t="s">
        <v>755</v>
      </c>
      <c r="G51" s="464"/>
      <c r="H51" s="1" t="s">
        <v>754</v>
      </c>
      <c r="I51" s="733">
        <v>46055</v>
      </c>
      <c r="J51" s="1650" t="s">
        <v>755</v>
      </c>
      <c r="K51" s="1626"/>
    </row>
    <row r="52" spans="1:11" s="17" customFormat="1" ht="12.75" customHeight="1" x14ac:dyDescent="0.2">
      <c r="A52" s="1637" t="s">
        <v>5010</v>
      </c>
      <c r="B52" s="1638" t="s">
        <v>5011</v>
      </c>
      <c r="C52" s="1639" t="s">
        <v>747</v>
      </c>
      <c r="D52" s="339" t="s">
        <v>754</v>
      </c>
      <c r="E52" s="710">
        <v>46055</v>
      </c>
      <c r="F52" s="111" t="s">
        <v>755</v>
      </c>
      <c r="G52" s="464"/>
      <c r="H52" s="556" t="s">
        <v>754</v>
      </c>
      <c r="I52" s="733">
        <v>46055</v>
      </c>
      <c r="J52" s="281" t="s">
        <v>755</v>
      </c>
      <c r="K52" s="213"/>
    </row>
    <row r="53" spans="1:11" s="17" customFormat="1" x14ac:dyDescent="0.2">
      <c r="A53" s="1637" t="s">
        <v>5012</v>
      </c>
      <c r="B53" s="1638" t="s">
        <v>5013</v>
      </c>
      <c r="C53" s="1639" t="s">
        <v>747</v>
      </c>
      <c r="D53" s="339" t="s">
        <v>754</v>
      </c>
      <c r="E53" s="710">
        <v>46055</v>
      </c>
      <c r="F53" s="111" t="s">
        <v>755</v>
      </c>
      <c r="G53" s="464"/>
      <c r="H53" s="556" t="s">
        <v>754</v>
      </c>
      <c r="I53" s="733">
        <v>46055</v>
      </c>
      <c r="J53" s="281" t="s">
        <v>755</v>
      </c>
      <c r="K53" s="213"/>
    </row>
    <row r="54" spans="1:11" s="17" customFormat="1" x14ac:dyDescent="0.2">
      <c r="A54" s="1637" t="s">
        <v>5014</v>
      </c>
      <c r="B54" s="1638" t="s">
        <v>786</v>
      </c>
      <c r="C54" s="1639" t="s">
        <v>747</v>
      </c>
      <c r="D54" s="339" t="s">
        <v>754</v>
      </c>
      <c r="E54" s="710">
        <v>46055</v>
      </c>
      <c r="F54" s="111" t="s">
        <v>755</v>
      </c>
      <c r="G54" s="464"/>
      <c r="H54" s="556" t="s">
        <v>754</v>
      </c>
      <c r="I54" s="733">
        <v>46055</v>
      </c>
      <c r="J54" s="281" t="s">
        <v>755</v>
      </c>
      <c r="K54" s="213"/>
    </row>
    <row r="55" spans="1:11" s="17" customFormat="1" ht="12.75" customHeight="1" x14ac:dyDescent="0.2">
      <c r="A55" s="1637" t="s">
        <v>5015</v>
      </c>
      <c r="B55" s="1638" t="s">
        <v>5016</v>
      </c>
      <c r="C55" s="1639" t="s">
        <v>747</v>
      </c>
      <c r="D55" s="339" t="s">
        <v>754</v>
      </c>
      <c r="E55" s="710">
        <v>46055</v>
      </c>
      <c r="F55" s="111" t="s">
        <v>755</v>
      </c>
      <c r="G55" s="464"/>
      <c r="H55" s="556" t="s">
        <v>754</v>
      </c>
      <c r="I55" s="733">
        <v>46055</v>
      </c>
      <c r="J55" s="281" t="s">
        <v>755</v>
      </c>
      <c r="K55" s="213"/>
    </row>
    <row r="56" spans="1:11" s="17" customFormat="1" x14ac:dyDescent="0.2">
      <c r="A56" s="1642" t="s">
        <v>5017</v>
      </c>
      <c r="B56" s="1636" t="s">
        <v>5018</v>
      </c>
      <c r="C56" s="1639"/>
      <c r="D56" s="339" t="s">
        <v>754</v>
      </c>
      <c r="E56" s="710">
        <v>46055</v>
      </c>
      <c r="F56" s="111" t="s">
        <v>755</v>
      </c>
      <c r="G56" s="464"/>
      <c r="H56" s="1" t="s">
        <v>754</v>
      </c>
      <c r="I56" s="733">
        <v>46055</v>
      </c>
      <c r="J56" s="1650" t="s">
        <v>755</v>
      </c>
      <c r="K56" s="1626"/>
    </row>
    <row r="57" spans="1:11" s="17" customFormat="1" x14ac:dyDescent="0.2">
      <c r="A57" s="1642" t="s">
        <v>5019</v>
      </c>
      <c r="B57" s="1636" t="s">
        <v>5020</v>
      </c>
      <c r="C57" s="1639"/>
      <c r="D57" s="339" t="s">
        <v>754</v>
      </c>
      <c r="E57" s="710">
        <v>46055</v>
      </c>
      <c r="F57" s="111" t="s">
        <v>755</v>
      </c>
      <c r="G57" s="464"/>
      <c r="H57" s="556" t="s">
        <v>754</v>
      </c>
      <c r="I57" s="733">
        <v>46055</v>
      </c>
      <c r="J57" s="281" t="s">
        <v>755</v>
      </c>
      <c r="K57" s="1626"/>
    </row>
    <row r="58" spans="1:11" s="17" customFormat="1" x14ac:dyDescent="0.2">
      <c r="A58" s="1642" t="s">
        <v>5021</v>
      </c>
      <c r="B58" s="1636" t="s">
        <v>5022</v>
      </c>
      <c r="C58" s="1639"/>
      <c r="D58" s="339" t="s">
        <v>754</v>
      </c>
      <c r="E58" s="710">
        <v>46055</v>
      </c>
      <c r="F58" s="573" t="s">
        <v>755</v>
      </c>
      <c r="G58" s="464"/>
      <c r="H58" s="556" t="s">
        <v>754</v>
      </c>
      <c r="I58" s="733">
        <v>46055</v>
      </c>
      <c r="J58" s="281" t="s">
        <v>755</v>
      </c>
      <c r="K58" s="1626"/>
    </row>
    <row r="59" spans="1:11" s="17" customFormat="1" x14ac:dyDescent="0.2">
      <c r="A59" s="1642" t="s">
        <v>5023</v>
      </c>
      <c r="B59" s="1636" t="s">
        <v>5024</v>
      </c>
      <c r="C59" s="1639"/>
      <c r="D59" s="339" t="s">
        <v>754</v>
      </c>
      <c r="E59" s="710">
        <v>46055</v>
      </c>
      <c r="F59" s="573" t="s">
        <v>755</v>
      </c>
      <c r="G59" s="464"/>
      <c r="H59" s="556" t="s">
        <v>754</v>
      </c>
      <c r="I59" s="733">
        <v>46055</v>
      </c>
      <c r="J59" s="281" t="s">
        <v>755</v>
      </c>
      <c r="K59" s="1626"/>
    </row>
    <row r="60" spans="1:11" s="17" customFormat="1" x14ac:dyDescent="0.2">
      <c r="A60" s="1642" t="s">
        <v>5025</v>
      </c>
      <c r="B60" s="1636" t="s">
        <v>5026</v>
      </c>
      <c r="C60" s="1639"/>
      <c r="D60" s="339" t="s">
        <v>754</v>
      </c>
      <c r="E60" s="710">
        <v>46055</v>
      </c>
      <c r="F60" s="573" t="s">
        <v>755</v>
      </c>
      <c r="G60" s="464"/>
      <c r="H60" s="1" t="s">
        <v>754</v>
      </c>
      <c r="I60" s="733">
        <v>46055</v>
      </c>
      <c r="J60" s="1650" t="s">
        <v>755</v>
      </c>
      <c r="K60" s="1626"/>
    </row>
    <row r="61" spans="1:11" s="17" customFormat="1" x14ac:dyDescent="0.2">
      <c r="A61" s="1643" t="s">
        <v>5027</v>
      </c>
      <c r="B61" s="1636" t="s">
        <v>5028</v>
      </c>
      <c r="C61" s="1639"/>
      <c r="D61" s="339" t="s">
        <v>754</v>
      </c>
      <c r="E61" s="710">
        <v>46055</v>
      </c>
      <c r="F61" s="573" t="s">
        <v>755</v>
      </c>
      <c r="G61" s="464"/>
      <c r="H61" s="556" t="s">
        <v>754</v>
      </c>
      <c r="I61" s="733">
        <v>46055</v>
      </c>
      <c r="J61" s="281" t="s">
        <v>755</v>
      </c>
      <c r="K61" s="1626"/>
    </row>
    <row r="62" spans="1:11" s="17" customFormat="1" x14ac:dyDescent="0.2">
      <c r="A62" s="1643" t="s">
        <v>5029</v>
      </c>
      <c r="B62" s="1636" t="s">
        <v>5030</v>
      </c>
      <c r="C62" s="1639"/>
      <c r="D62" s="339" t="s">
        <v>754</v>
      </c>
      <c r="E62" s="710">
        <v>46055</v>
      </c>
      <c r="F62" s="111" t="s">
        <v>755</v>
      </c>
      <c r="G62" s="464"/>
      <c r="H62" s="556" t="s">
        <v>754</v>
      </c>
      <c r="I62" s="733">
        <v>46055</v>
      </c>
      <c r="J62" s="281" t="s">
        <v>755</v>
      </c>
      <c r="K62" s="1626"/>
    </row>
    <row r="63" spans="1:11" s="17" customFormat="1" ht="25.5" x14ac:dyDescent="0.2">
      <c r="A63" s="1643" t="s">
        <v>5031</v>
      </c>
      <c r="B63" s="1636" t="s">
        <v>2014</v>
      </c>
      <c r="C63" s="1639"/>
      <c r="D63" s="339" t="s">
        <v>271</v>
      </c>
      <c r="E63" s="710">
        <v>46055</v>
      </c>
      <c r="F63" s="111" t="s">
        <v>2785</v>
      </c>
      <c r="G63" s="464"/>
      <c r="H63" s="1" t="s">
        <v>271</v>
      </c>
      <c r="I63" s="733">
        <v>46055</v>
      </c>
      <c r="J63" s="1650" t="s">
        <v>2785</v>
      </c>
      <c r="K63" s="1626"/>
    </row>
    <row r="64" spans="1:11" s="17" customFormat="1" ht="12.75" customHeight="1" x14ac:dyDescent="0.2">
      <c r="A64" s="1643" t="s">
        <v>5032</v>
      </c>
      <c r="B64" s="1636" t="s">
        <v>782</v>
      </c>
      <c r="C64" s="1064" t="s">
        <v>747</v>
      </c>
      <c r="D64" s="339"/>
      <c r="E64" s="710"/>
      <c r="F64" s="111"/>
      <c r="G64" s="464"/>
      <c r="H64" s="1"/>
      <c r="I64" s="733"/>
      <c r="J64" s="1650"/>
      <c r="K64" s="213"/>
    </row>
    <row r="65" spans="1:11" s="17" customFormat="1" ht="25.5" x14ac:dyDescent="0.2">
      <c r="A65" s="1643" t="s">
        <v>5033</v>
      </c>
      <c r="B65" s="1636" t="s">
        <v>2017</v>
      </c>
      <c r="C65" s="1639"/>
      <c r="D65" s="339" t="s">
        <v>754</v>
      </c>
      <c r="E65" s="710">
        <v>46055</v>
      </c>
      <c r="F65" s="111" t="s">
        <v>755</v>
      </c>
      <c r="G65" s="464"/>
      <c r="H65" s="1" t="s">
        <v>754</v>
      </c>
      <c r="I65" s="733">
        <v>46055</v>
      </c>
      <c r="J65" s="1650" t="s">
        <v>755</v>
      </c>
      <c r="K65" s="1626"/>
    </row>
    <row r="66" spans="1:11" s="17" customFormat="1" ht="25.5" x14ac:dyDescent="0.2">
      <c r="A66" s="1637" t="s">
        <v>5034</v>
      </c>
      <c r="B66" s="1638" t="s">
        <v>2019</v>
      </c>
      <c r="C66" s="1639"/>
      <c r="D66" s="339" t="s">
        <v>754</v>
      </c>
      <c r="E66" s="710">
        <v>46055</v>
      </c>
      <c r="F66" s="111" t="s">
        <v>755</v>
      </c>
      <c r="G66" s="464"/>
      <c r="H66" s="1" t="s">
        <v>754</v>
      </c>
      <c r="I66" s="733">
        <v>46055</v>
      </c>
      <c r="J66" s="1650" t="s">
        <v>755</v>
      </c>
      <c r="K66" s="1626"/>
    </row>
    <row r="67" spans="1:11" s="17" customFormat="1" ht="25.5" x14ac:dyDescent="0.2">
      <c r="A67" s="1637" t="s">
        <v>5035</v>
      </c>
      <c r="B67" s="1638" t="s">
        <v>2023</v>
      </c>
      <c r="C67" s="1639"/>
      <c r="D67" s="339" t="s">
        <v>754</v>
      </c>
      <c r="E67" s="710">
        <v>46055</v>
      </c>
      <c r="F67" s="111" t="s">
        <v>755</v>
      </c>
      <c r="G67" s="464"/>
      <c r="H67" s="556" t="s">
        <v>754</v>
      </c>
      <c r="I67" s="733">
        <v>46055</v>
      </c>
      <c r="J67" s="281" t="s">
        <v>755</v>
      </c>
      <c r="K67" s="1626"/>
    </row>
    <row r="68" spans="1:11" s="17" customFormat="1" x14ac:dyDescent="0.2">
      <c r="A68" s="1637" t="s">
        <v>5036</v>
      </c>
      <c r="B68" s="1638" t="s">
        <v>2025</v>
      </c>
      <c r="C68" s="1639"/>
      <c r="D68" s="339" t="s">
        <v>754</v>
      </c>
      <c r="E68" s="710">
        <v>46055</v>
      </c>
      <c r="F68" s="111" t="s">
        <v>755</v>
      </c>
      <c r="G68" s="464"/>
      <c r="H68" s="556" t="s">
        <v>754</v>
      </c>
      <c r="I68" s="733">
        <v>46055</v>
      </c>
      <c r="J68" s="281" t="s">
        <v>755</v>
      </c>
      <c r="K68" s="1626"/>
    </row>
    <row r="69" spans="1:11" s="17" customFormat="1" x14ac:dyDescent="0.2">
      <c r="A69" s="1637" t="s">
        <v>5037</v>
      </c>
      <c r="B69" s="1638" t="s">
        <v>2029</v>
      </c>
      <c r="C69" s="1639"/>
      <c r="D69" s="339" t="s">
        <v>754</v>
      </c>
      <c r="E69" s="710">
        <v>46055</v>
      </c>
      <c r="F69" s="111" t="s">
        <v>755</v>
      </c>
      <c r="G69" s="464"/>
      <c r="H69" s="556" t="s">
        <v>754</v>
      </c>
      <c r="I69" s="733">
        <v>46055</v>
      </c>
      <c r="J69" s="281" t="s">
        <v>755</v>
      </c>
      <c r="K69" s="1626"/>
    </row>
    <row r="70" spans="1:11" s="17" customFormat="1" ht="25.5" x14ac:dyDescent="0.2">
      <c r="A70" s="1637" t="s">
        <v>5038</v>
      </c>
      <c r="B70" s="1638" t="s">
        <v>2031</v>
      </c>
      <c r="C70" s="1639"/>
      <c r="D70" s="339" t="s">
        <v>754</v>
      </c>
      <c r="E70" s="710">
        <v>46055</v>
      </c>
      <c r="F70" s="111" t="s">
        <v>755</v>
      </c>
      <c r="G70" s="464"/>
      <c r="H70" s="556" t="s">
        <v>754</v>
      </c>
      <c r="I70" s="733">
        <v>46055</v>
      </c>
      <c r="J70" s="281" t="s">
        <v>755</v>
      </c>
      <c r="K70" s="1626"/>
    </row>
    <row r="71" spans="1:11" s="65" customFormat="1" ht="25.5" x14ac:dyDescent="0.2">
      <c r="A71" s="1637" t="s">
        <v>5039</v>
      </c>
      <c r="B71" s="1638" t="s">
        <v>2033</v>
      </c>
      <c r="C71" s="1639"/>
      <c r="D71" s="339" t="s">
        <v>754</v>
      </c>
      <c r="E71" s="710">
        <v>46055</v>
      </c>
      <c r="F71" s="111" t="s">
        <v>755</v>
      </c>
      <c r="G71" s="464"/>
      <c r="H71" s="556" t="s">
        <v>754</v>
      </c>
      <c r="I71" s="733">
        <v>46055</v>
      </c>
      <c r="J71" s="281" t="s">
        <v>755</v>
      </c>
      <c r="K71" s="1626"/>
    </row>
    <row r="72" spans="1:11" x14ac:dyDescent="0.2">
      <c r="A72" s="1640" t="s">
        <v>5040</v>
      </c>
      <c r="B72" s="1638" t="s">
        <v>5041</v>
      </c>
      <c r="C72" s="1639"/>
      <c r="D72" s="462" t="s">
        <v>271</v>
      </c>
      <c r="E72" s="710">
        <v>46055</v>
      </c>
      <c r="F72" s="111" t="s">
        <v>2785</v>
      </c>
      <c r="G72" s="464"/>
      <c r="H72" s="556" t="s">
        <v>271</v>
      </c>
      <c r="I72" s="733">
        <v>46055</v>
      </c>
      <c r="J72" s="1650" t="s">
        <v>2785</v>
      </c>
      <c r="K72" s="1626"/>
    </row>
    <row r="73" spans="1:11" x14ac:dyDescent="0.2">
      <c r="A73" s="1640" t="s">
        <v>5042</v>
      </c>
      <c r="B73" s="1638" t="s">
        <v>5043</v>
      </c>
      <c r="C73" s="1639"/>
      <c r="D73" s="462" t="s">
        <v>271</v>
      </c>
      <c r="E73" s="710">
        <v>46055</v>
      </c>
      <c r="F73" s="111" t="s">
        <v>2785</v>
      </c>
      <c r="G73" s="464"/>
      <c r="H73" s="556" t="s">
        <v>271</v>
      </c>
      <c r="I73" s="733">
        <v>46055</v>
      </c>
      <c r="J73" s="1650" t="s">
        <v>2785</v>
      </c>
      <c r="K73" s="1626"/>
    </row>
    <row r="74" spans="1:11" x14ac:dyDescent="0.2">
      <c r="A74" s="1640" t="s">
        <v>5044</v>
      </c>
      <c r="B74" s="1638" t="s">
        <v>5045</v>
      </c>
      <c r="C74" s="1639"/>
      <c r="D74" s="462" t="s">
        <v>271</v>
      </c>
      <c r="E74" s="710">
        <v>46055</v>
      </c>
      <c r="F74" s="111" t="s">
        <v>2785</v>
      </c>
      <c r="G74" s="464"/>
      <c r="H74" s="556" t="s">
        <v>271</v>
      </c>
      <c r="I74" s="733">
        <v>46055</v>
      </c>
      <c r="J74" s="1650" t="s">
        <v>2785</v>
      </c>
      <c r="K74" s="1626"/>
    </row>
    <row r="75" spans="1:11" s="65" customFormat="1" x14ac:dyDescent="0.2">
      <c r="A75" s="1640" t="s">
        <v>5046</v>
      </c>
      <c r="B75" s="1638" t="s">
        <v>5047</v>
      </c>
      <c r="C75" s="1639"/>
      <c r="D75" s="462" t="s">
        <v>271</v>
      </c>
      <c r="E75" s="710">
        <v>46055</v>
      </c>
      <c r="F75" s="111" t="s">
        <v>2785</v>
      </c>
      <c r="G75" s="464"/>
      <c r="H75" s="556" t="s">
        <v>271</v>
      </c>
      <c r="I75" s="733">
        <v>46055</v>
      </c>
      <c r="J75" s="1650" t="s">
        <v>2785</v>
      </c>
      <c r="K75" s="1626"/>
    </row>
    <row r="76" spans="1:11" s="65" customFormat="1" x14ac:dyDescent="0.2">
      <c r="A76" s="1640" t="s">
        <v>5048</v>
      </c>
      <c r="B76" s="1638" t="s">
        <v>5049</v>
      </c>
      <c r="C76" s="1639"/>
      <c r="D76" s="462" t="s">
        <v>271</v>
      </c>
      <c r="E76" s="710">
        <v>46055</v>
      </c>
      <c r="F76" s="111" t="s">
        <v>2785</v>
      </c>
      <c r="G76" s="464"/>
      <c r="H76" s="556" t="s">
        <v>271</v>
      </c>
      <c r="I76" s="733">
        <v>46055</v>
      </c>
      <c r="J76" s="1650" t="s">
        <v>2785</v>
      </c>
      <c r="K76" s="1626"/>
    </row>
    <row r="77" spans="1:11" s="65" customFormat="1" x14ac:dyDescent="0.2">
      <c r="A77" s="1640" t="s">
        <v>5050</v>
      </c>
      <c r="B77" s="1638" t="s">
        <v>5051</v>
      </c>
      <c r="C77" s="1639"/>
      <c r="D77" s="462" t="s">
        <v>271</v>
      </c>
      <c r="E77" s="710">
        <v>46055</v>
      </c>
      <c r="F77" s="111" t="s">
        <v>2785</v>
      </c>
      <c r="G77" s="464"/>
      <c r="H77" s="556" t="s">
        <v>271</v>
      </c>
      <c r="I77" s="733">
        <v>46055</v>
      </c>
      <c r="J77" s="1650" t="s">
        <v>2785</v>
      </c>
      <c r="K77" s="1626"/>
    </row>
    <row r="78" spans="1:11" s="43" customFormat="1" x14ac:dyDescent="0.2">
      <c r="A78" s="1640" t="s">
        <v>5052</v>
      </c>
      <c r="B78" s="1638" t="s">
        <v>5053</v>
      </c>
      <c r="C78" s="1639"/>
      <c r="D78" s="462" t="s">
        <v>754</v>
      </c>
      <c r="E78" s="710">
        <v>46055</v>
      </c>
      <c r="F78" s="111" t="s">
        <v>755</v>
      </c>
      <c r="G78" s="464"/>
      <c r="H78" s="556" t="s">
        <v>754</v>
      </c>
      <c r="I78" s="733">
        <v>46055</v>
      </c>
      <c r="J78" s="281" t="s">
        <v>755</v>
      </c>
      <c r="K78" s="1626"/>
    </row>
    <row r="79" spans="1:11" x14ac:dyDescent="0.2">
      <c r="A79" s="1640" t="s">
        <v>5054</v>
      </c>
      <c r="B79" s="1638" t="s">
        <v>5055</v>
      </c>
      <c r="C79" s="1639"/>
      <c r="D79" s="462" t="s">
        <v>271</v>
      </c>
      <c r="E79" s="710">
        <v>46055</v>
      </c>
      <c r="F79" s="111" t="s">
        <v>2785</v>
      </c>
      <c r="G79" s="464"/>
      <c r="H79" s="556" t="s">
        <v>271</v>
      </c>
      <c r="I79" s="733">
        <v>46055</v>
      </c>
      <c r="J79" s="1650" t="s">
        <v>2785</v>
      </c>
      <c r="K79" s="1626"/>
    </row>
    <row r="80" spans="1:11" x14ac:dyDescent="0.2">
      <c r="A80" s="1637" t="s">
        <v>5056</v>
      </c>
      <c r="B80" s="1638" t="s">
        <v>5057</v>
      </c>
      <c r="C80" s="1639"/>
      <c r="D80" s="462" t="s">
        <v>754</v>
      </c>
      <c r="E80" s="710">
        <v>46055</v>
      </c>
      <c r="F80" s="111" t="s">
        <v>755</v>
      </c>
      <c r="G80" s="464"/>
      <c r="H80" s="1" t="s">
        <v>754</v>
      </c>
      <c r="I80" s="733">
        <v>46055</v>
      </c>
      <c r="J80" s="1650" t="s">
        <v>755</v>
      </c>
      <c r="K80" s="1626"/>
    </row>
    <row r="81" spans="1:11" x14ac:dyDescent="0.2">
      <c r="A81" s="1637" t="s">
        <v>5058</v>
      </c>
      <c r="B81" s="1641" t="s">
        <v>5059</v>
      </c>
      <c r="C81" s="1639"/>
      <c r="D81" s="462" t="s">
        <v>754</v>
      </c>
      <c r="E81" s="710">
        <v>46055</v>
      </c>
      <c r="F81" s="111" t="s">
        <v>755</v>
      </c>
      <c r="G81" s="464"/>
      <c r="H81" s="2" t="s">
        <v>754</v>
      </c>
      <c r="I81" s="733">
        <v>46055</v>
      </c>
      <c r="J81" s="1650" t="s">
        <v>755</v>
      </c>
      <c r="K81" s="1626"/>
    </row>
    <row r="82" spans="1:11" ht="25.5" x14ac:dyDescent="0.2">
      <c r="A82" s="1637" t="s">
        <v>5060</v>
      </c>
      <c r="B82" s="1638" t="s">
        <v>5061</v>
      </c>
      <c r="C82" s="1639"/>
      <c r="D82" s="462" t="s">
        <v>754</v>
      </c>
      <c r="E82" s="710">
        <v>46055</v>
      </c>
      <c r="F82" s="111" t="s">
        <v>755</v>
      </c>
      <c r="G82" s="464"/>
      <c r="H82" s="2" t="s">
        <v>754</v>
      </c>
      <c r="I82" s="733">
        <v>46055</v>
      </c>
      <c r="J82" s="1650" t="s">
        <v>755</v>
      </c>
      <c r="K82" s="1626"/>
    </row>
    <row r="83" spans="1:11" x14ac:dyDescent="0.2">
      <c r="A83" s="1637" t="s">
        <v>5062</v>
      </c>
      <c r="B83" s="1638" t="s">
        <v>5063</v>
      </c>
      <c r="C83" s="1639"/>
      <c r="D83" s="462" t="s">
        <v>754</v>
      </c>
      <c r="E83" s="710">
        <v>46055</v>
      </c>
      <c r="F83" s="111" t="s">
        <v>755</v>
      </c>
      <c r="G83" s="464"/>
      <c r="H83" s="2" t="s">
        <v>754</v>
      </c>
      <c r="I83" s="733">
        <v>46055</v>
      </c>
      <c r="J83" s="1650" t="s">
        <v>755</v>
      </c>
      <c r="K83" s="1626"/>
    </row>
    <row r="84" spans="1:11" x14ac:dyDescent="0.2">
      <c r="A84" s="1637" t="s">
        <v>5064</v>
      </c>
      <c r="B84" s="1638" t="s">
        <v>5065</v>
      </c>
      <c r="C84" s="1639"/>
      <c r="D84" s="462" t="s">
        <v>754</v>
      </c>
      <c r="E84" s="710">
        <v>46055</v>
      </c>
      <c r="F84" s="111" t="s">
        <v>755</v>
      </c>
      <c r="G84" s="464"/>
      <c r="H84" s="2" t="s">
        <v>754</v>
      </c>
      <c r="I84" s="733">
        <v>46055</v>
      </c>
      <c r="J84" s="1650" t="s">
        <v>755</v>
      </c>
      <c r="K84" s="1626"/>
    </row>
    <row r="85" spans="1:11" ht="25.5" x14ac:dyDescent="0.2">
      <c r="A85" s="1637" t="s">
        <v>5066</v>
      </c>
      <c r="B85" s="1638" t="s">
        <v>5067</v>
      </c>
      <c r="C85" s="1639"/>
      <c r="D85" s="462" t="s">
        <v>754</v>
      </c>
      <c r="E85" s="710">
        <v>46055</v>
      </c>
      <c r="F85" s="111" t="s">
        <v>755</v>
      </c>
      <c r="G85" s="464"/>
      <c r="H85" s="2" t="s">
        <v>754</v>
      </c>
      <c r="I85" s="733">
        <v>46055</v>
      </c>
      <c r="J85" s="1650" t="s">
        <v>755</v>
      </c>
      <c r="K85" s="1626"/>
    </row>
    <row r="86" spans="1:11" ht="25.5" x14ac:dyDescent="0.2">
      <c r="A86" s="1637" t="s">
        <v>5068</v>
      </c>
      <c r="B86" s="1638" t="s">
        <v>5069</v>
      </c>
      <c r="C86" s="1639"/>
      <c r="D86" s="462" t="s">
        <v>754</v>
      </c>
      <c r="E86" s="710">
        <v>46055</v>
      </c>
      <c r="F86" s="111" t="s">
        <v>755</v>
      </c>
      <c r="G86" s="464"/>
      <c r="H86" s="2" t="s">
        <v>754</v>
      </c>
      <c r="I86" s="733">
        <v>46055</v>
      </c>
      <c r="J86" s="1650" t="s">
        <v>755</v>
      </c>
      <c r="K86" s="1626"/>
    </row>
    <row r="87" spans="1:11" x14ac:dyDescent="0.2">
      <c r="A87" s="1637" t="s">
        <v>5070</v>
      </c>
      <c r="B87" s="1638" t="s">
        <v>5071</v>
      </c>
      <c r="C87" s="1639"/>
      <c r="D87" s="462" t="s">
        <v>754</v>
      </c>
      <c r="E87" s="710">
        <v>46055</v>
      </c>
      <c r="F87" s="111" t="s">
        <v>755</v>
      </c>
      <c r="G87" s="464"/>
      <c r="H87" s="556" t="s">
        <v>754</v>
      </c>
      <c r="I87" s="733">
        <v>46055</v>
      </c>
      <c r="J87" s="281" t="s">
        <v>755</v>
      </c>
      <c r="K87" s="1626"/>
    </row>
    <row r="88" spans="1:11" ht="25.5" x14ac:dyDescent="0.2">
      <c r="A88" s="1637" t="s">
        <v>5072</v>
      </c>
      <c r="B88" s="1638" t="s">
        <v>5073</v>
      </c>
      <c r="C88" s="1639"/>
      <c r="D88" s="462" t="s">
        <v>754</v>
      </c>
      <c r="E88" s="710">
        <v>46055</v>
      </c>
      <c r="F88" s="111" t="s">
        <v>755</v>
      </c>
      <c r="G88" s="464"/>
      <c r="H88" s="556" t="s">
        <v>754</v>
      </c>
      <c r="I88" s="733">
        <v>46055</v>
      </c>
      <c r="J88" s="281" t="s">
        <v>755</v>
      </c>
      <c r="K88" s="1626"/>
    </row>
    <row r="89" spans="1:11" ht="25.5" x14ac:dyDescent="0.2">
      <c r="A89" s="1637" t="s">
        <v>5074</v>
      </c>
      <c r="B89" s="1638" t="s">
        <v>5075</v>
      </c>
      <c r="C89" s="1639"/>
      <c r="D89" s="462" t="s">
        <v>754</v>
      </c>
      <c r="E89" s="710">
        <v>46055</v>
      </c>
      <c r="F89" s="111" t="s">
        <v>755</v>
      </c>
      <c r="G89" s="464"/>
      <c r="H89" s="556" t="s">
        <v>754</v>
      </c>
      <c r="I89" s="733">
        <v>46055</v>
      </c>
      <c r="J89" s="281" t="s">
        <v>755</v>
      </c>
      <c r="K89" s="1626"/>
    </row>
    <row r="90" spans="1:11" x14ac:dyDescent="0.2">
      <c r="A90" s="1637" t="s">
        <v>5076</v>
      </c>
      <c r="B90" s="1638" t="s">
        <v>5077</v>
      </c>
      <c r="C90" s="1639"/>
      <c r="D90" s="462" t="s">
        <v>754</v>
      </c>
      <c r="E90" s="710">
        <v>46055</v>
      </c>
      <c r="F90" s="111" t="s">
        <v>755</v>
      </c>
      <c r="G90" s="464"/>
      <c r="H90" s="2" t="s">
        <v>754</v>
      </c>
      <c r="I90" s="733">
        <v>46055</v>
      </c>
      <c r="J90" s="1650" t="s">
        <v>755</v>
      </c>
      <c r="K90" s="1626"/>
    </row>
    <row r="91" spans="1:11" ht="25.5" x14ac:dyDescent="0.2">
      <c r="A91" s="1637" t="s">
        <v>5078</v>
      </c>
      <c r="B91" s="1638" t="s">
        <v>5079</v>
      </c>
      <c r="C91" s="1639"/>
      <c r="D91" s="462" t="s">
        <v>754</v>
      </c>
      <c r="E91" s="710">
        <v>46055</v>
      </c>
      <c r="F91" s="111" t="s">
        <v>755</v>
      </c>
      <c r="G91" s="464"/>
      <c r="H91" s="2" t="s">
        <v>754</v>
      </c>
      <c r="I91" s="733">
        <v>46055</v>
      </c>
      <c r="J91" s="1650" t="s">
        <v>755</v>
      </c>
      <c r="K91" s="1626"/>
    </row>
    <row r="92" spans="1:11" ht="25.5" x14ac:dyDescent="0.2">
      <c r="A92" s="1637" t="s">
        <v>5080</v>
      </c>
      <c r="B92" s="1638" t="s">
        <v>5081</v>
      </c>
      <c r="C92" s="1639"/>
      <c r="D92" s="462" t="s">
        <v>754</v>
      </c>
      <c r="E92" s="710">
        <v>46055</v>
      </c>
      <c r="F92" s="111" t="s">
        <v>755</v>
      </c>
      <c r="G92" s="464"/>
      <c r="H92" s="2" t="s">
        <v>754</v>
      </c>
      <c r="I92" s="733">
        <v>46055</v>
      </c>
      <c r="J92" s="1650" t="s">
        <v>755</v>
      </c>
      <c r="K92" s="1626"/>
    </row>
    <row r="93" spans="1:11" ht="25.5" x14ac:dyDescent="0.2">
      <c r="A93" s="1637" t="s">
        <v>5082</v>
      </c>
      <c r="B93" s="1638" t="s">
        <v>5083</v>
      </c>
      <c r="C93" s="1639"/>
      <c r="D93" s="462" t="s">
        <v>754</v>
      </c>
      <c r="E93" s="710">
        <v>46055</v>
      </c>
      <c r="F93" s="111" t="s">
        <v>755</v>
      </c>
      <c r="G93" s="464"/>
      <c r="H93" s="2" t="s">
        <v>754</v>
      </c>
      <c r="I93" s="733">
        <v>46055</v>
      </c>
      <c r="J93" s="1650" t="s">
        <v>755</v>
      </c>
      <c r="K93" s="1626"/>
    </row>
    <row r="94" spans="1:11" ht="25.5" x14ac:dyDescent="0.2">
      <c r="A94" s="1637" t="s">
        <v>5084</v>
      </c>
      <c r="B94" s="1638" t="s">
        <v>5085</v>
      </c>
      <c r="C94" s="1639"/>
      <c r="D94" s="462" t="s">
        <v>754</v>
      </c>
      <c r="E94" s="710">
        <v>46055</v>
      </c>
      <c r="F94" s="111" t="s">
        <v>755</v>
      </c>
      <c r="G94" s="464"/>
      <c r="H94" s="2" t="s">
        <v>754</v>
      </c>
      <c r="I94" s="733">
        <v>46055</v>
      </c>
      <c r="J94" s="1650" t="s">
        <v>755</v>
      </c>
      <c r="K94" s="1626"/>
    </row>
    <row r="95" spans="1:11" ht="25.5" x14ac:dyDescent="0.2">
      <c r="A95" s="1637" t="s">
        <v>5086</v>
      </c>
      <c r="B95" s="1638" t="s">
        <v>5087</v>
      </c>
      <c r="C95" s="1639"/>
      <c r="D95" s="462" t="s">
        <v>754</v>
      </c>
      <c r="E95" s="710">
        <v>46055</v>
      </c>
      <c r="F95" s="111" t="s">
        <v>755</v>
      </c>
      <c r="G95" s="464"/>
      <c r="H95" s="2" t="s">
        <v>754</v>
      </c>
      <c r="I95" s="733">
        <v>46055</v>
      </c>
      <c r="J95" s="1650" t="s">
        <v>755</v>
      </c>
      <c r="K95" s="1626"/>
    </row>
    <row r="96" spans="1:11" ht="25.5" x14ac:dyDescent="0.2">
      <c r="A96" s="1637" t="s">
        <v>5088</v>
      </c>
      <c r="B96" s="1638" t="s">
        <v>5089</v>
      </c>
      <c r="C96" s="1639"/>
      <c r="D96" s="462" t="s">
        <v>754</v>
      </c>
      <c r="E96" s="710">
        <v>46055</v>
      </c>
      <c r="F96" s="111" t="s">
        <v>755</v>
      </c>
      <c r="G96" s="464"/>
      <c r="H96" s="2" t="s">
        <v>754</v>
      </c>
      <c r="I96" s="733">
        <v>46055</v>
      </c>
      <c r="J96" s="1650" t="s">
        <v>755</v>
      </c>
      <c r="K96" s="1626"/>
    </row>
    <row r="97" spans="1:11" ht="25.5" x14ac:dyDescent="0.2">
      <c r="A97" s="1637" t="s">
        <v>5090</v>
      </c>
      <c r="B97" s="1638" t="s">
        <v>5091</v>
      </c>
      <c r="C97" s="1639"/>
      <c r="D97" s="462" t="s">
        <v>754</v>
      </c>
      <c r="E97" s="710">
        <v>46055</v>
      </c>
      <c r="F97" s="111" t="s">
        <v>755</v>
      </c>
      <c r="G97" s="464"/>
      <c r="H97" s="2" t="s">
        <v>754</v>
      </c>
      <c r="I97" s="733">
        <v>46055</v>
      </c>
      <c r="J97" s="1650" t="s">
        <v>755</v>
      </c>
      <c r="K97" s="1626"/>
    </row>
    <row r="98" spans="1:11" x14ac:dyDescent="0.2">
      <c r="A98" s="1637" t="s">
        <v>5092</v>
      </c>
      <c r="B98" s="1638" t="s">
        <v>5093</v>
      </c>
      <c r="C98" s="1639"/>
      <c r="D98" s="462" t="s">
        <v>754</v>
      </c>
      <c r="E98" s="710">
        <v>46055</v>
      </c>
      <c r="F98" s="111" t="s">
        <v>755</v>
      </c>
      <c r="G98" s="464"/>
      <c r="H98" s="1" t="s">
        <v>754</v>
      </c>
      <c r="I98" s="733">
        <v>46055</v>
      </c>
      <c r="J98" s="1650" t="s">
        <v>755</v>
      </c>
      <c r="K98" s="1626"/>
    </row>
    <row r="99" spans="1:11" ht="12.75" customHeight="1" x14ac:dyDescent="0.2">
      <c r="A99" s="1637" t="s">
        <v>5094</v>
      </c>
      <c r="B99" s="1638" t="s">
        <v>5095</v>
      </c>
      <c r="C99" s="1639"/>
      <c r="D99" s="462" t="s">
        <v>754</v>
      </c>
      <c r="E99" s="710">
        <v>46055</v>
      </c>
      <c r="F99" s="111" t="s">
        <v>755</v>
      </c>
      <c r="G99" s="464"/>
      <c r="H99" s="556" t="s">
        <v>754</v>
      </c>
      <c r="I99" s="733">
        <v>46055</v>
      </c>
      <c r="J99" s="281" t="s">
        <v>755</v>
      </c>
      <c r="K99" s="1626"/>
    </row>
    <row r="100" spans="1:11" ht="25.5" x14ac:dyDescent="0.2">
      <c r="A100" s="1637" t="s">
        <v>5096</v>
      </c>
      <c r="B100" s="1638" t="s">
        <v>5097</v>
      </c>
      <c r="C100" s="1639"/>
      <c r="D100" s="462" t="s">
        <v>754</v>
      </c>
      <c r="E100" s="710">
        <v>46055</v>
      </c>
      <c r="F100" s="111" t="s">
        <v>755</v>
      </c>
      <c r="G100" s="464"/>
      <c r="H100" s="1" t="s">
        <v>754</v>
      </c>
      <c r="I100" s="733">
        <v>46055</v>
      </c>
      <c r="J100" s="1650" t="s">
        <v>755</v>
      </c>
      <c r="K100" s="1626"/>
    </row>
    <row r="101" spans="1:11" x14ac:dyDescent="0.2">
      <c r="A101" s="1637" t="s">
        <v>5098</v>
      </c>
      <c r="B101" s="1638" t="s">
        <v>5099</v>
      </c>
      <c r="C101" s="1639" t="s">
        <v>4819</v>
      </c>
      <c r="D101" s="462" t="s">
        <v>754</v>
      </c>
      <c r="E101" s="710">
        <v>46055</v>
      </c>
      <c r="F101" s="111" t="s">
        <v>755</v>
      </c>
      <c r="G101" s="464"/>
      <c r="H101" s="1" t="s">
        <v>754</v>
      </c>
      <c r="I101" s="733">
        <v>46055</v>
      </c>
      <c r="J101" s="1650" t="s">
        <v>755</v>
      </c>
      <c r="K101" s="1626"/>
    </row>
    <row r="102" spans="1:11" x14ac:dyDescent="0.2">
      <c r="A102" s="1637" t="s">
        <v>5100</v>
      </c>
      <c r="B102" s="1638" t="s">
        <v>5101</v>
      </c>
      <c r="C102" s="1639" t="s">
        <v>4819</v>
      </c>
      <c r="D102" s="462" t="s">
        <v>754</v>
      </c>
      <c r="E102" s="710">
        <v>46055</v>
      </c>
      <c r="F102" s="111" t="s">
        <v>755</v>
      </c>
      <c r="G102" s="464"/>
      <c r="H102" s="2" t="s">
        <v>754</v>
      </c>
      <c r="I102" s="733">
        <v>46055</v>
      </c>
      <c r="J102" s="1650" t="s">
        <v>755</v>
      </c>
      <c r="K102" s="1626"/>
    </row>
    <row r="103" spans="1:11" ht="25.5" x14ac:dyDescent="0.2">
      <c r="A103" s="1637" t="s">
        <v>5102</v>
      </c>
      <c r="B103" s="1638" t="s">
        <v>5103</v>
      </c>
      <c r="C103" s="1639" t="s">
        <v>4819</v>
      </c>
      <c r="D103" s="462" t="s">
        <v>754</v>
      </c>
      <c r="E103" s="710">
        <v>46055</v>
      </c>
      <c r="F103" s="111" t="s">
        <v>755</v>
      </c>
      <c r="G103" s="464"/>
      <c r="H103" s="2" t="s">
        <v>754</v>
      </c>
      <c r="I103" s="733">
        <v>46055</v>
      </c>
      <c r="J103" s="1650" t="s">
        <v>755</v>
      </c>
      <c r="K103" s="1626"/>
    </row>
    <row r="104" spans="1:11" x14ac:dyDescent="0.2">
      <c r="A104" s="1640" t="s">
        <v>5104</v>
      </c>
      <c r="B104" s="1638" t="s">
        <v>5105</v>
      </c>
      <c r="C104" s="1639"/>
      <c r="D104" s="462" t="s">
        <v>271</v>
      </c>
      <c r="E104" s="710">
        <v>46055</v>
      </c>
      <c r="F104" s="111" t="s">
        <v>2785</v>
      </c>
      <c r="G104" s="464"/>
      <c r="H104" s="556" t="s">
        <v>271</v>
      </c>
      <c r="I104" s="733">
        <v>46055</v>
      </c>
      <c r="J104" s="1650" t="s">
        <v>2785</v>
      </c>
      <c r="K104" s="1626"/>
    </row>
    <row r="105" spans="1:11" x14ac:dyDescent="0.2">
      <c r="A105" s="1640" t="s">
        <v>5106</v>
      </c>
      <c r="B105" s="1638" t="s">
        <v>5049</v>
      </c>
      <c r="C105" s="1639"/>
      <c r="D105" s="462" t="s">
        <v>271</v>
      </c>
      <c r="E105" s="710">
        <v>46055</v>
      </c>
      <c r="F105" s="111" t="s">
        <v>2785</v>
      </c>
      <c r="G105" s="464"/>
      <c r="H105" s="556" t="s">
        <v>271</v>
      </c>
      <c r="I105" s="733">
        <v>46055</v>
      </c>
      <c r="J105" s="1650" t="s">
        <v>2785</v>
      </c>
      <c r="K105" s="1626"/>
    </row>
    <row r="106" spans="1:11" x14ac:dyDescent="0.2">
      <c r="A106" s="1640" t="s">
        <v>5107</v>
      </c>
      <c r="B106" s="1638" t="s">
        <v>5108</v>
      </c>
      <c r="C106" s="1639"/>
      <c r="D106" s="462" t="s">
        <v>271</v>
      </c>
      <c r="E106" s="710">
        <v>46055</v>
      </c>
      <c r="F106" s="111" t="s">
        <v>2785</v>
      </c>
      <c r="G106" s="464"/>
      <c r="H106" s="556" t="s">
        <v>271</v>
      </c>
      <c r="I106" s="733">
        <v>46055</v>
      </c>
      <c r="J106" s="1650" t="s">
        <v>2785</v>
      </c>
      <c r="K106" s="1626"/>
    </row>
    <row r="107" spans="1:11" x14ac:dyDescent="0.2">
      <c r="A107" s="1640" t="s">
        <v>5109</v>
      </c>
      <c r="B107" s="1638" t="s">
        <v>5110</v>
      </c>
      <c r="C107" s="1639"/>
      <c r="D107" s="462" t="s">
        <v>754</v>
      </c>
      <c r="E107" s="710">
        <v>46055</v>
      </c>
      <c r="F107" s="111" t="s">
        <v>755</v>
      </c>
      <c r="G107" s="464"/>
      <c r="H107" s="556" t="s">
        <v>754</v>
      </c>
      <c r="I107" s="733">
        <v>46055</v>
      </c>
      <c r="J107" s="281" t="s">
        <v>755</v>
      </c>
      <c r="K107" s="1626"/>
    </row>
    <row r="108" spans="1:11" x14ac:dyDescent="0.2">
      <c r="A108" s="1637" t="s">
        <v>5111</v>
      </c>
      <c r="B108" s="1638" t="s">
        <v>5112</v>
      </c>
      <c r="C108" s="1639"/>
      <c r="D108" s="462" t="s">
        <v>754</v>
      </c>
      <c r="E108" s="710">
        <v>46055</v>
      </c>
      <c r="F108" s="111" t="s">
        <v>755</v>
      </c>
      <c r="G108" s="464"/>
      <c r="H108" s="556" t="s">
        <v>754</v>
      </c>
      <c r="I108" s="733">
        <v>46055</v>
      </c>
      <c r="J108" s="281" t="s">
        <v>755</v>
      </c>
      <c r="K108" s="1626"/>
    </row>
    <row r="109" spans="1:11" ht="12.75" customHeight="1" x14ac:dyDescent="0.2">
      <c r="A109" s="1637" t="s">
        <v>5113</v>
      </c>
      <c r="B109" s="1638" t="s">
        <v>5114</v>
      </c>
      <c r="C109" s="1639"/>
      <c r="D109" s="462" t="s">
        <v>754</v>
      </c>
      <c r="E109" s="710">
        <v>46055</v>
      </c>
      <c r="F109" s="111" t="s">
        <v>755</v>
      </c>
      <c r="G109" s="464"/>
      <c r="H109" s="2" t="s">
        <v>754</v>
      </c>
      <c r="I109" s="733">
        <v>46055</v>
      </c>
      <c r="J109" s="1650" t="s">
        <v>755</v>
      </c>
      <c r="K109" s="1626"/>
    </row>
    <row r="110" spans="1:11" ht="25.5" x14ac:dyDescent="0.2">
      <c r="A110" s="1637" t="s">
        <v>5115</v>
      </c>
      <c r="B110" s="1638" t="s">
        <v>5116</v>
      </c>
      <c r="C110" s="1639"/>
      <c r="D110" s="462" t="s">
        <v>754</v>
      </c>
      <c r="E110" s="710">
        <v>46055</v>
      </c>
      <c r="F110" s="111" t="s">
        <v>755</v>
      </c>
      <c r="G110" s="464"/>
      <c r="H110" s="556" t="s">
        <v>754</v>
      </c>
      <c r="I110" s="733">
        <v>46055</v>
      </c>
      <c r="J110" s="281" t="s">
        <v>755</v>
      </c>
      <c r="K110" s="1626"/>
    </row>
    <row r="111" spans="1:11" ht="25.5" x14ac:dyDescent="0.2">
      <c r="A111" s="1637" t="s">
        <v>5117</v>
      </c>
      <c r="B111" s="1638" t="s">
        <v>5118</v>
      </c>
      <c r="C111" s="1639"/>
      <c r="D111" s="462" t="s">
        <v>754</v>
      </c>
      <c r="E111" s="710">
        <v>46055</v>
      </c>
      <c r="F111" s="111" t="s">
        <v>755</v>
      </c>
      <c r="G111" s="464"/>
      <c r="H111" s="556" t="s">
        <v>754</v>
      </c>
      <c r="I111" s="733">
        <v>46055</v>
      </c>
      <c r="J111" s="281" t="s">
        <v>755</v>
      </c>
      <c r="K111" s="1626"/>
    </row>
    <row r="112" spans="1:11" ht="25.5" x14ac:dyDescent="0.2">
      <c r="A112" s="1637" t="s">
        <v>5119</v>
      </c>
      <c r="B112" s="1638" t="s">
        <v>5120</v>
      </c>
      <c r="C112" s="1639"/>
      <c r="D112" s="462" t="s">
        <v>754</v>
      </c>
      <c r="E112" s="710">
        <v>46055</v>
      </c>
      <c r="F112" s="111" t="s">
        <v>755</v>
      </c>
      <c r="G112" s="464"/>
      <c r="H112" s="556" t="s">
        <v>754</v>
      </c>
      <c r="I112" s="733">
        <v>46055</v>
      </c>
      <c r="J112" s="281" t="s">
        <v>755</v>
      </c>
      <c r="K112" s="1626"/>
    </row>
    <row r="113" spans="1:11" x14ac:dyDescent="0.2">
      <c r="A113" s="1637" t="s">
        <v>5121</v>
      </c>
      <c r="B113" s="1638" t="s">
        <v>5122</v>
      </c>
      <c r="C113" s="1639"/>
      <c r="D113" s="462" t="s">
        <v>1589</v>
      </c>
      <c r="E113" s="710">
        <v>46055</v>
      </c>
      <c r="F113" s="111" t="s">
        <v>20</v>
      </c>
      <c r="G113" s="464"/>
      <c r="H113" s="2" t="s">
        <v>1589</v>
      </c>
      <c r="I113" s="733">
        <v>46055</v>
      </c>
      <c r="J113" s="1649" t="s">
        <v>20</v>
      </c>
      <c r="K113" s="1626"/>
    </row>
    <row r="114" spans="1:11" x14ac:dyDescent="0.2">
      <c r="A114" s="1637" t="s">
        <v>5123</v>
      </c>
      <c r="B114" s="1638" t="s">
        <v>5124</v>
      </c>
      <c r="C114" s="1639"/>
      <c r="D114" s="462" t="s">
        <v>1589</v>
      </c>
      <c r="E114" s="710">
        <v>46055</v>
      </c>
      <c r="F114" s="111" t="s">
        <v>20</v>
      </c>
      <c r="G114" s="464"/>
      <c r="H114" s="2" t="s">
        <v>1589</v>
      </c>
      <c r="I114" s="733">
        <v>46055</v>
      </c>
      <c r="J114" s="1649" t="s">
        <v>20</v>
      </c>
      <c r="K114" s="1626"/>
    </row>
    <row r="115" spans="1:11" x14ac:dyDescent="0.2">
      <c r="A115" s="1637" t="s">
        <v>5125</v>
      </c>
      <c r="B115" s="1638" t="s">
        <v>5126</v>
      </c>
      <c r="C115" s="1639"/>
      <c r="D115" s="462" t="s">
        <v>1589</v>
      </c>
      <c r="E115" s="710">
        <v>46055</v>
      </c>
      <c r="F115" s="111" t="s">
        <v>20</v>
      </c>
      <c r="G115" s="464"/>
      <c r="H115" s="2" t="s">
        <v>1589</v>
      </c>
      <c r="I115" s="733">
        <v>46055</v>
      </c>
      <c r="J115" s="1649" t="s">
        <v>20</v>
      </c>
      <c r="K115" s="1626"/>
    </row>
    <row r="116" spans="1:11" x14ac:dyDescent="0.2">
      <c r="A116" s="1637" t="s">
        <v>5127</v>
      </c>
      <c r="B116" s="1638" t="s">
        <v>5128</v>
      </c>
      <c r="C116" s="1639"/>
      <c r="D116" s="462" t="s">
        <v>1589</v>
      </c>
      <c r="E116" s="710">
        <v>46055</v>
      </c>
      <c r="F116" s="111" t="s">
        <v>20</v>
      </c>
      <c r="G116" s="464"/>
      <c r="H116" s="2" t="s">
        <v>1589</v>
      </c>
      <c r="I116" s="733">
        <v>46055</v>
      </c>
      <c r="J116" s="1649" t="s">
        <v>20</v>
      </c>
      <c r="K116" s="1626"/>
    </row>
    <row r="117" spans="1:11" x14ac:dyDescent="0.2">
      <c r="A117" s="1637" t="s">
        <v>5129</v>
      </c>
      <c r="B117" s="1638" t="s">
        <v>5130</v>
      </c>
      <c r="C117" s="1639"/>
      <c r="D117" s="462" t="s">
        <v>1589</v>
      </c>
      <c r="E117" s="710">
        <v>46055</v>
      </c>
      <c r="F117" s="111" t="s">
        <v>20</v>
      </c>
      <c r="G117" s="464"/>
      <c r="H117" s="2" t="s">
        <v>1589</v>
      </c>
      <c r="I117" s="733">
        <v>46055</v>
      </c>
      <c r="J117" s="1649" t="s">
        <v>20</v>
      </c>
      <c r="K117" s="1626"/>
    </row>
    <row r="118" spans="1:11" x14ac:dyDescent="0.2">
      <c r="A118" s="1637" t="s">
        <v>5131</v>
      </c>
      <c r="B118" s="1638" t="s">
        <v>5132</v>
      </c>
      <c r="C118" s="1639"/>
      <c r="D118" s="462" t="s">
        <v>1589</v>
      </c>
      <c r="E118" s="710">
        <v>46055</v>
      </c>
      <c r="F118" s="111" t="s">
        <v>20</v>
      </c>
      <c r="G118" s="464"/>
      <c r="H118" s="2" t="s">
        <v>1589</v>
      </c>
      <c r="I118" s="733">
        <v>46055</v>
      </c>
      <c r="J118" s="1649" t="s">
        <v>20</v>
      </c>
      <c r="K118" s="1626"/>
    </row>
    <row r="119" spans="1:11" x14ac:dyDescent="0.2">
      <c r="A119" s="1637" t="s">
        <v>5133</v>
      </c>
      <c r="B119" s="1638" t="s">
        <v>5134</v>
      </c>
      <c r="C119" s="1639"/>
      <c r="D119" s="462" t="s">
        <v>754</v>
      </c>
      <c r="E119" s="710">
        <v>46055</v>
      </c>
      <c r="F119" s="111" t="s">
        <v>755</v>
      </c>
      <c r="G119" s="464"/>
      <c r="H119" s="2" t="s">
        <v>754</v>
      </c>
      <c r="I119" s="733">
        <v>46055</v>
      </c>
      <c r="J119" s="1650" t="s">
        <v>755</v>
      </c>
      <c r="K119" s="1626"/>
    </row>
    <row r="120" spans="1:11" x14ac:dyDescent="0.2">
      <c r="A120" s="1637" t="s">
        <v>5135</v>
      </c>
      <c r="B120" s="1638" t="s">
        <v>5136</v>
      </c>
      <c r="C120" s="1639"/>
      <c r="D120" s="462" t="s">
        <v>754</v>
      </c>
      <c r="E120" s="710">
        <v>46055</v>
      </c>
      <c r="F120" s="111" t="s">
        <v>755</v>
      </c>
      <c r="G120" s="464"/>
      <c r="H120" s="2" t="s">
        <v>754</v>
      </c>
      <c r="I120" s="733">
        <v>46055</v>
      </c>
      <c r="J120" s="1650" t="s">
        <v>755</v>
      </c>
      <c r="K120" s="1626"/>
    </row>
    <row r="121" spans="1:11" x14ac:dyDescent="0.2">
      <c r="A121" s="1637" t="s">
        <v>5137</v>
      </c>
      <c r="B121" s="1638" t="s">
        <v>5138</v>
      </c>
      <c r="C121" s="1639"/>
      <c r="D121" s="462" t="s">
        <v>754</v>
      </c>
      <c r="E121" s="710">
        <v>46055</v>
      </c>
      <c r="F121" s="111" t="s">
        <v>755</v>
      </c>
      <c r="G121" s="464"/>
      <c r="H121" s="2" t="s">
        <v>754</v>
      </c>
      <c r="I121" s="733">
        <v>46055</v>
      </c>
      <c r="J121" s="1650" t="s">
        <v>755</v>
      </c>
      <c r="K121" s="1626"/>
    </row>
    <row r="122" spans="1:11" x14ac:dyDescent="0.2">
      <c r="A122" s="1637" t="s">
        <v>5139</v>
      </c>
      <c r="B122" s="1638" t="s">
        <v>5140</v>
      </c>
      <c r="C122" s="1639"/>
      <c r="D122" s="462" t="s">
        <v>754</v>
      </c>
      <c r="E122" s="710">
        <v>46055</v>
      </c>
      <c r="F122" s="111" t="s">
        <v>755</v>
      </c>
      <c r="G122" s="464"/>
      <c r="H122" s="2" t="s">
        <v>754</v>
      </c>
      <c r="I122" s="733">
        <v>46055</v>
      </c>
      <c r="J122" s="1650" t="s">
        <v>755</v>
      </c>
      <c r="K122" s="1626"/>
    </row>
    <row r="123" spans="1:11" ht="25.5" x14ac:dyDescent="0.2">
      <c r="A123" s="1637" t="s">
        <v>5141</v>
      </c>
      <c r="B123" s="1638" t="s">
        <v>5142</v>
      </c>
      <c r="C123" s="1639"/>
      <c r="D123" s="462" t="s">
        <v>754</v>
      </c>
      <c r="E123" s="710">
        <v>46055</v>
      </c>
      <c r="F123" s="111" t="s">
        <v>755</v>
      </c>
      <c r="G123" s="464"/>
      <c r="H123" s="2" t="s">
        <v>754</v>
      </c>
      <c r="I123" s="733">
        <v>46055</v>
      </c>
      <c r="J123" s="1650" t="s">
        <v>755</v>
      </c>
      <c r="K123" s="1626"/>
    </row>
    <row r="124" spans="1:11" ht="25.5" x14ac:dyDescent="0.2">
      <c r="A124" s="1637" t="s">
        <v>5143</v>
      </c>
      <c r="B124" s="1638" t="s">
        <v>5144</v>
      </c>
      <c r="C124" s="1639"/>
      <c r="D124" s="462" t="s">
        <v>754</v>
      </c>
      <c r="E124" s="710">
        <v>46055</v>
      </c>
      <c r="F124" s="111" t="s">
        <v>755</v>
      </c>
      <c r="G124" s="464"/>
      <c r="H124" s="2" t="s">
        <v>754</v>
      </c>
      <c r="I124" s="733">
        <v>46055</v>
      </c>
      <c r="J124" s="1650" t="s">
        <v>755</v>
      </c>
      <c r="K124" s="1626"/>
    </row>
    <row r="125" spans="1:11" ht="25.5" x14ac:dyDescent="0.2">
      <c r="A125" s="1637" t="s">
        <v>5145</v>
      </c>
      <c r="B125" s="1638" t="s">
        <v>5146</v>
      </c>
      <c r="C125" s="1639"/>
      <c r="D125" s="462" t="s">
        <v>754</v>
      </c>
      <c r="E125" s="710">
        <v>46055</v>
      </c>
      <c r="F125" s="111" t="s">
        <v>755</v>
      </c>
      <c r="G125" s="464"/>
      <c r="H125" s="2" t="s">
        <v>754</v>
      </c>
      <c r="I125" s="733">
        <v>46055</v>
      </c>
      <c r="J125" s="1650" t="s">
        <v>755</v>
      </c>
      <c r="K125" s="1626"/>
    </row>
    <row r="126" spans="1:11" x14ac:dyDescent="0.2">
      <c r="A126" s="1637" t="s">
        <v>5147</v>
      </c>
      <c r="B126" s="1638" t="s">
        <v>5148</v>
      </c>
      <c r="C126" s="1639"/>
      <c r="D126" s="462" t="s">
        <v>754</v>
      </c>
      <c r="E126" s="710">
        <v>46055</v>
      </c>
      <c r="F126" s="111" t="s">
        <v>755</v>
      </c>
      <c r="G126" s="464"/>
      <c r="H126" s="556" t="s">
        <v>754</v>
      </c>
      <c r="I126" s="733">
        <v>46055</v>
      </c>
      <c r="J126" s="281" t="s">
        <v>755</v>
      </c>
      <c r="K126" s="1626"/>
    </row>
    <row r="127" spans="1:11" ht="25.5" x14ac:dyDescent="0.2">
      <c r="A127" s="1637" t="s">
        <v>5149</v>
      </c>
      <c r="B127" s="1638" t="s">
        <v>5150</v>
      </c>
      <c r="C127" s="1639"/>
      <c r="D127" s="462" t="s">
        <v>754</v>
      </c>
      <c r="E127" s="710">
        <v>46055</v>
      </c>
      <c r="F127" s="111" t="s">
        <v>755</v>
      </c>
      <c r="G127" s="464"/>
      <c r="H127" s="556" t="s">
        <v>754</v>
      </c>
      <c r="I127" s="733">
        <v>46055</v>
      </c>
      <c r="J127" s="281" t="s">
        <v>755</v>
      </c>
      <c r="K127" s="1626"/>
    </row>
    <row r="128" spans="1:11" ht="25.5" x14ac:dyDescent="0.2">
      <c r="A128" s="1637" t="s">
        <v>5151</v>
      </c>
      <c r="B128" s="1638" t="s">
        <v>5152</v>
      </c>
      <c r="C128" s="1639"/>
      <c r="D128" s="462" t="s">
        <v>754</v>
      </c>
      <c r="E128" s="710">
        <v>46055</v>
      </c>
      <c r="F128" s="111" t="s">
        <v>755</v>
      </c>
      <c r="G128" s="464"/>
      <c r="H128" s="556" t="s">
        <v>754</v>
      </c>
      <c r="I128" s="733">
        <v>46055</v>
      </c>
      <c r="J128" s="281" t="s">
        <v>755</v>
      </c>
      <c r="K128" s="1626"/>
    </row>
    <row r="129" spans="1:11" x14ac:dyDescent="0.2">
      <c r="A129" s="1637" t="s">
        <v>5153</v>
      </c>
      <c r="B129" s="1641" t="s">
        <v>5154</v>
      </c>
      <c r="C129" s="1639"/>
      <c r="D129" s="462" t="s">
        <v>754</v>
      </c>
      <c r="E129" s="710">
        <v>46055</v>
      </c>
      <c r="F129" s="111" t="s">
        <v>755</v>
      </c>
      <c r="G129" s="464"/>
      <c r="H129" s="2" t="s">
        <v>754</v>
      </c>
      <c r="I129" s="733">
        <v>46055</v>
      </c>
      <c r="J129" s="1650" t="s">
        <v>755</v>
      </c>
      <c r="K129" s="1626"/>
    </row>
    <row r="130" spans="1:11" ht="25.5" x14ac:dyDescent="0.2">
      <c r="A130" s="1637" t="s">
        <v>5155</v>
      </c>
      <c r="B130" s="1638" t="s">
        <v>5156</v>
      </c>
      <c r="C130" s="1639"/>
      <c r="D130" s="462" t="s">
        <v>754</v>
      </c>
      <c r="E130" s="710">
        <v>46055</v>
      </c>
      <c r="F130" s="111" t="s">
        <v>755</v>
      </c>
      <c r="G130" s="464"/>
      <c r="H130" s="2" t="s">
        <v>754</v>
      </c>
      <c r="I130" s="733">
        <v>46055</v>
      </c>
      <c r="J130" s="1650" t="s">
        <v>755</v>
      </c>
      <c r="K130" s="1626"/>
    </row>
    <row r="131" spans="1:11" x14ac:dyDescent="0.2">
      <c r="A131" s="1637" t="s">
        <v>5157</v>
      </c>
      <c r="B131" s="1638" t="s">
        <v>5158</v>
      </c>
      <c r="C131" s="1639"/>
      <c r="D131" s="462" t="s">
        <v>754</v>
      </c>
      <c r="E131" s="710">
        <v>46055</v>
      </c>
      <c r="F131" s="111" t="s">
        <v>755</v>
      </c>
      <c r="G131" s="464"/>
      <c r="H131" s="2" t="s">
        <v>754</v>
      </c>
      <c r="I131" s="733">
        <v>46055</v>
      </c>
      <c r="J131" s="1650" t="s">
        <v>755</v>
      </c>
      <c r="K131" s="1626"/>
    </row>
    <row r="132" spans="1:11" x14ac:dyDescent="0.2">
      <c r="A132" s="1637" t="s">
        <v>5159</v>
      </c>
      <c r="B132" s="1638" t="s">
        <v>5160</v>
      </c>
      <c r="C132" s="1639"/>
      <c r="D132" s="462" t="s">
        <v>754</v>
      </c>
      <c r="E132" s="710">
        <v>46055</v>
      </c>
      <c r="F132" s="111" t="s">
        <v>755</v>
      </c>
      <c r="G132" s="464"/>
      <c r="H132" s="2" t="s">
        <v>754</v>
      </c>
      <c r="I132" s="733">
        <v>46055</v>
      </c>
      <c r="J132" s="1650" t="s">
        <v>755</v>
      </c>
      <c r="K132" s="1626"/>
    </row>
    <row r="133" spans="1:11" x14ac:dyDescent="0.2">
      <c r="A133" s="1637" t="s">
        <v>5161</v>
      </c>
      <c r="B133" s="1638" t="s">
        <v>5162</v>
      </c>
      <c r="C133" s="1639"/>
      <c r="D133" s="462" t="s">
        <v>754</v>
      </c>
      <c r="E133" s="710">
        <v>46055</v>
      </c>
      <c r="F133" s="111" t="s">
        <v>755</v>
      </c>
      <c r="G133" s="464"/>
      <c r="H133" s="2" t="s">
        <v>754</v>
      </c>
      <c r="I133" s="733">
        <v>46055</v>
      </c>
      <c r="J133" s="1650" t="s">
        <v>755</v>
      </c>
      <c r="K133" s="1626"/>
    </row>
    <row r="134" spans="1:11" x14ac:dyDescent="0.2">
      <c r="A134" s="1637" t="s">
        <v>5163</v>
      </c>
      <c r="B134" s="1638" t="s">
        <v>5164</v>
      </c>
      <c r="C134" s="1639"/>
      <c r="D134" s="462" t="s">
        <v>754</v>
      </c>
      <c r="E134" s="710">
        <v>46055</v>
      </c>
      <c r="F134" s="111" t="s">
        <v>755</v>
      </c>
      <c r="G134" s="464"/>
      <c r="H134" s="2" t="s">
        <v>754</v>
      </c>
      <c r="I134" s="733">
        <v>46055</v>
      </c>
      <c r="J134" s="1650" t="s">
        <v>755</v>
      </c>
      <c r="K134" s="1626"/>
    </row>
    <row r="135" spans="1:11" x14ac:dyDescent="0.2">
      <c r="A135" s="1637" t="s">
        <v>5165</v>
      </c>
      <c r="B135" s="1638" t="s">
        <v>5166</v>
      </c>
      <c r="C135" s="1639"/>
      <c r="D135" s="462" t="s">
        <v>754</v>
      </c>
      <c r="E135" s="710">
        <v>46055</v>
      </c>
      <c r="F135" s="111" t="s">
        <v>755</v>
      </c>
      <c r="G135" s="464"/>
      <c r="H135" s="2" t="s">
        <v>754</v>
      </c>
      <c r="I135" s="733">
        <v>46055</v>
      </c>
      <c r="J135" s="1650" t="s">
        <v>755</v>
      </c>
      <c r="K135" s="1626"/>
    </row>
    <row r="136" spans="1:11" x14ac:dyDescent="0.2">
      <c r="A136" s="1637" t="s">
        <v>5167</v>
      </c>
      <c r="B136" s="1638" t="s">
        <v>5168</v>
      </c>
      <c r="C136" s="1639"/>
      <c r="D136" s="462" t="s">
        <v>754</v>
      </c>
      <c r="E136" s="710">
        <v>46055</v>
      </c>
      <c r="F136" s="111" t="s">
        <v>755</v>
      </c>
      <c r="G136" s="464"/>
      <c r="H136" s="2" t="s">
        <v>754</v>
      </c>
      <c r="I136" s="733">
        <v>46055</v>
      </c>
      <c r="J136" s="1650" t="s">
        <v>755</v>
      </c>
      <c r="K136" s="1626"/>
    </row>
    <row r="137" spans="1:11" x14ac:dyDescent="0.2">
      <c r="A137" s="1637" t="s">
        <v>5169</v>
      </c>
      <c r="B137" s="1638" t="s">
        <v>5170</v>
      </c>
      <c r="C137" s="1639"/>
      <c r="D137" s="462" t="s">
        <v>754</v>
      </c>
      <c r="E137" s="710">
        <v>46055</v>
      </c>
      <c r="F137" s="111" t="s">
        <v>755</v>
      </c>
      <c r="G137" s="464"/>
      <c r="H137" s="2" t="s">
        <v>754</v>
      </c>
      <c r="I137" s="733">
        <v>46055</v>
      </c>
      <c r="J137" s="1650" t="s">
        <v>755</v>
      </c>
      <c r="K137" s="1626"/>
    </row>
    <row r="138" spans="1:11" x14ac:dyDescent="0.2">
      <c r="A138" s="1637" t="s">
        <v>5171</v>
      </c>
      <c r="B138" s="1638" t="s">
        <v>5172</v>
      </c>
      <c r="C138" s="1639"/>
      <c r="D138" s="462" t="s">
        <v>754</v>
      </c>
      <c r="E138" s="710">
        <v>46055</v>
      </c>
      <c r="F138" s="111" t="s">
        <v>755</v>
      </c>
      <c r="G138" s="464"/>
      <c r="H138" s="556" t="s">
        <v>754</v>
      </c>
      <c r="I138" s="733">
        <v>46055</v>
      </c>
      <c r="J138" s="281" t="s">
        <v>755</v>
      </c>
      <c r="K138" s="1626"/>
    </row>
    <row r="139" spans="1:11" x14ac:dyDescent="0.2">
      <c r="A139" s="1637" t="s">
        <v>5173</v>
      </c>
      <c r="B139" s="1638" t="s">
        <v>5174</v>
      </c>
      <c r="C139" s="1639"/>
      <c r="D139" s="462" t="s">
        <v>754</v>
      </c>
      <c r="E139" s="710">
        <v>46055</v>
      </c>
      <c r="F139" s="111" t="s">
        <v>755</v>
      </c>
      <c r="G139" s="464"/>
      <c r="H139" s="2" t="s">
        <v>754</v>
      </c>
      <c r="I139" s="733">
        <v>46055</v>
      </c>
      <c r="J139" s="1650" t="s">
        <v>755</v>
      </c>
      <c r="K139" s="1626"/>
    </row>
    <row r="140" spans="1:11" x14ac:dyDescent="0.2">
      <c r="A140" s="1640" t="s">
        <v>5175</v>
      </c>
      <c r="B140" s="1638" t="s">
        <v>5176</v>
      </c>
      <c r="C140" s="1639"/>
      <c r="D140" s="462" t="s">
        <v>754</v>
      </c>
      <c r="E140" s="710">
        <v>46055</v>
      </c>
      <c r="F140" s="111" t="s">
        <v>755</v>
      </c>
      <c r="G140" s="464"/>
      <c r="H140" s="556" t="s">
        <v>754</v>
      </c>
      <c r="I140" s="733">
        <v>46055</v>
      </c>
      <c r="J140" s="281" t="s">
        <v>755</v>
      </c>
      <c r="K140" s="1626"/>
    </row>
    <row r="141" spans="1:11" x14ac:dyDescent="0.2">
      <c r="A141" s="1637" t="s">
        <v>5177</v>
      </c>
      <c r="B141" s="1638" t="s">
        <v>5178</v>
      </c>
      <c r="C141" s="1639"/>
      <c r="D141" s="462" t="s">
        <v>754</v>
      </c>
      <c r="E141" s="710">
        <v>46055</v>
      </c>
      <c r="F141" s="111" t="s">
        <v>755</v>
      </c>
      <c r="G141" s="464"/>
      <c r="H141" s="556" t="s">
        <v>754</v>
      </c>
      <c r="I141" s="733">
        <v>46055</v>
      </c>
      <c r="J141" s="281" t="s">
        <v>755</v>
      </c>
      <c r="K141" s="1626"/>
    </row>
    <row r="142" spans="1:11" x14ac:dyDescent="0.2">
      <c r="A142" s="1637" t="s">
        <v>5179</v>
      </c>
      <c r="B142" s="1638" t="s">
        <v>5180</v>
      </c>
      <c r="C142" s="1639"/>
      <c r="D142" s="462" t="s">
        <v>754</v>
      </c>
      <c r="E142" s="710">
        <v>46055</v>
      </c>
      <c r="F142" s="111" t="s">
        <v>755</v>
      </c>
      <c r="G142" s="464"/>
      <c r="H142" s="556" t="s">
        <v>754</v>
      </c>
      <c r="I142" s="733">
        <v>46055</v>
      </c>
      <c r="J142" s="281" t="s">
        <v>755</v>
      </c>
      <c r="K142" s="1626"/>
    </row>
    <row r="143" spans="1:11" x14ac:dyDescent="0.2">
      <c r="A143" s="1640" t="s">
        <v>5181</v>
      </c>
      <c r="B143" s="1638" t="s">
        <v>5182</v>
      </c>
      <c r="C143" s="1639"/>
      <c r="D143" s="462" t="s">
        <v>754</v>
      </c>
      <c r="E143" s="710">
        <v>46055</v>
      </c>
      <c r="F143" s="111" t="s">
        <v>755</v>
      </c>
      <c r="G143" s="464"/>
      <c r="H143" s="556" t="s">
        <v>754</v>
      </c>
      <c r="I143" s="733">
        <v>46055</v>
      </c>
      <c r="J143" s="281" t="s">
        <v>755</v>
      </c>
      <c r="K143" s="1626"/>
    </row>
    <row r="144" spans="1:11" x14ac:dyDescent="0.2">
      <c r="A144" s="1637" t="s">
        <v>5183</v>
      </c>
      <c r="B144" s="1638" t="s">
        <v>5184</v>
      </c>
      <c r="C144" s="1639"/>
      <c r="D144" s="462" t="s">
        <v>1589</v>
      </c>
      <c r="E144" s="710">
        <v>46055</v>
      </c>
      <c r="F144" s="111" t="s">
        <v>20</v>
      </c>
      <c r="G144" s="464"/>
      <c r="H144" s="2" t="s">
        <v>1589</v>
      </c>
      <c r="I144" s="733">
        <v>46055</v>
      </c>
      <c r="J144" s="1650" t="s">
        <v>20</v>
      </c>
      <c r="K144" s="1626"/>
    </row>
    <row r="145" spans="1:11" x14ac:dyDescent="0.2">
      <c r="A145" s="1637" t="s">
        <v>5185</v>
      </c>
      <c r="B145" s="1638" t="s">
        <v>5186</v>
      </c>
      <c r="C145" s="1639"/>
      <c r="D145" s="462" t="s">
        <v>1589</v>
      </c>
      <c r="E145" s="710">
        <v>46055</v>
      </c>
      <c r="F145" s="111" t="s">
        <v>20</v>
      </c>
      <c r="G145" s="464"/>
      <c r="H145" s="2" t="s">
        <v>1589</v>
      </c>
      <c r="I145" s="733">
        <v>46055</v>
      </c>
      <c r="J145" s="1650" t="s">
        <v>20</v>
      </c>
      <c r="K145" s="1626"/>
    </row>
    <row r="146" spans="1:11" x14ac:dyDescent="0.2">
      <c r="A146" s="1637" t="s">
        <v>5187</v>
      </c>
      <c r="B146" s="1638" t="s">
        <v>5188</v>
      </c>
      <c r="C146" s="1639"/>
      <c r="D146" s="462" t="s">
        <v>271</v>
      </c>
      <c r="E146" s="710">
        <v>46055</v>
      </c>
      <c r="F146" s="111" t="s">
        <v>2785</v>
      </c>
      <c r="G146" s="464"/>
      <c r="H146" s="556" t="s">
        <v>271</v>
      </c>
      <c r="I146" s="733">
        <v>46055</v>
      </c>
      <c r="J146" s="1650" t="s">
        <v>2785</v>
      </c>
      <c r="K146" s="1626"/>
    </row>
    <row r="147" spans="1:11" x14ac:dyDescent="0.2">
      <c r="A147" s="1637" t="s">
        <v>5189</v>
      </c>
      <c r="B147" s="1638" t="s">
        <v>940</v>
      </c>
      <c r="C147" s="1639" t="s">
        <v>747</v>
      </c>
      <c r="D147" s="462" t="s">
        <v>754</v>
      </c>
      <c r="E147" s="710">
        <v>46055</v>
      </c>
      <c r="F147" s="111" t="s">
        <v>755</v>
      </c>
      <c r="G147" s="464"/>
      <c r="H147" s="556" t="s">
        <v>754</v>
      </c>
      <c r="I147" s="733">
        <v>46055</v>
      </c>
      <c r="J147" s="281" t="s">
        <v>755</v>
      </c>
      <c r="K147" s="213"/>
    </row>
    <row r="148" spans="1:11" x14ac:dyDescent="0.2">
      <c r="A148" s="1637" t="s">
        <v>5190</v>
      </c>
      <c r="B148" s="1638" t="s">
        <v>5011</v>
      </c>
      <c r="C148" s="1639" t="s">
        <v>747</v>
      </c>
      <c r="D148" s="462" t="s">
        <v>754</v>
      </c>
      <c r="E148" s="710">
        <v>46055</v>
      </c>
      <c r="F148" s="111" t="s">
        <v>755</v>
      </c>
      <c r="G148" s="464"/>
      <c r="H148" s="556" t="s">
        <v>754</v>
      </c>
      <c r="I148" s="733">
        <v>46055</v>
      </c>
      <c r="J148" s="281" t="s">
        <v>755</v>
      </c>
      <c r="K148" s="213"/>
    </row>
    <row r="149" spans="1:11" x14ac:dyDescent="0.2">
      <c r="A149" s="1637" t="s">
        <v>5191</v>
      </c>
      <c r="B149" s="1638" t="s">
        <v>5013</v>
      </c>
      <c r="C149" s="1639" t="s">
        <v>747</v>
      </c>
      <c r="D149" s="462" t="s">
        <v>754</v>
      </c>
      <c r="E149" s="710">
        <v>46055</v>
      </c>
      <c r="F149" s="111" t="s">
        <v>755</v>
      </c>
      <c r="G149" s="464"/>
      <c r="H149" s="556" t="s">
        <v>754</v>
      </c>
      <c r="I149" s="733">
        <v>46055</v>
      </c>
      <c r="J149" s="281" t="s">
        <v>755</v>
      </c>
      <c r="K149" s="213"/>
    </row>
    <row r="150" spans="1:11" x14ac:dyDescent="0.2">
      <c r="A150" s="1637" t="s">
        <v>5192</v>
      </c>
      <c r="B150" s="1638" t="s">
        <v>5193</v>
      </c>
      <c r="C150" s="1639" t="s">
        <v>747</v>
      </c>
      <c r="D150" s="462" t="s">
        <v>754</v>
      </c>
      <c r="E150" s="710">
        <v>46055</v>
      </c>
      <c r="F150" s="111" t="s">
        <v>755</v>
      </c>
      <c r="G150" s="464"/>
      <c r="H150" s="556" t="s">
        <v>754</v>
      </c>
      <c r="I150" s="733">
        <v>46055</v>
      </c>
      <c r="J150" s="281" t="s">
        <v>755</v>
      </c>
      <c r="K150" s="213"/>
    </row>
    <row r="151" spans="1:11" x14ac:dyDescent="0.2">
      <c r="A151" s="1637" t="s">
        <v>5194</v>
      </c>
      <c r="B151" s="1638" t="s">
        <v>4225</v>
      </c>
      <c r="C151" s="1639" t="s">
        <v>747</v>
      </c>
      <c r="D151" s="462" t="s">
        <v>754</v>
      </c>
      <c r="E151" s="710">
        <v>46055</v>
      </c>
      <c r="F151" s="111" t="s">
        <v>755</v>
      </c>
      <c r="G151" s="464"/>
      <c r="H151" s="556" t="s">
        <v>754</v>
      </c>
      <c r="I151" s="733">
        <v>46055</v>
      </c>
      <c r="J151" s="281" t="s">
        <v>755</v>
      </c>
      <c r="K151" s="213"/>
    </row>
    <row r="152" spans="1:11" x14ac:dyDescent="0.2">
      <c r="A152" s="1637" t="s">
        <v>5195</v>
      </c>
      <c r="B152" s="1638" t="s">
        <v>5196</v>
      </c>
      <c r="C152" s="1639" t="s">
        <v>747</v>
      </c>
      <c r="D152" s="462" t="s">
        <v>754</v>
      </c>
      <c r="E152" s="710">
        <v>46055</v>
      </c>
      <c r="F152" s="111" t="s">
        <v>755</v>
      </c>
      <c r="G152" s="464"/>
      <c r="H152" s="556" t="s">
        <v>754</v>
      </c>
      <c r="I152" s="733">
        <v>46055</v>
      </c>
      <c r="J152" s="281" t="s">
        <v>755</v>
      </c>
      <c r="K152" s="213"/>
    </row>
    <row r="153" spans="1:11" x14ac:dyDescent="0.2">
      <c r="A153" s="1637" t="s">
        <v>5197</v>
      </c>
      <c r="B153" s="1638" t="s">
        <v>786</v>
      </c>
      <c r="C153" s="1639" t="s">
        <v>747</v>
      </c>
      <c r="D153" s="462" t="s">
        <v>754</v>
      </c>
      <c r="E153" s="710">
        <v>46055</v>
      </c>
      <c r="F153" s="111" t="s">
        <v>755</v>
      </c>
      <c r="G153" s="464"/>
      <c r="H153" s="556" t="s">
        <v>754</v>
      </c>
      <c r="I153" s="733">
        <v>46055</v>
      </c>
      <c r="J153" s="281" t="s">
        <v>755</v>
      </c>
      <c r="K153" s="213"/>
    </row>
    <row r="154" spans="1:11" ht="12.75" customHeight="1" x14ac:dyDescent="0.2">
      <c r="A154" s="1637" t="s">
        <v>5198</v>
      </c>
      <c r="B154" s="1638" t="s">
        <v>5199</v>
      </c>
      <c r="C154" s="1639" t="s">
        <v>747</v>
      </c>
      <c r="D154" s="462" t="s">
        <v>754</v>
      </c>
      <c r="E154" s="710">
        <v>46055</v>
      </c>
      <c r="F154" s="111" t="s">
        <v>755</v>
      </c>
      <c r="G154" s="464"/>
      <c r="H154" s="556" t="s">
        <v>754</v>
      </c>
      <c r="I154" s="733">
        <v>46055</v>
      </c>
      <c r="J154" s="281" t="s">
        <v>755</v>
      </c>
      <c r="K154" s="213"/>
    </row>
    <row r="155" spans="1:11" x14ac:dyDescent="0.2">
      <c r="A155" s="1640" t="s">
        <v>5200</v>
      </c>
      <c r="B155" s="1638" t="s">
        <v>5201</v>
      </c>
      <c r="C155" s="1639"/>
      <c r="D155" s="462" t="s">
        <v>271</v>
      </c>
      <c r="E155" s="710">
        <v>46055</v>
      </c>
      <c r="F155" s="111" t="s">
        <v>2785</v>
      </c>
      <c r="G155" s="464"/>
      <c r="H155" s="556" t="s">
        <v>271</v>
      </c>
      <c r="I155" s="733">
        <v>46055</v>
      </c>
      <c r="J155" s="1650" t="s">
        <v>2785</v>
      </c>
      <c r="K155" s="1626"/>
    </row>
    <row r="156" spans="1:11" x14ac:dyDescent="0.2">
      <c r="A156" s="1640" t="s">
        <v>5202</v>
      </c>
      <c r="B156" s="1638" t="s">
        <v>5203</v>
      </c>
      <c r="C156" s="1639"/>
      <c r="D156" s="462" t="s">
        <v>754</v>
      </c>
      <c r="E156" s="710">
        <v>46055</v>
      </c>
      <c r="F156" s="111" t="s">
        <v>755</v>
      </c>
      <c r="G156" s="464"/>
      <c r="H156" s="2" t="s">
        <v>754</v>
      </c>
      <c r="I156" s="733">
        <v>46055</v>
      </c>
      <c r="J156" s="1650" t="s">
        <v>755</v>
      </c>
      <c r="K156" s="1626"/>
    </row>
    <row r="157" spans="1:11" x14ac:dyDescent="0.2">
      <c r="A157" s="1640" t="s">
        <v>5204</v>
      </c>
      <c r="B157" s="1638" t="s">
        <v>5205</v>
      </c>
      <c r="C157" s="1639"/>
      <c r="D157" s="462" t="s">
        <v>271</v>
      </c>
      <c r="E157" s="710">
        <v>46055</v>
      </c>
      <c r="F157" s="111" t="s">
        <v>2785</v>
      </c>
      <c r="G157" s="464"/>
      <c r="H157" s="556" t="s">
        <v>271</v>
      </c>
      <c r="I157" s="733">
        <v>46055</v>
      </c>
      <c r="J157" s="1650" t="s">
        <v>2785</v>
      </c>
      <c r="K157" s="1626"/>
    </row>
    <row r="158" spans="1:11" x14ac:dyDescent="0.2">
      <c r="A158" s="1640" t="s">
        <v>5206</v>
      </c>
      <c r="B158" s="1638" t="s">
        <v>5207</v>
      </c>
      <c r="C158" s="1639"/>
      <c r="D158" s="462" t="s">
        <v>271</v>
      </c>
      <c r="E158" s="710">
        <v>46055</v>
      </c>
      <c r="F158" s="111" t="s">
        <v>2785</v>
      </c>
      <c r="G158" s="464"/>
      <c r="H158" s="556" t="s">
        <v>271</v>
      </c>
      <c r="I158" s="733">
        <v>46055</v>
      </c>
      <c r="J158" s="1650" t="s">
        <v>2785</v>
      </c>
      <c r="K158" s="1626"/>
    </row>
    <row r="159" spans="1:11" x14ac:dyDescent="0.2">
      <c r="A159" s="1640" t="s">
        <v>5208</v>
      </c>
      <c r="B159" s="1638" t="s">
        <v>5209</v>
      </c>
      <c r="C159" s="1639"/>
      <c r="D159" s="462" t="s">
        <v>754</v>
      </c>
      <c r="E159" s="710">
        <v>46055</v>
      </c>
      <c r="F159" s="111" t="s">
        <v>755</v>
      </c>
      <c r="G159" s="464"/>
      <c r="H159" s="556" t="s">
        <v>754</v>
      </c>
      <c r="I159" s="733">
        <v>46055</v>
      </c>
      <c r="J159" s="281" t="s">
        <v>755</v>
      </c>
      <c r="K159" s="1626"/>
    </row>
    <row r="160" spans="1:11" x14ac:dyDescent="0.2">
      <c r="A160" s="1637" t="s">
        <v>5210</v>
      </c>
      <c r="B160" s="1638" t="s">
        <v>5211</v>
      </c>
      <c r="C160" s="1639"/>
      <c r="D160" s="462" t="s">
        <v>271</v>
      </c>
      <c r="E160" s="710">
        <v>46055</v>
      </c>
      <c r="F160" s="111" t="s">
        <v>2785</v>
      </c>
      <c r="G160" s="464"/>
      <c r="H160" s="556" t="s">
        <v>271</v>
      </c>
      <c r="I160" s="733">
        <v>46055</v>
      </c>
      <c r="J160" s="1650" t="s">
        <v>2785</v>
      </c>
      <c r="K160" s="1626"/>
    </row>
    <row r="161" spans="1:11" ht="13.5" thickBot="1" x14ac:dyDescent="0.25">
      <c r="A161" s="1644" t="s">
        <v>5212</v>
      </c>
      <c r="B161" s="1645" t="s">
        <v>5213</v>
      </c>
      <c r="C161" s="1646"/>
      <c r="D161" s="628" t="s">
        <v>754</v>
      </c>
      <c r="E161" s="720">
        <v>46055</v>
      </c>
      <c r="F161" s="677" t="s">
        <v>755</v>
      </c>
      <c r="G161" s="678"/>
      <c r="H161" s="1652" t="s">
        <v>754</v>
      </c>
      <c r="I161" s="1362">
        <v>46055</v>
      </c>
      <c r="J161" s="1653" t="s">
        <v>755</v>
      </c>
      <c r="K161" s="1631"/>
    </row>
    <row r="162" spans="1:11" x14ac:dyDescent="0.2">
      <c r="A162" s="337"/>
      <c r="B162" s="327"/>
      <c r="C162" s="173"/>
      <c r="E162" s="174"/>
      <c r="F162" s="174"/>
      <c r="G162" s="174"/>
      <c r="H162" s="174"/>
      <c r="I162" s="174"/>
      <c r="J162" s="163"/>
    </row>
    <row r="163" spans="1:11" ht="14.25" customHeight="1" x14ac:dyDescent="0.2">
      <c r="A163" s="1807" t="s">
        <v>830</v>
      </c>
      <c r="B163" s="1807"/>
      <c r="C163" s="1900"/>
      <c r="D163" s="1900"/>
      <c r="E163" s="1900"/>
      <c r="F163" s="1900"/>
      <c r="G163" s="1900"/>
      <c r="H163" s="1900"/>
      <c r="I163" s="1900"/>
      <c r="J163" s="163"/>
    </row>
    <row r="164" spans="1:11" x14ac:dyDescent="0.2">
      <c r="A164" s="1477" t="s">
        <v>831</v>
      </c>
      <c r="B164" s="337"/>
      <c r="C164" s="337"/>
      <c r="D164" s="337"/>
      <c r="E164" s="337"/>
      <c r="F164" s="337"/>
      <c r="G164" s="337"/>
      <c r="H164" s="337"/>
      <c r="I164" s="337"/>
      <c r="J164" s="247"/>
      <c r="K164" s="247"/>
    </row>
    <row r="165" spans="1:11" x14ac:dyDescent="0.2">
      <c r="A165" s="247" t="s">
        <v>2699</v>
      </c>
      <c r="B165" s="337"/>
      <c r="C165" s="337"/>
      <c r="D165" s="337"/>
      <c r="E165" s="337"/>
      <c r="F165" s="337"/>
      <c r="G165" s="337"/>
      <c r="H165" s="337"/>
      <c r="I165" s="337"/>
      <c r="J165" s="337"/>
      <c r="K165" s="247"/>
    </row>
    <row r="166" spans="1:11" x14ac:dyDescent="0.2">
      <c r="A166" s="247"/>
      <c r="B166" s="337"/>
      <c r="C166" s="337"/>
      <c r="D166" s="337"/>
      <c r="E166" s="337"/>
      <c r="F166" s="337"/>
      <c r="G166" s="337"/>
      <c r="H166" s="337"/>
      <c r="I166" s="337"/>
      <c r="J166" s="337"/>
      <c r="K166" s="247"/>
    </row>
    <row r="167" spans="1:11" x14ac:dyDescent="0.2">
      <c r="A167" s="328" t="s">
        <v>3720</v>
      </c>
      <c r="B167" s="337"/>
      <c r="C167" s="337"/>
      <c r="D167" s="337"/>
      <c r="E167" s="337"/>
      <c r="F167" s="337"/>
      <c r="G167" s="337"/>
      <c r="H167" s="337"/>
      <c r="I167" s="337"/>
      <c r="J167" s="337"/>
      <c r="K167" s="247"/>
    </row>
    <row r="168" spans="1:11" s="247" customFormat="1" x14ac:dyDescent="0.2">
      <c r="A168" s="329" t="s">
        <v>5214</v>
      </c>
      <c r="B168" s="327"/>
      <c r="C168" s="399"/>
      <c r="D168" s="399"/>
      <c r="E168" s="1169"/>
      <c r="F168" s="1169"/>
      <c r="G168" s="1169"/>
      <c r="H168" s="1169"/>
      <c r="I168" s="1169"/>
    </row>
    <row r="169" spans="1:11" s="80" customFormat="1" ht="39" customHeight="1" x14ac:dyDescent="0.2">
      <c r="A169" s="1811" t="s">
        <v>1100</v>
      </c>
      <c r="B169" s="1811"/>
      <c r="C169" s="1811"/>
      <c r="D169" s="1811"/>
      <c r="E169" s="1811"/>
      <c r="F169" s="1811"/>
      <c r="G169" s="473"/>
      <c r="H169" s="83"/>
      <c r="I169" s="83"/>
      <c r="J169" s="83"/>
      <c r="K169" s="95"/>
    </row>
    <row r="170" spans="1:11" x14ac:dyDescent="0.2">
      <c r="A170" s="337"/>
      <c r="B170" s="327"/>
    </row>
  </sheetData>
  <sortState xmlns:xlrd2="http://schemas.microsoft.com/office/spreadsheetml/2017/richdata2" ref="A9:P161">
    <sortCondition ref="A9:A161"/>
  </sortState>
  <mergeCells count="8">
    <mergeCell ref="A169:F169"/>
    <mergeCell ref="A4:C4"/>
    <mergeCell ref="D4:G4"/>
    <mergeCell ref="H4:K4"/>
    <mergeCell ref="A1:B1"/>
    <mergeCell ref="A2:B2"/>
    <mergeCell ref="D1:G1"/>
    <mergeCell ref="A163:I163"/>
  </mergeCells>
  <hyperlinks>
    <hyperlink ref="A4" location="Top!A1" display="Top!A1" xr:uid="{00000000-0004-0000-2100-000000000000}"/>
  </hyperlinks>
  <pageMargins left="0.7" right="0.7" top="0.75" bottom="0.75" header="0.3" footer="0.3"/>
  <pageSetup paperSize="9" scale="48" fitToHeight="0"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B1A0C7"/>
    <pageSetUpPr fitToPage="1"/>
  </sheetPr>
  <dimension ref="A1:K29"/>
  <sheetViews>
    <sheetView zoomScaleNormal="100" zoomScalePageLayoutView="70" workbookViewId="0">
      <selection sqref="A1:B1"/>
    </sheetView>
  </sheetViews>
  <sheetFormatPr defaultColWidth="8.5703125" defaultRowHeight="12.75" x14ac:dyDescent="0.2"/>
  <cols>
    <col min="1" max="1" width="34.85546875" style="34" customWidth="1"/>
    <col min="2" max="2" width="54.140625" style="34" customWidth="1"/>
    <col min="3" max="3" width="17.5703125" style="245" customWidth="1"/>
    <col min="4" max="4" width="16.140625" customWidth="1"/>
    <col min="5" max="5" width="15.140625" customWidth="1"/>
    <col min="6" max="6" width="15.5703125" customWidth="1"/>
    <col min="7" max="7" width="23" customWidth="1"/>
    <col min="8" max="8" width="16.5703125" customWidth="1"/>
    <col min="9" max="9" width="22.140625" customWidth="1"/>
    <col min="10" max="10" width="22.85546875" customWidth="1"/>
    <col min="11" max="11" width="19.140625" style="18" customWidth="1"/>
  </cols>
  <sheetData>
    <row r="1" spans="1:11" ht="21" customHeight="1" thickBot="1" x14ac:dyDescent="0.25">
      <c r="A1" s="1832" t="s">
        <v>729</v>
      </c>
      <c r="B1" s="1832"/>
      <c r="C1" s="1691"/>
      <c r="D1" s="68"/>
      <c r="E1" s="68"/>
      <c r="F1" s="69"/>
      <c r="G1" s="69"/>
      <c r="H1" s="68"/>
      <c r="I1" s="68"/>
      <c r="J1" s="69"/>
      <c r="K1" s="70"/>
    </row>
    <row r="2" spans="1:11" ht="21" customHeight="1" thickBot="1" x14ac:dyDescent="0.25">
      <c r="A2" s="1832" t="str">
        <f>Top!B53  &amp; ", " &amp; Top!C54</f>
        <v>RFCOMM Protocol 1.1, 1.2</v>
      </c>
      <c r="B2" s="1832"/>
      <c r="C2" s="1692"/>
      <c r="D2" s="1901" t="str">
        <f xml:space="preserve"> "Previous TS: " &amp; Top!E$54</f>
        <v>Previous TS: RFCOMM.TS.p7</v>
      </c>
      <c r="E2" s="1902"/>
      <c r="F2" s="1902"/>
      <c r="G2" s="1903"/>
      <c r="H2" s="270" t="s">
        <v>11</v>
      </c>
      <c r="I2" s="272" t="str">
        <f>Top!G$54</f>
        <v>RFCOMM.TS.p7</v>
      </c>
      <c r="J2" s="270" t="s">
        <v>731</v>
      </c>
      <c r="K2" s="1371">
        <v>45474</v>
      </c>
    </row>
    <row r="3" spans="1:11" ht="18" customHeight="1" thickBot="1" x14ac:dyDescent="0.25">
      <c r="A3" s="67" t="str">
        <f>Top!A3</f>
        <v xml:space="preserve">Release Date: </v>
      </c>
      <c r="B3" s="67">
        <f>rel_date</f>
        <v>46070</v>
      </c>
      <c r="C3" s="372"/>
      <c r="D3" s="1901" t="str">
        <f xml:space="preserve"> "Previous ICS: " &amp; Top!F$54</f>
        <v>Previous ICS: RFCOMM.ICS.p8</v>
      </c>
      <c r="E3" s="1902"/>
      <c r="F3" s="1902"/>
      <c r="G3" s="1903"/>
      <c r="H3" s="761" t="s">
        <v>12</v>
      </c>
      <c r="I3" s="763" t="str">
        <f>Top!H$54</f>
        <v>RFCOMM.ICS.p9</v>
      </c>
      <c r="J3" s="761" t="s">
        <v>731</v>
      </c>
      <c r="K3" s="1372">
        <f>rel_date</f>
        <v>46070</v>
      </c>
    </row>
    <row r="4" spans="1:11" ht="14.25" customHeight="1" thickBot="1" x14ac:dyDescent="0.25">
      <c r="A4" s="1815" t="s">
        <v>734</v>
      </c>
      <c r="B4" s="1816"/>
      <c r="C4" s="397"/>
      <c r="D4" s="1841" t="s">
        <v>735</v>
      </c>
      <c r="E4" s="1842"/>
      <c r="F4" s="1842"/>
      <c r="G4" s="1843"/>
      <c r="H4" s="1841" t="s">
        <v>736</v>
      </c>
      <c r="I4" s="1842"/>
      <c r="J4" s="1842"/>
      <c r="K4" s="1843"/>
    </row>
    <row r="5" spans="1:11" s="106" customFormat="1" ht="39.75" customHeight="1" thickBot="1" x14ac:dyDescent="0.25">
      <c r="A5" s="1121" t="s">
        <v>737</v>
      </c>
      <c r="B5" s="1122" t="s">
        <v>738</v>
      </c>
      <c r="C5" s="1127" t="s">
        <v>739</v>
      </c>
      <c r="D5" s="1124" t="s">
        <v>740</v>
      </c>
      <c r="E5" s="1124" t="s">
        <v>741</v>
      </c>
      <c r="F5" s="1110" t="s">
        <v>742</v>
      </c>
      <c r="G5" s="1125" t="s">
        <v>743</v>
      </c>
      <c r="H5" s="1126" t="s">
        <v>740</v>
      </c>
      <c r="I5" s="1124" t="s">
        <v>741</v>
      </c>
      <c r="J5" s="1110" t="s">
        <v>742</v>
      </c>
      <c r="K5" s="1125" t="s">
        <v>744</v>
      </c>
    </row>
    <row r="6" spans="1:11" s="65" customFormat="1" x14ac:dyDescent="0.2">
      <c r="A6" s="426" t="s">
        <v>745</v>
      </c>
      <c r="B6" s="427" t="s">
        <v>746</v>
      </c>
      <c r="C6" s="428"/>
      <c r="D6" s="452"/>
      <c r="E6" s="715">
        <v>45564</v>
      </c>
      <c r="F6" s="453"/>
      <c r="G6" s="454"/>
      <c r="H6" s="455"/>
      <c r="I6" s="1363">
        <v>45564</v>
      </c>
      <c r="J6" s="421"/>
      <c r="K6" s="456"/>
    </row>
    <row r="7" spans="1:11" s="65" customFormat="1" x14ac:dyDescent="0.2">
      <c r="A7" s="375" t="s">
        <v>12</v>
      </c>
      <c r="B7" s="377" t="s">
        <v>748</v>
      </c>
      <c r="C7" s="424" t="s">
        <v>749</v>
      </c>
      <c r="D7" s="92"/>
      <c r="E7" s="731">
        <v>45936</v>
      </c>
      <c r="F7" s="91"/>
      <c r="G7" s="448" t="s">
        <v>5215</v>
      </c>
      <c r="H7" s="259"/>
      <c r="I7" s="1499">
        <f>$B$3+90</f>
        <v>46160</v>
      </c>
      <c r="J7" s="439"/>
      <c r="K7" s="440" t="s">
        <v>751</v>
      </c>
    </row>
    <row r="8" spans="1:11" x14ac:dyDescent="0.2">
      <c r="A8" s="376" t="s">
        <v>5216</v>
      </c>
      <c r="B8" s="377" t="s">
        <v>5217</v>
      </c>
      <c r="C8" s="393"/>
      <c r="D8" s="273" t="s">
        <v>754</v>
      </c>
      <c r="E8" s="731">
        <v>45564</v>
      </c>
      <c r="F8" s="112" t="s">
        <v>1085</v>
      </c>
      <c r="G8" s="116"/>
      <c r="H8" s="259" t="s">
        <v>754</v>
      </c>
      <c r="I8" s="733">
        <v>45564</v>
      </c>
      <c r="J8" s="274" t="s">
        <v>1085</v>
      </c>
      <c r="K8" s="278"/>
    </row>
    <row r="9" spans="1:11" x14ac:dyDescent="0.2">
      <c r="A9" s="269" t="s">
        <v>5218</v>
      </c>
      <c r="B9" s="362" t="s">
        <v>5219</v>
      </c>
      <c r="C9" s="393"/>
      <c r="D9" s="93" t="s">
        <v>754</v>
      </c>
      <c r="E9" s="856">
        <v>45564</v>
      </c>
      <c r="F9" s="760" t="s">
        <v>755</v>
      </c>
      <c r="G9" s="116"/>
      <c r="H9" s="308" t="s">
        <v>754</v>
      </c>
      <c r="I9" s="733">
        <v>45564</v>
      </c>
      <c r="J9" s="274" t="s">
        <v>755</v>
      </c>
      <c r="K9" s="217"/>
    </row>
    <row r="10" spans="1:11" x14ac:dyDescent="0.2">
      <c r="A10" s="269" t="s">
        <v>5220</v>
      </c>
      <c r="B10" s="362" t="s">
        <v>5221</v>
      </c>
      <c r="C10" s="393"/>
      <c r="D10" s="93" t="s">
        <v>754</v>
      </c>
      <c r="E10" s="856">
        <v>45564</v>
      </c>
      <c r="F10" s="760" t="s">
        <v>755</v>
      </c>
      <c r="G10" s="116"/>
      <c r="H10" s="308" t="s">
        <v>754</v>
      </c>
      <c r="I10" s="733">
        <v>45564</v>
      </c>
      <c r="J10" s="274" t="s">
        <v>755</v>
      </c>
      <c r="K10" s="217"/>
    </row>
    <row r="11" spans="1:11" x14ac:dyDescent="0.2">
      <c r="A11" s="269" t="s">
        <v>5222</v>
      </c>
      <c r="B11" s="362" t="s">
        <v>5223</v>
      </c>
      <c r="C11" s="393"/>
      <c r="D11" s="93" t="s">
        <v>754</v>
      </c>
      <c r="E11" s="856">
        <v>45564</v>
      </c>
      <c r="F11" s="760" t="s">
        <v>755</v>
      </c>
      <c r="G11" s="116"/>
      <c r="H11" s="308" t="s">
        <v>754</v>
      </c>
      <c r="I11" s="733">
        <v>45564</v>
      </c>
      <c r="J11" s="274" t="s">
        <v>755</v>
      </c>
      <c r="K11" s="217"/>
    </row>
    <row r="12" spans="1:11" x14ac:dyDescent="0.2">
      <c r="A12" s="269" t="s">
        <v>5224</v>
      </c>
      <c r="B12" s="362" t="s">
        <v>5225</v>
      </c>
      <c r="C12" s="393"/>
      <c r="D12" s="93" t="s">
        <v>754</v>
      </c>
      <c r="E12" s="856">
        <v>45564</v>
      </c>
      <c r="F12" s="760" t="s">
        <v>1085</v>
      </c>
      <c r="G12" s="116"/>
      <c r="H12" s="259" t="s">
        <v>754</v>
      </c>
      <c r="I12" s="733">
        <v>45564</v>
      </c>
      <c r="J12" s="274" t="s">
        <v>1085</v>
      </c>
      <c r="K12" s="217"/>
    </row>
    <row r="13" spans="1:11" x14ac:dyDescent="0.2">
      <c r="A13" s="269" t="s">
        <v>5226</v>
      </c>
      <c r="B13" s="362" t="s">
        <v>5227</v>
      </c>
      <c r="C13" s="393"/>
      <c r="D13" s="93" t="s">
        <v>754</v>
      </c>
      <c r="E13" s="856">
        <v>45564</v>
      </c>
      <c r="F13" s="760" t="s">
        <v>755</v>
      </c>
      <c r="G13" s="116"/>
      <c r="H13" s="308" t="s">
        <v>754</v>
      </c>
      <c r="I13" s="733">
        <v>45564</v>
      </c>
      <c r="J13" s="274" t="s">
        <v>755</v>
      </c>
      <c r="K13" s="217"/>
    </row>
    <row r="14" spans="1:11" x14ac:dyDescent="0.2">
      <c r="A14" s="269" t="s">
        <v>5228</v>
      </c>
      <c r="B14" s="362" t="s">
        <v>5229</v>
      </c>
      <c r="C14" s="393"/>
      <c r="D14" s="93" t="s">
        <v>754</v>
      </c>
      <c r="E14" s="856">
        <v>45564</v>
      </c>
      <c r="F14" s="760" t="s">
        <v>1085</v>
      </c>
      <c r="G14" s="116"/>
      <c r="H14" s="259" t="s">
        <v>754</v>
      </c>
      <c r="I14" s="733">
        <v>45564</v>
      </c>
      <c r="J14" s="274" t="s">
        <v>1085</v>
      </c>
      <c r="K14" s="217"/>
    </row>
    <row r="15" spans="1:11" x14ac:dyDescent="0.2">
      <c r="A15" s="269" t="s">
        <v>5230</v>
      </c>
      <c r="B15" s="362" t="s">
        <v>5231</v>
      </c>
      <c r="C15" s="393"/>
      <c r="D15" s="93" t="s">
        <v>754</v>
      </c>
      <c r="E15" s="856">
        <v>45564</v>
      </c>
      <c r="F15" s="760" t="s">
        <v>1085</v>
      </c>
      <c r="G15" s="116"/>
      <c r="H15" s="259" t="s">
        <v>754</v>
      </c>
      <c r="I15" s="733">
        <v>45564</v>
      </c>
      <c r="J15" s="274" t="s">
        <v>1085</v>
      </c>
      <c r="K15" s="217"/>
    </row>
    <row r="16" spans="1:11" x14ac:dyDescent="0.2">
      <c r="A16" s="269" t="s">
        <v>5232</v>
      </c>
      <c r="B16" s="362" t="s">
        <v>5233</v>
      </c>
      <c r="C16" s="393"/>
      <c r="D16" s="93" t="s">
        <v>754</v>
      </c>
      <c r="E16" s="856">
        <v>45564</v>
      </c>
      <c r="F16" s="760" t="s">
        <v>755</v>
      </c>
      <c r="G16" s="105"/>
      <c r="H16" s="308" t="s">
        <v>754</v>
      </c>
      <c r="I16" s="733">
        <v>45564</v>
      </c>
      <c r="J16" s="274" t="s">
        <v>755</v>
      </c>
      <c r="K16" s="217"/>
    </row>
    <row r="17" spans="1:11" x14ac:dyDescent="0.2">
      <c r="A17" s="269" t="s">
        <v>5234</v>
      </c>
      <c r="B17" s="362" t="s">
        <v>5235</v>
      </c>
      <c r="C17" s="393"/>
      <c r="D17" s="93" t="s">
        <v>754</v>
      </c>
      <c r="E17" s="856">
        <v>45564</v>
      </c>
      <c r="F17" s="760" t="s">
        <v>1085</v>
      </c>
      <c r="G17" s="105"/>
      <c r="H17" s="259" t="s">
        <v>754</v>
      </c>
      <c r="I17" s="733">
        <v>45564</v>
      </c>
      <c r="J17" s="274" t="s">
        <v>1085</v>
      </c>
      <c r="K17" s="217"/>
    </row>
    <row r="18" spans="1:11" x14ac:dyDescent="0.2">
      <c r="A18" s="269" t="s">
        <v>5236</v>
      </c>
      <c r="B18" s="362" t="s">
        <v>5237</v>
      </c>
      <c r="C18" s="393"/>
      <c r="D18" s="93" t="s">
        <v>754</v>
      </c>
      <c r="E18" s="856">
        <v>45564</v>
      </c>
      <c r="F18" s="760" t="s">
        <v>1085</v>
      </c>
      <c r="G18" s="116"/>
      <c r="H18" s="259" t="s">
        <v>754</v>
      </c>
      <c r="I18" s="733">
        <v>45564</v>
      </c>
      <c r="J18" s="274" t="s">
        <v>1085</v>
      </c>
      <c r="K18" s="217"/>
    </row>
    <row r="19" spans="1:11" x14ac:dyDescent="0.2">
      <c r="A19" s="269" t="s">
        <v>5238</v>
      </c>
      <c r="B19" s="362" t="s">
        <v>5239</v>
      </c>
      <c r="C19" s="393"/>
      <c r="D19" s="93" t="s">
        <v>754</v>
      </c>
      <c r="E19" s="856">
        <v>45564</v>
      </c>
      <c r="F19" s="760" t="s">
        <v>1085</v>
      </c>
      <c r="G19" s="116"/>
      <c r="H19" s="259" t="s">
        <v>754</v>
      </c>
      <c r="I19" s="733">
        <v>45564</v>
      </c>
      <c r="J19" s="274" t="s">
        <v>1085</v>
      </c>
      <c r="K19" s="217"/>
    </row>
    <row r="20" spans="1:11" x14ac:dyDescent="0.2">
      <c r="A20" s="269" t="s">
        <v>5240</v>
      </c>
      <c r="B20" s="362" t="s">
        <v>5241</v>
      </c>
      <c r="C20" s="393"/>
      <c r="D20" s="93" t="s">
        <v>754</v>
      </c>
      <c r="E20" s="856">
        <v>45564</v>
      </c>
      <c r="F20" s="760" t="s">
        <v>755</v>
      </c>
      <c r="G20" s="116"/>
      <c r="H20" s="308" t="s">
        <v>754</v>
      </c>
      <c r="I20" s="733">
        <v>45564</v>
      </c>
      <c r="J20" s="274" t="s">
        <v>755</v>
      </c>
      <c r="K20" s="217"/>
    </row>
    <row r="21" spans="1:11" x14ac:dyDescent="0.2">
      <c r="A21" s="269" t="s">
        <v>5242</v>
      </c>
      <c r="B21" s="362" t="s">
        <v>5243</v>
      </c>
      <c r="C21" s="393"/>
      <c r="D21" s="93" t="s">
        <v>754</v>
      </c>
      <c r="E21" s="856">
        <v>45564</v>
      </c>
      <c r="F21" s="760" t="s">
        <v>755</v>
      </c>
      <c r="G21" s="117"/>
      <c r="H21" s="308" t="s">
        <v>754</v>
      </c>
      <c r="I21" s="733">
        <v>45564</v>
      </c>
      <c r="J21" s="274" t="s">
        <v>755</v>
      </c>
      <c r="K21" s="348"/>
    </row>
    <row r="22" spans="1:11" x14ac:dyDescent="0.2">
      <c r="A22" s="269" t="s">
        <v>5244</v>
      </c>
      <c r="B22" s="362" t="s">
        <v>5245</v>
      </c>
      <c r="C22" s="393"/>
      <c r="D22" s="93" t="s">
        <v>754</v>
      </c>
      <c r="E22" s="856">
        <v>45564</v>
      </c>
      <c r="F22" s="760" t="s">
        <v>1085</v>
      </c>
      <c r="G22" s="798"/>
      <c r="H22" s="259" t="s">
        <v>754</v>
      </c>
      <c r="I22" s="733">
        <v>45564</v>
      </c>
      <c r="J22" s="274" t="s">
        <v>1085</v>
      </c>
      <c r="K22" s="348"/>
    </row>
    <row r="23" spans="1:11" x14ac:dyDescent="0.2">
      <c r="A23" s="269" t="s">
        <v>5246</v>
      </c>
      <c r="B23" s="362" t="s">
        <v>5247</v>
      </c>
      <c r="C23" s="393"/>
      <c r="D23" s="273" t="s">
        <v>754</v>
      </c>
      <c r="E23" s="856">
        <v>45564</v>
      </c>
      <c r="F23" s="112" t="s">
        <v>1085</v>
      </c>
      <c r="G23" s="116"/>
      <c r="H23" s="259" t="s">
        <v>754</v>
      </c>
      <c r="I23" s="733">
        <v>45564</v>
      </c>
      <c r="J23" s="274" t="s">
        <v>1085</v>
      </c>
      <c r="K23" s="217"/>
    </row>
    <row r="24" spans="1:11" ht="13.5" thickBot="1" x14ac:dyDescent="0.25">
      <c r="A24" s="349" t="s">
        <v>5248</v>
      </c>
      <c r="B24" s="378" t="s">
        <v>5249</v>
      </c>
      <c r="C24" s="394"/>
      <c r="D24" s="1272" t="s">
        <v>754</v>
      </c>
      <c r="E24" s="1273">
        <v>45564</v>
      </c>
      <c r="F24" s="1274" t="s">
        <v>755</v>
      </c>
      <c r="G24" s="799"/>
      <c r="H24" s="309" t="s">
        <v>754</v>
      </c>
      <c r="I24" s="1362">
        <v>45564</v>
      </c>
      <c r="J24" s="218" t="s">
        <v>755</v>
      </c>
      <c r="K24" s="601"/>
    </row>
    <row r="25" spans="1:11" ht="14.25" customHeight="1" x14ac:dyDescent="0.2">
      <c r="A25" s="337"/>
      <c r="B25" s="337"/>
      <c r="C25" s="293"/>
      <c r="D25" s="293"/>
      <c r="E25" s="293"/>
      <c r="F25" s="293"/>
      <c r="G25" s="25"/>
      <c r="H25" s="25"/>
      <c r="I25" s="25"/>
      <c r="J25" s="25"/>
      <c r="K25" s="42"/>
    </row>
    <row r="26" spans="1:11" ht="14.25" customHeight="1" x14ac:dyDescent="0.2">
      <c r="A26" s="337" t="s">
        <v>830</v>
      </c>
      <c r="B26" s="337"/>
      <c r="C26" s="293"/>
      <c r="D26" s="337"/>
      <c r="E26" s="337"/>
      <c r="F26" s="337"/>
      <c r="G26" s="34"/>
      <c r="H26" s="34"/>
      <c r="I26" s="34"/>
      <c r="J26" s="34"/>
      <c r="K26" s="34"/>
    </row>
    <row r="27" spans="1:11" ht="14.25" customHeight="1" x14ac:dyDescent="0.2">
      <c r="A27" s="1477" t="s">
        <v>831</v>
      </c>
      <c r="B27" s="337"/>
      <c r="C27" s="293"/>
      <c r="D27" s="337"/>
      <c r="E27" s="337"/>
      <c r="F27" s="337"/>
      <c r="G27" s="34"/>
      <c r="H27" s="34"/>
      <c r="I27" s="34"/>
      <c r="J27" s="34"/>
      <c r="K27" s="34"/>
    </row>
    <row r="28" spans="1:11" x14ac:dyDescent="0.2">
      <c r="A28" s="247"/>
      <c r="B28" s="337"/>
      <c r="C28" s="293"/>
      <c r="D28" s="293"/>
      <c r="E28" s="293"/>
      <c r="F28" s="293"/>
      <c r="G28" s="25"/>
      <c r="H28" s="25"/>
      <c r="I28" s="25"/>
      <c r="J28" s="25"/>
      <c r="K28" s="25"/>
    </row>
    <row r="29" spans="1:11" s="80" customFormat="1" ht="47.25" customHeight="1" x14ac:dyDescent="0.2">
      <c r="A29" s="1811" t="s">
        <v>1100</v>
      </c>
      <c r="B29" s="1811"/>
      <c r="C29" s="1811"/>
      <c r="D29" s="1811"/>
      <c r="E29" s="1811"/>
      <c r="F29" s="1811"/>
      <c r="G29" s="473"/>
      <c r="H29" s="83"/>
      <c r="I29" s="83"/>
      <c r="J29" s="83"/>
      <c r="K29" s="95"/>
    </row>
  </sheetData>
  <sortState xmlns:xlrd2="http://schemas.microsoft.com/office/spreadsheetml/2017/richdata2" ref="A8:P24">
    <sortCondition ref="A8:A24"/>
  </sortState>
  <mergeCells count="8">
    <mergeCell ref="A29:F29"/>
    <mergeCell ref="A1:B1"/>
    <mergeCell ref="A2:B2"/>
    <mergeCell ref="A4:B4"/>
    <mergeCell ref="H4:K4"/>
    <mergeCell ref="D2:G2"/>
    <mergeCell ref="D3:G3"/>
    <mergeCell ref="D4:G4"/>
  </mergeCells>
  <hyperlinks>
    <hyperlink ref="A4" location="Top!A1" display="Top!A1" xr:uid="{00000000-0004-0000-2200-000000000000}"/>
  </hyperlinks>
  <pageMargins left="0.7" right="0.7" top="0.75" bottom="0.75" header="0.3" footer="0.3"/>
  <pageSetup paperSize="9" scale="48" fitToHeight="0" orientation="landscape" r:id="rId1"/>
  <extLst>
    <ext xmlns:mx="http://schemas.microsoft.com/office/mac/excel/2008/main" uri="{64002731-A6B0-56B0-2670-7721B7C09600}">
      <mx:PLV Mode="0" OnePage="0" WScale="0"/>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B1A0C7"/>
    <pageSetUpPr fitToPage="1"/>
  </sheetPr>
  <dimension ref="A1:K43"/>
  <sheetViews>
    <sheetView zoomScaleNormal="100" zoomScalePageLayoutView="70" workbookViewId="0">
      <selection sqref="A1:B1"/>
    </sheetView>
  </sheetViews>
  <sheetFormatPr defaultColWidth="11.140625" defaultRowHeight="12.75" x14ac:dyDescent="0.2"/>
  <cols>
    <col min="1" max="1" width="28.140625" style="34" customWidth="1"/>
    <col min="2" max="2" width="54.5703125" style="34" customWidth="1"/>
    <col min="3" max="3" width="17.5703125" style="245" customWidth="1"/>
    <col min="4" max="4" width="16.5703125" style="68" customWidth="1"/>
    <col min="5" max="5" width="17.5703125" style="68" customWidth="1"/>
    <col min="6" max="6" width="15.5703125" style="69" customWidth="1"/>
    <col min="7" max="7" width="26" style="69" customWidth="1"/>
    <col min="8" max="8" width="16.5703125" style="68" customWidth="1"/>
    <col min="9" max="9" width="21.5703125" style="68" customWidth="1"/>
    <col min="10" max="10" width="25.140625" style="68" customWidth="1"/>
    <col min="11" max="11" width="20.5703125" style="69" customWidth="1"/>
  </cols>
  <sheetData>
    <row r="1" spans="1:11" ht="21" customHeight="1" thickBot="1" x14ac:dyDescent="0.25">
      <c r="A1" s="1832" t="s">
        <v>729</v>
      </c>
      <c r="B1" s="1832"/>
      <c r="C1" s="1691"/>
      <c r="D1" s="1834"/>
      <c r="E1" s="1834"/>
      <c r="F1" s="1834"/>
      <c r="G1" s="1834"/>
      <c r="H1"/>
      <c r="I1"/>
      <c r="J1"/>
      <c r="K1" s="19"/>
    </row>
    <row r="2" spans="1:11" ht="21" customHeight="1" thickBot="1" x14ac:dyDescent="0.25">
      <c r="A2" s="1832" t="str">
        <f>Top!B55</f>
        <v>SIM Access Profile 1.1.1</v>
      </c>
      <c r="B2" s="1832"/>
      <c r="C2" s="1692"/>
      <c r="D2" s="270" t="s">
        <v>730</v>
      </c>
      <c r="E2" s="271" t="str">
        <f>Top!E55</f>
        <v>SAP.TS.p8</v>
      </c>
      <c r="F2" s="271"/>
      <c r="G2" s="272"/>
      <c r="H2" s="270" t="s">
        <v>11</v>
      </c>
      <c r="I2" s="272" t="str">
        <f>Top!G55</f>
        <v>SAP.TS.p8</v>
      </c>
      <c r="J2" s="270" t="s">
        <v>731</v>
      </c>
      <c r="K2" s="1371">
        <v>45474</v>
      </c>
    </row>
    <row r="3" spans="1:11" ht="18" customHeight="1" thickBot="1" x14ac:dyDescent="0.25">
      <c r="A3" s="67" t="s">
        <v>2</v>
      </c>
      <c r="B3" s="67">
        <f>rel_date</f>
        <v>46070</v>
      </c>
      <c r="C3" s="372"/>
      <c r="D3" s="270" t="s">
        <v>733</v>
      </c>
      <c r="E3" s="271" t="str">
        <f>Top!F55</f>
        <v>SAP.ICS.p9</v>
      </c>
      <c r="F3" s="271"/>
      <c r="G3" s="272"/>
      <c r="H3" s="761" t="s">
        <v>12</v>
      </c>
      <c r="I3" s="763" t="str">
        <f>Top!H55</f>
        <v>SAP.ICS.p10</v>
      </c>
      <c r="J3" s="761" t="s">
        <v>731</v>
      </c>
      <c r="K3" s="1372">
        <f>rel_date</f>
        <v>46070</v>
      </c>
    </row>
    <row r="4" spans="1:11" ht="14.25" customHeight="1" thickBot="1" x14ac:dyDescent="0.25">
      <c r="A4" s="1686" t="s">
        <v>734</v>
      </c>
      <c r="B4" s="679"/>
      <c r="C4" s="397"/>
      <c r="D4" s="1841" t="s">
        <v>735</v>
      </c>
      <c r="E4" s="1842"/>
      <c r="F4" s="1842"/>
      <c r="G4" s="1843"/>
      <c r="H4" s="1841" t="s">
        <v>736</v>
      </c>
      <c r="I4" s="1842"/>
      <c r="J4" s="1842"/>
      <c r="K4" s="1843"/>
    </row>
    <row r="5" spans="1:11" s="106" customFormat="1" ht="39.75" customHeight="1" thickBot="1" x14ac:dyDescent="0.25">
      <c r="A5" s="1121" t="s">
        <v>737</v>
      </c>
      <c r="B5" s="1122" t="s">
        <v>738</v>
      </c>
      <c r="C5" s="1127" t="s">
        <v>739</v>
      </c>
      <c r="D5" s="1124" t="s">
        <v>740</v>
      </c>
      <c r="E5" s="1124" t="s">
        <v>741</v>
      </c>
      <c r="F5" s="1110" t="s">
        <v>742</v>
      </c>
      <c r="G5" s="1125" t="s">
        <v>743</v>
      </c>
      <c r="H5" s="1126" t="s">
        <v>740</v>
      </c>
      <c r="I5" s="1124" t="s">
        <v>741</v>
      </c>
      <c r="J5" s="1110" t="s">
        <v>742</v>
      </c>
      <c r="K5" s="1125" t="s">
        <v>744</v>
      </c>
    </row>
    <row r="6" spans="1:11" s="65" customFormat="1" x14ac:dyDescent="0.2">
      <c r="A6" s="906" t="s">
        <v>745</v>
      </c>
      <c r="B6" s="353" t="s">
        <v>746</v>
      </c>
      <c r="C6" s="435" t="s">
        <v>747</v>
      </c>
      <c r="D6" s="148"/>
      <c r="E6" s="734">
        <v>45564</v>
      </c>
      <c r="F6" s="113"/>
      <c r="G6" s="108"/>
      <c r="H6" s="449"/>
      <c r="I6" s="733">
        <v>45564</v>
      </c>
      <c r="J6" s="451"/>
      <c r="K6" s="988"/>
    </row>
    <row r="7" spans="1:11" s="65" customFormat="1" x14ac:dyDescent="0.2">
      <c r="A7" s="501" t="s">
        <v>12</v>
      </c>
      <c r="B7" s="350" t="s">
        <v>748</v>
      </c>
      <c r="C7" s="424" t="s">
        <v>749</v>
      </c>
      <c r="D7" s="149"/>
      <c r="E7" s="734">
        <v>45936</v>
      </c>
      <c r="F7" s="114"/>
      <c r="G7" s="109" t="s">
        <v>5250</v>
      </c>
      <c r="H7" s="308"/>
      <c r="I7" s="1499">
        <f>$B$3+90</f>
        <v>46160</v>
      </c>
      <c r="J7" s="439"/>
      <c r="K7" s="440" t="s">
        <v>751</v>
      </c>
    </row>
    <row r="8" spans="1:11" s="65" customFormat="1" x14ac:dyDescent="0.2">
      <c r="A8" s="346" t="s">
        <v>5251</v>
      </c>
      <c r="B8" s="353" t="s">
        <v>5252</v>
      </c>
      <c r="C8" s="435" t="s">
        <v>747</v>
      </c>
      <c r="D8" s="148" t="s">
        <v>754</v>
      </c>
      <c r="E8" s="734">
        <v>45654</v>
      </c>
      <c r="F8" s="113" t="s">
        <v>755</v>
      </c>
      <c r="G8" s="108"/>
      <c r="H8" s="801" t="s">
        <v>754</v>
      </c>
      <c r="I8" s="733">
        <v>45654</v>
      </c>
      <c r="J8" s="222" t="s">
        <v>755</v>
      </c>
      <c r="K8" s="402"/>
    </row>
    <row r="9" spans="1:11" s="5" customFormat="1" x14ac:dyDescent="0.2">
      <c r="A9" s="627" t="s">
        <v>5253</v>
      </c>
      <c r="B9" s="353" t="s">
        <v>5254</v>
      </c>
      <c r="C9" s="393"/>
      <c r="D9" s="148" t="s">
        <v>754</v>
      </c>
      <c r="E9" s="734">
        <v>45564</v>
      </c>
      <c r="F9" s="113" t="s">
        <v>755</v>
      </c>
      <c r="G9" s="108"/>
      <c r="H9" s="312" t="s">
        <v>754</v>
      </c>
      <c r="I9" s="733">
        <v>45564</v>
      </c>
      <c r="J9" s="242" t="s">
        <v>755</v>
      </c>
      <c r="K9" s="227"/>
    </row>
    <row r="10" spans="1:11" s="5" customFormat="1" x14ac:dyDescent="0.2">
      <c r="A10" s="1275" t="s">
        <v>5255</v>
      </c>
      <c r="B10" s="257" t="s">
        <v>5256</v>
      </c>
      <c r="C10" s="393"/>
      <c r="D10" s="145" t="s">
        <v>754</v>
      </c>
      <c r="E10" s="734">
        <v>45564</v>
      </c>
      <c r="F10" s="107" t="s">
        <v>755</v>
      </c>
      <c r="G10" s="146"/>
      <c r="H10" s="311" t="s">
        <v>754</v>
      </c>
      <c r="I10" s="733">
        <v>45564</v>
      </c>
      <c r="J10" s="235" t="s">
        <v>755</v>
      </c>
      <c r="K10" s="310"/>
    </row>
    <row r="11" spans="1:11" s="5" customFormat="1" x14ac:dyDescent="0.2">
      <c r="A11" s="627" t="s">
        <v>5257</v>
      </c>
      <c r="B11" s="353" t="s">
        <v>5258</v>
      </c>
      <c r="C11" s="393"/>
      <c r="D11" s="148" t="s">
        <v>754</v>
      </c>
      <c r="E11" s="734">
        <v>45564</v>
      </c>
      <c r="F11" s="113" t="s">
        <v>755</v>
      </c>
      <c r="G11" s="146"/>
      <c r="H11" s="311" t="s">
        <v>754</v>
      </c>
      <c r="I11" s="733">
        <v>45564</v>
      </c>
      <c r="J11" s="235" t="s">
        <v>755</v>
      </c>
      <c r="K11" s="310"/>
    </row>
    <row r="12" spans="1:11" s="5" customFormat="1" x14ac:dyDescent="0.2">
      <c r="A12" s="1275" t="s">
        <v>5259</v>
      </c>
      <c r="B12" s="257" t="s">
        <v>5260</v>
      </c>
      <c r="C12" s="393"/>
      <c r="D12" s="145" t="s">
        <v>754</v>
      </c>
      <c r="E12" s="734">
        <v>45564</v>
      </c>
      <c r="F12" s="107" t="s">
        <v>755</v>
      </c>
      <c r="G12" s="146"/>
      <c r="H12" s="311" t="s">
        <v>754</v>
      </c>
      <c r="I12" s="733">
        <v>45564</v>
      </c>
      <c r="J12" s="235" t="s">
        <v>755</v>
      </c>
      <c r="K12" s="310"/>
    </row>
    <row r="13" spans="1:11" s="5" customFormat="1" x14ac:dyDescent="0.2">
      <c r="A13" s="627" t="s">
        <v>5261</v>
      </c>
      <c r="B13" s="353" t="s">
        <v>5262</v>
      </c>
      <c r="C13" s="393"/>
      <c r="D13" s="148" t="s">
        <v>754</v>
      </c>
      <c r="E13" s="734">
        <v>45564</v>
      </c>
      <c r="F13" s="113" t="s">
        <v>755</v>
      </c>
      <c r="G13" s="146"/>
      <c r="H13" s="311" t="s">
        <v>754</v>
      </c>
      <c r="I13" s="733">
        <v>45564</v>
      </c>
      <c r="J13" s="235" t="s">
        <v>755</v>
      </c>
      <c r="K13" s="310"/>
    </row>
    <row r="14" spans="1:11" s="5" customFormat="1" x14ac:dyDescent="0.2">
      <c r="A14" s="627" t="s">
        <v>5263</v>
      </c>
      <c r="B14" s="353" t="s">
        <v>5264</v>
      </c>
      <c r="C14" s="393"/>
      <c r="D14" s="148" t="s">
        <v>754</v>
      </c>
      <c r="E14" s="734">
        <v>45564</v>
      </c>
      <c r="F14" s="113" t="s">
        <v>755</v>
      </c>
      <c r="G14" s="146"/>
      <c r="H14" s="311" t="s">
        <v>754</v>
      </c>
      <c r="I14" s="733">
        <v>45564</v>
      </c>
      <c r="J14" s="235" t="s">
        <v>755</v>
      </c>
      <c r="K14" s="310"/>
    </row>
    <row r="15" spans="1:11" s="5" customFormat="1" x14ac:dyDescent="0.2">
      <c r="A15" s="627" t="s">
        <v>5265</v>
      </c>
      <c r="B15" s="353" t="s">
        <v>5266</v>
      </c>
      <c r="C15" s="393"/>
      <c r="D15" s="148" t="s">
        <v>754</v>
      </c>
      <c r="E15" s="734">
        <v>45564</v>
      </c>
      <c r="F15" s="114" t="s">
        <v>755</v>
      </c>
      <c r="G15" s="146"/>
      <c r="H15" s="311" t="s">
        <v>754</v>
      </c>
      <c r="I15" s="733">
        <v>45564</v>
      </c>
      <c r="J15" s="235" t="s">
        <v>755</v>
      </c>
      <c r="K15" s="310"/>
    </row>
    <row r="16" spans="1:11" s="5" customFormat="1" x14ac:dyDescent="0.2">
      <c r="A16" s="627" t="s">
        <v>5267</v>
      </c>
      <c r="B16" s="353" t="s">
        <v>5268</v>
      </c>
      <c r="C16" s="393"/>
      <c r="D16" s="148" t="s">
        <v>754</v>
      </c>
      <c r="E16" s="734">
        <v>45564</v>
      </c>
      <c r="F16" s="114" t="s">
        <v>755</v>
      </c>
      <c r="G16" s="146"/>
      <c r="H16" s="311" t="s">
        <v>754</v>
      </c>
      <c r="I16" s="733">
        <v>45564</v>
      </c>
      <c r="J16" s="235" t="s">
        <v>755</v>
      </c>
      <c r="K16" s="310"/>
    </row>
    <row r="17" spans="1:11" s="5" customFormat="1" x14ac:dyDescent="0.2">
      <c r="A17" s="627" t="s">
        <v>5269</v>
      </c>
      <c r="B17" s="353" t="s">
        <v>5270</v>
      </c>
      <c r="C17" s="393"/>
      <c r="D17" s="148" t="s">
        <v>754</v>
      </c>
      <c r="E17" s="734">
        <v>45564</v>
      </c>
      <c r="F17" s="114" t="s">
        <v>755</v>
      </c>
      <c r="G17" s="146"/>
      <c r="H17" s="311" t="s">
        <v>754</v>
      </c>
      <c r="I17" s="733">
        <v>45564</v>
      </c>
      <c r="J17" s="235" t="s">
        <v>755</v>
      </c>
      <c r="K17" s="310"/>
    </row>
    <row r="18" spans="1:11" s="5" customFormat="1" x14ac:dyDescent="0.2">
      <c r="A18" s="627" t="s">
        <v>5271</v>
      </c>
      <c r="B18" s="353" t="s">
        <v>5272</v>
      </c>
      <c r="C18" s="393"/>
      <c r="D18" s="148" t="s">
        <v>754</v>
      </c>
      <c r="E18" s="734">
        <v>45564</v>
      </c>
      <c r="F18" s="114" t="s">
        <v>755</v>
      </c>
      <c r="G18" s="108"/>
      <c r="H18" s="312" t="s">
        <v>754</v>
      </c>
      <c r="I18" s="733">
        <v>45564</v>
      </c>
      <c r="J18" s="242" t="s">
        <v>755</v>
      </c>
      <c r="K18" s="227"/>
    </row>
    <row r="19" spans="1:11" s="5" customFormat="1" x14ac:dyDescent="0.2">
      <c r="A19" s="627" t="s">
        <v>5273</v>
      </c>
      <c r="B19" s="353" t="s">
        <v>5274</v>
      </c>
      <c r="C19" s="393"/>
      <c r="D19" s="148" t="s">
        <v>925</v>
      </c>
      <c r="E19" s="734">
        <v>45564</v>
      </c>
      <c r="F19" s="114" t="s">
        <v>755</v>
      </c>
      <c r="G19" s="108"/>
      <c r="H19" s="312" t="s">
        <v>925</v>
      </c>
      <c r="I19" s="733">
        <v>45564</v>
      </c>
      <c r="J19" s="242" t="s">
        <v>755</v>
      </c>
      <c r="K19" s="227"/>
    </row>
    <row r="20" spans="1:11" s="5" customFormat="1" x14ac:dyDescent="0.2">
      <c r="A20" s="627" t="s">
        <v>5275</v>
      </c>
      <c r="B20" s="353" t="s">
        <v>5276</v>
      </c>
      <c r="C20" s="393"/>
      <c r="D20" s="148" t="s">
        <v>754</v>
      </c>
      <c r="E20" s="734">
        <v>45564</v>
      </c>
      <c r="F20" s="114" t="s">
        <v>755</v>
      </c>
      <c r="G20" s="108"/>
      <c r="H20" s="312" t="s">
        <v>754</v>
      </c>
      <c r="I20" s="733">
        <v>45564</v>
      </c>
      <c r="J20" s="242" t="s">
        <v>755</v>
      </c>
      <c r="K20" s="227"/>
    </row>
    <row r="21" spans="1:11" s="5" customFormat="1" x14ac:dyDescent="0.2">
      <c r="A21" s="627" t="s">
        <v>5277</v>
      </c>
      <c r="B21" s="353" t="s">
        <v>5278</v>
      </c>
      <c r="C21" s="393"/>
      <c r="D21" s="148" t="s">
        <v>754</v>
      </c>
      <c r="E21" s="734">
        <v>45564</v>
      </c>
      <c r="F21" s="114" t="s">
        <v>755</v>
      </c>
      <c r="G21" s="108"/>
      <c r="H21" s="312" t="s">
        <v>754</v>
      </c>
      <c r="I21" s="733">
        <v>45564</v>
      </c>
      <c r="J21" s="242" t="s">
        <v>755</v>
      </c>
      <c r="K21" s="227"/>
    </row>
    <row r="22" spans="1:11" s="5" customFormat="1" x14ac:dyDescent="0.2">
      <c r="A22" s="627" t="s">
        <v>5279</v>
      </c>
      <c r="B22" s="353" t="s">
        <v>5280</v>
      </c>
      <c r="C22" s="393"/>
      <c r="D22" s="148" t="s">
        <v>754</v>
      </c>
      <c r="E22" s="734">
        <v>45564</v>
      </c>
      <c r="F22" s="114" t="s">
        <v>755</v>
      </c>
      <c r="G22" s="108"/>
      <c r="H22" s="312" t="s">
        <v>754</v>
      </c>
      <c r="I22" s="733">
        <v>45564</v>
      </c>
      <c r="J22" s="242" t="s">
        <v>755</v>
      </c>
      <c r="K22" s="227"/>
    </row>
    <row r="23" spans="1:11" s="5" customFormat="1" x14ac:dyDescent="0.2">
      <c r="A23" s="627" t="s">
        <v>5281</v>
      </c>
      <c r="B23" s="353" t="s">
        <v>5254</v>
      </c>
      <c r="C23" s="393"/>
      <c r="D23" s="148" t="s">
        <v>754</v>
      </c>
      <c r="E23" s="734">
        <v>45564</v>
      </c>
      <c r="F23" s="114" t="s">
        <v>755</v>
      </c>
      <c r="G23" s="108"/>
      <c r="H23" s="311" t="s">
        <v>754</v>
      </c>
      <c r="I23" s="733">
        <v>45564</v>
      </c>
      <c r="J23" s="235" t="s">
        <v>755</v>
      </c>
      <c r="K23" s="227"/>
    </row>
    <row r="24" spans="1:11" s="5" customFormat="1" x14ac:dyDescent="0.2">
      <c r="A24" s="1275" t="s">
        <v>5282</v>
      </c>
      <c r="B24" s="257" t="s">
        <v>5256</v>
      </c>
      <c r="C24" s="393"/>
      <c r="D24" s="145" t="s">
        <v>754</v>
      </c>
      <c r="E24" s="734">
        <v>45564</v>
      </c>
      <c r="F24" s="800" t="s">
        <v>755</v>
      </c>
      <c r="G24" s="146"/>
      <c r="H24" s="311" t="s">
        <v>754</v>
      </c>
      <c r="I24" s="733">
        <v>45564</v>
      </c>
      <c r="J24" s="235" t="s">
        <v>755</v>
      </c>
      <c r="K24" s="310"/>
    </row>
    <row r="25" spans="1:11" s="65" customFormat="1" x14ac:dyDescent="0.2">
      <c r="A25" s="627" t="s">
        <v>5283</v>
      </c>
      <c r="B25" s="353" t="s">
        <v>5258</v>
      </c>
      <c r="C25" s="393"/>
      <c r="D25" s="148" t="s">
        <v>754</v>
      </c>
      <c r="E25" s="734">
        <v>45564</v>
      </c>
      <c r="F25" s="114" t="s">
        <v>755</v>
      </c>
      <c r="G25" s="146"/>
      <c r="H25" s="311" t="s">
        <v>754</v>
      </c>
      <c r="I25" s="733">
        <v>45564</v>
      </c>
      <c r="J25" s="235" t="s">
        <v>755</v>
      </c>
      <c r="K25" s="310"/>
    </row>
    <row r="26" spans="1:11" s="65" customFormat="1" x14ac:dyDescent="0.2">
      <c r="A26" s="1275" t="s">
        <v>5284</v>
      </c>
      <c r="B26" s="257" t="s">
        <v>5260</v>
      </c>
      <c r="C26" s="393"/>
      <c r="D26" s="145" t="s">
        <v>754</v>
      </c>
      <c r="E26" s="734">
        <v>45564</v>
      </c>
      <c r="F26" s="800" t="s">
        <v>755</v>
      </c>
      <c r="G26" s="147"/>
      <c r="H26" s="801" t="s">
        <v>754</v>
      </c>
      <c r="I26" s="733">
        <v>45564</v>
      </c>
      <c r="J26" s="222" t="s">
        <v>755</v>
      </c>
      <c r="K26" s="802"/>
    </row>
    <row r="27" spans="1:11" s="65" customFormat="1" x14ac:dyDescent="0.2">
      <c r="A27" s="627" t="s">
        <v>5285</v>
      </c>
      <c r="B27" s="353" t="s">
        <v>5262</v>
      </c>
      <c r="C27" s="393"/>
      <c r="D27" s="148" t="s">
        <v>754</v>
      </c>
      <c r="E27" s="734">
        <v>45564</v>
      </c>
      <c r="F27" s="114" t="s">
        <v>755</v>
      </c>
      <c r="G27" s="147"/>
      <c r="H27" s="801" t="s">
        <v>754</v>
      </c>
      <c r="I27" s="733">
        <v>45564</v>
      </c>
      <c r="J27" s="222" t="s">
        <v>755</v>
      </c>
      <c r="K27" s="802"/>
    </row>
    <row r="28" spans="1:11" s="65" customFormat="1" x14ac:dyDescent="0.2">
      <c r="A28" s="627" t="s">
        <v>5286</v>
      </c>
      <c r="B28" s="353" t="s">
        <v>5264</v>
      </c>
      <c r="C28" s="393"/>
      <c r="D28" s="148" t="s">
        <v>754</v>
      </c>
      <c r="E28" s="734">
        <v>45564</v>
      </c>
      <c r="F28" s="114" t="s">
        <v>755</v>
      </c>
      <c r="G28" s="147"/>
      <c r="H28" s="311" t="s">
        <v>754</v>
      </c>
      <c r="I28" s="733">
        <v>45564</v>
      </c>
      <c r="J28" s="235" t="s">
        <v>755</v>
      </c>
      <c r="K28" s="802"/>
    </row>
    <row r="29" spans="1:11" s="65" customFormat="1" x14ac:dyDescent="0.2">
      <c r="A29" s="627" t="s">
        <v>5287</v>
      </c>
      <c r="B29" s="353" t="s">
        <v>5266</v>
      </c>
      <c r="C29" s="393"/>
      <c r="D29" s="148" t="s">
        <v>754</v>
      </c>
      <c r="E29" s="734">
        <v>45564</v>
      </c>
      <c r="F29" s="114" t="s">
        <v>755</v>
      </c>
      <c r="G29" s="147"/>
      <c r="H29" s="801" t="s">
        <v>754</v>
      </c>
      <c r="I29" s="733">
        <v>45564</v>
      </c>
      <c r="J29" s="222" t="s">
        <v>755</v>
      </c>
      <c r="K29" s="802"/>
    </row>
    <row r="30" spans="1:11" s="65" customFormat="1" x14ac:dyDescent="0.2">
      <c r="A30" s="627" t="s">
        <v>5288</v>
      </c>
      <c r="B30" s="353" t="s">
        <v>5268</v>
      </c>
      <c r="C30" s="393"/>
      <c r="D30" s="148" t="s">
        <v>754</v>
      </c>
      <c r="E30" s="734">
        <v>45564</v>
      </c>
      <c r="F30" s="114" t="s">
        <v>755</v>
      </c>
      <c r="G30" s="147"/>
      <c r="H30" s="801" t="s">
        <v>754</v>
      </c>
      <c r="I30" s="733">
        <v>45564</v>
      </c>
      <c r="J30" s="222" t="s">
        <v>755</v>
      </c>
      <c r="K30" s="802"/>
    </row>
    <row r="31" spans="1:11" s="65" customFormat="1" x14ac:dyDescent="0.2">
      <c r="A31" s="627" t="s">
        <v>5289</v>
      </c>
      <c r="B31" s="353" t="s">
        <v>5270</v>
      </c>
      <c r="C31" s="393"/>
      <c r="D31" s="148" t="s">
        <v>754</v>
      </c>
      <c r="E31" s="734">
        <v>45564</v>
      </c>
      <c r="F31" s="114" t="s">
        <v>755</v>
      </c>
      <c r="G31" s="147"/>
      <c r="H31" s="801" t="s">
        <v>754</v>
      </c>
      <c r="I31" s="733">
        <v>45564</v>
      </c>
      <c r="J31" s="222" t="s">
        <v>755</v>
      </c>
      <c r="K31" s="802"/>
    </row>
    <row r="32" spans="1:11" s="65" customFormat="1" x14ac:dyDescent="0.2">
      <c r="A32" s="627" t="s">
        <v>5290</v>
      </c>
      <c r="B32" s="353" t="s">
        <v>5272</v>
      </c>
      <c r="C32" s="393"/>
      <c r="D32" s="148" t="s">
        <v>754</v>
      </c>
      <c r="E32" s="734">
        <v>45564</v>
      </c>
      <c r="F32" s="114" t="s">
        <v>755</v>
      </c>
      <c r="G32" s="109"/>
      <c r="H32" s="308" t="s">
        <v>754</v>
      </c>
      <c r="I32" s="733">
        <v>45564</v>
      </c>
      <c r="J32" s="243" t="s">
        <v>755</v>
      </c>
      <c r="K32" s="228"/>
    </row>
    <row r="33" spans="1:11" s="65" customFormat="1" x14ac:dyDescent="0.2">
      <c r="A33" s="627" t="s">
        <v>5291</v>
      </c>
      <c r="B33" s="353" t="s">
        <v>5274</v>
      </c>
      <c r="C33" s="393"/>
      <c r="D33" s="148" t="s">
        <v>925</v>
      </c>
      <c r="E33" s="734">
        <v>45564</v>
      </c>
      <c r="F33" s="114" t="s">
        <v>755</v>
      </c>
      <c r="G33" s="109"/>
      <c r="H33" s="308" t="s">
        <v>925</v>
      </c>
      <c r="I33" s="733">
        <v>45564</v>
      </c>
      <c r="J33" s="243" t="s">
        <v>755</v>
      </c>
      <c r="K33" s="228"/>
    </row>
    <row r="34" spans="1:11" s="65" customFormat="1" x14ac:dyDescent="0.2">
      <c r="A34" s="627" t="s">
        <v>5292</v>
      </c>
      <c r="B34" s="353" t="s">
        <v>5276</v>
      </c>
      <c r="C34" s="393"/>
      <c r="D34" s="148" t="s">
        <v>754</v>
      </c>
      <c r="E34" s="734">
        <v>45564</v>
      </c>
      <c r="F34" s="114" t="s">
        <v>755</v>
      </c>
      <c r="G34" s="109"/>
      <c r="H34" s="312" t="s">
        <v>754</v>
      </c>
      <c r="I34" s="733">
        <v>45564</v>
      </c>
      <c r="J34" s="242" t="s">
        <v>755</v>
      </c>
      <c r="K34" s="228"/>
    </row>
    <row r="35" spans="1:11" s="65" customFormat="1" x14ac:dyDescent="0.2">
      <c r="A35" s="361" t="s">
        <v>5293</v>
      </c>
      <c r="B35" s="350" t="s">
        <v>5278</v>
      </c>
      <c r="C35" s="393"/>
      <c r="D35" s="253" t="s">
        <v>754</v>
      </c>
      <c r="E35" s="734">
        <v>45564</v>
      </c>
      <c r="F35" s="254" t="s">
        <v>755</v>
      </c>
      <c r="G35" s="109"/>
      <c r="H35" s="801" t="s">
        <v>754</v>
      </c>
      <c r="I35" s="733">
        <v>45564</v>
      </c>
      <c r="J35" s="222" t="s">
        <v>755</v>
      </c>
      <c r="K35" s="228"/>
    </row>
    <row r="36" spans="1:11" s="65" customFormat="1" x14ac:dyDescent="0.2">
      <c r="A36" s="361" t="s">
        <v>5294</v>
      </c>
      <c r="B36" s="269" t="s">
        <v>940</v>
      </c>
      <c r="C36" s="435" t="s">
        <v>747</v>
      </c>
      <c r="D36" s="253" t="s">
        <v>754</v>
      </c>
      <c r="E36" s="1045">
        <v>45654</v>
      </c>
      <c r="F36" s="254" t="s">
        <v>755</v>
      </c>
      <c r="G36" s="127"/>
      <c r="H36" s="801" t="s">
        <v>754</v>
      </c>
      <c r="I36" s="733">
        <v>45654</v>
      </c>
      <c r="J36" s="222" t="s">
        <v>755</v>
      </c>
      <c r="K36" s="781"/>
    </row>
    <row r="37" spans="1:11" s="65" customFormat="1" x14ac:dyDescent="0.2">
      <c r="A37" s="361" t="s">
        <v>5295</v>
      </c>
      <c r="B37" s="269" t="s">
        <v>784</v>
      </c>
      <c r="C37" s="435" t="s">
        <v>747</v>
      </c>
      <c r="D37" s="253" t="s">
        <v>754</v>
      </c>
      <c r="E37" s="1045">
        <v>45654</v>
      </c>
      <c r="F37" s="254" t="s">
        <v>755</v>
      </c>
      <c r="G37" s="127"/>
      <c r="H37" s="801" t="s">
        <v>754</v>
      </c>
      <c r="I37" s="733">
        <v>45654</v>
      </c>
      <c r="J37" s="222" t="s">
        <v>755</v>
      </c>
      <c r="K37" s="781"/>
    </row>
    <row r="38" spans="1:11" s="65" customFormat="1" x14ac:dyDescent="0.2">
      <c r="A38" s="361" t="s">
        <v>5296</v>
      </c>
      <c r="B38" s="269" t="s">
        <v>786</v>
      </c>
      <c r="C38" s="435" t="s">
        <v>747</v>
      </c>
      <c r="D38" s="253" t="s">
        <v>754</v>
      </c>
      <c r="E38" s="1045">
        <v>45654</v>
      </c>
      <c r="F38" s="254" t="s">
        <v>755</v>
      </c>
      <c r="G38" s="127"/>
      <c r="H38" s="801" t="s">
        <v>754</v>
      </c>
      <c r="I38" s="733">
        <v>45654</v>
      </c>
      <c r="J38" s="222" t="s">
        <v>755</v>
      </c>
      <c r="K38" s="781"/>
    </row>
    <row r="39" spans="1:11" s="65" customFormat="1" x14ac:dyDescent="0.2">
      <c r="A39" s="361" t="s">
        <v>5297</v>
      </c>
      <c r="B39" s="269" t="s">
        <v>5298</v>
      </c>
      <c r="C39" s="435" t="s">
        <v>747</v>
      </c>
      <c r="D39" s="253" t="s">
        <v>754</v>
      </c>
      <c r="E39" s="1045">
        <v>45654</v>
      </c>
      <c r="F39" s="254" t="s">
        <v>755</v>
      </c>
      <c r="G39" s="127"/>
      <c r="H39" s="801" t="s">
        <v>754</v>
      </c>
      <c r="I39" s="733">
        <v>45654</v>
      </c>
      <c r="J39" s="222" t="s">
        <v>755</v>
      </c>
      <c r="K39" s="781"/>
    </row>
    <row r="40" spans="1:11" s="65" customFormat="1" ht="13.5" thickBot="1" x14ac:dyDescent="0.25">
      <c r="A40" s="1143" t="s">
        <v>5299</v>
      </c>
      <c r="B40" s="349" t="s">
        <v>5280</v>
      </c>
      <c r="C40" s="394"/>
      <c r="D40" s="256" t="s">
        <v>754</v>
      </c>
      <c r="E40" s="735">
        <v>45564</v>
      </c>
      <c r="F40" s="115" t="s">
        <v>755</v>
      </c>
      <c r="G40" s="128"/>
      <c r="H40" s="309" t="s">
        <v>754</v>
      </c>
      <c r="I40" s="1362">
        <v>45564</v>
      </c>
      <c r="J40" s="244" t="s">
        <v>755</v>
      </c>
      <c r="K40" s="234"/>
    </row>
    <row r="41" spans="1:11" s="65" customFormat="1" ht="14.25" customHeight="1" x14ac:dyDescent="0.2">
      <c r="B41" s="379"/>
      <c r="C41" s="293"/>
    </row>
    <row r="42" spans="1:11" s="65" customFormat="1" ht="14.25" customHeight="1" x14ac:dyDescent="0.2">
      <c r="A42" s="34" t="s">
        <v>830</v>
      </c>
      <c r="B42" s="34"/>
      <c r="C42" s="293"/>
      <c r="D42" s="34"/>
      <c r="E42" s="34"/>
      <c r="F42" s="34"/>
      <c r="G42" s="34"/>
      <c r="H42" s="34"/>
      <c r="I42" s="34"/>
      <c r="J42" s="34"/>
      <c r="K42" s="34"/>
    </row>
    <row r="43" spans="1:11" ht="14.25" customHeight="1" x14ac:dyDescent="0.2">
      <c r="A43" s="1477" t="s">
        <v>831</v>
      </c>
      <c r="C43" s="399"/>
      <c r="D43" s="39"/>
      <c r="E43" s="39"/>
      <c r="F43" s="39"/>
      <c r="G43" s="39"/>
      <c r="H43" s="39"/>
      <c r="I43" s="39"/>
      <c r="J43" s="39"/>
      <c r="K43" s="39"/>
    </row>
  </sheetData>
  <sortState xmlns:xlrd2="http://schemas.microsoft.com/office/spreadsheetml/2017/richdata2" ref="A9:K40">
    <sortCondition ref="A9:A40"/>
  </sortState>
  <mergeCells count="5">
    <mergeCell ref="D4:G4"/>
    <mergeCell ref="H4:K4"/>
    <mergeCell ref="A1:B1"/>
    <mergeCell ref="D1:G1"/>
    <mergeCell ref="A2:B2"/>
  </mergeCells>
  <conditionalFormatting sqref="A9:A10">
    <cfRule type="duplicateValues" dxfId="137" priority="14"/>
  </conditionalFormatting>
  <conditionalFormatting sqref="A11:A12">
    <cfRule type="duplicateValues" dxfId="136" priority="13"/>
  </conditionalFormatting>
  <conditionalFormatting sqref="A13:A14">
    <cfRule type="duplicateValues" dxfId="135" priority="12"/>
  </conditionalFormatting>
  <conditionalFormatting sqref="A15:A16">
    <cfRule type="duplicateValues" dxfId="134" priority="11"/>
  </conditionalFormatting>
  <conditionalFormatting sqref="A17:A18">
    <cfRule type="duplicateValues" dxfId="133" priority="10"/>
  </conditionalFormatting>
  <conditionalFormatting sqref="A19:A20">
    <cfRule type="duplicateValues" dxfId="132" priority="9"/>
  </conditionalFormatting>
  <conditionalFormatting sqref="A21:A22">
    <cfRule type="duplicateValues" dxfId="131" priority="8"/>
  </conditionalFormatting>
  <conditionalFormatting sqref="A23:A24">
    <cfRule type="duplicateValues" dxfId="130" priority="7"/>
  </conditionalFormatting>
  <conditionalFormatting sqref="A25:A26">
    <cfRule type="duplicateValues" dxfId="129" priority="6"/>
  </conditionalFormatting>
  <conditionalFormatting sqref="A27:A28">
    <cfRule type="duplicateValues" dxfId="128" priority="5"/>
  </conditionalFormatting>
  <conditionalFormatting sqref="A29:A30">
    <cfRule type="duplicateValues" dxfId="127" priority="4"/>
  </conditionalFormatting>
  <conditionalFormatting sqref="A31:A32">
    <cfRule type="duplicateValues" dxfId="126" priority="3"/>
  </conditionalFormatting>
  <conditionalFormatting sqref="A33:A34">
    <cfRule type="duplicateValues" dxfId="125" priority="2"/>
  </conditionalFormatting>
  <conditionalFormatting sqref="A35:A39">
    <cfRule type="duplicateValues" dxfId="124" priority="1"/>
  </conditionalFormatting>
  <conditionalFormatting sqref="A40">
    <cfRule type="duplicateValues" dxfId="123" priority="15"/>
  </conditionalFormatting>
  <hyperlinks>
    <hyperlink ref="A4" location="Top!A1" display="Top!A1" xr:uid="{00000000-0004-0000-2300-000000000000}"/>
  </hyperlinks>
  <pageMargins left="0.7" right="0.7" top="0.75" bottom="0.75" header="0.3" footer="0.3"/>
  <pageSetup paperSize="9" scale="49" fitToHeight="0"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B1A0C7"/>
    <pageSetUpPr fitToPage="1"/>
  </sheetPr>
  <dimension ref="A1:K20"/>
  <sheetViews>
    <sheetView zoomScaleNormal="100" zoomScalePageLayoutView="70" workbookViewId="0">
      <selection sqref="A1:B1"/>
    </sheetView>
  </sheetViews>
  <sheetFormatPr defaultColWidth="11.140625" defaultRowHeight="12.75" x14ac:dyDescent="0.2"/>
  <cols>
    <col min="1" max="1" width="39.5703125" style="34" customWidth="1"/>
    <col min="2" max="2" width="50.140625" style="34" customWidth="1"/>
    <col min="3" max="3" width="16" style="245" customWidth="1"/>
    <col min="4" max="4" width="17.5703125" style="68" customWidth="1"/>
    <col min="5" max="5" width="15.140625" style="68" customWidth="1"/>
    <col min="6" max="6" width="14" style="69" customWidth="1"/>
    <col min="7" max="7" width="21.85546875" style="69" customWidth="1"/>
    <col min="8" max="8" width="17.140625" style="68" customWidth="1"/>
    <col min="9" max="9" width="22" style="68" customWidth="1"/>
    <col min="10" max="10" width="23" style="69" customWidth="1"/>
    <col min="11" max="11" width="27.5703125" style="69" customWidth="1"/>
  </cols>
  <sheetData>
    <row r="1" spans="1:11" ht="21" customHeight="1" thickBot="1" x14ac:dyDescent="0.25">
      <c r="A1" s="1832" t="s">
        <v>729</v>
      </c>
      <c r="B1" s="1832"/>
      <c r="C1" s="1691"/>
    </row>
    <row r="2" spans="1:11" ht="21" customHeight="1" thickBot="1" x14ac:dyDescent="0.25">
      <c r="A2" s="1832" t="str">
        <f>Top!B56</f>
        <v>Serial Port Profile 1.2</v>
      </c>
      <c r="B2" s="1832"/>
      <c r="C2" s="1692"/>
      <c r="D2" s="1696" t="str">
        <f xml:space="preserve"> "Previous TS: "</f>
        <v xml:space="preserve">Previous TS: </v>
      </c>
      <c r="E2" s="1697" t="str">
        <f>Top!E56</f>
        <v>SPP.TS.p8</v>
      </c>
      <c r="F2" s="1697"/>
      <c r="G2" s="1698"/>
      <c r="H2" s="270" t="s">
        <v>11</v>
      </c>
      <c r="I2" s="272" t="str">
        <f>Top!G56</f>
        <v>SPP.TS.p8</v>
      </c>
      <c r="J2" s="270" t="s">
        <v>731</v>
      </c>
      <c r="K2" s="1371">
        <v>45474</v>
      </c>
    </row>
    <row r="3" spans="1:11" ht="18" customHeight="1" thickBot="1" x14ac:dyDescent="0.25">
      <c r="A3" s="67" t="str">
        <f>Top!A3</f>
        <v xml:space="preserve">Release Date: </v>
      </c>
      <c r="B3" s="67">
        <f>rel_date</f>
        <v>46070</v>
      </c>
      <c r="C3" s="372"/>
      <c r="D3" s="1696" t="str">
        <f xml:space="preserve"> "Previous ICS: "</f>
        <v xml:space="preserve">Previous ICS: </v>
      </c>
      <c r="E3" s="1697" t="str">
        <f>Top!F56</f>
        <v>SPP.ICS.p10</v>
      </c>
      <c r="F3" s="1697"/>
      <c r="G3" s="1697"/>
      <c r="H3" s="761" t="s">
        <v>12</v>
      </c>
      <c r="I3" s="763" t="str">
        <f>Top!H56</f>
        <v>SPP.ICS.p11</v>
      </c>
      <c r="J3" s="761" t="s">
        <v>731</v>
      </c>
      <c r="K3" s="1372">
        <f>rel_date</f>
        <v>46070</v>
      </c>
    </row>
    <row r="4" spans="1:11" ht="14.25" customHeight="1" thickBot="1" x14ac:dyDescent="0.25">
      <c r="A4" s="1815" t="s">
        <v>734</v>
      </c>
      <c r="B4" s="1816"/>
      <c r="C4" s="368"/>
      <c r="D4" s="1842" t="s">
        <v>735</v>
      </c>
      <c r="E4" s="1842"/>
      <c r="F4" s="1842"/>
      <c r="G4" s="1843"/>
      <c r="H4" s="1842" t="s">
        <v>736</v>
      </c>
      <c r="I4" s="1842"/>
      <c r="J4" s="1842"/>
      <c r="K4" s="1843"/>
    </row>
    <row r="5" spans="1:11" s="106" customFormat="1" ht="39.75" customHeight="1" thickBot="1" x14ac:dyDescent="0.25">
      <c r="A5" s="1121" t="s">
        <v>737</v>
      </c>
      <c r="B5" s="1122" t="s">
        <v>738</v>
      </c>
      <c r="C5" s="1127" t="s">
        <v>739</v>
      </c>
      <c r="D5" s="1124" t="s">
        <v>740</v>
      </c>
      <c r="E5" s="1124" t="s">
        <v>741</v>
      </c>
      <c r="F5" s="1110" t="s">
        <v>742</v>
      </c>
      <c r="G5" s="1125" t="s">
        <v>743</v>
      </c>
      <c r="H5" s="1126" t="s">
        <v>740</v>
      </c>
      <c r="I5" s="1124" t="s">
        <v>741</v>
      </c>
      <c r="J5" s="1110" t="s">
        <v>742</v>
      </c>
      <c r="K5" s="1125" t="s">
        <v>744</v>
      </c>
    </row>
    <row r="6" spans="1:11" s="11" customFormat="1" ht="14.1" customHeight="1" x14ac:dyDescent="0.2">
      <c r="A6" s="941" t="s">
        <v>745</v>
      </c>
      <c r="B6" s="942" t="s">
        <v>746</v>
      </c>
      <c r="C6" s="428" t="s">
        <v>747</v>
      </c>
      <c r="D6" s="258"/>
      <c r="E6" s="736">
        <v>45564</v>
      </c>
      <c r="F6" s="419"/>
      <c r="G6" s="420"/>
      <c r="H6" s="421"/>
      <c r="I6" s="766">
        <v>45564</v>
      </c>
      <c r="J6" s="422"/>
      <c r="K6" s="423"/>
    </row>
    <row r="7" spans="1:11" s="11" customFormat="1" x14ac:dyDescent="0.2">
      <c r="A7" s="347" t="s">
        <v>12</v>
      </c>
      <c r="B7" s="350" t="s">
        <v>748</v>
      </c>
      <c r="C7" s="424" t="s">
        <v>749</v>
      </c>
      <c r="D7" s="130"/>
      <c r="E7" s="700">
        <v>45936</v>
      </c>
      <c r="F7" s="121"/>
      <c r="G7" s="153" t="s">
        <v>5300</v>
      </c>
      <c r="H7" s="251"/>
      <c r="I7" s="1499">
        <f>$B$3+90</f>
        <v>46160</v>
      </c>
      <c r="J7" s="439"/>
      <c r="K7" s="440" t="s">
        <v>751</v>
      </c>
    </row>
    <row r="8" spans="1:11" s="11" customFormat="1" ht="13.35" customHeight="1" x14ac:dyDescent="0.2">
      <c r="A8" s="346" t="s">
        <v>5301</v>
      </c>
      <c r="B8" s="353" t="s">
        <v>5302</v>
      </c>
      <c r="C8" s="435"/>
      <c r="D8" s="134" t="s">
        <v>754</v>
      </c>
      <c r="E8" s="700">
        <v>45564</v>
      </c>
      <c r="F8" s="119" t="s">
        <v>755</v>
      </c>
      <c r="G8" s="151"/>
      <c r="H8" s="248" t="s">
        <v>754</v>
      </c>
      <c r="I8" s="766">
        <v>45564</v>
      </c>
      <c r="J8" s="248" t="s">
        <v>755</v>
      </c>
      <c r="K8" s="246"/>
    </row>
    <row r="9" spans="1:11" s="11" customFormat="1" ht="13.35" customHeight="1" x14ac:dyDescent="0.2">
      <c r="A9" s="346" t="s">
        <v>5303</v>
      </c>
      <c r="B9" s="353" t="s">
        <v>5304</v>
      </c>
      <c r="C9" s="435" t="s">
        <v>747</v>
      </c>
      <c r="D9" s="134" t="s">
        <v>754</v>
      </c>
      <c r="E9" s="700">
        <v>45654</v>
      </c>
      <c r="F9" s="119" t="s">
        <v>755</v>
      </c>
      <c r="G9" s="151"/>
      <c r="H9" s="248" t="s">
        <v>754</v>
      </c>
      <c r="I9" s="1365">
        <v>45654</v>
      </c>
      <c r="J9" s="248" t="s">
        <v>755</v>
      </c>
      <c r="K9" s="1048"/>
    </row>
    <row r="10" spans="1:11" s="11" customFormat="1" ht="13.35" customHeight="1" x14ac:dyDescent="0.2">
      <c r="A10" s="347" t="s">
        <v>5305</v>
      </c>
      <c r="B10" s="350" t="s">
        <v>782</v>
      </c>
      <c r="C10" s="435" t="s">
        <v>3165</v>
      </c>
      <c r="D10" s="130"/>
      <c r="E10" s="130"/>
      <c r="F10" s="119"/>
      <c r="G10" s="153"/>
      <c r="H10" s="251"/>
      <c r="I10" s="766"/>
      <c r="J10" s="251"/>
      <c r="K10" s="278"/>
    </row>
    <row r="11" spans="1:11" s="11" customFormat="1" ht="13.35" customHeight="1" x14ac:dyDescent="0.2">
      <c r="A11" s="269" t="s">
        <v>5306</v>
      </c>
      <c r="B11" s="269" t="s">
        <v>5307</v>
      </c>
      <c r="C11" s="435"/>
      <c r="D11" s="130" t="s">
        <v>754</v>
      </c>
      <c r="E11" s="700">
        <v>45564</v>
      </c>
      <c r="F11" s="121" t="s">
        <v>755</v>
      </c>
      <c r="G11" s="1047"/>
      <c r="H11" s="248" t="s">
        <v>754</v>
      </c>
      <c r="I11" s="766">
        <v>45564</v>
      </c>
      <c r="J11" s="248" t="s">
        <v>755</v>
      </c>
      <c r="K11" s="1048"/>
    </row>
    <row r="12" spans="1:11" s="11" customFormat="1" ht="13.35" customHeight="1" x14ac:dyDescent="0.2">
      <c r="A12" s="269" t="s">
        <v>5308</v>
      </c>
      <c r="B12" s="269" t="s">
        <v>940</v>
      </c>
      <c r="C12" s="435" t="s">
        <v>747</v>
      </c>
      <c r="D12" s="130" t="s">
        <v>271</v>
      </c>
      <c r="E12" s="130">
        <v>45654</v>
      </c>
      <c r="F12" s="121" t="s">
        <v>20</v>
      </c>
      <c r="G12" s="1047"/>
      <c r="H12" s="248" t="s">
        <v>271</v>
      </c>
      <c r="I12" s="1365">
        <v>45654</v>
      </c>
      <c r="J12" s="248" t="s">
        <v>20</v>
      </c>
      <c r="K12" s="1048"/>
    </row>
    <row r="13" spans="1:11" s="11" customFormat="1" ht="13.35" customHeight="1" x14ac:dyDescent="0.2">
      <c r="A13" s="269" t="s">
        <v>5309</v>
      </c>
      <c r="B13" s="269" t="s">
        <v>784</v>
      </c>
      <c r="C13" s="435" t="s">
        <v>747</v>
      </c>
      <c r="D13" s="130" t="s">
        <v>754</v>
      </c>
      <c r="E13" s="130">
        <v>45654</v>
      </c>
      <c r="F13" s="121" t="s">
        <v>755</v>
      </c>
      <c r="G13" s="1047"/>
      <c r="H13" s="248" t="s">
        <v>754</v>
      </c>
      <c r="I13" s="1365">
        <v>45654</v>
      </c>
      <c r="J13" s="248" t="s">
        <v>755</v>
      </c>
      <c r="K13" s="1048"/>
    </row>
    <row r="14" spans="1:11" s="11" customFormat="1" ht="13.35" customHeight="1" x14ac:dyDescent="0.2">
      <c r="A14" s="1276" t="s">
        <v>5310</v>
      </c>
      <c r="B14" s="939" t="s">
        <v>786</v>
      </c>
      <c r="C14" s="1277" t="s">
        <v>747</v>
      </c>
      <c r="D14" s="539" t="s">
        <v>271</v>
      </c>
      <c r="E14" s="130">
        <v>45654</v>
      </c>
      <c r="F14" s="764" t="s">
        <v>20</v>
      </c>
      <c r="G14" s="1047"/>
      <c r="H14" s="248" t="s">
        <v>271</v>
      </c>
      <c r="I14" s="1365">
        <v>45654</v>
      </c>
      <c r="J14" s="248" t="s">
        <v>20</v>
      </c>
      <c r="K14" s="1048"/>
    </row>
    <row r="15" spans="1:11" s="425" customFormat="1" ht="12.75" customHeight="1" thickBot="1" x14ac:dyDescent="0.25">
      <c r="A15" s="1278" t="s">
        <v>5311</v>
      </c>
      <c r="B15" s="373" t="s">
        <v>5312</v>
      </c>
      <c r="C15" s="555" t="s">
        <v>747</v>
      </c>
      <c r="D15" s="132" t="s">
        <v>271</v>
      </c>
      <c r="E15" s="803">
        <v>45654</v>
      </c>
      <c r="F15" s="124" t="s">
        <v>20</v>
      </c>
      <c r="G15" s="553"/>
      <c r="H15" s="309" t="s">
        <v>271</v>
      </c>
      <c r="I15" s="1325">
        <v>45654</v>
      </c>
      <c r="J15" s="1478" t="s">
        <v>20</v>
      </c>
      <c r="K15" s="1049"/>
    </row>
    <row r="16" spans="1:11" ht="14.25" customHeight="1" x14ac:dyDescent="0.2">
      <c r="A16" s="170"/>
      <c r="B16" s="171"/>
      <c r="C16" s="173"/>
      <c r="D16" s="173"/>
      <c r="E16" s="173"/>
      <c r="F16" s="174"/>
      <c r="G16" s="174"/>
      <c r="H16" s="173"/>
      <c r="I16" s="173"/>
      <c r="J16" s="174"/>
      <c r="K16" s="174"/>
    </row>
    <row r="17" spans="1:11" ht="14.25" customHeight="1" x14ac:dyDescent="0.2">
      <c r="A17" s="1695" t="s">
        <v>830</v>
      </c>
      <c r="B17" s="1695"/>
      <c r="C17" s="173"/>
      <c r="D17" s="1695"/>
      <c r="E17" s="1695"/>
      <c r="F17" s="1695"/>
      <c r="G17" s="1695"/>
      <c r="H17" s="1695"/>
      <c r="I17" s="1695"/>
      <c r="J17" s="1695"/>
      <c r="K17" s="1695"/>
    </row>
    <row r="18" spans="1:11" ht="14.25" customHeight="1" x14ac:dyDescent="0.2">
      <c r="A18" s="1477" t="s">
        <v>831</v>
      </c>
      <c r="B18" s="1695"/>
      <c r="C18" s="173"/>
      <c r="D18" s="1695"/>
      <c r="E18" s="1695"/>
      <c r="F18" s="1695"/>
      <c r="G18" s="1695"/>
      <c r="H18" s="1695"/>
      <c r="I18" s="1695"/>
      <c r="J18" s="1695"/>
      <c r="K18" s="1695"/>
    </row>
    <row r="20" spans="1:11" x14ac:dyDescent="0.2">
      <c r="A20" s="329" t="s">
        <v>1066</v>
      </c>
    </row>
  </sheetData>
  <sortState xmlns:xlrd2="http://schemas.microsoft.com/office/spreadsheetml/2017/richdata2" ref="A8:K17">
    <sortCondition ref="A8:A17"/>
  </sortState>
  <mergeCells count="5">
    <mergeCell ref="A1:B1"/>
    <mergeCell ref="A2:B2"/>
    <mergeCell ref="A4:B4"/>
    <mergeCell ref="D4:G4"/>
    <mergeCell ref="H4:K4"/>
  </mergeCells>
  <conditionalFormatting sqref="A8:A10 A12:A14">
    <cfRule type="duplicateValues" dxfId="122" priority="6"/>
  </conditionalFormatting>
  <conditionalFormatting sqref="A11">
    <cfRule type="duplicateValues" dxfId="121" priority="1"/>
  </conditionalFormatting>
  <conditionalFormatting sqref="A15">
    <cfRule type="duplicateValues" dxfId="120" priority="2"/>
  </conditionalFormatting>
  <hyperlinks>
    <hyperlink ref="A4" location="Top!A1" display="Top!A1" xr:uid="{00000000-0004-0000-2400-000000000000}"/>
  </hyperlinks>
  <pageMargins left="0.7" right="0.7" top="0.75" bottom="0.75" header="0.3" footer="0.3"/>
  <pageSetup paperSize="9" scale="52" fitToHeight="0" orientation="landscape" r:id="rId1"/>
  <extLst>
    <ext xmlns:mx="http://schemas.microsoft.com/office/mac/excel/2008/main" uri="{64002731-A6B0-56B0-2670-7721B7C09600}">
      <mx:PLV Mode="0" OnePage="0" WScale="0"/>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B1A0C7"/>
    <pageSetUpPr fitToPage="1"/>
  </sheetPr>
  <dimension ref="A1:K66"/>
  <sheetViews>
    <sheetView zoomScaleNormal="100" zoomScalePageLayoutView="70" workbookViewId="0">
      <selection sqref="A1:B1"/>
    </sheetView>
  </sheetViews>
  <sheetFormatPr defaultColWidth="11.140625" defaultRowHeight="12.75" x14ac:dyDescent="0.2"/>
  <cols>
    <col min="1" max="1" width="30" style="34" customWidth="1"/>
    <col min="2" max="2" width="47" style="34" customWidth="1"/>
    <col min="3" max="3" width="17.5703125" style="245" customWidth="1"/>
    <col min="4" max="4" width="20.5703125" style="68" customWidth="1"/>
    <col min="5" max="5" width="15.5703125" style="68" customWidth="1"/>
    <col min="6" max="6" width="15.5703125" style="69" customWidth="1"/>
    <col min="7" max="7" width="22.140625" style="69" customWidth="1"/>
    <col min="8" max="8" width="16.5703125" style="68" customWidth="1"/>
    <col min="9" max="9" width="20.5703125" style="68" customWidth="1"/>
    <col min="10" max="10" width="24.42578125" style="69" customWidth="1"/>
    <col min="11" max="11" width="23.85546875" style="69" customWidth="1"/>
  </cols>
  <sheetData>
    <row r="1" spans="1:11" ht="21" customHeight="1" thickBot="1" x14ac:dyDescent="0.25">
      <c r="A1" s="1832" t="s">
        <v>729</v>
      </c>
      <c r="B1" s="1832"/>
      <c r="C1" s="1691"/>
    </row>
    <row r="2" spans="1:11" ht="21" customHeight="1" thickBot="1" x14ac:dyDescent="0.25">
      <c r="A2" s="1832" t="str">
        <f>Top!B57</f>
        <v>Synchronization Profile 1.2.1</v>
      </c>
      <c r="B2" s="1832"/>
      <c r="C2" s="1692"/>
      <c r="D2" s="270" t="s">
        <v>730</v>
      </c>
      <c r="E2" s="271" t="str">
        <f>Top!E57</f>
        <v>SYNC.TS.p6</v>
      </c>
      <c r="F2" s="271"/>
      <c r="G2" s="272"/>
      <c r="H2" s="270" t="s">
        <v>11</v>
      </c>
      <c r="I2" s="272" t="str">
        <f>Top!G57</f>
        <v>SYNC.TS.p6</v>
      </c>
      <c r="J2" s="270" t="s">
        <v>731</v>
      </c>
      <c r="K2" s="1371">
        <v>45474</v>
      </c>
    </row>
    <row r="3" spans="1:11" ht="18" customHeight="1" thickBot="1" x14ac:dyDescent="0.25">
      <c r="A3" s="67" t="str">
        <f>Top!A3</f>
        <v xml:space="preserve">Release Date: </v>
      </c>
      <c r="B3" s="67">
        <f>rel_date</f>
        <v>46070</v>
      </c>
      <c r="C3" s="372"/>
      <c r="D3" s="270" t="s">
        <v>733</v>
      </c>
      <c r="E3" s="271" t="str">
        <f>Top!F57</f>
        <v>SYNC.ICS.p7</v>
      </c>
      <c r="F3" s="271"/>
      <c r="G3" s="272"/>
      <c r="H3" s="761" t="s">
        <v>12</v>
      </c>
      <c r="I3" s="763" t="str">
        <f>Top!H57</f>
        <v>SYNC.ICS.p8</v>
      </c>
      <c r="J3" s="761" t="s">
        <v>731</v>
      </c>
      <c r="K3" s="1372">
        <f>rel_date</f>
        <v>46070</v>
      </c>
    </row>
    <row r="4" spans="1:11" ht="14.25" customHeight="1" thickBot="1" x14ac:dyDescent="0.25">
      <c r="A4" s="1815" t="s">
        <v>734</v>
      </c>
      <c r="B4" s="1816"/>
      <c r="C4" s="397"/>
      <c r="D4" s="1841" t="s">
        <v>735</v>
      </c>
      <c r="E4" s="1842"/>
      <c r="F4" s="1842"/>
      <c r="G4" s="1843"/>
      <c r="H4" s="1841" t="s">
        <v>736</v>
      </c>
      <c r="I4" s="1842"/>
      <c r="J4" s="1842"/>
      <c r="K4" s="1843"/>
    </row>
    <row r="5" spans="1:11" s="106" customFormat="1" ht="39.75" customHeight="1" thickBot="1" x14ac:dyDescent="0.25">
      <c r="A5" s="1188" t="s">
        <v>737</v>
      </c>
      <c r="B5" s="1122" t="s">
        <v>738</v>
      </c>
      <c r="C5" s="1127" t="s">
        <v>739</v>
      </c>
      <c r="D5" s="1124" t="s">
        <v>740</v>
      </c>
      <c r="E5" s="1124" t="s">
        <v>741</v>
      </c>
      <c r="F5" s="1110" t="s">
        <v>742</v>
      </c>
      <c r="G5" s="1125" t="s">
        <v>743</v>
      </c>
      <c r="H5" s="1126" t="s">
        <v>740</v>
      </c>
      <c r="I5" s="1124" t="s">
        <v>741</v>
      </c>
      <c r="J5" s="1110" t="s">
        <v>742</v>
      </c>
      <c r="K5" s="1125" t="s">
        <v>744</v>
      </c>
    </row>
    <row r="6" spans="1:11" s="65" customFormat="1" x14ac:dyDescent="0.2">
      <c r="A6" s="358" t="s">
        <v>745</v>
      </c>
      <c r="B6" s="940" t="s">
        <v>746</v>
      </c>
      <c r="C6" s="435" t="s">
        <v>747</v>
      </c>
      <c r="D6" s="441"/>
      <c r="E6" s="737">
        <v>45564</v>
      </c>
      <c r="F6" s="442"/>
      <c r="G6" s="443"/>
      <c r="H6" s="444"/>
      <c r="I6" s="733">
        <v>45564</v>
      </c>
      <c r="J6" s="445"/>
      <c r="K6" s="996"/>
    </row>
    <row r="7" spans="1:11" s="65" customFormat="1" x14ac:dyDescent="0.2">
      <c r="A7" s="501" t="s">
        <v>12</v>
      </c>
      <c r="B7" s="350" t="s">
        <v>748</v>
      </c>
      <c r="C7" s="424" t="s">
        <v>749</v>
      </c>
      <c r="D7" s="120"/>
      <c r="E7" s="738">
        <v>45936</v>
      </c>
      <c r="F7" s="446"/>
      <c r="G7" s="447" t="s">
        <v>5313</v>
      </c>
      <c r="H7" s="251"/>
      <c r="I7" s="1499">
        <f>$B$3+90</f>
        <v>46160</v>
      </c>
      <c r="J7" s="439"/>
      <c r="K7" s="440" t="s">
        <v>751</v>
      </c>
    </row>
    <row r="8" spans="1:11" s="65" customFormat="1" ht="13.5" customHeight="1" x14ac:dyDescent="0.2">
      <c r="A8" s="269" t="s">
        <v>5314</v>
      </c>
      <c r="B8" s="350" t="s">
        <v>5315</v>
      </c>
      <c r="C8" s="435"/>
      <c r="D8" s="118" t="s">
        <v>754</v>
      </c>
      <c r="E8" s="738">
        <v>45564</v>
      </c>
      <c r="F8" s="125" t="s">
        <v>755</v>
      </c>
      <c r="G8" s="108"/>
      <c r="H8" s="216" t="s">
        <v>754</v>
      </c>
      <c r="I8" s="733">
        <v>45564</v>
      </c>
      <c r="J8" s="226" t="s">
        <v>755</v>
      </c>
      <c r="K8" s="227"/>
    </row>
    <row r="9" spans="1:11" s="65" customFormat="1" ht="13.5" customHeight="1" x14ac:dyDescent="0.2">
      <c r="A9" s="269" t="s">
        <v>5316</v>
      </c>
      <c r="B9" s="350" t="s">
        <v>5317</v>
      </c>
      <c r="C9" s="435"/>
      <c r="D9" s="118" t="s">
        <v>754</v>
      </c>
      <c r="E9" s="738">
        <v>45564</v>
      </c>
      <c r="F9" s="125" t="s">
        <v>755</v>
      </c>
      <c r="G9" s="108"/>
      <c r="H9" s="216" t="s">
        <v>754</v>
      </c>
      <c r="I9" s="733">
        <v>45564</v>
      </c>
      <c r="J9" s="226" t="s">
        <v>755</v>
      </c>
      <c r="K9" s="227"/>
    </row>
    <row r="10" spans="1:11" s="65" customFormat="1" ht="13.5" customHeight="1" x14ac:dyDescent="0.2">
      <c r="A10" s="269" t="s">
        <v>5318</v>
      </c>
      <c r="B10" s="350" t="s">
        <v>5319</v>
      </c>
      <c r="C10" s="435"/>
      <c r="D10" s="120" t="s">
        <v>754</v>
      </c>
      <c r="E10" s="738">
        <v>45564</v>
      </c>
      <c r="F10" s="125" t="s">
        <v>755</v>
      </c>
      <c r="G10" s="109"/>
      <c r="H10" s="73" t="s">
        <v>754</v>
      </c>
      <c r="I10" s="733">
        <v>45564</v>
      </c>
      <c r="J10" s="226" t="s">
        <v>755</v>
      </c>
      <c r="K10" s="228"/>
    </row>
    <row r="11" spans="1:11" s="65" customFormat="1" ht="13.5" customHeight="1" x14ac:dyDescent="0.2">
      <c r="A11" s="269" t="s">
        <v>5320</v>
      </c>
      <c r="B11" s="350" t="s">
        <v>5321</v>
      </c>
      <c r="C11" s="435"/>
      <c r="D11" s="120" t="s">
        <v>754</v>
      </c>
      <c r="E11" s="738">
        <v>45564</v>
      </c>
      <c r="F11" s="125" t="s">
        <v>755</v>
      </c>
      <c r="G11" s="109"/>
      <c r="H11" s="73" t="s">
        <v>754</v>
      </c>
      <c r="I11" s="733">
        <v>45564</v>
      </c>
      <c r="J11" s="226" t="s">
        <v>755</v>
      </c>
      <c r="K11" s="228"/>
    </row>
    <row r="12" spans="1:11" s="65" customFormat="1" ht="13.5" customHeight="1" x14ac:dyDescent="0.2">
      <c r="A12" s="269" t="s">
        <v>5322</v>
      </c>
      <c r="B12" s="350" t="s">
        <v>5323</v>
      </c>
      <c r="C12" s="435" t="s">
        <v>747</v>
      </c>
      <c r="D12" s="120" t="s">
        <v>754</v>
      </c>
      <c r="E12" s="738">
        <v>45654</v>
      </c>
      <c r="F12" s="125" t="s">
        <v>755</v>
      </c>
      <c r="G12" s="109"/>
      <c r="H12" s="73" t="s">
        <v>754</v>
      </c>
      <c r="I12" s="733">
        <v>45654</v>
      </c>
      <c r="J12" s="226" t="s">
        <v>755</v>
      </c>
      <c r="K12" s="402"/>
    </row>
    <row r="13" spans="1:11" s="65" customFormat="1" ht="13.5" customHeight="1" x14ac:dyDescent="0.2">
      <c r="A13" s="269" t="s">
        <v>5324</v>
      </c>
      <c r="B13" s="350" t="s">
        <v>940</v>
      </c>
      <c r="C13" s="435" t="s">
        <v>747</v>
      </c>
      <c r="D13" s="120" t="s">
        <v>754</v>
      </c>
      <c r="E13" s="738">
        <v>45654</v>
      </c>
      <c r="F13" s="125" t="s">
        <v>755</v>
      </c>
      <c r="G13" s="109"/>
      <c r="H13" s="73" t="s">
        <v>754</v>
      </c>
      <c r="I13" s="733">
        <v>45654</v>
      </c>
      <c r="J13" s="226" t="s">
        <v>755</v>
      </c>
      <c r="K13" s="402"/>
    </row>
    <row r="14" spans="1:11" s="65" customFormat="1" ht="13.5" customHeight="1" x14ac:dyDescent="0.2">
      <c r="A14" s="269" t="s">
        <v>5325</v>
      </c>
      <c r="B14" s="350" t="s">
        <v>784</v>
      </c>
      <c r="C14" s="435" t="s">
        <v>747</v>
      </c>
      <c r="D14" s="120" t="s">
        <v>754</v>
      </c>
      <c r="E14" s="738">
        <v>45654</v>
      </c>
      <c r="F14" s="125" t="s">
        <v>755</v>
      </c>
      <c r="G14" s="109"/>
      <c r="H14" s="73" t="s">
        <v>754</v>
      </c>
      <c r="I14" s="733">
        <v>45654</v>
      </c>
      <c r="J14" s="226" t="s">
        <v>755</v>
      </c>
      <c r="K14" s="402"/>
    </row>
    <row r="15" spans="1:11" s="65" customFormat="1" ht="13.5" customHeight="1" x14ac:dyDescent="0.2">
      <c r="A15" s="269" t="s">
        <v>5326</v>
      </c>
      <c r="B15" s="350" t="s">
        <v>786</v>
      </c>
      <c r="C15" s="435" t="s">
        <v>747</v>
      </c>
      <c r="D15" s="120" t="s">
        <v>754</v>
      </c>
      <c r="E15" s="738">
        <v>45654</v>
      </c>
      <c r="F15" s="125" t="s">
        <v>755</v>
      </c>
      <c r="G15" s="109"/>
      <c r="H15" s="73" t="s">
        <v>754</v>
      </c>
      <c r="I15" s="733">
        <v>45654</v>
      </c>
      <c r="J15" s="226" t="s">
        <v>755</v>
      </c>
      <c r="K15" s="402"/>
    </row>
    <row r="16" spans="1:11" s="65" customFormat="1" ht="13.5" customHeight="1" x14ac:dyDescent="0.2">
      <c r="A16" s="269" t="s">
        <v>5327</v>
      </c>
      <c r="B16" s="350" t="s">
        <v>5328</v>
      </c>
      <c r="C16" s="435" t="s">
        <v>747</v>
      </c>
      <c r="D16" s="120" t="s">
        <v>754</v>
      </c>
      <c r="E16" s="738">
        <v>45654</v>
      </c>
      <c r="F16" s="125" t="s">
        <v>755</v>
      </c>
      <c r="G16" s="109"/>
      <c r="H16" s="73" t="s">
        <v>754</v>
      </c>
      <c r="I16" s="733">
        <v>45654</v>
      </c>
      <c r="J16" s="226" t="s">
        <v>755</v>
      </c>
      <c r="K16" s="402"/>
    </row>
    <row r="17" spans="1:11" s="65" customFormat="1" ht="13.5" customHeight="1" x14ac:dyDescent="0.2">
      <c r="A17" s="269" t="s">
        <v>5329</v>
      </c>
      <c r="B17" s="350" t="s">
        <v>5330</v>
      </c>
      <c r="C17" s="435"/>
      <c r="D17" s="120" t="s">
        <v>754</v>
      </c>
      <c r="E17" s="738">
        <v>45564</v>
      </c>
      <c r="F17" s="126" t="s">
        <v>755</v>
      </c>
      <c r="G17" s="109"/>
      <c r="H17" s="73" t="s">
        <v>754</v>
      </c>
      <c r="I17" s="733">
        <v>45564</v>
      </c>
      <c r="J17" s="229" t="s">
        <v>755</v>
      </c>
      <c r="K17" s="228"/>
    </row>
    <row r="18" spans="1:11" s="65" customFormat="1" ht="13.5" customHeight="1" x14ac:dyDescent="0.2">
      <c r="A18" s="269" t="s">
        <v>5331</v>
      </c>
      <c r="B18" s="350" t="s">
        <v>5332</v>
      </c>
      <c r="C18" s="435"/>
      <c r="D18" s="120" t="s">
        <v>754</v>
      </c>
      <c r="E18" s="738">
        <v>45564</v>
      </c>
      <c r="F18" s="126" t="s">
        <v>755</v>
      </c>
      <c r="G18" s="109"/>
      <c r="H18" s="73" t="s">
        <v>754</v>
      </c>
      <c r="I18" s="733">
        <v>45564</v>
      </c>
      <c r="J18" s="229" t="s">
        <v>755</v>
      </c>
      <c r="K18" s="228"/>
    </row>
    <row r="19" spans="1:11" s="65" customFormat="1" ht="13.5" customHeight="1" x14ac:dyDescent="0.2">
      <c r="A19" s="269" t="s">
        <v>5333</v>
      </c>
      <c r="B19" s="350" t="s">
        <v>5334</v>
      </c>
      <c r="C19" s="435"/>
      <c r="D19" s="120" t="s">
        <v>754</v>
      </c>
      <c r="E19" s="738">
        <v>45564</v>
      </c>
      <c r="F19" s="125" t="s">
        <v>755</v>
      </c>
      <c r="G19" s="109"/>
      <c r="H19" s="73" t="s">
        <v>754</v>
      </c>
      <c r="I19" s="733">
        <v>45564</v>
      </c>
      <c r="J19" s="226" t="s">
        <v>755</v>
      </c>
      <c r="K19" s="228"/>
    </row>
    <row r="20" spans="1:11" s="65" customFormat="1" ht="13.5" customHeight="1" x14ac:dyDescent="0.2">
      <c r="A20" s="269" t="s">
        <v>5335</v>
      </c>
      <c r="B20" s="350" t="s">
        <v>5336</v>
      </c>
      <c r="C20" s="435"/>
      <c r="D20" s="120" t="s">
        <v>754</v>
      </c>
      <c r="E20" s="738">
        <v>45564</v>
      </c>
      <c r="F20" s="125" t="s">
        <v>755</v>
      </c>
      <c r="G20" s="109"/>
      <c r="H20" s="73" t="s">
        <v>754</v>
      </c>
      <c r="I20" s="733">
        <v>45564</v>
      </c>
      <c r="J20" s="226" t="s">
        <v>755</v>
      </c>
      <c r="K20" s="228"/>
    </row>
    <row r="21" spans="1:11" s="65" customFormat="1" ht="13.5" customHeight="1" x14ac:dyDescent="0.2">
      <c r="A21" s="269" t="s">
        <v>5337</v>
      </c>
      <c r="B21" s="350" t="s">
        <v>782</v>
      </c>
      <c r="C21" s="435" t="s">
        <v>747</v>
      </c>
      <c r="D21" s="120"/>
      <c r="E21" s="738"/>
      <c r="F21" s="126"/>
      <c r="G21" s="109"/>
      <c r="H21" s="73"/>
      <c r="I21" s="733"/>
      <c r="J21" s="229"/>
      <c r="K21" s="402"/>
    </row>
    <row r="22" spans="1:11" s="65" customFormat="1" ht="13.5" customHeight="1" x14ac:dyDescent="0.2">
      <c r="A22" s="269" t="s">
        <v>5338</v>
      </c>
      <c r="B22" s="350" t="s">
        <v>4624</v>
      </c>
      <c r="C22" s="435"/>
      <c r="D22" s="120" t="s">
        <v>754</v>
      </c>
      <c r="E22" s="738">
        <v>45564</v>
      </c>
      <c r="F22" s="126" t="s">
        <v>755</v>
      </c>
      <c r="G22" s="109"/>
      <c r="H22" s="73" t="s">
        <v>754</v>
      </c>
      <c r="I22" s="733">
        <v>45564</v>
      </c>
      <c r="J22" s="229" t="s">
        <v>755</v>
      </c>
      <c r="K22" s="228"/>
    </row>
    <row r="23" spans="1:11" s="65" customFormat="1" ht="13.5" customHeight="1" x14ac:dyDescent="0.2">
      <c r="A23" s="269" t="s">
        <v>5339</v>
      </c>
      <c r="B23" s="350" t="s">
        <v>5340</v>
      </c>
      <c r="C23" s="435"/>
      <c r="D23" s="120" t="s">
        <v>754</v>
      </c>
      <c r="E23" s="738">
        <v>45564</v>
      </c>
      <c r="F23" s="125" t="s">
        <v>755</v>
      </c>
      <c r="G23" s="109"/>
      <c r="H23" s="73" t="s">
        <v>754</v>
      </c>
      <c r="I23" s="733">
        <v>45564</v>
      </c>
      <c r="J23" s="226" t="s">
        <v>755</v>
      </c>
      <c r="K23" s="228"/>
    </row>
    <row r="24" spans="1:11" s="65" customFormat="1" ht="13.5" customHeight="1" x14ac:dyDescent="0.2">
      <c r="A24" s="269" t="s">
        <v>5341</v>
      </c>
      <c r="B24" s="350" t="s">
        <v>5342</v>
      </c>
      <c r="C24" s="435"/>
      <c r="D24" s="120" t="s">
        <v>754</v>
      </c>
      <c r="E24" s="738">
        <v>45564</v>
      </c>
      <c r="F24" s="125" t="s">
        <v>755</v>
      </c>
      <c r="G24" s="109"/>
      <c r="H24" s="73" t="s">
        <v>754</v>
      </c>
      <c r="I24" s="733">
        <v>45564</v>
      </c>
      <c r="J24" s="226" t="s">
        <v>755</v>
      </c>
      <c r="K24" s="228"/>
    </row>
    <row r="25" spans="1:11" s="65" customFormat="1" ht="13.5" customHeight="1" x14ac:dyDescent="0.2">
      <c r="A25" s="269" t="s">
        <v>5343</v>
      </c>
      <c r="B25" s="350" t="s">
        <v>5344</v>
      </c>
      <c r="C25" s="435"/>
      <c r="D25" s="120" t="s">
        <v>754</v>
      </c>
      <c r="E25" s="738">
        <v>45564</v>
      </c>
      <c r="F25" s="126" t="s">
        <v>755</v>
      </c>
      <c r="G25" s="109"/>
      <c r="H25" s="73" t="s">
        <v>754</v>
      </c>
      <c r="I25" s="733">
        <v>45564</v>
      </c>
      <c r="J25" s="229" t="s">
        <v>755</v>
      </c>
      <c r="K25" s="228"/>
    </row>
    <row r="26" spans="1:11" s="65" customFormat="1" ht="13.5" customHeight="1" x14ac:dyDescent="0.2">
      <c r="A26" s="269" t="s">
        <v>5345</v>
      </c>
      <c r="B26" s="350" t="s">
        <v>5346</v>
      </c>
      <c r="C26" s="435"/>
      <c r="D26" s="120" t="s">
        <v>754</v>
      </c>
      <c r="E26" s="738">
        <v>45564</v>
      </c>
      <c r="F26" s="126" t="s">
        <v>755</v>
      </c>
      <c r="G26" s="109"/>
      <c r="H26" s="73" t="s">
        <v>754</v>
      </c>
      <c r="I26" s="733">
        <v>45564</v>
      </c>
      <c r="J26" s="229" t="s">
        <v>755</v>
      </c>
      <c r="K26" s="228"/>
    </row>
    <row r="27" spans="1:11" s="65" customFormat="1" ht="13.5" customHeight="1" x14ac:dyDescent="0.2">
      <c r="A27" s="269" t="s">
        <v>5347</v>
      </c>
      <c r="B27" s="350" t="s">
        <v>5348</v>
      </c>
      <c r="C27" s="435"/>
      <c r="D27" s="120" t="s">
        <v>754</v>
      </c>
      <c r="E27" s="738">
        <v>45564</v>
      </c>
      <c r="F27" s="126" t="s">
        <v>755</v>
      </c>
      <c r="G27" s="109"/>
      <c r="H27" s="73" t="s">
        <v>754</v>
      </c>
      <c r="I27" s="733">
        <v>45564</v>
      </c>
      <c r="J27" s="229" t="s">
        <v>755</v>
      </c>
      <c r="K27" s="228"/>
    </row>
    <row r="28" spans="1:11" s="65" customFormat="1" ht="13.5" customHeight="1" x14ac:dyDescent="0.2">
      <c r="A28" s="269" t="s">
        <v>5349</v>
      </c>
      <c r="B28" s="350" t="s">
        <v>5350</v>
      </c>
      <c r="C28" s="435"/>
      <c r="D28" s="120" t="s">
        <v>754</v>
      </c>
      <c r="E28" s="738">
        <v>45564</v>
      </c>
      <c r="F28" s="126" t="s">
        <v>755</v>
      </c>
      <c r="G28" s="109"/>
      <c r="H28" s="73" t="s">
        <v>754</v>
      </c>
      <c r="I28" s="733">
        <v>45564</v>
      </c>
      <c r="J28" s="229" t="s">
        <v>755</v>
      </c>
      <c r="K28" s="228"/>
    </row>
    <row r="29" spans="1:11" s="65" customFormat="1" ht="13.5" customHeight="1" x14ac:dyDescent="0.2">
      <c r="A29" s="269" t="s">
        <v>5351</v>
      </c>
      <c r="B29" s="350" t="s">
        <v>5352</v>
      </c>
      <c r="C29" s="435"/>
      <c r="D29" s="120" t="s">
        <v>754</v>
      </c>
      <c r="E29" s="738">
        <v>45564</v>
      </c>
      <c r="F29" s="125" t="s">
        <v>755</v>
      </c>
      <c r="G29" s="109"/>
      <c r="H29" s="73" t="s">
        <v>754</v>
      </c>
      <c r="I29" s="733">
        <v>45564</v>
      </c>
      <c r="J29" s="226" t="s">
        <v>755</v>
      </c>
      <c r="K29" s="228"/>
    </row>
    <row r="30" spans="1:11" s="65" customFormat="1" ht="13.5" customHeight="1" x14ac:dyDescent="0.2">
      <c r="A30" s="269" t="s">
        <v>5353</v>
      </c>
      <c r="B30" s="350" t="s">
        <v>5354</v>
      </c>
      <c r="C30" s="435"/>
      <c r="D30" s="120" t="s">
        <v>754</v>
      </c>
      <c r="E30" s="738">
        <v>45564</v>
      </c>
      <c r="F30" s="125" t="s">
        <v>755</v>
      </c>
      <c r="G30" s="109"/>
      <c r="H30" s="73" t="s">
        <v>754</v>
      </c>
      <c r="I30" s="733">
        <v>45564</v>
      </c>
      <c r="J30" s="226" t="s">
        <v>755</v>
      </c>
      <c r="K30" s="228"/>
    </row>
    <row r="31" spans="1:11" s="65" customFormat="1" ht="13.5" customHeight="1" x14ac:dyDescent="0.2">
      <c r="A31" s="269" t="s">
        <v>5355</v>
      </c>
      <c r="B31" s="350" t="s">
        <v>5356</v>
      </c>
      <c r="C31" s="435"/>
      <c r="D31" s="120" t="s">
        <v>754</v>
      </c>
      <c r="E31" s="738">
        <v>45564</v>
      </c>
      <c r="F31" s="126" t="s">
        <v>755</v>
      </c>
      <c r="G31" s="109"/>
      <c r="H31" s="73" t="s">
        <v>754</v>
      </c>
      <c r="I31" s="733">
        <v>45564</v>
      </c>
      <c r="J31" s="229" t="s">
        <v>755</v>
      </c>
      <c r="K31" s="228"/>
    </row>
    <row r="32" spans="1:11" s="65" customFormat="1" ht="13.5" customHeight="1" x14ac:dyDescent="0.2">
      <c r="A32" s="269" t="s">
        <v>5357</v>
      </c>
      <c r="B32" s="350" t="s">
        <v>5358</v>
      </c>
      <c r="C32" s="435"/>
      <c r="D32" s="120" t="s">
        <v>754</v>
      </c>
      <c r="E32" s="738">
        <v>45564</v>
      </c>
      <c r="F32" s="126" t="s">
        <v>755</v>
      </c>
      <c r="G32" s="109"/>
      <c r="H32" s="73" t="s">
        <v>754</v>
      </c>
      <c r="I32" s="733">
        <v>45564</v>
      </c>
      <c r="J32" s="229" t="s">
        <v>755</v>
      </c>
      <c r="K32" s="228"/>
    </row>
    <row r="33" spans="1:11" s="65" customFormat="1" ht="13.5" customHeight="1" x14ac:dyDescent="0.2">
      <c r="A33" s="269" t="s">
        <v>5359</v>
      </c>
      <c r="B33" s="350" t="s">
        <v>5360</v>
      </c>
      <c r="C33" s="435"/>
      <c r="D33" s="120" t="s">
        <v>754</v>
      </c>
      <c r="E33" s="738">
        <v>45564</v>
      </c>
      <c r="F33" s="125" t="s">
        <v>755</v>
      </c>
      <c r="G33" s="109"/>
      <c r="H33" s="73" t="s">
        <v>754</v>
      </c>
      <c r="I33" s="733">
        <v>45564</v>
      </c>
      <c r="J33" s="226" t="s">
        <v>755</v>
      </c>
      <c r="K33" s="228"/>
    </row>
    <row r="34" spans="1:11" s="65" customFormat="1" ht="13.5" customHeight="1" x14ac:dyDescent="0.2">
      <c r="A34" s="269" t="s">
        <v>5361</v>
      </c>
      <c r="B34" s="350" t="s">
        <v>5362</v>
      </c>
      <c r="C34" s="435"/>
      <c r="D34" s="120" t="s">
        <v>754</v>
      </c>
      <c r="E34" s="738">
        <v>45564</v>
      </c>
      <c r="F34" s="125" t="s">
        <v>755</v>
      </c>
      <c r="G34" s="109"/>
      <c r="H34" s="73" t="s">
        <v>754</v>
      </c>
      <c r="I34" s="733">
        <v>45564</v>
      </c>
      <c r="J34" s="226" t="s">
        <v>755</v>
      </c>
      <c r="K34" s="228"/>
    </row>
    <row r="35" spans="1:11" s="65" customFormat="1" ht="13.5" customHeight="1" x14ac:dyDescent="0.2">
      <c r="A35" s="269" t="s">
        <v>5363</v>
      </c>
      <c r="B35" s="350" t="s">
        <v>5364</v>
      </c>
      <c r="C35" s="435"/>
      <c r="D35" s="120" t="s">
        <v>754</v>
      </c>
      <c r="E35" s="738">
        <v>45564</v>
      </c>
      <c r="F35" s="125" t="s">
        <v>755</v>
      </c>
      <c r="G35" s="109"/>
      <c r="H35" s="73" t="s">
        <v>754</v>
      </c>
      <c r="I35" s="733">
        <v>45564</v>
      </c>
      <c r="J35" s="226" t="s">
        <v>755</v>
      </c>
      <c r="K35" s="228"/>
    </row>
    <row r="36" spans="1:11" s="65" customFormat="1" ht="13.5" customHeight="1" x14ac:dyDescent="0.2">
      <c r="A36" s="269" t="s">
        <v>5365</v>
      </c>
      <c r="B36" s="350" t="s">
        <v>5315</v>
      </c>
      <c r="C36" s="435"/>
      <c r="D36" s="120" t="s">
        <v>754</v>
      </c>
      <c r="E36" s="738">
        <v>45564</v>
      </c>
      <c r="F36" s="125" t="s">
        <v>755</v>
      </c>
      <c r="G36" s="109"/>
      <c r="H36" s="73" t="s">
        <v>754</v>
      </c>
      <c r="I36" s="733">
        <v>45564</v>
      </c>
      <c r="J36" s="226" t="s">
        <v>755</v>
      </c>
      <c r="K36" s="228"/>
    </row>
    <row r="37" spans="1:11" s="65" customFormat="1" ht="13.5" customHeight="1" x14ac:dyDescent="0.2">
      <c r="A37" s="269" t="s">
        <v>5366</v>
      </c>
      <c r="B37" s="350" t="s">
        <v>5317</v>
      </c>
      <c r="C37" s="435"/>
      <c r="D37" s="120" t="s">
        <v>754</v>
      </c>
      <c r="E37" s="738">
        <v>45564</v>
      </c>
      <c r="F37" s="125" t="s">
        <v>755</v>
      </c>
      <c r="G37" s="109"/>
      <c r="H37" s="73" t="s">
        <v>754</v>
      </c>
      <c r="I37" s="733">
        <v>45564</v>
      </c>
      <c r="J37" s="226" t="s">
        <v>755</v>
      </c>
      <c r="K37" s="228"/>
    </row>
    <row r="38" spans="1:11" s="65" customFormat="1" ht="13.5" customHeight="1" x14ac:dyDescent="0.2">
      <c r="A38" s="269" t="s">
        <v>5367</v>
      </c>
      <c r="B38" s="350" t="s">
        <v>5319</v>
      </c>
      <c r="C38" s="435"/>
      <c r="D38" s="120" t="s">
        <v>754</v>
      </c>
      <c r="E38" s="738">
        <v>45564</v>
      </c>
      <c r="F38" s="125" t="s">
        <v>755</v>
      </c>
      <c r="G38" s="109"/>
      <c r="H38" s="73" t="s">
        <v>754</v>
      </c>
      <c r="I38" s="733">
        <v>45564</v>
      </c>
      <c r="J38" s="226" t="s">
        <v>755</v>
      </c>
      <c r="K38" s="228"/>
    </row>
    <row r="39" spans="1:11" s="65" customFormat="1" ht="13.5" customHeight="1" x14ac:dyDescent="0.2">
      <c r="A39" s="269" t="s">
        <v>5368</v>
      </c>
      <c r="B39" s="350" t="s">
        <v>5321</v>
      </c>
      <c r="C39" s="435"/>
      <c r="D39" s="120" t="s">
        <v>754</v>
      </c>
      <c r="E39" s="738">
        <v>45564</v>
      </c>
      <c r="F39" s="126" t="s">
        <v>755</v>
      </c>
      <c r="G39" s="109"/>
      <c r="H39" s="73" t="s">
        <v>754</v>
      </c>
      <c r="I39" s="733">
        <v>45564</v>
      </c>
      <c r="J39" s="229" t="s">
        <v>755</v>
      </c>
      <c r="K39" s="228"/>
    </row>
    <row r="40" spans="1:11" s="65" customFormat="1" ht="13.5" customHeight="1" x14ac:dyDescent="0.2">
      <c r="A40" s="269" t="s">
        <v>5369</v>
      </c>
      <c r="B40" s="350" t="s">
        <v>940</v>
      </c>
      <c r="C40" s="435" t="s">
        <v>747</v>
      </c>
      <c r="D40" s="120" t="s">
        <v>754</v>
      </c>
      <c r="E40" s="738">
        <v>45654</v>
      </c>
      <c r="F40" s="125" t="s">
        <v>755</v>
      </c>
      <c r="G40" s="109"/>
      <c r="H40" s="73" t="s">
        <v>754</v>
      </c>
      <c r="I40" s="733">
        <v>45654</v>
      </c>
      <c r="J40" s="226" t="s">
        <v>755</v>
      </c>
      <c r="K40" s="402"/>
    </row>
    <row r="41" spans="1:11" s="65" customFormat="1" ht="13.5" customHeight="1" x14ac:dyDescent="0.2">
      <c r="A41" s="269" t="s">
        <v>5370</v>
      </c>
      <c r="B41" s="350" t="s">
        <v>784</v>
      </c>
      <c r="C41" s="435" t="s">
        <v>747</v>
      </c>
      <c r="D41" s="120" t="s">
        <v>754</v>
      </c>
      <c r="E41" s="738">
        <v>45654</v>
      </c>
      <c r="F41" s="125" t="s">
        <v>755</v>
      </c>
      <c r="G41" s="109"/>
      <c r="H41" s="73" t="s">
        <v>754</v>
      </c>
      <c r="I41" s="733">
        <v>45654</v>
      </c>
      <c r="J41" s="226" t="s">
        <v>755</v>
      </c>
      <c r="K41" s="402"/>
    </row>
    <row r="42" spans="1:11" s="65" customFormat="1" ht="13.5" customHeight="1" x14ac:dyDescent="0.2">
      <c r="A42" s="269" t="s">
        <v>5371</v>
      </c>
      <c r="B42" s="350" t="s">
        <v>5372</v>
      </c>
      <c r="C42" s="435" t="s">
        <v>747</v>
      </c>
      <c r="D42" s="120" t="s">
        <v>754</v>
      </c>
      <c r="E42" s="738">
        <v>45654</v>
      </c>
      <c r="F42" s="125" t="s">
        <v>755</v>
      </c>
      <c r="G42" s="109"/>
      <c r="H42" s="73" t="s">
        <v>754</v>
      </c>
      <c r="I42" s="733">
        <v>45654</v>
      </c>
      <c r="J42" s="226" t="s">
        <v>755</v>
      </c>
      <c r="K42" s="402"/>
    </row>
    <row r="43" spans="1:11" s="65" customFormat="1" ht="13.5" customHeight="1" x14ac:dyDescent="0.2">
      <c r="A43" s="269" t="s">
        <v>5373</v>
      </c>
      <c r="B43" s="350" t="s">
        <v>786</v>
      </c>
      <c r="C43" s="435" t="s">
        <v>747</v>
      </c>
      <c r="D43" s="120" t="s">
        <v>754</v>
      </c>
      <c r="E43" s="738">
        <v>45654</v>
      </c>
      <c r="F43" s="125" t="s">
        <v>755</v>
      </c>
      <c r="G43" s="109"/>
      <c r="H43" s="73" t="s">
        <v>754</v>
      </c>
      <c r="I43" s="733">
        <v>45654</v>
      </c>
      <c r="J43" s="226" t="s">
        <v>755</v>
      </c>
      <c r="K43" s="402"/>
    </row>
    <row r="44" spans="1:11" s="65" customFormat="1" ht="13.5" customHeight="1" x14ac:dyDescent="0.2">
      <c r="A44" s="269" t="s">
        <v>5374</v>
      </c>
      <c r="B44" s="350" t="s">
        <v>5375</v>
      </c>
      <c r="C44" s="435" t="s">
        <v>747</v>
      </c>
      <c r="D44" s="120" t="s">
        <v>754</v>
      </c>
      <c r="E44" s="738">
        <v>45654</v>
      </c>
      <c r="F44" s="125" t="s">
        <v>755</v>
      </c>
      <c r="G44" s="109"/>
      <c r="H44" s="73" t="s">
        <v>754</v>
      </c>
      <c r="I44" s="733">
        <v>45654</v>
      </c>
      <c r="J44" s="226" t="s">
        <v>755</v>
      </c>
      <c r="K44" s="402"/>
    </row>
    <row r="45" spans="1:11" s="65" customFormat="1" ht="13.5" customHeight="1" x14ac:dyDescent="0.2">
      <c r="A45" s="269" t="s">
        <v>5376</v>
      </c>
      <c r="B45" s="350" t="s">
        <v>5330</v>
      </c>
      <c r="C45" s="435"/>
      <c r="D45" s="120" t="s">
        <v>754</v>
      </c>
      <c r="E45" s="738">
        <v>45564</v>
      </c>
      <c r="F45" s="126" t="s">
        <v>755</v>
      </c>
      <c r="G45" s="109"/>
      <c r="H45" s="73" t="s">
        <v>754</v>
      </c>
      <c r="I45" s="733">
        <v>45564</v>
      </c>
      <c r="J45" s="229" t="s">
        <v>755</v>
      </c>
      <c r="K45" s="228"/>
    </row>
    <row r="46" spans="1:11" s="65" customFormat="1" ht="13.5" customHeight="1" x14ac:dyDescent="0.2">
      <c r="A46" s="269" t="s">
        <v>5377</v>
      </c>
      <c r="B46" s="350" t="s">
        <v>5332</v>
      </c>
      <c r="C46" s="435"/>
      <c r="D46" s="120" t="s">
        <v>754</v>
      </c>
      <c r="E46" s="738">
        <v>45564</v>
      </c>
      <c r="F46" s="126" t="s">
        <v>755</v>
      </c>
      <c r="G46" s="109"/>
      <c r="H46" s="73" t="s">
        <v>754</v>
      </c>
      <c r="I46" s="733">
        <v>45564</v>
      </c>
      <c r="J46" s="229" t="s">
        <v>755</v>
      </c>
      <c r="K46" s="228"/>
    </row>
    <row r="47" spans="1:11" s="65" customFormat="1" ht="13.5" customHeight="1" x14ac:dyDescent="0.2">
      <c r="A47" s="269" t="s">
        <v>5378</v>
      </c>
      <c r="B47" s="350" t="s">
        <v>5334</v>
      </c>
      <c r="C47" s="435"/>
      <c r="D47" s="120" t="s">
        <v>754</v>
      </c>
      <c r="E47" s="738">
        <v>45564</v>
      </c>
      <c r="F47" s="126" t="s">
        <v>755</v>
      </c>
      <c r="G47" s="109"/>
      <c r="H47" s="73" t="s">
        <v>754</v>
      </c>
      <c r="I47" s="733">
        <v>45564</v>
      </c>
      <c r="J47" s="229" t="s">
        <v>755</v>
      </c>
      <c r="K47" s="228"/>
    </row>
    <row r="48" spans="1:11" s="65" customFormat="1" ht="13.5" customHeight="1" x14ac:dyDescent="0.2">
      <c r="A48" s="269" t="s">
        <v>5379</v>
      </c>
      <c r="B48" s="350" t="s">
        <v>5336</v>
      </c>
      <c r="C48" s="435"/>
      <c r="D48" s="120" t="s">
        <v>754</v>
      </c>
      <c r="E48" s="738">
        <v>45564</v>
      </c>
      <c r="F48" s="126" t="s">
        <v>755</v>
      </c>
      <c r="G48" s="109"/>
      <c r="H48" s="73" t="s">
        <v>754</v>
      </c>
      <c r="I48" s="733">
        <v>45564</v>
      </c>
      <c r="J48" s="229" t="s">
        <v>755</v>
      </c>
      <c r="K48" s="228"/>
    </row>
    <row r="49" spans="1:11" s="65" customFormat="1" ht="13.5" customHeight="1" x14ac:dyDescent="0.2">
      <c r="A49" s="269" t="s">
        <v>5380</v>
      </c>
      <c r="B49" s="350" t="s">
        <v>782</v>
      </c>
      <c r="C49" s="435" t="s">
        <v>747</v>
      </c>
      <c r="D49" s="120"/>
      <c r="E49" s="738"/>
      <c r="F49" s="126"/>
      <c r="G49" s="109"/>
      <c r="H49" s="73"/>
      <c r="I49" s="733"/>
      <c r="J49" s="229"/>
      <c r="K49" s="402"/>
    </row>
    <row r="50" spans="1:11" s="65" customFormat="1" ht="13.5" customHeight="1" x14ac:dyDescent="0.2">
      <c r="A50" s="269" t="s">
        <v>5381</v>
      </c>
      <c r="B50" s="350" t="s">
        <v>4624</v>
      </c>
      <c r="C50" s="435"/>
      <c r="D50" s="120" t="s">
        <v>754</v>
      </c>
      <c r="E50" s="738">
        <v>45564</v>
      </c>
      <c r="F50" s="126" t="s">
        <v>755</v>
      </c>
      <c r="G50" s="109"/>
      <c r="H50" s="73" t="s">
        <v>754</v>
      </c>
      <c r="I50" s="733">
        <v>45564</v>
      </c>
      <c r="J50" s="229" t="s">
        <v>755</v>
      </c>
      <c r="K50" s="228"/>
    </row>
    <row r="51" spans="1:11" s="65" customFormat="1" ht="13.5" customHeight="1" x14ac:dyDescent="0.2">
      <c r="A51" s="269" t="s">
        <v>5382</v>
      </c>
      <c r="B51" s="350" t="s">
        <v>5340</v>
      </c>
      <c r="C51" s="435"/>
      <c r="D51" s="120" t="s">
        <v>754</v>
      </c>
      <c r="E51" s="738">
        <v>45564</v>
      </c>
      <c r="F51" s="126" t="s">
        <v>755</v>
      </c>
      <c r="G51" s="109"/>
      <c r="H51" s="73" t="s">
        <v>754</v>
      </c>
      <c r="I51" s="733">
        <v>45564</v>
      </c>
      <c r="J51" s="229" t="s">
        <v>755</v>
      </c>
      <c r="K51" s="228"/>
    </row>
    <row r="52" spans="1:11" s="65" customFormat="1" ht="13.5" customHeight="1" x14ac:dyDescent="0.2">
      <c r="A52" s="269" t="s">
        <v>5383</v>
      </c>
      <c r="B52" s="350" t="s">
        <v>5342</v>
      </c>
      <c r="C52" s="435"/>
      <c r="D52" s="120" t="s">
        <v>754</v>
      </c>
      <c r="E52" s="738">
        <v>45564</v>
      </c>
      <c r="F52" s="126" t="s">
        <v>755</v>
      </c>
      <c r="G52" s="109"/>
      <c r="H52" s="73" t="s">
        <v>754</v>
      </c>
      <c r="I52" s="733">
        <v>45564</v>
      </c>
      <c r="J52" s="229" t="s">
        <v>755</v>
      </c>
      <c r="K52" s="228"/>
    </row>
    <row r="53" spans="1:11" s="65" customFormat="1" ht="13.5" customHeight="1" x14ac:dyDescent="0.2">
      <c r="A53" s="269" t="s">
        <v>5384</v>
      </c>
      <c r="B53" s="350" t="s">
        <v>5344</v>
      </c>
      <c r="C53" s="435"/>
      <c r="D53" s="120" t="s">
        <v>754</v>
      </c>
      <c r="E53" s="738">
        <v>45564</v>
      </c>
      <c r="F53" s="126" t="s">
        <v>755</v>
      </c>
      <c r="G53" s="109"/>
      <c r="H53" s="73" t="s">
        <v>754</v>
      </c>
      <c r="I53" s="733">
        <v>45564</v>
      </c>
      <c r="J53" s="229" t="s">
        <v>755</v>
      </c>
      <c r="K53" s="228"/>
    </row>
    <row r="54" spans="1:11" s="65" customFormat="1" ht="13.5" customHeight="1" x14ac:dyDescent="0.2">
      <c r="A54" s="269" t="s">
        <v>5385</v>
      </c>
      <c r="B54" s="350" t="s">
        <v>5346</v>
      </c>
      <c r="C54" s="435"/>
      <c r="D54" s="120" t="s">
        <v>754</v>
      </c>
      <c r="E54" s="738">
        <v>45564</v>
      </c>
      <c r="F54" s="126" t="s">
        <v>755</v>
      </c>
      <c r="G54" s="109"/>
      <c r="H54" s="73" t="s">
        <v>754</v>
      </c>
      <c r="I54" s="733">
        <v>45564</v>
      </c>
      <c r="J54" s="229" t="s">
        <v>755</v>
      </c>
      <c r="K54" s="228"/>
    </row>
    <row r="55" spans="1:11" s="65" customFormat="1" ht="13.5" customHeight="1" x14ac:dyDescent="0.2">
      <c r="A55" s="269" t="s">
        <v>5386</v>
      </c>
      <c r="B55" s="350" t="s">
        <v>5348</v>
      </c>
      <c r="C55" s="435"/>
      <c r="D55" s="120" t="s">
        <v>754</v>
      </c>
      <c r="E55" s="738">
        <v>45564</v>
      </c>
      <c r="F55" s="126" t="s">
        <v>755</v>
      </c>
      <c r="G55" s="109"/>
      <c r="H55" s="73" t="s">
        <v>754</v>
      </c>
      <c r="I55" s="733">
        <v>45564</v>
      </c>
      <c r="J55" s="229" t="s">
        <v>755</v>
      </c>
      <c r="K55" s="228"/>
    </row>
    <row r="56" spans="1:11" s="65" customFormat="1" ht="13.5" customHeight="1" x14ac:dyDescent="0.2">
      <c r="A56" s="269" t="s">
        <v>5387</v>
      </c>
      <c r="B56" s="350" t="s">
        <v>5350</v>
      </c>
      <c r="C56" s="435"/>
      <c r="D56" s="120" t="s">
        <v>754</v>
      </c>
      <c r="E56" s="738">
        <v>45564</v>
      </c>
      <c r="F56" s="125" t="s">
        <v>755</v>
      </c>
      <c r="G56" s="109"/>
      <c r="H56" s="73" t="s">
        <v>754</v>
      </c>
      <c r="I56" s="733">
        <v>45564</v>
      </c>
      <c r="J56" s="226" t="s">
        <v>755</v>
      </c>
      <c r="K56" s="228"/>
    </row>
    <row r="57" spans="1:11" s="65" customFormat="1" ht="13.5" customHeight="1" x14ac:dyDescent="0.2">
      <c r="A57" s="269" t="s">
        <v>5388</v>
      </c>
      <c r="B57" s="350" t="s">
        <v>5352</v>
      </c>
      <c r="C57" s="435"/>
      <c r="D57" s="120" t="s">
        <v>754</v>
      </c>
      <c r="E57" s="738">
        <v>45564</v>
      </c>
      <c r="F57" s="125" t="s">
        <v>755</v>
      </c>
      <c r="G57" s="109"/>
      <c r="H57" s="73" t="s">
        <v>754</v>
      </c>
      <c r="I57" s="733">
        <v>45564</v>
      </c>
      <c r="J57" s="226" t="s">
        <v>755</v>
      </c>
      <c r="K57" s="228"/>
    </row>
    <row r="58" spans="1:11" s="65" customFormat="1" ht="13.5" customHeight="1" x14ac:dyDescent="0.2">
      <c r="A58" s="269" t="s">
        <v>5389</v>
      </c>
      <c r="B58" s="350" t="s">
        <v>5354</v>
      </c>
      <c r="C58" s="435"/>
      <c r="D58" s="120" t="s">
        <v>754</v>
      </c>
      <c r="E58" s="738">
        <v>45564</v>
      </c>
      <c r="F58" s="125" t="s">
        <v>755</v>
      </c>
      <c r="G58" s="109"/>
      <c r="H58" s="73" t="s">
        <v>754</v>
      </c>
      <c r="I58" s="733">
        <v>45564</v>
      </c>
      <c r="J58" s="226" t="s">
        <v>755</v>
      </c>
      <c r="K58" s="228"/>
    </row>
    <row r="59" spans="1:11" s="65" customFormat="1" ht="13.5" customHeight="1" x14ac:dyDescent="0.2">
      <c r="A59" s="269" t="s">
        <v>5390</v>
      </c>
      <c r="B59" s="350" t="s">
        <v>5356</v>
      </c>
      <c r="C59" s="435"/>
      <c r="D59" s="120" t="s">
        <v>754</v>
      </c>
      <c r="E59" s="738">
        <v>45564</v>
      </c>
      <c r="F59" s="125" t="s">
        <v>755</v>
      </c>
      <c r="G59" s="109"/>
      <c r="H59" s="73" t="s">
        <v>754</v>
      </c>
      <c r="I59" s="733">
        <v>45564</v>
      </c>
      <c r="J59" s="226" t="s">
        <v>755</v>
      </c>
      <c r="K59" s="232"/>
    </row>
    <row r="60" spans="1:11" s="65" customFormat="1" ht="13.5" customHeight="1" x14ac:dyDescent="0.2">
      <c r="A60" s="269" t="s">
        <v>5391</v>
      </c>
      <c r="B60" s="350" t="s">
        <v>5358</v>
      </c>
      <c r="C60" s="435"/>
      <c r="D60" s="122" t="s">
        <v>754</v>
      </c>
      <c r="E60" s="738">
        <v>45564</v>
      </c>
      <c r="F60" s="126" t="s">
        <v>755</v>
      </c>
      <c r="G60" s="127"/>
      <c r="H60" s="230" t="s">
        <v>754</v>
      </c>
      <c r="I60" s="733">
        <v>45564</v>
      </c>
      <c r="J60" s="231" t="s">
        <v>755</v>
      </c>
      <c r="K60" s="232"/>
    </row>
    <row r="61" spans="1:11" s="65" customFormat="1" ht="13.5" customHeight="1" x14ac:dyDescent="0.2">
      <c r="A61" s="269" t="s">
        <v>5392</v>
      </c>
      <c r="B61" s="350" t="s">
        <v>5360</v>
      </c>
      <c r="C61" s="435"/>
      <c r="D61" s="122" t="s">
        <v>754</v>
      </c>
      <c r="E61" s="738">
        <v>45564</v>
      </c>
      <c r="F61" s="126" t="s">
        <v>755</v>
      </c>
      <c r="G61" s="127"/>
      <c r="H61" s="230" t="s">
        <v>754</v>
      </c>
      <c r="I61" s="733">
        <v>45564</v>
      </c>
      <c r="J61" s="231" t="s">
        <v>755</v>
      </c>
      <c r="K61" s="232"/>
    </row>
    <row r="62" spans="1:11" s="65" customFormat="1" ht="13.5" customHeight="1" x14ac:dyDescent="0.2">
      <c r="A62" s="269" t="s">
        <v>5393</v>
      </c>
      <c r="B62" s="350" t="s">
        <v>5362</v>
      </c>
      <c r="C62" s="435"/>
      <c r="D62" s="122" t="s">
        <v>754</v>
      </c>
      <c r="E62" s="738">
        <v>45564</v>
      </c>
      <c r="F62" s="255" t="s">
        <v>755</v>
      </c>
      <c r="G62" s="127"/>
      <c r="H62" s="230" t="s">
        <v>754</v>
      </c>
      <c r="I62" s="733">
        <v>45564</v>
      </c>
      <c r="J62" s="231" t="s">
        <v>755</v>
      </c>
      <c r="K62" s="232"/>
    </row>
    <row r="63" spans="1:11" s="65" customFormat="1" ht="13.5" customHeight="1" thickBot="1" x14ac:dyDescent="0.25">
      <c r="A63" s="349" t="s">
        <v>5394</v>
      </c>
      <c r="B63" s="373" t="s">
        <v>5364</v>
      </c>
      <c r="C63" s="555"/>
      <c r="D63" s="123" t="s">
        <v>754</v>
      </c>
      <c r="E63" s="739">
        <v>45564</v>
      </c>
      <c r="F63" s="286" t="s">
        <v>755</v>
      </c>
      <c r="G63" s="128"/>
      <c r="H63" s="74" t="s">
        <v>754</v>
      </c>
      <c r="I63" s="1362">
        <v>45564</v>
      </c>
      <c r="J63" s="233" t="s">
        <v>755</v>
      </c>
      <c r="K63" s="234"/>
    </row>
    <row r="64" spans="1:11" ht="14.25" customHeight="1" x14ac:dyDescent="0.2">
      <c r="A64" s="1695"/>
      <c r="B64" s="1695"/>
      <c r="C64" s="399"/>
      <c r="D64" s="173"/>
      <c r="E64" s="173"/>
      <c r="F64" s="174"/>
      <c r="G64" s="174"/>
      <c r="H64" s="173"/>
      <c r="I64" s="173"/>
      <c r="J64" s="174"/>
      <c r="K64" s="174"/>
    </row>
    <row r="65" spans="1:11" ht="14.25" customHeight="1" x14ac:dyDescent="0.2">
      <c r="A65" s="1900" t="s">
        <v>830</v>
      </c>
      <c r="B65" s="1900"/>
      <c r="C65" s="1900"/>
      <c r="D65" s="1900"/>
      <c r="E65" s="1900"/>
      <c r="F65" s="1900"/>
      <c r="G65" s="1900"/>
      <c r="H65" s="1900"/>
      <c r="I65" s="1900"/>
      <c r="J65" s="1900"/>
      <c r="K65" s="1900"/>
    </row>
    <row r="66" spans="1:11" x14ac:dyDescent="0.2">
      <c r="A66" s="1477" t="s">
        <v>831</v>
      </c>
      <c r="B66" s="1695"/>
      <c r="C66" s="399"/>
      <c r="D66" s="173"/>
      <c r="E66" s="173"/>
      <c r="F66" s="174"/>
      <c r="G66" s="174"/>
      <c r="H66" s="173"/>
      <c r="I66" s="173"/>
      <c r="J66" s="174"/>
      <c r="K66" s="174"/>
    </row>
  </sheetData>
  <sortState xmlns:xlrd2="http://schemas.microsoft.com/office/spreadsheetml/2017/richdata2" ref="A8:R63">
    <sortCondition ref="A8:A63"/>
  </sortState>
  <mergeCells count="6">
    <mergeCell ref="A65:K65"/>
    <mergeCell ref="A1:B1"/>
    <mergeCell ref="A2:B2"/>
    <mergeCell ref="A4:B4"/>
    <mergeCell ref="H4:K4"/>
    <mergeCell ref="D4:G4"/>
  </mergeCells>
  <hyperlinks>
    <hyperlink ref="A4" location="Top!A1" display="Top!A1" xr:uid="{00000000-0004-0000-2500-000000000000}"/>
  </hyperlinks>
  <pageMargins left="0.7" right="0.7" top="0.75" bottom="0.75" header="0.3" footer="0.3"/>
  <pageSetup paperSize="9" scale="48" fitToHeight="0" orientation="landscape" r:id="rId1"/>
  <extLst>
    <ext xmlns:mx="http://schemas.microsoft.com/office/mac/excel/2008/main" uri="{64002731-A6B0-56B0-2670-7721B7C09600}">
      <mx:PLV Mode="0" OnePage="0" WScale="0"/>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B1A0C7"/>
    <pageSetUpPr fitToPage="1"/>
  </sheetPr>
  <dimension ref="A1:K48"/>
  <sheetViews>
    <sheetView zoomScaleNormal="100" zoomScalePageLayoutView="70" workbookViewId="0">
      <selection sqref="A1:B1"/>
    </sheetView>
  </sheetViews>
  <sheetFormatPr defaultColWidth="11.140625" defaultRowHeight="12.75" x14ac:dyDescent="0.2"/>
  <cols>
    <col min="1" max="1" width="34.140625" style="33" customWidth="1"/>
    <col min="2" max="2" width="54.5703125" style="33" customWidth="1"/>
    <col min="3" max="3" width="17.5703125" style="245" customWidth="1"/>
    <col min="4" max="4" width="17.5703125" style="20" customWidth="1"/>
    <col min="5" max="5" width="15.140625" style="20" customWidth="1"/>
    <col min="6" max="6" width="15.5703125" style="21" customWidth="1"/>
    <col min="7" max="7" width="22.42578125" style="21" customWidth="1"/>
    <col min="8" max="8" width="17.140625" style="20" customWidth="1"/>
    <col min="9" max="9" width="20.140625" style="20" customWidth="1"/>
    <col min="10" max="10" width="22" style="21" customWidth="1"/>
    <col min="11" max="11" width="23.140625" style="21" customWidth="1"/>
    <col min="12" max="16384" width="11.140625" style="22"/>
  </cols>
  <sheetData>
    <row r="1" spans="1:11" ht="21" thickBot="1" x14ac:dyDescent="0.25">
      <c r="A1" s="1907" t="s">
        <v>729</v>
      </c>
      <c r="B1" s="1907"/>
      <c r="C1" s="1691"/>
      <c r="D1" s="1908"/>
      <c r="E1" s="1908"/>
      <c r="F1" s="1908"/>
      <c r="G1" s="1908"/>
    </row>
    <row r="2" spans="1:11" ht="21" thickBot="1" x14ac:dyDescent="0.25">
      <c r="A2" s="1907" t="str">
        <f>Top!B58</f>
        <v>Video Distribution Profile 1.1</v>
      </c>
      <c r="B2" s="1907"/>
      <c r="C2" s="1692"/>
      <c r="D2" s="1696" t="s">
        <v>730</v>
      </c>
      <c r="E2" s="1697" t="str">
        <f>Top!E58</f>
        <v>VDP.TS.p7</v>
      </c>
      <c r="F2" s="1697"/>
      <c r="G2" s="1698"/>
      <c r="H2" s="270" t="s">
        <v>11</v>
      </c>
      <c r="I2" s="272" t="str">
        <f>Top!G58</f>
        <v>VDP.TS.p7</v>
      </c>
      <c r="J2" s="270" t="s">
        <v>731</v>
      </c>
      <c r="K2" s="1371">
        <v>45706</v>
      </c>
    </row>
    <row r="3" spans="1:11" ht="16.5" thickBot="1" x14ac:dyDescent="0.25">
      <c r="A3" s="67" t="str">
        <f>Top!A3</f>
        <v xml:space="preserve">Release Date: </v>
      </c>
      <c r="B3" s="67">
        <f>rel_date</f>
        <v>46070</v>
      </c>
      <c r="C3" s="372"/>
      <c r="D3" s="1696" t="s">
        <v>733</v>
      </c>
      <c r="E3" s="1697" t="str">
        <f>Top!F58</f>
        <v>VDP.ICS.p7</v>
      </c>
      <c r="F3" s="1697"/>
      <c r="G3" s="1698"/>
      <c r="H3" s="761" t="s">
        <v>12</v>
      </c>
      <c r="I3" s="763" t="str">
        <f>Top!H58</f>
        <v>VDP.ICS.p8</v>
      </c>
      <c r="J3" s="761" t="s">
        <v>731</v>
      </c>
      <c r="K3" s="1372">
        <f>rel_date</f>
        <v>46070</v>
      </c>
    </row>
    <row r="4" spans="1:11" ht="13.5" thickBot="1" x14ac:dyDescent="0.25">
      <c r="A4" s="1815" t="s">
        <v>734</v>
      </c>
      <c r="B4" s="1816"/>
      <c r="C4" s="397"/>
      <c r="D4" s="1905" t="s">
        <v>735</v>
      </c>
      <c r="E4" s="1905"/>
      <c r="F4" s="1905"/>
      <c r="G4" s="1906"/>
      <c r="H4" s="1904" t="s">
        <v>736</v>
      </c>
      <c r="I4" s="1905"/>
      <c r="J4" s="1905"/>
      <c r="K4" s="1906"/>
    </row>
    <row r="5" spans="1:11" s="106" customFormat="1" ht="39" thickBot="1" x14ac:dyDescent="0.25">
      <c r="A5" s="1121" t="s">
        <v>737</v>
      </c>
      <c r="B5" s="1122" t="s">
        <v>738</v>
      </c>
      <c r="C5" s="1127" t="s">
        <v>739</v>
      </c>
      <c r="D5" s="1124" t="s">
        <v>740</v>
      </c>
      <c r="E5" s="1124" t="s">
        <v>741</v>
      </c>
      <c r="F5" s="1110" t="s">
        <v>742</v>
      </c>
      <c r="G5" s="1125" t="s">
        <v>743</v>
      </c>
      <c r="H5" s="1126" t="s">
        <v>740</v>
      </c>
      <c r="I5" s="1124" t="s">
        <v>741</v>
      </c>
      <c r="J5" s="1110" t="s">
        <v>742</v>
      </c>
      <c r="K5" s="1125" t="s">
        <v>744</v>
      </c>
    </row>
    <row r="6" spans="1:11" s="434" customFormat="1" x14ac:dyDescent="0.2">
      <c r="A6" s="746" t="s">
        <v>745</v>
      </c>
      <c r="B6" s="494" t="s">
        <v>746</v>
      </c>
      <c r="C6" s="1366" t="s">
        <v>832</v>
      </c>
      <c r="D6" s="429"/>
      <c r="E6" s="740">
        <v>45796</v>
      </c>
      <c r="F6" s="430"/>
      <c r="G6" s="431"/>
      <c r="H6" s="432"/>
      <c r="I6" s="981">
        <v>45796</v>
      </c>
      <c r="J6" s="433"/>
      <c r="K6" s="938"/>
    </row>
    <row r="7" spans="1:11" s="434" customFormat="1" x14ac:dyDescent="0.2">
      <c r="A7" s="351" t="s">
        <v>12</v>
      </c>
      <c r="B7" s="362" t="s">
        <v>748</v>
      </c>
      <c r="C7" s="1574" t="s">
        <v>749</v>
      </c>
      <c r="D7" s="91"/>
      <c r="E7" s="740">
        <v>45936</v>
      </c>
      <c r="F7" s="436"/>
      <c r="G7" s="437" t="s">
        <v>5395</v>
      </c>
      <c r="H7" s="438"/>
      <c r="I7" s="1499">
        <f>$B$3+90</f>
        <v>46160</v>
      </c>
      <c r="J7" s="439"/>
      <c r="K7" s="440" t="s">
        <v>751</v>
      </c>
    </row>
    <row r="8" spans="1:11" s="434" customFormat="1" x14ac:dyDescent="0.2">
      <c r="A8" s="353" t="s">
        <v>5396</v>
      </c>
      <c r="B8" s="940" t="s">
        <v>5397</v>
      </c>
      <c r="C8" s="813" t="s">
        <v>747</v>
      </c>
      <c r="D8" s="31" t="s">
        <v>754</v>
      </c>
      <c r="E8" s="740">
        <v>45796</v>
      </c>
      <c r="F8" s="436" t="s">
        <v>755</v>
      </c>
      <c r="G8" s="1096"/>
      <c r="H8" s="316" t="s">
        <v>754</v>
      </c>
      <c r="I8" s="981">
        <v>45796</v>
      </c>
      <c r="J8" s="314" t="s">
        <v>755</v>
      </c>
      <c r="K8" s="1046"/>
    </row>
    <row r="9" spans="1:11" s="23" customFormat="1" x14ac:dyDescent="0.2">
      <c r="A9" s="380" t="s">
        <v>5398</v>
      </c>
      <c r="B9" s="383" t="s">
        <v>5399</v>
      </c>
      <c r="C9" s="813"/>
      <c r="D9" s="62" t="s">
        <v>925</v>
      </c>
      <c r="E9" s="740">
        <v>45796</v>
      </c>
      <c r="F9" s="85" t="s">
        <v>755</v>
      </c>
      <c r="G9" s="63"/>
      <c r="H9" s="313" t="s">
        <v>925</v>
      </c>
      <c r="I9" s="981">
        <v>45796</v>
      </c>
      <c r="J9" s="314" t="s">
        <v>755</v>
      </c>
      <c r="K9" s="315"/>
    </row>
    <row r="10" spans="1:11" s="23" customFormat="1" x14ac:dyDescent="0.2">
      <c r="A10" s="380" t="s">
        <v>5400</v>
      </c>
      <c r="B10" s="383" t="s">
        <v>5401</v>
      </c>
      <c r="C10" s="813"/>
      <c r="D10" s="62" t="s">
        <v>754</v>
      </c>
      <c r="E10" s="740">
        <v>45796</v>
      </c>
      <c r="F10" s="241" t="s">
        <v>755</v>
      </c>
      <c r="G10" s="63"/>
      <c r="H10" s="313" t="s">
        <v>754</v>
      </c>
      <c r="I10" s="981">
        <v>45796</v>
      </c>
      <c r="J10" s="314" t="s">
        <v>755</v>
      </c>
      <c r="K10" s="315"/>
    </row>
    <row r="11" spans="1:11" s="23" customFormat="1" x14ac:dyDescent="0.2">
      <c r="A11" s="381" t="s">
        <v>5402</v>
      </c>
      <c r="B11" s="384" t="s">
        <v>5403</v>
      </c>
      <c r="C11" s="813"/>
      <c r="D11" s="36" t="s">
        <v>754</v>
      </c>
      <c r="E11" s="740">
        <v>45796</v>
      </c>
      <c r="F11" s="241" t="s">
        <v>755</v>
      </c>
      <c r="G11" s="37"/>
      <c r="H11" s="316" t="s">
        <v>754</v>
      </c>
      <c r="I11" s="981">
        <v>45796</v>
      </c>
      <c r="J11" s="317" t="s">
        <v>755</v>
      </c>
      <c r="K11" s="315"/>
    </row>
    <row r="12" spans="1:11" s="23" customFormat="1" x14ac:dyDescent="0.2">
      <c r="A12" s="381" t="s">
        <v>5404</v>
      </c>
      <c r="B12" s="384" t="s">
        <v>5405</v>
      </c>
      <c r="C12" s="813"/>
      <c r="D12" s="36" t="s">
        <v>754</v>
      </c>
      <c r="E12" s="740">
        <v>45796</v>
      </c>
      <c r="F12" s="241" t="s">
        <v>755</v>
      </c>
      <c r="G12" s="37"/>
      <c r="H12" s="316" t="s">
        <v>754</v>
      </c>
      <c r="I12" s="981">
        <v>45796</v>
      </c>
      <c r="J12" s="317" t="s">
        <v>755</v>
      </c>
      <c r="K12" s="315"/>
    </row>
    <row r="13" spans="1:11" s="23" customFormat="1" x14ac:dyDescent="0.2">
      <c r="A13" s="381" t="s">
        <v>5406</v>
      </c>
      <c r="B13" s="384" t="s">
        <v>5407</v>
      </c>
      <c r="C13" s="813"/>
      <c r="D13" s="36" t="s">
        <v>754</v>
      </c>
      <c r="E13" s="740">
        <v>45796</v>
      </c>
      <c r="F13" s="241" t="s">
        <v>755</v>
      </c>
      <c r="G13" s="37"/>
      <c r="H13" s="316" t="s">
        <v>754</v>
      </c>
      <c r="I13" s="981">
        <v>45796</v>
      </c>
      <c r="J13" s="314" t="s">
        <v>755</v>
      </c>
      <c r="K13" s="318"/>
    </row>
    <row r="14" spans="1:11" s="23" customFormat="1" x14ac:dyDescent="0.2">
      <c r="A14" s="381" t="s">
        <v>5408</v>
      </c>
      <c r="B14" s="384" t="s">
        <v>5409</v>
      </c>
      <c r="C14" s="813"/>
      <c r="D14" s="36" t="s">
        <v>754</v>
      </c>
      <c r="E14" s="740">
        <v>45796</v>
      </c>
      <c r="F14" s="241" t="s">
        <v>755</v>
      </c>
      <c r="G14" s="37"/>
      <c r="H14" s="316" t="s">
        <v>754</v>
      </c>
      <c r="I14" s="981">
        <v>45796</v>
      </c>
      <c r="J14" s="314" t="s">
        <v>755</v>
      </c>
      <c r="K14" s="318"/>
    </row>
    <row r="15" spans="1:11" s="23" customFormat="1" x14ac:dyDescent="0.2">
      <c r="A15" s="381" t="s">
        <v>5410</v>
      </c>
      <c r="B15" s="384" t="s">
        <v>5411</v>
      </c>
      <c r="C15" s="813"/>
      <c r="D15" s="36" t="s">
        <v>754</v>
      </c>
      <c r="E15" s="740">
        <v>45796</v>
      </c>
      <c r="F15" s="85" t="s">
        <v>755</v>
      </c>
      <c r="G15" s="37"/>
      <c r="H15" s="316" t="s">
        <v>754</v>
      </c>
      <c r="I15" s="981">
        <v>45796</v>
      </c>
      <c r="J15" s="314" t="s">
        <v>755</v>
      </c>
      <c r="K15" s="318"/>
    </row>
    <row r="16" spans="1:11" s="23" customFormat="1" x14ac:dyDescent="0.2">
      <c r="A16" s="381" t="s">
        <v>5412</v>
      </c>
      <c r="B16" s="384" t="s">
        <v>940</v>
      </c>
      <c r="C16" s="813" t="s">
        <v>747</v>
      </c>
      <c r="D16" s="36" t="s">
        <v>754</v>
      </c>
      <c r="E16" s="740">
        <v>45796</v>
      </c>
      <c r="F16" s="85" t="s">
        <v>755</v>
      </c>
      <c r="G16" s="37"/>
      <c r="H16" s="316" t="s">
        <v>754</v>
      </c>
      <c r="I16" s="981">
        <v>45796</v>
      </c>
      <c r="J16" s="314" t="s">
        <v>755</v>
      </c>
      <c r="K16" s="1046"/>
    </row>
    <row r="17" spans="1:11" s="23" customFormat="1" x14ac:dyDescent="0.2">
      <c r="A17" s="381" t="s">
        <v>5413</v>
      </c>
      <c r="B17" s="384" t="s">
        <v>782</v>
      </c>
      <c r="C17" s="813" t="s">
        <v>832</v>
      </c>
      <c r="D17" s="36"/>
      <c r="E17" s="740"/>
      <c r="F17" s="85"/>
      <c r="G17" s="37"/>
      <c r="H17" s="316"/>
      <c r="I17" s="981"/>
      <c r="J17" s="314"/>
      <c r="K17" s="1046"/>
    </row>
    <row r="18" spans="1:11" s="23" customFormat="1" x14ac:dyDescent="0.2">
      <c r="A18" s="381" t="s">
        <v>5414</v>
      </c>
      <c r="B18" s="384" t="s">
        <v>5415</v>
      </c>
      <c r="C18" s="813" t="s">
        <v>747</v>
      </c>
      <c r="D18" s="36" t="s">
        <v>754</v>
      </c>
      <c r="E18" s="740">
        <v>45796</v>
      </c>
      <c r="F18" s="85" t="s">
        <v>755</v>
      </c>
      <c r="G18" s="37"/>
      <c r="H18" s="316" t="s">
        <v>754</v>
      </c>
      <c r="I18" s="981">
        <v>45796</v>
      </c>
      <c r="J18" s="314" t="s">
        <v>755</v>
      </c>
      <c r="K18" s="1046"/>
    </row>
    <row r="19" spans="1:11" s="23" customFormat="1" x14ac:dyDescent="0.2">
      <c r="A19" s="381" t="s">
        <v>5416</v>
      </c>
      <c r="B19" s="384" t="s">
        <v>786</v>
      </c>
      <c r="C19" s="813" t="s">
        <v>747</v>
      </c>
      <c r="D19" s="36" t="s">
        <v>754</v>
      </c>
      <c r="E19" s="740">
        <v>45796</v>
      </c>
      <c r="F19" s="85" t="s">
        <v>755</v>
      </c>
      <c r="G19" s="37"/>
      <c r="H19" s="316" t="s">
        <v>754</v>
      </c>
      <c r="I19" s="981">
        <v>45796</v>
      </c>
      <c r="J19" s="314" t="s">
        <v>755</v>
      </c>
      <c r="K19" s="1046"/>
    </row>
    <row r="20" spans="1:11" s="23" customFormat="1" x14ac:dyDescent="0.2">
      <c r="A20" s="381" t="s">
        <v>5417</v>
      </c>
      <c r="B20" s="384" t="s">
        <v>951</v>
      </c>
      <c r="C20" s="813" t="s">
        <v>747</v>
      </c>
      <c r="D20" s="36" t="s">
        <v>754</v>
      </c>
      <c r="E20" s="740">
        <v>45796</v>
      </c>
      <c r="F20" s="85" t="s">
        <v>755</v>
      </c>
      <c r="G20" s="37"/>
      <c r="H20" s="316" t="s">
        <v>754</v>
      </c>
      <c r="I20" s="981">
        <v>45796</v>
      </c>
      <c r="J20" s="314" t="s">
        <v>755</v>
      </c>
      <c r="K20" s="1046"/>
    </row>
    <row r="21" spans="1:11" s="23" customFormat="1" x14ac:dyDescent="0.2">
      <c r="A21" s="381" t="s">
        <v>5418</v>
      </c>
      <c r="B21" s="384" t="s">
        <v>5419</v>
      </c>
      <c r="C21" s="813" t="s">
        <v>747</v>
      </c>
      <c r="D21" s="36" t="s">
        <v>754</v>
      </c>
      <c r="E21" s="740">
        <v>45796</v>
      </c>
      <c r="F21" s="85" t="s">
        <v>755</v>
      </c>
      <c r="G21" s="37"/>
      <c r="H21" s="316" t="s">
        <v>754</v>
      </c>
      <c r="I21" s="981">
        <v>45796</v>
      </c>
      <c r="J21" s="314" t="s">
        <v>755</v>
      </c>
      <c r="K21" s="1046"/>
    </row>
    <row r="22" spans="1:11" s="23" customFormat="1" x14ac:dyDescent="0.2">
      <c r="A22" s="381" t="s">
        <v>5420</v>
      </c>
      <c r="B22" s="384" t="s">
        <v>5421</v>
      </c>
      <c r="C22" s="813"/>
      <c r="D22" s="36" t="s">
        <v>754</v>
      </c>
      <c r="E22" s="740">
        <v>45796</v>
      </c>
      <c r="F22" s="85" t="s">
        <v>755</v>
      </c>
      <c r="G22" s="37"/>
      <c r="H22" s="316" t="s">
        <v>754</v>
      </c>
      <c r="I22" s="981">
        <v>45796</v>
      </c>
      <c r="J22" s="314" t="s">
        <v>755</v>
      </c>
      <c r="K22" s="318"/>
    </row>
    <row r="23" spans="1:11" s="23" customFormat="1" x14ac:dyDescent="0.2">
      <c r="A23" s="381" t="s">
        <v>5422</v>
      </c>
      <c r="B23" s="384" t="s">
        <v>5423</v>
      </c>
      <c r="C23" s="813"/>
      <c r="D23" s="36" t="s">
        <v>754</v>
      </c>
      <c r="E23" s="740">
        <v>45796</v>
      </c>
      <c r="F23" s="241" t="s">
        <v>755</v>
      </c>
      <c r="G23" s="37"/>
      <c r="H23" s="316" t="s">
        <v>754</v>
      </c>
      <c r="I23" s="981">
        <v>45796</v>
      </c>
      <c r="J23" s="314" t="s">
        <v>755</v>
      </c>
      <c r="K23" s="318"/>
    </row>
    <row r="24" spans="1:11" s="23" customFormat="1" x14ac:dyDescent="0.2">
      <c r="A24" s="381" t="s">
        <v>5424</v>
      </c>
      <c r="B24" s="384" t="s">
        <v>959</v>
      </c>
      <c r="C24" s="813"/>
      <c r="D24" s="85" t="s">
        <v>754</v>
      </c>
      <c r="E24" s="740">
        <v>45796</v>
      </c>
      <c r="F24" s="85" t="s">
        <v>755</v>
      </c>
      <c r="G24" s="88"/>
      <c r="H24" s="316" t="s">
        <v>754</v>
      </c>
      <c r="I24" s="981">
        <v>45796</v>
      </c>
      <c r="J24" s="314" t="s">
        <v>755</v>
      </c>
      <c r="K24" s="318"/>
    </row>
    <row r="25" spans="1:11" s="23" customFormat="1" x14ac:dyDescent="0.2">
      <c r="A25" s="381" t="s">
        <v>5425</v>
      </c>
      <c r="B25" s="384" t="s">
        <v>1063</v>
      </c>
      <c r="C25" s="813"/>
      <c r="D25" s="85" t="s">
        <v>754</v>
      </c>
      <c r="E25" s="740">
        <v>45796</v>
      </c>
      <c r="F25" s="85" t="s">
        <v>755</v>
      </c>
      <c r="G25" s="88"/>
      <c r="H25" s="316" t="s">
        <v>754</v>
      </c>
      <c r="I25" s="981">
        <v>45796</v>
      </c>
      <c r="J25" s="314" t="s">
        <v>755</v>
      </c>
      <c r="K25" s="318"/>
    </row>
    <row r="26" spans="1:11" s="23" customFormat="1" x14ac:dyDescent="0.2">
      <c r="A26" s="381" t="s">
        <v>5426</v>
      </c>
      <c r="B26" s="384" t="s">
        <v>5427</v>
      </c>
      <c r="C26" s="813"/>
      <c r="D26" s="36" t="s">
        <v>754</v>
      </c>
      <c r="E26" s="740">
        <v>45796</v>
      </c>
      <c r="F26" s="241" t="s">
        <v>755</v>
      </c>
      <c r="G26" s="37"/>
      <c r="H26" s="316" t="s">
        <v>754</v>
      </c>
      <c r="I26" s="981">
        <v>45796</v>
      </c>
      <c r="J26" s="314" t="s">
        <v>755</v>
      </c>
      <c r="K26" s="318"/>
    </row>
    <row r="27" spans="1:11" s="23" customFormat="1" x14ac:dyDescent="0.2">
      <c r="A27" s="381" t="s">
        <v>5428</v>
      </c>
      <c r="B27" s="384" t="s">
        <v>5429</v>
      </c>
      <c r="C27" s="813"/>
      <c r="D27" s="36" t="s">
        <v>754</v>
      </c>
      <c r="E27" s="740">
        <v>45796</v>
      </c>
      <c r="F27" s="85" t="s">
        <v>755</v>
      </c>
      <c r="G27" s="37"/>
      <c r="H27" s="316" t="s">
        <v>754</v>
      </c>
      <c r="I27" s="981">
        <v>45796</v>
      </c>
      <c r="J27" s="314" t="s">
        <v>755</v>
      </c>
      <c r="K27" s="318"/>
    </row>
    <row r="28" spans="1:11" s="23" customFormat="1" x14ac:dyDescent="0.2">
      <c r="A28" s="381" t="s">
        <v>5430</v>
      </c>
      <c r="B28" s="384" t="s">
        <v>5431</v>
      </c>
      <c r="C28" s="813" t="s">
        <v>747</v>
      </c>
      <c r="D28" s="36" t="s">
        <v>754</v>
      </c>
      <c r="E28" s="740">
        <v>45796</v>
      </c>
      <c r="F28" s="85" t="s">
        <v>755</v>
      </c>
      <c r="G28" s="37"/>
      <c r="H28" s="316" t="s">
        <v>754</v>
      </c>
      <c r="I28" s="981">
        <v>45796</v>
      </c>
      <c r="J28" s="314" t="s">
        <v>755</v>
      </c>
      <c r="K28" s="1046"/>
    </row>
    <row r="29" spans="1:11" s="23" customFormat="1" x14ac:dyDescent="0.2">
      <c r="A29" s="269" t="s">
        <v>5432</v>
      </c>
      <c r="B29" s="362" t="s">
        <v>5433</v>
      </c>
      <c r="C29" s="813"/>
      <c r="D29" s="91" t="s">
        <v>925</v>
      </c>
      <c r="E29" s="715">
        <v>45796</v>
      </c>
      <c r="F29" s="85" t="s">
        <v>755</v>
      </c>
      <c r="G29" s="437"/>
      <c r="H29" s="438" t="s">
        <v>925</v>
      </c>
      <c r="I29" s="981">
        <v>45796</v>
      </c>
      <c r="J29" s="242" t="s">
        <v>755</v>
      </c>
      <c r="K29" s="250"/>
    </row>
    <row r="30" spans="1:11" s="23" customFormat="1" x14ac:dyDescent="0.2">
      <c r="A30" s="381" t="s">
        <v>5434</v>
      </c>
      <c r="B30" s="384" t="s">
        <v>5401</v>
      </c>
      <c r="C30" s="813"/>
      <c r="D30" s="36" t="s">
        <v>754</v>
      </c>
      <c r="E30" s="740">
        <v>45796</v>
      </c>
      <c r="F30" s="241" t="s">
        <v>755</v>
      </c>
      <c r="G30" s="37"/>
      <c r="H30" s="316" t="s">
        <v>754</v>
      </c>
      <c r="I30" s="981">
        <v>45796</v>
      </c>
      <c r="J30" s="317" t="s">
        <v>755</v>
      </c>
      <c r="K30" s="318"/>
    </row>
    <row r="31" spans="1:11" s="23" customFormat="1" x14ac:dyDescent="0.2">
      <c r="A31" s="381" t="s">
        <v>5435</v>
      </c>
      <c r="B31" s="384" t="s">
        <v>5403</v>
      </c>
      <c r="C31" s="813"/>
      <c r="D31" s="36" t="s">
        <v>754</v>
      </c>
      <c r="E31" s="740">
        <v>45796</v>
      </c>
      <c r="F31" s="241" t="s">
        <v>755</v>
      </c>
      <c r="G31" s="37"/>
      <c r="H31" s="316" t="s">
        <v>754</v>
      </c>
      <c r="I31" s="981">
        <v>45796</v>
      </c>
      <c r="J31" s="317" t="s">
        <v>755</v>
      </c>
      <c r="K31" s="318"/>
    </row>
    <row r="32" spans="1:11" s="23" customFormat="1" x14ac:dyDescent="0.2">
      <c r="A32" s="381" t="s">
        <v>5436</v>
      </c>
      <c r="B32" s="384" t="s">
        <v>5405</v>
      </c>
      <c r="C32" s="813"/>
      <c r="D32" s="36" t="s">
        <v>754</v>
      </c>
      <c r="E32" s="740">
        <v>45796</v>
      </c>
      <c r="F32" s="241" t="s">
        <v>755</v>
      </c>
      <c r="G32" s="37"/>
      <c r="H32" s="316" t="s">
        <v>754</v>
      </c>
      <c r="I32" s="981">
        <v>45796</v>
      </c>
      <c r="J32" s="317" t="s">
        <v>755</v>
      </c>
      <c r="K32" s="318"/>
    </row>
    <row r="33" spans="1:11" s="23" customFormat="1" x14ac:dyDescent="0.2">
      <c r="A33" s="381" t="s">
        <v>5437</v>
      </c>
      <c r="B33" s="384" t="s">
        <v>5407</v>
      </c>
      <c r="C33" s="813"/>
      <c r="D33" s="36" t="s">
        <v>754</v>
      </c>
      <c r="E33" s="740">
        <v>45796</v>
      </c>
      <c r="F33" s="241" t="s">
        <v>755</v>
      </c>
      <c r="G33" s="37"/>
      <c r="H33" s="316" t="s">
        <v>754</v>
      </c>
      <c r="I33" s="981">
        <v>45796</v>
      </c>
      <c r="J33" s="317" t="s">
        <v>755</v>
      </c>
      <c r="K33" s="318"/>
    </row>
    <row r="34" spans="1:11" s="23" customFormat="1" x14ac:dyDescent="0.2">
      <c r="A34" s="381" t="s">
        <v>5438</v>
      </c>
      <c r="B34" s="384" t="s">
        <v>5409</v>
      </c>
      <c r="C34" s="813"/>
      <c r="D34" s="36" t="s">
        <v>754</v>
      </c>
      <c r="E34" s="740">
        <v>45796</v>
      </c>
      <c r="F34" s="241" t="s">
        <v>755</v>
      </c>
      <c r="G34" s="37"/>
      <c r="H34" s="316" t="s">
        <v>754</v>
      </c>
      <c r="I34" s="981">
        <v>45796</v>
      </c>
      <c r="J34" s="314" t="s">
        <v>755</v>
      </c>
      <c r="K34" s="318"/>
    </row>
    <row r="35" spans="1:11" s="23" customFormat="1" x14ac:dyDescent="0.2">
      <c r="A35" s="381" t="s">
        <v>5439</v>
      </c>
      <c r="B35" s="384" t="s">
        <v>5411</v>
      </c>
      <c r="C35" s="813"/>
      <c r="D35" s="36" t="s">
        <v>754</v>
      </c>
      <c r="E35" s="740">
        <v>45796</v>
      </c>
      <c r="F35" s="85" t="s">
        <v>755</v>
      </c>
      <c r="G35" s="37"/>
      <c r="H35" s="316" t="s">
        <v>754</v>
      </c>
      <c r="I35" s="981">
        <v>45796</v>
      </c>
      <c r="J35" s="314" t="s">
        <v>755</v>
      </c>
      <c r="K35" s="318"/>
    </row>
    <row r="36" spans="1:11" s="23" customFormat="1" x14ac:dyDescent="0.2">
      <c r="A36" s="382" t="s">
        <v>5440</v>
      </c>
      <c r="B36" s="385" t="s">
        <v>940</v>
      </c>
      <c r="C36" s="813" t="s">
        <v>747</v>
      </c>
      <c r="D36" s="36" t="s">
        <v>754</v>
      </c>
      <c r="E36" s="740">
        <v>45796</v>
      </c>
      <c r="F36" s="85" t="s">
        <v>755</v>
      </c>
      <c r="G36" s="37"/>
      <c r="H36" s="316" t="s">
        <v>754</v>
      </c>
      <c r="I36" s="981">
        <v>45796</v>
      </c>
      <c r="J36" s="314" t="s">
        <v>755</v>
      </c>
      <c r="K36" s="1046"/>
    </row>
    <row r="37" spans="1:11" s="23" customFormat="1" x14ac:dyDescent="0.2">
      <c r="A37" s="382" t="s">
        <v>5441</v>
      </c>
      <c r="B37" s="385" t="s">
        <v>782</v>
      </c>
      <c r="C37" s="813" t="s">
        <v>832</v>
      </c>
      <c r="D37" s="36"/>
      <c r="E37" s="740"/>
      <c r="F37" s="85"/>
      <c r="G37" s="37"/>
      <c r="H37" s="316"/>
      <c r="I37" s="981"/>
      <c r="J37" s="314"/>
      <c r="K37" s="1046"/>
    </row>
    <row r="38" spans="1:11" s="23" customFormat="1" x14ac:dyDescent="0.2">
      <c r="A38" s="382" t="s">
        <v>5442</v>
      </c>
      <c r="B38" s="385" t="s">
        <v>5415</v>
      </c>
      <c r="C38" s="813" t="s">
        <v>747</v>
      </c>
      <c r="D38" s="36" t="s">
        <v>754</v>
      </c>
      <c r="E38" s="740">
        <v>45796</v>
      </c>
      <c r="F38" s="85" t="s">
        <v>755</v>
      </c>
      <c r="G38" s="37"/>
      <c r="H38" s="316" t="s">
        <v>754</v>
      </c>
      <c r="I38" s="981">
        <v>45796</v>
      </c>
      <c r="J38" s="314" t="s">
        <v>755</v>
      </c>
      <c r="K38" s="1046"/>
    </row>
    <row r="39" spans="1:11" s="23" customFormat="1" x14ac:dyDescent="0.2">
      <c r="A39" s="382" t="s">
        <v>5443</v>
      </c>
      <c r="B39" s="385" t="s">
        <v>786</v>
      </c>
      <c r="C39" s="813" t="s">
        <v>747</v>
      </c>
      <c r="D39" s="36" t="s">
        <v>754</v>
      </c>
      <c r="E39" s="740">
        <v>45796</v>
      </c>
      <c r="F39" s="85" t="s">
        <v>755</v>
      </c>
      <c r="G39" s="37"/>
      <c r="H39" s="316" t="s">
        <v>754</v>
      </c>
      <c r="I39" s="981">
        <v>45796</v>
      </c>
      <c r="J39" s="314" t="s">
        <v>755</v>
      </c>
      <c r="K39" s="1046"/>
    </row>
    <row r="40" spans="1:11" s="23" customFormat="1" x14ac:dyDescent="0.2">
      <c r="A40" s="382" t="s">
        <v>5444</v>
      </c>
      <c r="B40" s="385" t="s">
        <v>951</v>
      </c>
      <c r="C40" s="813" t="s">
        <v>747</v>
      </c>
      <c r="D40" s="36" t="s">
        <v>754</v>
      </c>
      <c r="E40" s="740">
        <v>45796</v>
      </c>
      <c r="F40" s="85" t="s">
        <v>755</v>
      </c>
      <c r="G40" s="37"/>
      <c r="H40" s="316" t="s">
        <v>754</v>
      </c>
      <c r="I40" s="981">
        <v>45796</v>
      </c>
      <c r="J40" s="314" t="s">
        <v>755</v>
      </c>
      <c r="K40" s="1046"/>
    </row>
    <row r="41" spans="1:11" s="23" customFormat="1" x14ac:dyDescent="0.2">
      <c r="A41" s="382" t="s">
        <v>5445</v>
      </c>
      <c r="B41" s="385" t="s">
        <v>5446</v>
      </c>
      <c r="C41" s="813" t="s">
        <v>747</v>
      </c>
      <c r="D41" s="36" t="s">
        <v>754</v>
      </c>
      <c r="E41" s="740">
        <v>45796</v>
      </c>
      <c r="F41" s="85" t="s">
        <v>755</v>
      </c>
      <c r="G41" s="37"/>
      <c r="H41" s="316" t="s">
        <v>754</v>
      </c>
      <c r="I41" s="981">
        <v>45796</v>
      </c>
      <c r="J41" s="314" t="s">
        <v>755</v>
      </c>
      <c r="K41" s="1046"/>
    </row>
    <row r="42" spans="1:11" s="23" customFormat="1" x14ac:dyDescent="0.2">
      <c r="A42" s="382" t="s">
        <v>5447</v>
      </c>
      <c r="B42" s="385" t="s">
        <v>5421</v>
      </c>
      <c r="C42" s="813"/>
      <c r="D42" s="36" t="s">
        <v>754</v>
      </c>
      <c r="E42" s="740">
        <v>45796</v>
      </c>
      <c r="F42" s="85" t="s">
        <v>755</v>
      </c>
      <c r="G42" s="37"/>
      <c r="H42" s="316" t="s">
        <v>754</v>
      </c>
      <c r="I42" s="981">
        <v>45796</v>
      </c>
      <c r="J42" s="317" t="s">
        <v>755</v>
      </c>
      <c r="K42" s="319"/>
    </row>
    <row r="43" spans="1:11" s="23" customFormat="1" x14ac:dyDescent="0.2">
      <c r="A43" s="382" t="s">
        <v>5448</v>
      </c>
      <c r="B43" s="385" t="s">
        <v>5423</v>
      </c>
      <c r="C43" s="813"/>
      <c r="D43" s="36" t="s">
        <v>754</v>
      </c>
      <c r="E43" s="740">
        <v>45796</v>
      </c>
      <c r="F43" s="241" t="s">
        <v>755</v>
      </c>
      <c r="G43" s="37"/>
      <c r="H43" s="316" t="s">
        <v>754</v>
      </c>
      <c r="I43" s="981">
        <v>45796</v>
      </c>
      <c r="J43" s="317" t="s">
        <v>755</v>
      </c>
      <c r="K43" s="319"/>
    </row>
    <row r="44" spans="1:11" s="16" customFormat="1" x14ac:dyDescent="0.2">
      <c r="A44" s="381" t="s">
        <v>5449</v>
      </c>
      <c r="B44" s="384" t="s">
        <v>5427</v>
      </c>
      <c r="C44" s="813"/>
      <c r="D44" s="36" t="s">
        <v>754</v>
      </c>
      <c r="E44" s="740">
        <v>45796</v>
      </c>
      <c r="F44" s="241" t="s">
        <v>755</v>
      </c>
      <c r="G44" s="37"/>
      <c r="H44" s="316" t="s">
        <v>754</v>
      </c>
      <c r="I44" s="981">
        <v>45796</v>
      </c>
      <c r="J44" s="317" t="s">
        <v>755</v>
      </c>
      <c r="K44" s="318"/>
    </row>
    <row r="45" spans="1:11" customFormat="1" ht="13.5" thickBot="1" x14ac:dyDescent="0.25">
      <c r="A45" s="995" t="s">
        <v>5450</v>
      </c>
      <c r="B45" s="804" t="s">
        <v>5429</v>
      </c>
      <c r="C45" s="394"/>
      <c r="D45" s="805" t="s">
        <v>754</v>
      </c>
      <c r="E45" s="806">
        <v>45796</v>
      </c>
      <c r="F45" s="86" t="s">
        <v>755</v>
      </c>
      <c r="G45" s="807"/>
      <c r="H45" s="808" t="s">
        <v>754</v>
      </c>
      <c r="I45" s="1325">
        <v>45796</v>
      </c>
      <c r="J45" s="809" t="s">
        <v>755</v>
      </c>
      <c r="K45" s="810"/>
    </row>
    <row r="46" spans="1:11" x14ac:dyDescent="0.2">
      <c r="C46" s="401"/>
      <c r="D46" s="38"/>
      <c r="E46" s="38"/>
      <c r="F46" s="38"/>
      <c r="G46" s="38"/>
      <c r="H46" s="38"/>
      <c r="I46" s="38"/>
      <c r="J46" s="38"/>
      <c r="K46" s="38"/>
    </row>
    <row r="47" spans="1:11" customFormat="1" x14ac:dyDescent="0.2">
      <c r="A47" s="34" t="s">
        <v>830</v>
      </c>
      <c r="B47" s="34"/>
      <c r="C47" s="401"/>
      <c r="D47" s="34"/>
      <c r="E47" s="34"/>
      <c r="F47" s="34"/>
      <c r="G47" s="34"/>
      <c r="H47" s="34"/>
      <c r="I47" s="34"/>
      <c r="J47" s="34"/>
      <c r="K47" s="34"/>
    </row>
    <row r="48" spans="1:11" x14ac:dyDescent="0.2">
      <c r="A48" s="56" t="s">
        <v>5451</v>
      </c>
      <c r="B48" s="71"/>
      <c r="C48" s="401"/>
      <c r="D48" s="38"/>
      <c r="E48" s="38"/>
      <c r="F48" s="38"/>
      <c r="G48" s="38"/>
      <c r="H48" s="38"/>
      <c r="I48" s="38"/>
      <c r="J48" s="38"/>
      <c r="K48" s="38"/>
    </row>
  </sheetData>
  <sortState xmlns:xlrd2="http://schemas.microsoft.com/office/spreadsheetml/2017/richdata2" ref="A9:R45">
    <sortCondition ref="A9:A45"/>
  </sortState>
  <mergeCells count="6">
    <mergeCell ref="H4:K4"/>
    <mergeCell ref="A1:B1"/>
    <mergeCell ref="D1:G1"/>
    <mergeCell ref="A2:B2"/>
    <mergeCell ref="A4:B4"/>
    <mergeCell ref="D4:G4"/>
  </mergeCells>
  <conditionalFormatting sqref="A10">
    <cfRule type="duplicateValues" dxfId="119" priority="10"/>
  </conditionalFormatting>
  <conditionalFormatting sqref="A12">
    <cfRule type="duplicateValues" dxfId="118" priority="9"/>
  </conditionalFormatting>
  <conditionalFormatting sqref="A14">
    <cfRule type="duplicateValues" dxfId="117" priority="8"/>
  </conditionalFormatting>
  <conditionalFormatting sqref="A22">
    <cfRule type="duplicateValues" dxfId="116" priority="7"/>
  </conditionalFormatting>
  <conditionalFormatting sqref="A24">
    <cfRule type="duplicateValues" dxfId="115" priority="6"/>
  </conditionalFormatting>
  <conditionalFormatting sqref="A26">
    <cfRule type="duplicateValues" dxfId="114" priority="5"/>
  </conditionalFormatting>
  <conditionalFormatting sqref="A29">
    <cfRule type="duplicateValues" dxfId="113" priority="4"/>
  </conditionalFormatting>
  <conditionalFormatting sqref="A31">
    <cfRule type="duplicateValues" dxfId="112" priority="3"/>
  </conditionalFormatting>
  <conditionalFormatting sqref="A35:A41">
    <cfRule type="duplicateValues" dxfId="111" priority="1061"/>
  </conditionalFormatting>
  <conditionalFormatting sqref="A42 A9 A11 A13 A23 A25 A27:A28 A30 A32:A34 A44:A45 A15:A21">
    <cfRule type="duplicateValues" dxfId="110" priority="11"/>
  </conditionalFormatting>
  <conditionalFormatting sqref="A43">
    <cfRule type="duplicateValues" dxfId="109" priority="1"/>
  </conditionalFormatting>
  <hyperlinks>
    <hyperlink ref="A4" location="Top!A1" display="Top!A1" xr:uid="{00000000-0004-0000-2600-000000000000}"/>
  </hyperlinks>
  <pageMargins left="0.7" right="0.7" top="0.75" bottom="0.75" header="0.3" footer="0.3"/>
  <pageSetup paperSize="9" scale="48" fitToHeight="0" orientation="landscape" r:id="rId1"/>
  <extLst>
    <ext xmlns:mx="http://schemas.microsoft.com/office/mac/excel/2008/main" uri="{64002731-A6B0-56B0-2670-7721B7C09600}">
      <mx:PLV Mode="0" OnePage="0" WScale="0"/>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C2226"/>
  <sheetViews>
    <sheetView zoomScaleNormal="100" workbookViewId="0"/>
  </sheetViews>
  <sheetFormatPr defaultColWidth="8.5703125" defaultRowHeight="12.75" x14ac:dyDescent="0.2"/>
  <cols>
    <col min="1" max="1" width="10.140625" customWidth="1"/>
    <col min="2" max="2" width="43.5703125" customWidth="1"/>
    <col min="3" max="3" width="67.5703125" customWidth="1"/>
    <col min="4" max="4" width="42.140625" customWidth="1"/>
  </cols>
  <sheetData>
    <row r="1" spans="1:3" ht="26.25" x14ac:dyDescent="0.4">
      <c r="A1" s="696" t="s">
        <v>5452</v>
      </c>
    </row>
    <row r="2" spans="1:3" s="4" customFormat="1" ht="43.5" customHeight="1" x14ac:dyDescent="0.2">
      <c r="A2" s="1796" t="s">
        <v>5453</v>
      </c>
      <c r="B2" s="1796"/>
      <c r="C2" s="1796"/>
    </row>
    <row r="3" spans="1:3" s="4" customFormat="1" ht="26.1" customHeight="1" thickBot="1" x14ac:dyDescent="0.25">
      <c r="A3" s="1909" t="s">
        <v>5454</v>
      </c>
      <c r="B3" s="1909"/>
      <c r="C3" s="1909"/>
    </row>
    <row r="4" spans="1:3" s="4" customFormat="1" ht="13.5" thickBot="1" x14ac:dyDescent="0.25">
      <c r="A4" s="1676"/>
      <c r="B4" s="1676"/>
      <c r="C4" s="1676"/>
    </row>
    <row r="5" spans="1:3" ht="15.75" thickBot="1" x14ac:dyDescent="0.3">
      <c r="A5" s="991" t="s">
        <v>678</v>
      </c>
      <c r="B5" s="991" t="s">
        <v>5455</v>
      </c>
      <c r="C5" s="991" t="s">
        <v>5456</v>
      </c>
    </row>
    <row r="6" spans="1:3" s="65" customFormat="1" x14ac:dyDescent="0.2">
      <c r="A6" s="992" t="s">
        <v>682</v>
      </c>
      <c r="B6" s="992" t="s">
        <v>752</v>
      </c>
      <c r="C6" s="992" t="s">
        <v>5457</v>
      </c>
    </row>
    <row r="7" spans="1:3" s="65" customFormat="1" x14ac:dyDescent="0.2">
      <c r="A7" s="992" t="s">
        <v>682</v>
      </c>
      <c r="B7" s="992" t="s">
        <v>756</v>
      </c>
      <c r="C7" s="992" t="s">
        <v>5458</v>
      </c>
    </row>
    <row r="8" spans="1:3" s="65" customFormat="1" x14ac:dyDescent="0.2">
      <c r="A8" s="992" t="s">
        <v>682</v>
      </c>
      <c r="B8" s="992" t="s">
        <v>758</v>
      </c>
      <c r="C8" s="992" t="s">
        <v>5459</v>
      </c>
    </row>
    <row r="9" spans="1:3" s="65" customFormat="1" x14ac:dyDescent="0.2">
      <c r="A9" s="992" t="s">
        <v>682</v>
      </c>
      <c r="B9" s="992" t="s">
        <v>760</v>
      </c>
      <c r="C9" s="992" t="s">
        <v>5460</v>
      </c>
    </row>
    <row r="10" spans="1:3" s="65" customFormat="1" x14ac:dyDescent="0.2">
      <c r="A10" s="992" t="s">
        <v>682</v>
      </c>
      <c r="B10" s="992" t="s">
        <v>762</v>
      </c>
      <c r="C10" s="992" t="s">
        <v>5461</v>
      </c>
    </row>
    <row r="11" spans="1:3" s="65" customFormat="1" x14ac:dyDescent="0.2">
      <c r="A11" s="992" t="s">
        <v>682</v>
      </c>
      <c r="B11" s="992" t="s">
        <v>764</v>
      </c>
      <c r="C11" s="992" t="s">
        <v>5462</v>
      </c>
    </row>
    <row r="12" spans="1:3" s="65" customFormat="1" x14ac:dyDescent="0.2">
      <c r="A12" s="992" t="s">
        <v>682</v>
      </c>
      <c r="B12" s="992" t="s">
        <v>767</v>
      </c>
      <c r="C12" s="992" t="s">
        <v>5463</v>
      </c>
    </row>
    <row r="13" spans="1:3" s="65" customFormat="1" x14ac:dyDescent="0.2">
      <c r="A13" s="992" t="s">
        <v>682</v>
      </c>
      <c r="B13" s="992" t="s">
        <v>769</v>
      </c>
      <c r="C13" s="992" t="s">
        <v>5464</v>
      </c>
    </row>
    <row r="14" spans="1:3" s="65" customFormat="1" x14ac:dyDescent="0.2">
      <c r="A14" s="992" t="s">
        <v>682</v>
      </c>
      <c r="B14" s="992" t="s">
        <v>771</v>
      </c>
      <c r="C14" s="992" t="s">
        <v>5465</v>
      </c>
    </row>
    <row r="15" spans="1:3" x14ac:dyDescent="0.2">
      <c r="A15" s="992" t="s">
        <v>682</v>
      </c>
      <c r="B15" s="992" t="s">
        <v>773</v>
      </c>
      <c r="C15" s="992" t="s">
        <v>5466</v>
      </c>
    </row>
    <row r="16" spans="1:3" x14ac:dyDescent="0.2">
      <c r="A16" s="992" t="s">
        <v>682</v>
      </c>
      <c r="B16" s="992" t="s">
        <v>775</v>
      </c>
      <c r="C16" s="992" t="s">
        <v>5467</v>
      </c>
    </row>
    <row r="17" spans="1:3" x14ac:dyDescent="0.2">
      <c r="A17" s="992" t="s">
        <v>682</v>
      </c>
      <c r="B17" s="992" t="s">
        <v>777</v>
      </c>
      <c r="C17" s="992" t="s">
        <v>5468</v>
      </c>
    </row>
    <row r="18" spans="1:3" x14ac:dyDescent="0.2">
      <c r="A18" s="992" t="s">
        <v>682</v>
      </c>
      <c r="B18" s="992" t="s">
        <v>779</v>
      </c>
      <c r="C18" s="992" t="s">
        <v>5469</v>
      </c>
    </row>
    <row r="19" spans="1:3" x14ac:dyDescent="0.2">
      <c r="A19" s="992" t="s">
        <v>682</v>
      </c>
      <c r="B19" s="992" t="s">
        <v>789</v>
      </c>
      <c r="C19" s="992" t="s">
        <v>5470</v>
      </c>
    </row>
    <row r="20" spans="1:3" x14ac:dyDescent="0.2">
      <c r="A20" s="992" t="s">
        <v>682</v>
      </c>
      <c r="B20" s="992" t="s">
        <v>791</v>
      </c>
      <c r="C20" s="992" t="s">
        <v>5471</v>
      </c>
    </row>
    <row r="21" spans="1:3" x14ac:dyDescent="0.2">
      <c r="A21" s="992" t="s">
        <v>682</v>
      </c>
      <c r="B21" s="992" t="s">
        <v>793</v>
      </c>
      <c r="C21" s="992" t="s">
        <v>5472</v>
      </c>
    </row>
    <row r="22" spans="1:3" x14ac:dyDescent="0.2">
      <c r="A22" s="992" t="s">
        <v>682</v>
      </c>
      <c r="B22" s="992" t="s">
        <v>795</v>
      </c>
      <c r="C22" s="992" t="s">
        <v>5473</v>
      </c>
    </row>
    <row r="23" spans="1:3" x14ac:dyDescent="0.2">
      <c r="A23" s="992" t="s">
        <v>682</v>
      </c>
      <c r="B23" s="992" t="s">
        <v>797</v>
      </c>
      <c r="C23" s="992" t="s">
        <v>5474</v>
      </c>
    </row>
    <row r="24" spans="1:3" x14ac:dyDescent="0.2">
      <c r="A24" s="992" t="s">
        <v>682</v>
      </c>
      <c r="B24" s="992" t="s">
        <v>799</v>
      </c>
      <c r="C24" s="992" t="s">
        <v>5475</v>
      </c>
    </row>
    <row r="25" spans="1:3" x14ac:dyDescent="0.2">
      <c r="A25" s="992" t="s">
        <v>682</v>
      </c>
      <c r="B25" s="992" t="s">
        <v>801</v>
      </c>
      <c r="C25" s="992" t="s">
        <v>5476</v>
      </c>
    </row>
    <row r="26" spans="1:3" x14ac:dyDescent="0.2">
      <c r="A26" s="992" t="s">
        <v>682</v>
      </c>
      <c r="B26" s="992" t="s">
        <v>803</v>
      </c>
      <c r="C26" s="992" t="s">
        <v>5477</v>
      </c>
    </row>
    <row r="27" spans="1:3" x14ac:dyDescent="0.2">
      <c r="A27" s="992" t="s">
        <v>682</v>
      </c>
      <c r="B27" s="992" t="s">
        <v>805</v>
      </c>
      <c r="C27" s="992" t="s">
        <v>5478</v>
      </c>
    </row>
    <row r="28" spans="1:3" x14ac:dyDescent="0.2">
      <c r="A28" s="992" t="s">
        <v>682</v>
      </c>
      <c r="B28" s="992" t="s">
        <v>807</v>
      </c>
      <c r="C28" s="992" t="s">
        <v>5479</v>
      </c>
    </row>
    <row r="29" spans="1:3" x14ac:dyDescent="0.2">
      <c r="A29" s="992" t="s">
        <v>682</v>
      </c>
      <c r="B29" s="992" t="s">
        <v>809</v>
      </c>
      <c r="C29" s="992" t="s">
        <v>5480</v>
      </c>
    </row>
    <row r="30" spans="1:3" x14ac:dyDescent="0.2">
      <c r="A30" s="992" t="s">
        <v>682</v>
      </c>
      <c r="B30" s="992" t="s">
        <v>811</v>
      </c>
      <c r="C30" s="992" t="s">
        <v>5481</v>
      </c>
    </row>
    <row r="31" spans="1:3" x14ac:dyDescent="0.2">
      <c r="A31" s="992" t="s">
        <v>682</v>
      </c>
      <c r="B31" s="992" t="s">
        <v>813</v>
      </c>
      <c r="C31" s="992" t="s">
        <v>5482</v>
      </c>
    </row>
    <row r="32" spans="1:3" x14ac:dyDescent="0.2">
      <c r="A32" s="992" t="s">
        <v>682</v>
      </c>
      <c r="B32" s="992" t="s">
        <v>815</v>
      </c>
      <c r="C32" s="992" t="s">
        <v>5483</v>
      </c>
    </row>
    <row r="33" spans="1:3" x14ac:dyDescent="0.2">
      <c r="A33" s="992" t="s">
        <v>682</v>
      </c>
      <c r="B33" s="992" t="s">
        <v>817</v>
      </c>
      <c r="C33" s="992" t="s">
        <v>5484</v>
      </c>
    </row>
    <row r="34" spans="1:3" x14ac:dyDescent="0.2">
      <c r="A34" s="992" t="s">
        <v>682</v>
      </c>
      <c r="B34" s="992" t="s">
        <v>819</v>
      </c>
      <c r="C34" s="992" t="s">
        <v>5485</v>
      </c>
    </row>
    <row r="35" spans="1:3" x14ac:dyDescent="0.2">
      <c r="A35" s="992" t="s">
        <v>682</v>
      </c>
      <c r="B35" s="992" t="s">
        <v>821</v>
      </c>
      <c r="C35" s="992" t="s">
        <v>5486</v>
      </c>
    </row>
    <row r="36" spans="1:3" x14ac:dyDescent="0.2">
      <c r="A36" s="992" t="s">
        <v>682</v>
      </c>
      <c r="B36" s="992" t="s">
        <v>823</v>
      </c>
      <c r="C36" s="992" t="s">
        <v>5487</v>
      </c>
    </row>
    <row r="37" spans="1:3" x14ac:dyDescent="0.2">
      <c r="A37" s="992" t="s">
        <v>707</v>
      </c>
      <c r="B37" s="992" t="s">
        <v>836</v>
      </c>
      <c r="C37" s="992" t="s">
        <v>5488</v>
      </c>
    </row>
    <row r="38" spans="1:3" x14ac:dyDescent="0.2">
      <c r="A38" s="992" t="s">
        <v>707</v>
      </c>
      <c r="B38" s="992" t="s">
        <v>901</v>
      </c>
      <c r="C38" s="992" t="s">
        <v>5489</v>
      </c>
    </row>
    <row r="39" spans="1:3" x14ac:dyDescent="0.2">
      <c r="A39" s="992" t="s">
        <v>707</v>
      </c>
      <c r="B39" s="992" t="s">
        <v>903</v>
      </c>
      <c r="C39" s="992" t="s">
        <v>5490</v>
      </c>
    </row>
    <row r="40" spans="1:3" x14ac:dyDescent="0.2">
      <c r="A40" s="992" t="s">
        <v>707</v>
      </c>
      <c r="B40" s="992" t="s">
        <v>905</v>
      </c>
      <c r="C40" s="992" t="s">
        <v>5491</v>
      </c>
    </row>
    <row r="41" spans="1:3" x14ac:dyDescent="0.2">
      <c r="A41" s="992" t="s">
        <v>707</v>
      </c>
      <c r="B41" s="992" t="s">
        <v>907</v>
      </c>
      <c r="C41" s="992" t="s">
        <v>5492</v>
      </c>
    </row>
    <row r="42" spans="1:3" x14ac:dyDescent="0.2">
      <c r="A42" s="992" t="s">
        <v>707</v>
      </c>
      <c r="B42" s="992" t="s">
        <v>909</v>
      </c>
      <c r="C42" s="992" t="s">
        <v>5493</v>
      </c>
    </row>
    <row r="43" spans="1:3" x14ac:dyDescent="0.2">
      <c r="A43" s="992" t="s">
        <v>707</v>
      </c>
      <c r="B43" s="992" t="s">
        <v>911</v>
      </c>
      <c r="C43" s="992" t="s">
        <v>5494</v>
      </c>
    </row>
    <row r="44" spans="1:3" x14ac:dyDescent="0.2">
      <c r="A44" s="992" t="s">
        <v>707</v>
      </c>
      <c r="B44" s="992" t="s">
        <v>913</v>
      </c>
      <c r="C44" s="992" t="s">
        <v>5495</v>
      </c>
    </row>
    <row r="45" spans="1:3" x14ac:dyDescent="0.2">
      <c r="A45" s="992" t="s">
        <v>707</v>
      </c>
      <c r="B45" s="992" t="s">
        <v>915</v>
      </c>
      <c r="C45" s="992" t="s">
        <v>5496</v>
      </c>
    </row>
    <row r="46" spans="1:3" x14ac:dyDescent="0.2">
      <c r="A46" s="992" t="s">
        <v>707</v>
      </c>
      <c r="B46" s="992" t="s">
        <v>919</v>
      </c>
      <c r="C46" s="992" t="s">
        <v>5497</v>
      </c>
    </row>
    <row r="47" spans="1:3" x14ac:dyDescent="0.2">
      <c r="A47" s="992" t="s">
        <v>707</v>
      </c>
      <c r="B47" s="992" t="s">
        <v>921</v>
      </c>
      <c r="C47" s="992" t="s">
        <v>5498</v>
      </c>
    </row>
    <row r="48" spans="1:3" x14ac:dyDescent="0.2">
      <c r="A48" s="992" t="s">
        <v>707</v>
      </c>
      <c r="B48" s="992" t="s">
        <v>923</v>
      </c>
      <c r="C48" s="992" t="s">
        <v>5499</v>
      </c>
    </row>
    <row r="49" spans="1:3" x14ac:dyDescent="0.2">
      <c r="A49" s="992" t="s">
        <v>707</v>
      </c>
      <c r="B49" s="992" t="s">
        <v>927</v>
      </c>
      <c r="C49" s="992" t="s">
        <v>5500</v>
      </c>
    </row>
    <row r="50" spans="1:3" x14ac:dyDescent="0.2">
      <c r="A50" s="992" t="s">
        <v>707</v>
      </c>
      <c r="B50" s="992" t="s">
        <v>929</v>
      </c>
      <c r="C50" s="992" t="s">
        <v>5501</v>
      </c>
    </row>
    <row r="51" spans="1:3" x14ac:dyDescent="0.2">
      <c r="A51" s="992" t="s">
        <v>707</v>
      </c>
      <c r="B51" s="992" t="s">
        <v>931</v>
      </c>
      <c r="C51" s="992" t="s">
        <v>5502</v>
      </c>
    </row>
    <row r="52" spans="1:3" x14ac:dyDescent="0.2">
      <c r="A52" s="992" t="s">
        <v>707</v>
      </c>
      <c r="B52" s="992" t="s">
        <v>933</v>
      </c>
      <c r="C52" s="992" t="s">
        <v>5503</v>
      </c>
    </row>
    <row r="53" spans="1:3" x14ac:dyDescent="0.2">
      <c r="A53" s="992" t="s">
        <v>707</v>
      </c>
      <c r="B53" s="992" t="s">
        <v>935</v>
      </c>
      <c r="C53" s="992" t="s">
        <v>5504</v>
      </c>
    </row>
    <row r="54" spans="1:3" x14ac:dyDescent="0.2">
      <c r="A54" s="992" t="s">
        <v>707</v>
      </c>
      <c r="B54" s="992" t="s">
        <v>937</v>
      </c>
      <c r="C54" s="992" t="s">
        <v>5505</v>
      </c>
    </row>
    <row r="55" spans="1:3" x14ac:dyDescent="0.2">
      <c r="A55" s="992" t="s">
        <v>707</v>
      </c>
      <c r="B55" s="992" t="s">
        <v>954</v>
      </c>
      <c r="C55" s="992" t="s">
        <v>5506</v>
      </c>
    </row>
    <row r="56" spans="1:3" x14ac:dyDescent="0.2">
      <c r="A56" s="992" t="s">
        <v>707</v>
      </c>
      <c r="B56" s="992" t="s">
        <v>956</v>
      </c>
      <c r="C56" s="992" t="s">
        <v>5507</v>
      </c>
    </row>
    <row r="57" spans="1:3" x14ac:dyDescent="0.2">
      <c r="A57" s="992" t="s">
        <v>707</v>
      </c>
      <c r="B57" s="992" t="s">
        <v>958</v>
      </c>
      <c r="C57" s="992" t="s">
        <v>5508</v>
      </c>
    </row>
    <row r="58" spans="1:3" x14ac:dyDescent="0.2">
      <c r="A58" s="992" t="s">
        <v>707</v>
      </c>
      <c r="B58" s="992" t="s">
        <v>960</v>
      </c>
      <c r="C58" s="992" t="s">
        <v>5509</v>
      </c>
    </row>
    <row r="59" spans="1:3" x14ac:dyDescent="0.2">
      <c r="A59" s="992" t="s">
        <v>707</v>
      </c>
      <c r="B59" s="992" t="s">
        <v>967</v>
      </c>
      <c r="C59" s="992" t="s">
        <v>5488</v>
      </c>
    </row>
    <row r="60" spans="1:3" x14ac:dyDescent="0.2">
      <c r="A60" s="992" t="s">
        <v>707</v>
      </c>
      <c r="B60" s="992" t="s">
        <v>1024</v>
      </c>
      <c r="C60" s="992" t="s">
        <v>5510</v>
      </c>
    </row>
    <row r="61" spans="1:3" x14ac:dyDescent="0.2">
      <c r="A61" s="992" t="s">
        <v>707</v>
      </c>
      <c r="B61" s="992" t="s">
        <v>1026</v>
      </c>
      <c r="C61" s="992" t="s">
        <v>5511</v>
      </c>
    </row>
    <row r="62" spans="1:3" x14ac:dyDescent="0.2">
      <c r="A62" s="992" t="s">
        <v>707</v>
      </c>
      <c r="B62" s="992" t="s">
        <v>967</v>
      </c>
      <c r="C62" s="992" t="s">
        <v>5497</v>
      </c>
    </row>
    <row r="63" spans="1:3" x14ac:dyDescent="0.2">
      <c r="A63" s="992" t="s">
        <v>707</v>
      </c>
      <c r="B63" s="992" t="s">
        <v>1032</v>
      </c>
      <c r="C63" s="992" t="s">
        <v>5498</v>
      </c>
    </row>
    <row r="64" spans="1:3" x14ac:dyDescent="0.2">
      <c r="A64" s="992" t="s">
        <v>707</v>
      </c>
      <c r="B64" s="992" t="s">
        <v>1034</v>
      </c>
      <c r="C64" s="992" t="s">
        <v>5486</v>
      </c>
    </row>
    <row r="65" spans="1:3" x14ac:dyDescent="0.2">
      <c r="A65" s="992" t="s">
        <v>707</v>
      </c>
      <c r="B65" s="992" t="s">
        <v>1037</v>
      </c>
      <c r="C65" s="992" t="s">
        <v>5500</v>
      </c>
    </row>
    <row r="66" spans="1:3" x14ac:dyDescent="0.2">
      <c r="A66" s="992" t="s">
        <v>707</v>
      </c>
      <c r="B66" s="992" t="s">
        <v>1039</v>
      </c>
      <c r="C66" s="992" t="s">
        <v>5501</v>
      </c>
    </row>
    <row r="67" spans="1:3" x14ac:dyDescent="0.2">
      <c r="A67" s="992" t="s">
        <v>707</v>
      </c>
      <c r="B67" s="992" t="s">
        <v>1041</v>
      </c>
      <c r="C67" s="992" t="s">
        <v>5502</v>
      </c>
    </row>
    <row r="68" spans="1:3" x14ac:dyDescent="0.2">
      <c r="A68" s="992" t="s">
        <v>707</v>
      </c>
      <c r="B68" s="992" t="s">
        <v>1043</v>
      </c>
      <c r="C68" s="992" t="s">
        <v>5503</v>
      </c>
    </row>
    <row r="69" spans="1:3" x14ac:dyDescent="0.2">
      <c r="A69" s="992" t="s">
        <v>707</v>
      </c>
      <c r="B69" s="992" t="s">
        <v>1045</v>
      </c>
      <c r="C69" s="992" t="s">
        <v>5504</v>
      </c>
    </row>
    <row r="70" spans="1:3" x14ac:dyDescent="0.2">
      <c r="A70" s="992" t="s">
        <v>707</v>
      </c>
      <c r="B70" s="992" t="s">
        <v>1047</v>
      </c>
      <c r="C70" s="992" t="s">
        <v>5505</v>
      </c>
    </row>
    <row r="71" spans="1:3" x14ac:dyDescent="0.2">
      <c r="A71" s="992" t="s">
        <v>707</v>
      </c>
      <c r="B71" s="992" t="s">
        <v>1058</v>
      </c>
      <c r="C71" s="992" t="s">
        <v>5506</v>
      </c>
    </row>
    <row r="72" spans="1:3" x14ac:dyDescent="0.2">
      <c r="A72" s="992" t="s">
        <v>707</v>
      </c>
      <c r="B72" s="992" t="s">
        <v>1060</v>
      </c>
      <c r="C72" s="992" t="s">
        <v>5507</v>
      </c>
    </row>
    <row r="73" spans="1:3" x14ac:dyDescent="0.2">
      <c r="A73" s="992" t="s">
        <v>707</v>
      </c>
      <c r="B73" s="992" t="s">
        <v>1062</v>
      </c>
      <c r="C73" s="992" t="s">
        <v>5512</v>
      </c>
    </row>
    <row r="74" spans="1:3" x14ac:dyDescent="0.2">
      <c r="A74" s="992" t="s">
        <v>707</v>
      </c>
      <c r="B74" s="992" t="s">
        <v>1064</v>
      </c>
      <c r="C74" s="992" t="s">
        <v>5509</v>
      </c>
    </row>
    <row r="75" spans="1:3" x14ac:dyDescent="0.2">
      <c r="A75" s="992" t="s">
        <v>684</v>
      </c>
      <c r="B75" s="992" t="s">
        <v>1067</v>
      </c>
      <c r="C75" s="992" t="s">
        <v>5513</v>
      </c>
    </row>
    <row r="76" spans="1:3" x14ac:dyDescent="0.2">
      <c r="A76" s="992" t="s">
        <v>684</v>
      </c>
      <c r="B76" s="992" t="s">
        <v>1069</v>
      </c>
      <c r="C76" s="992" t="s">
        <v>5514</v>
      </c>
    </row>
    <row r="77" spans="1:3" x14ac:dyDescent="0.2">
      <c r="A77" s="992" t="s">
        <v>684</v>
      </c>
      <c r="B77" s="992" t="s">
        <v>1071</v>
      </c>
      <c r="C77" s="992" t="s">
        <v>5515</v>
      </c>
    </row>
    <row r="78" spans="1:3" x14ac:dyDescent="0.2">
      <c r="A78" s="992" t="s">
        <v>684</v>
      </c>
      <c r="B78" s="992" t="s">
        <v>1073</v>
      </c>
      <c r="C78" s="992" t="s">
        <v>5516</v>
      </c>
    </row>
    <row r="79" spans="1:3" x14ac:dyDescent="0.2">
      <c r="A79" s="992" t="s">
        <v>684</v>
      </c>
      <c r="B79" s="992" t="s">
        <v>1075</v>
      </c>
      <c r="C79" s="992" t="s">
        <v>5517</v>
      </c>
    </row>
    <row r="80" spans="1:3" x14ac:dyDescent="0.2">
      <c r="A80" s="992" t="s">
        <v>684</v>
      </c>
      <c r="B80" s="992" t="s">
        <v>1077</v>
      </c>
      <c r="C80" s="992" t="s">
        <v>5518</v>
      </c>
    </row>
    <row r="81" spans="1:3" x14ac:dyDescent="0.2">
      <c r="A81" s="992" t="s">
        <v>684</v>
      </c>
      <c r="B81" s="992" t="s">
        <v>1079</v>
      </c>
      <c r="C81" s="992" t="s">
        <v>5519</v>
      </c>
    </row>
    <row r="82" spans="1:3" x14ac:dyDescent="0.2">
      <c r="A82" s="992" t="s">
        <v>684</v>
      </c>
      <c r="B82" s="992" t="s">
        <v>1081</v>
      </c>
      <c r="C82" s="992" t="s">
        <v>5520</v>
      </c>
    </row>
    <row r="83" spans="1:3" x14ac:dyDescent="0.2">
      <c r="A83" s="992" t="s">
        <v>684</v>
      </c>
      <c r="B83" s="992" t="s">
        <v>1083</v>
      </c>
      <c r="C83" s="992" t="s">
        <v>5521</v>
      </c>
    </row>
    <row r="84" spans="1:3" x14ac:dyDescent="0.2">
      <c r="A84" s="992" t="s">
        <v>684</v>
      </c>
      <c r="B84" s="992" t="s">
        <v>1086</v>
      </c>
      <c r="C84" s="992" t="s">
        <v>5514</v>
      </c>
    </row>
    <row r="85" spans="1:3" x14ac:dyDescent="0.2">
      <c r="A85" s="992" t="s">
        <v>684</v>
      </c>
      <c r="B85" s="992" t="s">
        <v>1087</v>
      </c>
      <c r="C85" s="992" t="s">
        <v>5515</v>
      </c>
    </row>
    <row r="86" spans="1:3" x14ac:dyDescent="0.2">
      <c r="A86" s="992" t="s">
        <v>684</v>
      </c>
      <c r="B86" s="992" t="s">
        <v>1088</v>
      </c>
      <c r="C86" s="992" t="s">
        <v>5516</v>
      </c>
    </row>
    <row r="87" spans="1:3" x14ac:dyDescent="0.2">
      <c r="A87" s="992" t="s">
        <v>684</v>
      </c>
      <c r="B87" s="992" t="s">
        <v>1089</v>
      </c>
      <c r="C87" s="992" t="s">
        <v>5517</v>
      </c>
    </row>
    <row r="88" spans="1:3" x14ac:dyDescent="0.2">
      <c r="A88" s="992" t="s">
        <v>684</v>
      </c>
      <c r="B88" s="992" t="s">
        <v>1090</v>
      </c>
      <c r="C88" s="992" t="s">
        <v>5522</v>
      </c>
    </row>
    <row r="89" spans="1:3" x14ac:dyDescent="0.2">
      <c r="A89" s="992" t="s">
        <v>684</v>
      </c>
      <c r="B89" s="992" t="s">
        <v>1092</v>
      </c>
      <c r="C89" s="992" t="s">
        <v>5523</v>
      </c>
    </row>
    <row r="90" spans="1:3" x14ac:dyDescent="0.2">
      <c r="A90" s="992" t="s">
        <v>684</v>
      </c>
      <c r="B90" s="992" t="s">
        <v>1094</v>
      </c>
      <c r="C90" s="992" t="s">
        <v>5524</v>
      </c>
    </row>
    <row r="91" spans="1:3" x14ac:dyDescent="0.2">
      <c r="A91" s="992" t="s">
        <v>684</v>
      </c>
      <c r="B91" s="992" t="s">
        <v>1096</v>
      </c>
      <c r="C91" s="992" t="s">
        <v>5525</v>
      </c>
    </row>
    <row r="92" spans="1:3" x14ac:dyDescent="0.2">
      <c r="A92" s="992" t="s">
        <v>684</v>
      </c>
      <c r="B92" s="992" t="s">
        <v>1098</v>
      </c>
      <c r="C92" s="992" t="s">
        <v>5526</v>
      </c>
    </row>
    <row r="93" spans="1:3" x14ac:dyDescent="0.2">
      <c r="A93" s="992" t="s">
        <v>686</v>
      </c>
      <c r="B93" s="992" t="s">
        <v>1102</v>
      </c>
      <c r="C93" s="992" t="s">
        <v>5527</v>
      </c>
    </row>
    <row r="94" spans="1:3" x14ac:dyDescent="0.2">
      <c r="A94" s="992" t="s">
        <v>686</v>
      </c>
      <c r="B94" s="992" t="s">
        <v>1104</v>
      </c>
      <c r="C94" s="992" t="s">
        <v>5528</v>
      </c>
    </row>
    <row r="95" spans="1:3" x14ac:dyDescent="0.2">
      <c r="A95" s="992" t="s">
        <v>686</v>
      </c>
      <c r="B95" s="992" t="s">
        <v>1106</v>
      </c>
      <c r="C95" s="992" t="s">
        <v>5529</v>
      </c>
    </row>
    <row r="96" spans="1:3" x14ac:dyDescent="0.2">
      <c r="A96" s="992" t="s">
        <v>686</v>
      </c>
      <c r="B96" s="992" t="s">
        <v>1108</v>
      </c>
      <c r="C96" s="992" t="s">
        <v>5530</v>
      </c>
    </row>
    <row r="97" spans="1:3" x14ac:dyDescent="0.2">
      <c r="A97" s="992" t="s">
        <v>686</v>
      </c>
      <c r="B97" s="992" t="s">
        <v>1110</v>
      </c>
      <c r="C97" s="992" t="s">
        <v>5531</v>
      </c>
    </row>
    <row r="98" spans="1:3" x14ac:dyDescent="0.2">
      <c r="A98" s="992" t="s">
        <v>686</v>
      </c>
      <c r="B98" s="992" t="s">
        <v>1112</v>
      </c>
      <c r="C98" s="992" t="s">
        <v>5532</v>
      </c>
    </row>
    <row r="99" spans="1:3" x14ac:dyDescent="0.2">
      <c r="A99" s="992" t="s">
        <v>686</v>
      </c>
      <c r="B99" s="992" t="s">
        <v>1114</v>
      </c>
      <c r="C99" s="992" t="s">
        <v>5533</v>
      </c>
    </row>
    <row r="100" spans="1:3" x14ac:dyDescent="0.2">
      <c r="A100" s="992" t="s">
        <v>686</v>
      </c>
      <c r="B100" s="992" t="s">
        <v>1116</v>
      </c>
      <c r="C100" s="992" t="s">
        <v>5534</v>
      </c>
    </row>
    <row r="101" spans="1:3" x14ac:dyDescent="0.2">
      <c r="A101" s="992" t="s">
        <v>686</v>
      </c>
      <c r="B101" s="992" t="s">
        <v>1118</v>
      </c>
      <c r="C101" s="992" t="s">
        <v>5535</v>
      </c>
    </row>
    <row r="102" spans="1:3" x14ac:dyDescent="0.2">
      <c r="A102" s="992" t="s">
        <v>686</v>
      </c>
      <c r="B102" s="992" t="s">
        <v>1120</v>
      </c>
      <c r="C102" s="992" t="s">
        <v>5536</v>
      </c>
    </row>
    <row r="103" spans="1:3" x14ac:dyDescent="0.2">
      <c r="A103" s="992" t="s">
        <v>686</v>
      </c>
      <c r="B103" s="992" t="s">
        <v>1122</v>
      </c>
      <c r="C103" s="992" t="s">
        <v>5537</v>
      </c>
    </row>
    <row r="104" spans="1:3" x14ac:dyDescent="0.2">
      <c r="A104" s="992" t="s">
        <v>686</v>
      </c>
      <c r="B104" s="992" t="s">
        <v>1124</v>
      </c>
      <c r="C104" s="992" t="s">
        <v>5538</v>
      </c>
    </row>
    <row r="105" spans="1:3" x14ac:dyDescent="0.2">
      <c r="A105" s="992" t="s">
        <v>686</v>
      </c>
      <c r="B105" s="992" t="s">
        <v>1126</v>
      </c>
      <c r="C105" s="992" t="s">
        <v>5539</v>
      </c>
    </row>
    <row r="106" spans="1:3" x14ac:dyDescent="0.2">
      <c r="A106" s="992" t="s">
        <v>686</v>
      </c>
      <c r="B106" s="992" t="s">
        <v>1127</v>
      </c>
      <c r="C106" s="992" t="s">
        <v>5540</v>
      </c>
    </row>
    <row r="107" spans="1:3" x14ac:dyDescent="0.2">
      <c r="A107" s="992" t="s">
        <v>686</v>
      </c>
      <c r="B107" s="992" t="s">
        <v>1129</v>
      </c>
      <c r="C107" s="992" t="s">
        <v>5541</v>
      </c>
    </row>
    <row r="108" spans="1:3" x14ac:dyDescent="0.2">
      <c r="A108" s="992" t="s">
        <v>686</v>
      </c>
      <c r="B108" s="992" t="s">
        <v>1131</v>
      </c>
      <c r="C108" s="992" t="s">
        <v>5542</v>
      </c>
    </row>
    <row r="109" spans="1:3" x14ac:dyDescent="0.2">
      <c r="A109" s="992" t="s">
        <v>686</v>
      </c>
      <c r="B109" s="992" t="s">
        <v>1133</v>
      </c>
      <c r="C109" s="992" t="s">
        <v>5543</v>
      </c>
    </row>
    <row r="110" spans="1:3" x14ac:dyDescent="0.2">
      <c r="A110" s="992" t="s">
        <v>686</v>
      </c>
      <c r="B110" s="992" t="s">
        <v>1135</v>
      </c>
      <c r="C110" s="992" t="s">
        <v>5544</v>
      </c>
    </row>
    <row r="111" spans="1:3" x14ac:dyDescent="0.2">
      <c r="A111" s="992" t="s">
        <v>686</v>
      </c>
      <c r="B111" s="992" t="s">
        <v>1137</v>
      </c>
      <c r="C111" s="992" t="s">
        <v>5545</v>
      </c>
    </row>
    <row r="112" spans="1:3" x14ac:dyDescent="0.2">
      <c r="A112" s="992" t="s">
        <v>686</v>
      </c>
      <c r="B112" s="992" t="s">
        <v>1139</v>
      </c>
      <c r="C112" s="992" t="s">
        <v>5546</v>
      </c>
    </row>
    <row r="113" spans="1:3" x14ac:dyDescent="0.2">
      <c r="A113" s="992" t="s">
        <v>686</v>
      </c>
      <c r="B113" s="992" t="s">
        <v>1141</v>
      </c>
      <c r="C113" s="992" t="s">
        <v>5547</v>
      </c>
    </row>
    <row r="114" spans="1:3" x14ac:dyDescent="0.2">
      <c r="A114" s="992" t="s">
        <v>686</v>
      </c>
      <c r="B114" s="992" t="s">
        <v>1143</v>
      </c>
      <c r="C114" s="992" t="s">
        <v>5548</v>
      </c>
    </row>
    <row r="115" spans="1:3" x14ac:dyDescent="0.2">
      <c r="A115" s="992" t="s">
        <v>686</v>
      </c>
      <c r="B115" s="992" t="s">
        <v>1145</v>
      </c>
      <c r="C115" s="992" t="s">
        <v>5549</v>
      </c>
    </row>
    <row r="116" spans="1:3" x14ac:dyDescent="0.2">
      <c r="A116" s="992" t="s">
        <v>686</v>
      </c>
      <c r="B116" s="992" t="s">
        <v>1147</v>
      </c>
      <c r="C116" s="992" t="s">
        <v>5550</v>
      </c>
    </row>
    <row r="117" spans="1:3" x14ac:dyDescent="0.2">
      <c r="A117" s="992" t="s">
        <v>686</v>
      </c>
      <c r="B117" s="992" t="s">
        <v>1149</v>
      </c>
      <c r="C117" s="992" t="s">
        <v>5551</v>
      </c>
    </row>
    <row r="118" spans="1:3" x14ac:dyDescent="0.2">
      <c r="A118" s="992" t="s">
        <v>686</v>
      </c>
      <c r="B118" s="992" t="s">
        <v>1151</v>
      </c>
      <c r="C118" s="992" t="s">
        <v>5552</v>
      </c>
    </row>
    <row r="119" spans="1:3" x14ac:dyDescent="0.2">
      <c r="A119" s="992" t="s">
        <v>686</v>
      </c>
      <c r="B119" s="992" t="s">
        <v>1153</v>
      </c>
      <c r="C119" s="992" t="s">
        <v>5553</v>
      </c>
    </row>
    <row r="120" spans="1:3" x14ac:dyDescent="0.2">
      <c r="A120" s="992" t="s">
        <v>686</v>
      </c>
      <c r="B120" s="992" t="s">
        <v>1155</v>
      </c>
      <c r="C120" s="992" t="s">
        <v>5554</v>
      </c>
    </row>
    <row r="121" spans="1:3" x14ac:dyDescent="0.2">
      <c r="A121" s="992" t="s">
        <v>686</v>
      </c>
      <c r="B121" s="992" t="s">
        <v>1157</v>
      </c>
      <c r="C121" s="992" t="s">
        <v>5555</v>
      </c>
    </row>
    <row r="122" spans="1:3" x14ac:dyDescent="0.2">
      <c r="A122" s="992" t="s">
        <v>686</v>
      </c>
      <c r="B122" s="992" t="s">
        <v>1159</v>
      </c>
      <c r="C122" s="992" t="s">
        <v>5556</v>
      </c>
    </row>
    <row r="123" spans="1:3" x14ac:dyDescent="0.2">
      <c r="A123" s="992" t="s">
        <v>686</v>
      </c>
      <c r="B123" s="992" t="s">
        <v>1161</v>
      </c>
      <c r="C123" s="992" t="s">
        <v>5557</v>
      </c>
    </row>
    <row r="124" spans="1:3" x14ac:dyDescent="0.2">
      <c r="A124" s="992" t="s">
        <v>686</v>
      </c>
      <c r="B124" s="992" t="s">
        <v>1163</v>
      </c>
      <c r="C124" s="992" t="s">
        <v>5558</v>
      </c>
    </row>
    <row r="125" spans="1:3" x14ac:dyDescent="0.2">
      <c r="A125" s="992" t="s">
        <v>686</v>
      </c>
      <c r="B125" s="992" t="s">
        <v>1165</v>
      </c>
      <c r="C125" s="992" t="s">
        <v>5559</v>
      </c>
    </row>
    <row r="126" spans="1:3" x14ac:dyDescent="0.2">
      <c r="A126" s="992" t="s">
        <v>686</v>
      </c>
      <c r="B126" s="992" t="s">
        <v>1167</v>
      </c>
      <c r="C126" s="992" t="s">
        <v>5560</v>
      </c>
    </row>
    <row r="127" spans="1:3" x14ac:dyDescent="0.2">
      <c r="A127" s="992" t="s">
        <v>686</v>
      </c>
      <c r="B127" s="992" t="s">
        <v>1169</v>
      </c>
      <c r="C127" s="992" t="s">
        <v>5561</v>
      </c>
    </row>
    <row r="128" spans="1:3" x14ac:dyDescent="0.2">
      <c r="A128" s="992" t="s">
        <v>686</v>
      </c>
      <c r="B128" s="992" t="s">
        <v>1171</v>
      </c>
      <c r="C128" s="992" t="s">
        <v>5562</v>
      </c>
    </row>
    <row r="129" spans="1:3" x14ac:dyDescent="0.2">
      <c r="A129" s="992" t="s">
        <v>686</v>
      </c>
      <c r="B129" s="992" t="s">
        <v>1173</v>
      </c>
      <c r="C129" s="992" t="s">
        <v>5563</v>
      </c>
    </row>
    <row r="130" spans="1:3" x14ac:dyDescent="0.2">
      <c r="A130" s="992" t="s">
        <v>686</v>
      </c>
      <c r="B130" s="992" t="s">
        <v>1175</v>
      </c>
      <c r="C130" s="992" t="s">
        <v>5564</v>
      </c>
    </row>
    <row r="131" spans="1:3" x14ac:dyDescent="0.2">
      <c r="A131" s="992" t="s">
        <v>686</v>
      </c>
      <c r="B131" s="992" t="s">
        <v>1177</v>
      </c>
      <c r="C131" s="992" t="s">
        <v>5565</v>
      </c>
    </row>
    <row r="132" spans="1:3" x14ac:dyDescent="0.2">
      <c r="A132" s="992" t="s">
        <v>686</v>
      </c>
      <c r="B132" s="992" t="s">
        <v>1179</v>
      </c>
      <c r="C132" s="992" t="s">
        <v>5566</v>
      </c>
    </row>
    <row r="133" spans="1:3" x14ac:dyDescent="0.2">
      <c r="A133" s="992" t="s">
        <v>686</v>
      </c>
      <c r="B133" s="992" t="s">
        <v>1181</v>
      </c>
      <c r="C133" s="992" t="s">
        <v>5567</v>
      </c>
    </row>
    <row r="134" spans="1:3" x14ac:dyDescent="0.2">
      <c r="A134" s="992" t="s">
        <v>686</v>
      </c>
      <c r="B134" s="992" t="s">
        <v>1183</v>
      </c>
      <c r="C134" s="992" t="s">
        <v>5568</v>
      </c>
    </row>
    <row r="135" spans="1:3" x14ac:dyDescent="0.2">
      <c r="A135" s="992" t="s">
        <v>686</v>
      </c>
      <c r="B135" s="992" t="s">
        <v>1185</v>
      </c>
      <c r="C135" s="992" t="s">
        <v>5569</v>
      </c>
    </row>
    <row r="136" spans="1:3" x14ac:dyDescent="0.2">
      <c r="A136" s="992" t="s">
        <v>686</v>
      </c>
      <c r="B136" s="992" t="s">
        <v>1187</v>
      </c>
      <c r="C136" s="992" t="s">
        <v>5570</v>
      </c>
    </row>
    <row r="137" spans="1:3" x14ac:dyDescent="0.2">
      <c r="A137" s="992" t="s">
        <v>686</v>
      </c>
      <c r="B137" s="992" t="s">
        <v>1189</v>
      </c>
      <c r="C137" s="992" t="s">
        <v>5571</v>
      </c>
    </row>
    <row r="138" spans="1:3" x14ac:dyDescent="0.2">
      <c r="A138" s="992" t="s">
        <v>686</v>
      </c>
      <c r="B138" s="992" t="s">
        <v>1191</v>
      </c>
      <c r="C138" s="992" t="s">
        <v>5572</v>
      </c>
    </row>
    <row r="139" spans="1:3" x14ac:dyDescent="0.2">
      <c r="A139" s="992" t="s">
        <v>686</v>
      </c>
      <c r="B139" s="992" t="s">
        <v>1193</v>
      </c>
      <c r="C139" s="992" t="s">
        <v>5573</v>
      </c>
    </row>
    <row r="140" spans="1:3" x14ac:dyDescent="0.2">
      <c r="A140" s="992" t="s">
        <v>686</v>
      </c>
      <c r="B140" s="992" t="s">
        <v>1195</v>
      </c>
      <c r="C140" s="992" t="s">
        <v>5574</v>
      </c>
    </row>
    <row r="141" spans="1:3" x14ac:dyDescent="0.2">
      <c r="A141" s="992" t="s">
        <v>686</v>
      </c>
      <c r="B141" s="992" t="s">
        <v>1197</v>
      </c>
      <c r="C141" s="992" t="s">
        <v>5575</v>
      </c>
    </row>
    <row r="142" spans="1:3" x14ac:dyDescent="0.2">
      <c r="A142" s="992" t="s">
        <v>686</v>
      </c>
      <c r="B142" s="992" t="s">
        <v>1199</v>
      </c>
      <c r="C142" s="992" t="s">
        <v>5576</v>
      </c>
    </row>
    <row r="143" spans="1:3" x14ac:dyDescent="0.2">
      <c r="A143" s="992" t="s">
        <v>686</v>
      </c>
      <c r="B143" s="992" t="s">
        <v>1201</v>
      </c>
      <c r="C143" s="992" t="s">
        <v>5577</v>
      </c>
    </row>
    <row r="144" spans="1:3" x14ac:dyDescent="0.2">
      <c r="A144" s="992" t="s">
        <v>686</v>
      </c>
      <c r="B144" s="992" t="s">
        <v>1203</v>
      </c>
      <c r="C144" s="992" t="s">
        <v>5578</v>
      </c>
    </row>
    <row r="145" spans="1:3" x14ac:dyDescent="0.2">
      <c r="A145" s="992" t="s">
        <v>686</v>
      </c>
      <c r="B145" s="992" t="s">
        <v>1205</v>
      </c>
      <c r="C145" s="992" t="s">
        <v>5579</v>
      </c>
    </row>
    <row r="146" spans="1:3" x14ac:dyDescent="0.2">
      <c r="A146" s="992" t="s">
        <v>686</v>
      </c>
      <c r="B146" s="992" t="s">
        <v>1207</v>
      </c>
      <c r="C146" s="992" t="s">
        <v>5580</v>
      </c>
    </row>
    <row r="147" spans="1:3" x14ac:dyDescent="0.2">
      <c r="A147" s="992" t="s">
        <v>686</v>
      </c>
      <c r="B147" s="992" t="s">
        <v>1209</v>
      </c>
      <c r="C147" s="992" t="s">
        <v>5581</v>
      </c>
    </row>
    <row r="148" spans="1:3" x14ac:dyDescent="0.2">
      <c r="A148" s="992" t="s">
        <v>686</v>
      </c>
      <c r="B148" s="992" t="s">
        <v>1211</v>
      </c>
      <c r="C148" s="992" t="s">
        <v>5582</v>
      </c>
    </row>
    <row r="149" spans="1:3" x14ac:dyDescent="0.2">
      <c r="A149" s="992" t="s">
        <v>686</v>
      </c>
      <c r="B149" s="992" t="s">
        <v>1212</v>
      </c>
      <c r="C149" s="992" t="s">
        <v>5583</v>
      </c>
    </row>
    <row r="150" spans="1:3" x14ac:dyDescent="0.2">
      <c r="A150" s="992" t="s">
        <v>686</v>
      </c>
      <c r="B150" s="992" t="s">
        <v>1214</v>
      </c>
      <c r="C150" s="992" t="s">
        <v>5584</v>
      </c>
    </row>
    <row r="151" spans="1:3" x14ac:dyDescent="0.2">
      <c r="A151" s="992" t="s">
        <v>686</v>
      </c>
      <c r="B151" s="992" t="s">
        <v>1216</v>
      </c>
      <c r="C151" s="992" t="s">
        <v>5585</v>
      </c>
    </row>
    <row r="152" spans="1:3" x14ac:dyDescent="0.2">
      <c r="A152" s="992" t="s">
        <v>686</v>
      </c>
      <c r="B152" s="992" t="s">
        <v>1218</v>
      </c>
      <c r="C152" s="992" t="s">
        <v>5586</v>
      </c>
    </row>
    <row r="153" spans="1:3" x14ac:dyDescent="0.2">
      <c r="A153" s="992" t="s">
        <v>686</v>
      </c>
      <c r="B153" s="992" t="s">
        <v>1220</v>
      </c>
      <c r="C153" s="992" t="s">
        <v>5587</v>
      </c>
    </row>
    <row r="154" spans="1:3" x14ac:dyDescent="0.2">
      <c r="A154" s="992" t="s">
        <v>686</v>
      </c>
      <c r="B154" s="992" t="s">
        <v>1222</v>
      </c>
      <c r="C154" s="992" t="s">
        <v>5588</v>
      </c>
    </row>
    <row r="155" spans="1:3" x14ac:dyDescent="0.2">
      <c r="A155" s="992" t="s">
        <v>686</v>
      </c>
      <c r="B155" s="992" t="s">
        <v>1224</v>
      </c>
      <c r="C155" s="992" t="s">
        <v>5588</v>
      </c>
    </row>
    <row r="156" spans="1:3" x14ac:dyDescent="0.2">
      <c r="A156" s="992" t="s">
        <v>686</v>
      </c>
      <c r="B156" s="992" t="s">
        <v>1226</v>
      </c>
      <c r="C156" s="992" t="s">
        <v>5589</v>
      </c>
    </row>
    <row r="157" spans="1:3" x14ac:dyDescent="0.2">
      <c r="A157" s="992" t="s">
        <v>686</v>
      </c>
      <c r="B157" s="992" t="s">
        <v>1228</v>
      </c>
      <c r="C157" s="992" t="s">
        <v>5589</v>
      </c>
    </row>
    <row r="158" spans="1:3" x14ac:dyDescent="0.2">
      <c r="A158" s="992" t="s">
        <v>686</v>
      </c>
      <c r="B158" s="992" t="s">
        <v>1230</v>
      </c>
      <c r="C158" s="992" t="s">
        <v>5590</v>
      </c>
    </row>
    <row r="159" spans="1:3" x14ac:dyDescent="0.2">
      <c r="A159" s="992" t="s">
        <v>686</v>
      </c>
      <c r="B159" s="992" t="s">
        <v>1232</v>
      </c>
      <c r="C159" s="992" t="s">
        <v>5591</v>
      </c>
    </row>
    <row r="160" spans="1:3" x14ac:dyDescent="0.2">
      <c r="A160" s="992" t="s">
        <v>686</v>
      </c>
      <c r="B160" s="992" t="s">
        <v>1234</v>
      </c>
      <c r="C160" s="992" t="s">
        <v>5592</v>
      </c>
    </row>
    <row r="161" spans="1:3" x14ac:dyDescent="0.2">
      <c r="A161" s="992" t="s">
        <v>686</v>
      </c>
      <c r="B161" s="992" t="s">
        <v>1236</v>
      </c>
      <c r="C161" s="992" t="s">
        <v>5593</v>
      </c>
    </row>
    <row r="162" spans="1:3" x14ac:dyDescent="0.2">
      <c r="A162" s="992" t="s">
        <v>686</v>
      </c>
      <c r="B162" s="992" t="s">
        <v>1238</v>
      </c>
      <c r="C162" s="992" t="s">
        <v>5594</v>
      </c>
    </row>
    <row r="163" spans="1:3" x14ac:dyDescent="0.2">
      <c r="A163" s="992" t="s">
        <v>686</v>
      </c>
      <c r="B163" s="992" t="s">
        <v>1240</v>
      </c>
      <c r="C163" s="992" t="s">
        <v>5595</v>
      </c>
    </row>
    <row r="164" spans="1:3" x14ac:dyDescent="0.2">
      <c r="A164" s="992" t="s">
        <v>686</v>
      </c>
      <c r="B164" s="992" t="s">
        <v>1242</v>
      </c>
      <c r="C164" s="992" t="s">
        <v>5596</v>
      </c>
    </row>
    <row r="165" spans="1:3" x14ac:dyDescent="0.2">
      <c r="A165" s="992" t="s">
        <v>686</v>
      </c>
      <c r="B165" s="992" t="s">
        <v>1244</v>
      </c>
      <c r="C165" s="992" t="s">
        <v>5597</v>
      </c>
    </row>
    <row r="166" spans="1:3" x14ac:dyDescent="0.2">
      <c r="A166" s="992" t="s">
        <v>686</v>
      </c>
      <c r="B166" s="992" t="s">
        <v>1246</v>
      </c>
      <c r="C166" s="992" t="s">
        <v>5598</v>
      </c>
    </row>
    <row r="167" spans="1:3" x14ac:dyDescent="0.2">
      <c r="A167" s="992" t="s">
        <v>686</v>
      </c>
      <c r="B167" s="992" t="s">
        <v>1248</v>
      </c>
      <c r="C167" s="992" t="s">
        <v>5599</v>
      </c>
    </row>
    <row r="168" spans="1:3" x14ac:dyDescent="0.2">
      <c r="A168" s="992" t="s">
        <v>686</v>
      </c>
      <c r="B168" s="992" t="s">
        <v>1250</v>
      </c>
      <c r="C168" s="992" t="s">
        <v>5600</v>
      </c>
    </row>
    <row r="169" spans="1:3" x14ac:dyDescent="0.2">
      <c r="A169" s="992" t="s">
        <v>686</v>
      </c>
      <c r="B169" s="992" t="s">
        <v>1252</v>
      </c>
      <c r="C169" s="992" t="s">
        <v>5601</v>
      </c>
    </row>
    <row r="170" spans="1:3" x14ac:dyDescent="0.2">
      <c r="A170" s="992" t="s">
        <v>686</v>
      </c>
      <c r="B170" s="992" t="s">
        <v>1254</v>
      </c>
      <c r="C170" s="992" t="s">
        <v>5602</v>
      </c>
    </row>
    <row r="171" spans="1:3" x14ac:dyDescent="0.2">
      <c r="A171" s="992" t="s">
        <v>686</v>
      </c>
      <c r="B171" s="992" t="s">
        <v>5603</v>
      </c>
      <c r="C171" s="992" t="s">
        <v>5604</v>
      </c>
    </row>
    <row r="172" spans="1:3" x14ac:dyDescent="0.2">
      <c r="A172" s="992" t="s">
        <v>686</v>
      </c>
      <c r="B172" s="992" t="s">
        <v>1256</v>
      </c>
      <c r="C172" s="992" t="s">
        <v>5605</v>
      </c>
    </row>
    <row r="173" spans="1:3" x14ac:dyDescent="0.2">
      <c r="A173" s="992" t="s">
        <v>686</v>
      </c>
      <c r="B173" s="992" t="s">
        <v>1260</v>
      </c>
      <c r="C173" s="992" t="s">
        <v>5606</v>
      </c>
    </row>
    <row r="174" spans="1:3" x14ac:dyDescent="0.2">
      <c r="A174" s="992" t="s">
        <v>686</v>
      </c>
      <c r="B174" s="992" t="s">
        <v>1262</v>
      </c>
      <c r="C174" s="992" t="s">
        <v>5607</v>
      </c>
    </row>
    <row r="175" spans="1:3" x14ac:dyDescent="0.2">
      <c r="A175" s="992" t="s">
        <v>686</v>
      </c>
      <c r="B175" s="992" t="s">
        <v>1264</v>
      </c>
      <c r="C175" s="992" t="s">
        <v>5608</v>
      </c>
    </row>
    <row r="176" spans="1:3" x14ac:dyDescent="0.2">
      <c r="A176" s="992" t="s">
        <v>686</v>
      </c>
      <c r="B176" s="992" t="s">
        <v>1266</v>
      </c>
      <c r="C176" s="992" t="s">
        <v>5609</v>
      </c>
    </row>
    <row r="177" spans="1:3" x14ac:dyDescent="0.2">
      <c r="A177" s="992" t="s">
        <v>686</v>
      </c>
      <c r="B177" s="992" t="s">
        <v>1268</v>
      </c>
      <c r="C177" s="992" t="s">
        <v>5610</v>
      </c>
    </row>
    <row r="178" spans="1:3" x14ac:dyDescent="0.2">
      <c r="A178" s="992" t="s">
        <v>686</v>
      </c>
      <c r="B178" s="992" t="s">
        <v>1270</v>
      </c>
      <c r="C178" s="992" t="s">
        <v>5611</v>
      </c>
    </row>
    <row r="179" spans="1:3" x14ac:dyDescent="0.2">
      <c r="A179" s="992" t="s">
        <v>686</v>
      </c>
      <c r="B179" s="992" t="s">
        <v>1272</v>
      </c>
      <c r="C179" s="992" t="s">
        <v>5612</v>
      </c>
    </row>
    <row r="180" spans="1:3" x14ac:dyDescent="0.2">
      <c r="A180" s="992" t="s">
        <v>686</v>
      </c>
      <c r="B180" s="992" t="s">
        <v>1274</v>
      </c>
      <c r="C180" s="992" t="s">
        <v>5613</v>
      </c>
    </row>
    <row r="181" spans="1:3" x14ac:dyDescent="0.2">
      <c r="A181" s="992" t="s">
        <v>686</v>
      </c>
      <c r="B181" s="992" t="s">
        <v>1276</v>
      </c>
      <c r="C181" s="992" t="s">
        <v>5614</v>
      </c>
    </row>
    <row r="182" spans="1:3" x14ac:dyDescent="0.2">
      <c r="A182" s="992" t="s">
        <v>686</v>
      </c>
      <c r="B182" s="992" t="s">
        <v>1278</v>
      </c>
      <c r="C182" s="992" t="s">
        <v>5615</v>
      </c>
    </row>
    <row r="183" spans="1:3" x14ac:dyDescent="0.2">
      <c r="A183" s="992" t="s">
        <v>686</v>
      </c>
      <c r="B183" s="992" t="s">
        <v>1280</v>
      </c>
      <c r="C183" s="992" t="s">
        <v>5616</v>
      </c>
    </row>
    <row r="184" spans="1:3" x14ac:dyDescent="0.2">
      <c r="A184" s="992" t="s">
        <v>686</v>
      </c>
      <c r="B184" s="992" t="s">
        <v>1258</v>
      </c>
      <c r="C184" s="992" t="s">
        <v>5617</v>
      </c>
    </row>
    <row r="185" spans="1:3" x14ac:dyDescent="0.2">
      <c r="A185" s="992" t="s">
        <v>686</v>
      </c>
      <c r="B185" s="992" t="s">
        <v>1282</v>
      </c>
      <c r="C185" s="992" t="s">
        <v>5618</v>
      </c>
    </row>
    <row r="186" spans="1:3" x14ac:dyDescent="0.2">
      <c r="A186" s="992" t="s">
        <v>686</v>
      </c>
      <c r="B186" s="992" t="s">
        <v>1286</v>
      </c>
      <c r="C186" s="992" t="s">
        <v>5619</v>
      </c>
    </row>
    <row r="187" spans="1:3" x14ac:dyDescent="0.2">
      <c r="A187" s="992" t="s">
        <v>686</v>
      </c>
      <c r="B187" s="992" t="s">
        <v>1288</v>
      </c>
      <c r="C187" s="992" t="s">
        <v>5620</v>
      </c>
    </row>
    <row r="188" spans="1:3" x14ac:dyDescent="0.2">
      <c r="A188" s="992" t="s">
        <v>686</v>
      </c>
      <c r="B188" s="992" t="s">
        <v>1290</v>
      </c>
      <c r="C188" s="992" t="s">
        <v>5621</v>
      </c>
    </row>
    <row r="189" spans="1:3" x14ac:dyDescent="0.2">
      <c r="A189" s="992" t="s">
        <v>686</v>
      </c>
      <c r="B189" s="992" t="s">
        <v>1292</v>
      </c>
      <c r="C189" s="992" t="s">
        <v>5527</v>
      </c>
    </row>
    <row r="190" spans="1:3" x14ac:dyDescent="0.2">
      <c r="A190" s="992" t="s">
        <v>686</v>
      </c>
      <c r="B190" s="992" t="s">
        <v>1293</v>
      </c>
      <c r="C190" s="992" t="s">
        <v>5528</v>
      </c>
    </row>
    <row r="191" spans="1:3" x14ac:dyDescent="0.2">
      <c r="A191" s="992" t="s">
        <v>686</v>
      </c>
      <c r="B191" s="992" t="s">
        <v>1294</v>
      </c>
      <c r="C191" s="992" t="s">
        <v>5529</v>
      </c>
    </row>
    <row r="192" spans="1:3" x14ac:dyDescent="0.2">
      <c r="A192" s="992" t="s">
        <v>686</v>
      </c>
      <c r="B192" s="992" t="s">
        <v>1295</v>
      </c>
      <c r="C192" s="992" t="s">
        <v>5530</v>
      </c>
    </row>
    <row r="193" spans="1:3" x14ac:dyDescent="0.2">
      <c r="A193" s="992" t="s">
        <v>686</v>
      </c>
      <c r="B193" s="992" t="s">
        <v>1296</v>
      </c>
      <c r="C193" s="992" t="s">
        <v>5531</v>
      </c>
    </row>
    <row r="194" spans="1:3" x14ac:dyDescent="0.2">
      <c r="A194" s="992" t="s">
        <v>686</v>
      </c>
      <c r="B194" s="992" t="s">
        <v>1297</v>
      </c>
      <c r="C194" s="992" t="s">
        <v>5532</v>
      </c>
    </row>
    <row r="195" spans="1:3" x14ac:dyDescent="0.2">
      <c r="A195" s="992" t="s">
        <v>686</v>
      </c>
      <c r="B195" s="992" t="s">
        <v>1298</v>
      </c>
      <c r="C195" s="992" t="s">
        <v>5533</v>
      </c>
    </row>
    <row r="196" spans="1:3" x14ac:dyDescent="0.2">
      <c r="A196" s="992" t="s">
        <v>686</v>
      </c>
      <c r="B196" s="992" t="s">
        <v>1299</v>
      </c>
      <c r="C196" s="992" t="s">
        <v>5534</v>
      </c>
    </row>
    <row r="197" spans="1:3" x14ac:dyDescent="0.2">
      <c r="A197" s="992" t="s">
        <v>686</v>
      </c>
      <c r="B197" s="992" t="s">
        <v>1300</v>
      </c>
      <c r="C197" s="992" t="s">
        <v>5535</v>
      </c>
    </row>
    <row r="198" spans="1:3" x14ac:dyDescent="0.2">
      <c r="A198" s="992" t="s">
        <v>686</v>
      </c>
      <c r="B198" s="992" t="s">
        <v>1301</v>
      </c>
      <c r="C198" s="992" t="s">
        <v>5536</v>
      </c>
    </row>
    <row r="199" spans="1:3" x14ac:dyDescent="0.2">
      <c r="A199" s="992" t="s">
        <v>686</v>
      </c>
      <c r="B199" s="992" t="s">
        <v>1302</v>
      </c>
      <c r="C199" s="992" t="s">
        <v>5537</v>
      </c>
    </row>
    <row r="200" spans="1:3" x14ac:dyDescent="0.2">
      <c r="A200" s="992" t="s">
        <v>686</v>
      </c>
      <c r="B200" s="992" t="s">
        <v>1303</v>
      </c>
      <c r="C200" s="992" t="s">
        <v>5538</v>
      </c>
    </row>
    <row r="201" spans="1:3" x14ac:dyDescent="0.2">
      <c r="A201" s="992" t="s">
        <v>686</v>
      </c>
      <c r="B201" s="992" t="s">
        <v>1304</v>
      </c>
      <c r="C201" s="992" t="s">
        <v>5539</v>
      </c>
    </row>
    <row r="202" spans="1:3" x14ac:dyDescent="0.2">
      <c r="A202" s="992" t="s">
        <v>686</v>
      </c>
      <c r="B202" s="992" t="s">
        <v>1305</v>
      </c>
      <c r="C202" s="992" t="s">
        <v>5540</v>
      </c>
    </row>
    <row r="203" spans="1:3" x14ac:dyDescent="0.2">
      <c r="A203" s="992" t="s">
        <v>686</v>
      </c>
      <c r="B203" s="992" t="s">
        <v>1306</v>
      </c>
      <c r="C203" s="992" t="s">
        <v>5541</v>
      </c>
    </row>
    <row r="204" spans="1:3" x14ac:dyDescent="0.2">
      <c r="A204" s="992" t="s">
        <v>686</v>
      </c>
      <c r="B204" s="992" t="s">
        <v>1307</v>
      </c>
      <c r="C204" s="992" t="s">
        <v>5542</v>
      </c>
    </row>
    <row r="205" spans="1:3" x14ac:dyDescent="0.2">
      <c r="A205" s="992" t="s">
        <v>686</v>
      </c>
      <c r="B205" s="992" t="s">
        <v>1308</v>
      </c>
      <c r="C205" s="992" t="s">
        <v>5543</v>
      </c>
    </row>
    <row r="206" spans="1:3" x14ac:dyDescent="0.2">
      <c r="A206" s="992" t="s">
        <v>686</v>
      </c>
      <c r="B206" s="992" t="s">
        <v>1309</v>
      </c>
      <c r="C206" s="992" t="s">
        <v>5544</v>
      </c>
    </row>
    <row r="207" spans="1:3" x14ac:dyDescent="0.2">
      <c r="A207" s="992" t="s">
        <v>686</v>
      </c>
      <c r="B207" s="992" t="s">
        <v>1310</v>
      </c>
      <c r="C207" s="992" t="s">
        <v>5545</v>
      </c>
    </row>
    <row r="208" spans="1:3" x14ac:dyDescent="0.2">
      <c r="A208" s="992" t="s">
        <v>686</v>
      </c>
      <c r="B208" s="992" t="s">
        <v>1311</v>
      </c>
      <c r="C208" s="992" t="s">
        <v>5546</v>
      </c>
    </row>
    <row r="209" spans="1:3" x14ac:dyDescent="0.2">
      <c r="A209" s="992" t="s">
        <v>686</v>
      </c>
      <c r="B209" s="992" t="s">
        <v>1313</v>
      </c>
      <c r="C209" s="992" t="s">
        <v>5547</v>
      </c>
    </row>
    <row r="210" spans="1:3" x14ac:dyDescent="0.2">
      <c r="A210" s="992" t="s">
        <v>686</v>
      </c>
      <c r="B210" s="992" t="s">
        <v>1314</v>
      </c>
      <c r="C210" s="992" t="s">
        <v>5548</v>
      </c>
    </row>
    <row r="211" spans="1:3" x14ac:dyDescent="0.2">
      <c r="A211" s="992" t="s">
        <v>686</v>
      </c>
      <c r="B211" s="992" t="s">
        <v>1315</v>
      </c>
      <c r="C211" s="992" t="s">
        <v>5549</v>
      </c>
    </row>
    <row r="212" spans="1:3" x14ac:dyDescent="0.2">
      <c r="A212" s="992" t="s">
        <v>686</v>
      </c>
      <c r="B212" s="992" t="s">
        <v>1316</v>
      </c>
      <c r="C212" s="992" t="s">
        <v>5550</v>
      </c>
    </row>
    <row r="213" spans="1:3" x14ac:dyDescent="0.2">
      <c r="A213" s="992" t="s">
        <v>686</v>
      </c>
      <c r="B213" s="992" t="s">
        <v>1317</v>
      </c>
      <c r="C213" s="992" t="s">
        <v>5551</v>
      </c>
    </row>
    <row r="214" spans="1:3" x14ac:dyDescent="0.2">
      <c r="A214" s="992" t="s">
        <v>686</v>
      </c>
      <c r="B214" s="992" t="s">
        <v>1318</v>
      </c>
      <c r="C214" s="992" t="s">
        <v>5552</v>
      </c>
    </row>
    <row r="215" spans="1:3" x14ac:dyDescent="0.2">
      <c r="A215" s="992" t="s">
        <v>686</v>
      </c>
      <c r="B215" s="992" t="s">
        <v>1319</v>
      </c>
      <c r="C215" s="992" t="s">
        <v>5553</v>
      </c>
    </row>
    <row r="216" spans="1:3" x14ac:dyDescent="0.2">
      <c r="A216" s="992" t="s">
        <v>686</v>
      </c>
      <c r="B216" s="992" t="s">
        <v>1320</v>
      </c>
      <c r="C216" s="992" t="s">
        <v>5554</v>
      </c>
    </row>
    <row r="217" spans="1:3" x14ac:dyDescent="0.2">
      <c r="A217" s="992" t="s">
        <v>686</v>
      </c>
      <c r="B217" s="992" t="s">
        <v>1321</v>
      </c>
      <c r="C217" s="992" t="s">
        <v>5555</v>
      </c>
    </row>
    <row r="218" spans="1:3" x14ac:dyDescent="0.2">
      <c r="A218" s="992" t="s">
        <v>686</v>
      </c>
      <c r="B218" s="992" t="s">
        <v>1322</v>
      </c>
      <c r="C218" s="992" t="s">
        <v>5556</v>
      </c>
    </row>
    <row r="219" spans="1:3" x14ac:dyDescent="0.2">
      <c r="A219" s="992" t="s">
        <v>686</v>
      </c>
      <c r="B219" s="992" t="s">
        <v>1323</v>
      </c>
      <c r="C219" s="992" t="s">
        <v>5557</v>
      </c>
    </row>
    <row r="220" spans="1:3" x14ac:dyDescent="0.2">
      <c r="A220" s="992" t="s">
        <v>686</v>
      </c>
      <c r="B220" s="992" t="s">
        <v>1324</v>
      </c>
      <c r="C220" s="992" t="s">
        <v>5558</v>
      </c>
    </row>
    <row r="221" spans="1:3" x14ac:dyDescent="0.2">
      <c r="A221" s="992" t="s">
        <v>686</v>
      </c>
      <c r="B221" s="992" t="s">
        <v>1325</v>
      </c>
      <c r="C221" s="992" t="s">
        <v>5559</v>
      </c>
    </row>
    <row r="222" spans="1:3" x14ac:dyDescent="0.2">
      <c r="A222" s="992" t="s">
        <v>686</v>
      </c>
      <c r="B222" s="992" t="s">
        <v>1326</v>
      </c>
      <c r="C222" s="992" t="s">
        <v>5560</v>
      </c>
    </row>
    <row r="223" spans="1:3" x14ac:dyDescent="0.2">
      <c r="A223" s="992" t="s">
        <v>686</v>
      </c>
      <c r="B223" s="992" t="s">
        <v>1327</v>
      </c>
      <c r="C223" s="992" t="s">
        <v>5561</v>
      </c>
    </row>
    <row r="224" spans="1:3" x14ac:dyDescent="0.2">
      <c r="A224" s="992" t="s">
        <v>686</v>
      </c>
      <c r="B224" s="992" t="s">
        <v>1328</v>
      </c>
      <c r="C224" s="992" t="s">
        <v>5562</v>
      </c>
    </row>
    <row r="225" spans="1:3" x14ac:dyDescent="0.2">
      <c r="A225" s="992" t="s">
        <v>686</v>
      </c>
      <c r="B225" s="992" t="s">
        <v>1329</v>
      </c>
      <c r="C225" s="992" t="s">
        <v>5563</v>
      </c>
    </row>
    <row r="226" spans="1:3" x14ac:dyDescent="0.2">
      <c r="A226" s="992" t="s">
        <v>686</v>
      </c>
      <c r="B226" s="992" t="s">
        <v>1330</v>
      </c>
      <c r="C226" s="992" t="s">
        <v>5564</v>
      </c>
    </row>
    <row r="227" spans="1:3" x14ac:dyDescent="0.2">
      <c r="A227" s="992" t="s">
        <v>686</v>
      </c>
      <c r="B227" s="992" t="s">
        <v>1331</v>
      </c>
      <c r="C227" s="992" t="s">
        <v>5565</v>
      </c>
    </row>
    <row r="228" spans="1:3" x14ac:dyDescent="0.2">
      <c r="A228" s="992" t="s">
        <v>686</v>
      </c>
      <c r="B228" s="992" t="s">
        <v>1332</v>
      </c>
      <c r="C228" s="992" t="s">
        <v>5566</v>
      </c>
    </row>
    <row r="229" spans="1:3" x14ac:dyDescent="0.2">
      <c r="A229" s="992" t="s">
        <v>686</v>
      </c>
      <c r="B229" s="992" t="s">
        <v>1333</v>
      </c>
      <c r="C229" s="992" t="s">
        <v>5622</v>
      </c>
    </row>
    <row r="230" spans="1:3" x14ac:dyDescent="0.2">
      <c r="A230" s="992" t="s">
        <v>686</v>
      </c>
      <c r="B230" s="992" t="s">
        <v>1334</v>
      </c>
      <c r="C230" s="992" t="s">
        <v>5623</v>
      </c>
    </row>
    <row r="231" spans="1:3" x14ac:dyDescent="0.2">
      <c r="A231" s="992" t="s">
        <v>686</v>
      </c>
      <c r="B231" s="992" t="s">
        <v>1335</v>
      </c>
      <c r="C231" s="992" t="s">
        <v>5624</v>
      </c>
    </row>
    <row r="232" spans="1:3" x14ac:dyDescent="0.2">
      <c r="A232" s="992" t="s">
        <v>686</v>
      </c>
      <c r="B232" s="992" t="s">
        <v>1336</v>
      </c>
      <c r="C232" s="992" t="s">
        <v>5625</v>
      </c>
    </row>
    <row r="233" spans="1:3" x14ac:dyDescent="0.2">
      <c r="A233" s="992" t="s">
        <v>686</v>
      </c>
      <c r="B233" s="992" t="s">
        <v>1338</v>
      </c>
      <c r="C233" s="992" t="s">
        <v>5572</v>
      </c>
    </row>
    <row r="234" spans="1:3" x14ac:dyDescent="0.2">
      <c r="A234" s="992" t="s">
        <v>686</v>
      </c>
      <c r="B234" s="992" t="s">
        <v>1339</v>
      </c>
      <c r="C234" s="992" t="s">
        <v>5574</v>
      </c>
    </row>
    <row r="235" spans="1:3" x14ac:dyDescent="0.2">
      <c r="A235" s="992" t="s">
        <v>686</v>
      </c>
      <c r="B235" s="992" t="s">
        <v>1340</v>
      </c>
      <c r="C235" s="992" t="s">
        <v>5577</v>
      </c>
    </row>
    <row r="236" spans="1:3" x14ac:dyDescent="0.2">
      <c r="A236" s="992" t="s">
        <v>686</v>
      </c>
      <c r="B236" s="992" t="s">
        <v>1341</v>
      </c>
      <c r="C236" s="992" t="s">
        <v>5578</v>
      </c>
    </row>
    <row r="237" spans="1:3" x14ac:dyDescent="0.2">
      <c r="A237" s="992" t="s">
        <v>686</v>
      </c>
      <c r="B237" s="992" t="s">
        <v>1342</v>
      </c>
      <c r="C237" s="992" t="s">
        <v>5579</v>
      </c>
    </row>
    <row r="238" spans="1:3" x14ac:dyDescent="0.2">
      <c r="A238" s="992" t="s">
        <v>686</v>
      </c>
      <c r="B238" s="992" t="s">
        <v>1343</v>
      </c>
      <c r="C238" s="992" t="s">
        <v>5580</v>
      </c>
    </row>
    <row r="239" spans="1:3" x14ac:dyDescent="0.2">
      <c r="A239" s="992" t="s">
        <v>686</v>
      </c>
      <c r="B239" s="992" t="s">
        <v>1344</v>
      </c>
      <c r="C239" s="992" t="s">
        <v>5581</v>
      </c>
    </row>
    <row r="240" spans="1:3" x14ac:dyDescent="0.2">
      <c r="A240" s="992" t="s">
        <v>686</v>
      </c>
      <c r="B240" s="992" t="s">
        <v>1345</v>
      </c>
      <c r="C240" s="992" t="s">
        <v>5582</v>
      </c>
    </row>
    <row r="241" spans="1:3" x14ac:dyDescent="0.2">
      <c r="A241" s="992" t="s">
        <v>686</v>
      </c>
      <c r="B241" s="992" t="s">
        <v>1346</v>
      </c>
      <c r="C241" s="992" t="s">
        <v>5583</v>
      </c>
    </row>
    <row r="242" spans="1:3" x14ac:dyDescent="0.2">
      <c r="A242" s="992" t="s">
        <v>686</v>
      </c>
      <c r="B242" s="992" t="s">
        <v>1347</v>
      </c>
      <c r="C242" s="992" t="s">
        <v>5626</v>
      </c>
    </row>
    <row r="243" spans="1:3" x14ac:dyDescent="0.2">
      <c r="A243" s="992" t="s">
        <v>686</v>
      </c>
      <c r="B243" s="992" t="s">
        <v>1348</v>
      </c>
      <c r="C243" s="992" t="s">
        <v>5585</v>
      </c>
    </row>
    <row r="244" spans="1:3" x14ac:dyDescent="0.2">
      <c r="A244" s="992" t="s">
        <v>686</v>
      </c>
      <c r="B244" s="992" t="s">
        <v>1349</v>
      </c>
      <c r="C244" s="992" t="s">
        <v>5586</v>
      </c>
    </row>
    <row r="245" spans="1:3" x14ac:dyDescent="0.2">
      <c r="A245" s="992" t="s">
        <v>686</v>
      </c>
      <c r="B245" s="992" t="s">
        <v>1350</v>
      </c>
      <c r="C245" s="992" t="s">
        <v>5587</v>
      </c>
    </row>
    <row r="246" spans="1:3" x14ac:dyDescent="0.2">
      <c r="A246" s="992" t="s">
        <v>686</v>
      </c>
      <c r="B246" s="992" t="s">
        <v>1352</v>
      </c>
      <c r="C246" s="992" t="s">
        <v>5627</v>
      </c>
    </row>
    <row r="247" spans="1:3" x14ac:dyDescent="0.2">
      <c r="A247" s="992" t="s">
        <v>686</v>
      </c>
      <c r="B247" s="992" t="s">
        <v>1353</v>
      </c>
      <c r="C247" s="992" t="s">
        <v>5627</v>
      </c>
    </row>
    <row r="248" spans="1:3" x14ac:dyDescent="0.2">
      <c r="A248" s="992" t="s">
        <v>686</v>
      </c>
      <c r="B248" s="992" t="s">
        <v>1354</v>
      </c>
      <c r="C248" s="992" t="s">
        <v>5628</v>
      </c>
    </row>
    <row r="249" spans="1:3" x14ac:dyDescent="0.2">
      <c r="A249" s="992" t="s">
        <v>686</v>
      </c>
      <c r="B249" s="992" t="s">
        <v>1355</v>
      </c>
      <c r="C249" s="992" t="s">
        <v>5628</v>
      </c>
    </row>
    <row r="250" spans="1:3" x14ac:dyDescent="0.2">
      <c r="A250" s="992" t="s">
        <v>686</v>
      </c>
      <c r="B250" s="992" t="s">
        <v>1356</v>
      </c>
      <c r="C250" s="992" t="s">
        <v>5590</v>
      </c>
    </row>
    <row r="251" spans="1:3" x14ac:dyDescent="0.2">
      <c r="A251" s="992" t="s">
        <v>686</v>
      </c>
      <c r="B251" s="992" t="s">
        <v>1357</v>
      </c>
      <c r="C251" s="992" t="s">
        <v>5591</v>
      </c>
    </row>
    <row r="252" spans="1:3" x14ac:dyDescent="0.2">
      <c r="A252" s="992" t="s">
        <v>686</v>
      </c>
      <c r="B252" s="992" t="s">
        <v>1358</v>
      </c>
      <c r="C252" s="992" t="s">
        <v>5592</v>
      </c>
    </row>
    <row r="253" spans="1:3" x14ac:dyDescent="0.2">
      <c r="A253" s="992" t="s">
        <v>686</v>
      </c>
      <c r="B253" s="992" t="s">
        <v>1359</v>
      </c>
      <c r="C253" s="992" t="s">
        <v>5593</v>
      </c>
    </row>
    <row r="254" spans="1:3" x14ac:dyDescent="0.2">
      <c r="A254" s="992" t="s">
        <v>686</v>
      </c>
      <c r="B254" s="992" t="s">
        <v>1360</v>
      </c>
      <c r="C254" s="992" t="s">
        <v>5594</v>
      </c>
    </row>
    <row r="255" spans="1:3" x14ac:dyDescent="0.2">
      <c r="A255" s="992" t="s">
        <v>686</v>
      </c>
      <c r="B255" s="992" t="s">
        <v>1361</v>
      </c>
      <c r="C255" s="992" t="s">
        <v>5595</v>
      </c>
    </row>
    <row r="256" spans="1:3" x14ac:dyDescent="0.2">
      <c r="A256" s="992" t="s">
        <v>686</v>
      </c>
      <c r="B256" s="992" t="s">
        <v>1362</v>
      </c>
      <c r="C256" s="992" t="s">
        <v>5596</v>
      </c>
    </row>
    <row r="257" spans="1:3" x14ac:dyDescent="0.2">
      <c r="A257" s="992" t="s">
        <v>686</v>
      </c>
      <c r="B257" s="992" t="s">
        <v>1363</v>
      </c>
      <c r="C257" s="992" t="s">
        <v>5597</v>
      </c>
    </row>
    <row r="258" spans="1:3" x14ac:dyDescent="0.2">
      <c r="A258" s="992" t="s">
        <v>686</v>
      </c>
      <c r="B258" s="992" t="s">
        <v>1364</v>
      </c>
      <c r="C258" s="992" t="s">
        <v>5598</v>
      </c>
    </row>
    <row r="259" spans="1:3" x14ac:dyDescent="0.2">
      <c r="A259" s="992" t="s">
        <v>686</v>
      </c>
      <c r="B259" s="992" t="s">
        <v>1365</v>
      </c>
      <c r="C259" s="992" t="s">
        <v>5599</v>
      </c>
    </row>
    <row r="260" spans="1:3" x14ac:dyDescent="0.2">
      <c r="A260" s="992" t="s">
        <v>686</v>
      </c>
      <c r="B260" s="992" t="s">
        <v>1366</v>
      </c>
      <c r="C260" s="992" t="s">
        <v>5629</v>
      </c>
    </row>
    <row r="261" spans="1:3" x14ac:dyDescent="0.2">
      <c r="A261" s="992" t="s">
        <v>686</v>
      </c>
      <c r="B261" s="992" t="s">
        <v>1368</v>
      </c>
      <c r="C261" s="992" t="s">
        <v>5600</v>
      </c>
    </row>
    <row r="262" spans="1:3" x14ac:dyDescent="0.2">
      <c r="A262" s="992" t="s">
        <v>686</v>
      </c>
      <c r="B262" s="992" t="s">
        <v>1369</v>
      </c>
      <c r="C262" s="992" t="s">
        <v>5630</v>
      </c>
    </row>
    <row r="263" spans="1:3" x14ac:dyDescent="0.2">
      <c r="A263" s="992" t="s">
        <v>686</v>
      </c>
      <c r="B263" s="992" t="s">
        <v>1371</v>
      </c>
      <c r="C263" s="992" t="s">
        <v>5601</v>
      </c>
    </row>
    <row r="264" spans="1:3" x14ac:dyDescent="0.2">
      <c r="A264" s="992" t="s">
        <v>686</v>
      </c>
      <c r="B264" s="992" t="s">
        <v>1372</v>
      </c>
      <c r="C264" s="992" t="s">
        <v>5602</v>
      </c>
    </row>
    <row r="265" spans="1:3" x14ac:dyDescent="0.2">
      <c r="A265" s="992" t="s">
        <v>686</v>
      </c>
      <c r="B265" s="992" t="s">
        <v>5631</v>
      </c>
      <c r="C265" s="992" t="s">
        <v>5604</v>
      </c>
    </row>
    <row r="266" spans="1:3" x14ac:dyDescent="0.2">
      <c r="A266" s="992" t="s">
        <v>686</v>
      </c>
      <c r="B266" s="992" t="s">
        <v>1373</v>
      </c>
      <c r="C266" s="992" t="s">
        <v>5605</v>
      </c>
    </row>
    <row r="267" spans="1:3" x14ac:dyDescent="0.2">
      <c r="A267" s="992" t="s">
        <v>686</v>
      </c>
      <c r="B267" s="992" t="s">
        <v>1375</v>
      </c>
      <c r="C267" s="992" t="s">
        <v>5606</v>
      </c>
    </row>
    <row r="268" spans="1:3" x14ac:dyDescent="0.2">
      <c r="A268" s="992" t="s">
        <v>686</v>
      </c>
      <c r="B268" s="992" t="s">
        <v>1376</v>
      </c>
      <c r="C268" s="992" t="s">
        <v>5607</v>
      </c>
    </row>
    <row r="269" spans="1:3" x14ac:dyDescent="0.2">
      <c r="A269" s="992" t="s">
        <v>686</v>
      </c>
      <c r="B269" s="992" t="s">
        <v>1377</v>
      </c>
      <c r="C269" s="992" t="s">
        <v>5608</v>
      </c>
    </row>
    <row r="270" spans="1:3" x14ac:dyDescent="0.2">
      <c r="A270" s="992" t="s">
        <v>686</v>
      </c>
      <c r="B270" s="992" t="s">
        <v>1378</v>
      </c>
      <c r="C270" s="992" t="s">
        <v>5609</v>
      </c>
    </row>
    <row r="271" spans="1:3" x14ac:dyDescent="0.2">
      <c r="A271" s="992" t="s">
        <v>686</v>
      </c>
      <c r="B271" s="992" t="s">
        <v>1379</v>
      </c>
      <c r="C271" s="992" t="s">
        <v>5610</v>
      </c>
    </row>
    <row r="272" spans="1:3" x14ac:dyDescent="0.2">
      <c r="A272" s="992" t="s">
        <v>686</v>
      </c>
      <c r="B272" s="992" t="s">
        <v>1380</v>
      </c>
      <c r="C272" s="992" t="s">
        <v>5611</v>
      </c>
    </row>
    <row r="273" spans="1:3" x14ac:dyDescent="0.2">
      <c r="A273" s="992" t="s">
        <v>686</v>
      </c>
      <c r="B273" s="992" t="s">
        <v>1381</v>
      </c>
      <c r="C273" s="992" t="s">
        <v>5632</v>
      </c>
    </row>
    <row r="274" spans="1:3" x14ac:dyDescent="0.2">
      <c r="A274" s="992" t="s">
        <v>686</v>
      </c>
      <c r="B274" s="992" t="s">
        <v>1383</v>
      </c>
      <c r="C274" s="992" t="s">
        <v>5612</v>
      </c>
    </row>
    <row r="275" spans="1:3" x14ac:dyDescent="0.2">
      <c r="A275" s="992" t="s">
        <v>686</v>
      </c>
      <c r="B275" s="992" t="s">
        <v>1384</v>
      </c>
      <c r="C275" s="992" t="s">
        <v>5633</v>
      </c>
    </row>
    <row r="276" spans="1:3" x14ac:dyDescent="0.2">
      <c r="A276" s="992" t="s">
        <v>686</v>
      </c>
      <c r="B276" s="992" t="s">
        <v>1386</v>
      </c>
      <c r="C276" s="992" t="s">
        <v>5613</v>
      </c>
    </row>
    <row r="277" spans="1:3" x14ac:dyDescent="0.2">
      <c r="A277" s="992" t="s">
        <v>686</v>
      </c>
      <c r="B277" s="992" t="s">
        <v>1387</v>
      </c>
      <c r="C277" s="992" t="s">
        <v>5614</v>
      </c>
    </row>
    <row r="278" spans="1:3" x14ac:dyDescent="0.2">
      <c r="A278" s="992" t="s">
        <v>686</v>
      </c>
      <c r="B278" s="992" t="s">
        <v>1388</v>
      </c>
      <c r="C278" s="992" t="s">
        <v>5615</v>
      </c>
    </row>
    <row r="279" spans="1:3" x14ac:dyDescent="0.2">
      <c r="A279" s="992" t="s">
        <v>686</v>
      </c>
      <c r="B279" s="992" t="s">
        <v>1389</v>
      </c>
      <c r="C279" s="992" t="s">
        <v>5616</v>
      </c>
    </row>
    <row r="280" spans="1:3" x14ac:dyDescent="0.2">
      <c r="A280" s="992" t="s">
        <v>686</v>
      </c>
      <c r="B280" s="992" t="s">
        <v>1374</v>
      </c>
      <c r="C280" s="992" t="s">
        <v>5634</v>
      </c>
    </row>
    <row r="281" spans="1:3" x14ac:dyDescent="0.2">
      <c r="A281" s="992" t="s">
        <v>686</v>
      </c>
      <c r="B281" s="992" t="s">
        <v>1390</v>
      </c>
      <c r="C281" s="992" t="s">
        <v>5635</v>
      </c>
    </row>
    <row r="282" spans="1:3" x14ac:dyDescent="0.2">
      <c r="A282" s="992" t="s">
        <v>686</v>
      </c>
      <c r="B282" s="992" t="s">
        <v>1392</v>
      </c>
      <c r="C282" s="992" t="s">
        <v>5636</v>
      </c>
    </row>
    <row r="283" spans="1:3" x14ac:dyDescent="0.2">
      <c r="A283" s="992" t="s">
        <v>686</v>
      </c>
      <c r="B283" s="992" t="s">
        <v>1394</v>
      </c>
      <c r="C283" s="992" t="s">
        <v>5637</v>
      </c>
    </row>
    <row r="284" spans="1:3" x14ac:dyDescent="0.2">
      <c r="A284" s="992" t="s">
        <v>686</v>
      </c>
      <c r="B284" s="992" t="s">
        <v>1396</v>
      </c>
      <c r="C284" s="992" t="s">
        <v>5638</v>
      </c>
    </row>
    <row r="285" spans="1:3" x14ac:dyDescent="0.2">
      <c r="A285" s="992" t="s">
        <v>686</v>
      </c>
      <c r="B285" s="992" t="s">
        <v>1398</v>
      </c>
      <c r="C285" s="992" t="s">
        <v>5639</v>
      </c>
    </row>
    <row r="286" spans="1:3" x14ac:dyDescent="0.2">
      <c r="A286" s="992" t="s">
        <v>686</v>
      </c>
      <c r="B286" s="992" t="s">
        <v>1400</v>
      </c>
      <c r="C286" s="992" t="s">
        <v>5621</v>
      </c>
    </row>
    <row r="287" spans="1:3" x14ac:dyDescent="0.2">
      <c r="A287" s="992" t="s">
        <v>687</v>
      </c>
      <c r="B287" s="992" t="s">
        <v>1406</v>
      </c>
      <c r="C287" s="992" t="s">
        <v>5640</v>
      </c>
    </row>
    <row r="288" spans="1:3" x14ac:dyDescent="0.2">
      <c r="A288" s="992" t="s">
        <v>687</v>
      </c>
      <c r="B288" s="992" t="s">
        <v>1408</v>
      </c>
      <c r="C288" s="992" t="s">
        <v>5641</v>
      </c>
    </row>
    <row r="289" spans="1:3" x14ac:dyDescent="0.2">
      <c r="A289" s="992" t="s">
        <v>687</v>
      </c>
      <c r="B289" s="992" t="s">
        <v>1410</v>
      </c>
      <c r="C289" s="992" t="s">
        <v>5642</v>
      </c>
    </row>
    <row r="290" spans="1:3" x14ac:dyDescent="0.2">
      <c r="A290" s="992" t="s">
        <v>687</v>
      </c>
      <c r="B290" s="992" t="s">
        <v>1412</v>
      </c>
      <c r="C290" s="992" t="s">
        <v>5643</v>
      </c>
    </row>
    <row r="291" spans="1:3" x14ac:dyDescent="0.2">
      <c r="A291" s="992" t="s">
        <v>687</v>
      </c>
      <c r="B291" s="992" t="s">
        <v>1414</v>
      </c>
      <c r="C291" s="992" t="s">
        <v>5644</v>
      </c>
    </row>
    <row r="292" spans="1:3" x14ac:dyDescent="0.2">
      <c r="A292" s="992" t="s">
        <v>687</v>
      </c>
      <c r="B292" s="992" t="s">
        <v>1416</v>
      </c>
      <c r="C292" s="992" t="s">
        <v>5645</v>
      </c>
    </row>
    <row r="293" spans="1:3" x14ac:dyDescent="0.2">
      <c r="A293" s="992" t="s">
        <v>687</v>
      </c>
      <c r="B293" s="992" t="s">
        <v>1418</v>
      </c>
      <c r="C293" s="992" t="s">
        <v>5646</v>
      </c>
    </row>
    <row r="294" spans="1:3" x14ac:dyDescent="0.2">
      <c r="A294" s="992" t="s">
        <v>687</v>
      </c>
      <c r="B294" s="992" t="s">
        <v>1420</v>
      </c>
      <c r="C294" s="992" t="s">
        <v>5647</v>
      </c>
    </row>
    <row r="295" spans="1:3" x14ac:dyDescent="0.2">
      <c r="A295" s="992" t="s">
        <v>687</v>
      </c>
      <c r="B295" s="992" t="s">
        <v>1422</v>
      </c>
      <c r="C295" s="992" t="s">
        <v>5648</v>
      </c>
    </row>
    <row r="296" spans="1:3" x14ac:dyDescent="0.2">
      <c r="A296" s="992" t="s">
        <v>687</v>
      </c>
      <c r="B296" s="992" t="s">
        <v>1424</v>
      </c>
      <c r="C296" s="992" t="s">
        <v>5649</v>
      </c>
    </row>
    <row r="297" spans="1:3" x14ac:dyDescent="0.2">
      <c r="A297" s="992" t="s">
        <v>687</v>
      </c>
      <c r="B297" s="992" t="s">
        <v>1426</v>
      </c>
      <c r="C297" s="992" t="s">
        <v>5650</v>
      </c>
    </row>
    <row r="298" spans="1:3" x14ac:dyDescent="0.2">
      <c r="A298" s="992" t="s">
        <v>687</v>
      </c>
      <c r="B298" s="992" t="s">
        <v>1428</v>
      </c>
      <c r="C298" s="992" t="s">
        <v>5651</v>
      </c>
    </row>
    <row r="299" spans="1:3" x14ac:dyDescent="0.2">
      <c r="A299" s="992" t="s">
        <v>687</v>
      </c>
      <c r="B299" s="992" t="s">
        <v>1430</v>
      </c>
      <c r="C299" s="992" t="s">
        <v>5652</v>
      </c>
    </row>
    <row r="300" spans="1:3" x14ac:dyDescent="0.2">
      <c r="A300" s="992" t="s">
        <v>687</v>
      </c>
      <c r="B300" s="992" t="s">
        <v>1432</v>
      </c>
      <c r="C300" s="992" t="s">
        <v>5653</v>
      </c>
    </row>
    <row r="301" spans="1:3" x14ac:dyDescent="0.2">
      <c r="A301" s="992" t="s">
        <v>687</v>
      </c>
      <c r="B301" s="992" t="s">
        <v>1435</v>
      </c>
      <c r="C301" s="992" t="s">
        <v>5654</v>
      </c>
    </row>
    <row r="302" spans="1:3" x14ac:dyDescent="0.2">
      <c r="A302" s="992" t="s">
        <v>687</v>
      </c>
      <c r="B302" s="992" t="s">
        <v>1437</v>
      </c>
      <c r="C302" s="992" t="s">
        <v>5655</v>
      </c>
    </row>
    <row r="303" spans="1:3" x14ac:dyDescent="0.2">
      <c r="A303" s="992" t="s">
        <v>687</v>
      </c>
      <c r="B303" s="992" t="s">
        <v>1439</v>
      </c>
      <c r="C303" s="992" t="s">
        <v>5656</v>
      </c>
    </row>
    <row r="304" spans="1:3" x14ac:dyDescent="0.2">
      <c r="A304" s="992" t="s">
        <v>687</v>
      </c>
      <c r="B304" s="992" t="s">
        <v>1441</v>
      </c>
      <c r="C304" s="992" t="s">
        <v>5657</v>
      </c>
    </row>
    <row r="305" spans="1:3" x14ac:dyDescent="0.2">
      <c r="A305" s="992" t="s">
        <v>687</v>
      </c>
      <c r="B305" s="992" t="s">
        <v>1445</v>
      </c>
      <c r="C305" s="992" t="s">
        <v>5658</v>
      </c>
    </row>
    <row r="306" spans="1:3" x14ac:dyDescent="0.2">
      <c r="A306" s="992" t="s">
        <v>687</v>
      </c>
      <c r="B306" s="992" t="s">
        <v>1447</v>
      </c>
      <c r="C306" s="992" t="s">
        <v>5659</v>
      </c>
    </row>
    <row r="307" spans="1:3" x14ac:dyDescent="0.2">
      <c r="A307" s="992" t="s">
        <v>687</v>
      </c>
      <c r="B307" s="992" t="s">
        <v>1449</v>
      </c>
      <c r="C307" s="992" t="s">
        <v>5660</v>
      </c>
    </row>
    <row r="308" spans="1:3" x14ac:dyDescent="0.2">
      <c r="A308" s="992" t="s">
        <v>687</v>
      </c>
      <c r="B308" s="992" t="s">
        <v>1451</v>
      </c>
      <c r="C308" s="992" t="s">
        <v>5661</v>
      </c>
    </row>
    <row r="309" spans="1:3" x14ac:dyDescent="0.2">
      <c r="A309" s="992" t="s">
        <v>687</v>
      </c>
      <c r="B309" s="992" t="s">
        <v>1453</v>
      </c>
      <c r="C309" s="992" t="s">
        <v>5662</v>
      </c>
    </row>
    <row r="310" spans="1:3" x14ac:dyDescent="0.2">
      <c r="A310" s="992" t="s">
        <v>687</v>
      </c>
      <c r="B310" s="992" t="s">
        <v>1455</v>
      </c>
      <c r="C310" s="992" t="s">
        <v>5663</v>
      </c>
    </row>
    <row r="311" spans="1:3" x14ac:dyDescent="0.2">
      <c r="A311" s="992" t="s">
        <v>687</v>
      </c>
      <c r="B311" s="992" t="s">
        <v>1457</v>
      </c>
      <c r="C311" s="992" t="s">
        <v>5664</v>
      </c>
    </row>
    <row r="312" spans="1:3" x14ac:dyDescent="0.2">
      <c r="A312" s="992" t="s">
        <v>687</v>
      </c>
      <c r="B312" s="992" t="s">
        <v>1459</v>
      </c>
      <c r="C312" s="992" t="s">
        <v>5665</v>
      </c>
    </row>
    <row r="313" spans="1:3" x14ac:dyDescent="0.2">
      <c r="A313" s="992" t="s">
        <v>687</v>
      </c>
      <c r="B313" s="992" t="s">
        <v>1461</v>
      </c>
      <c r="C313" s="992" t="s">
        <v>5666</v>
      </c>
    </row>
    <row r="314" spans="1:3" x14ac:dyDescent="0.2">
      <c r="A314" s="992" t="s">
        <v>687</v>
      </c>
      <c r="B314" s="992" t="s">
        <v>1463</v>
      </c>
      <c r="C314" s="992" t="s">
        <v>5667</v>
      </c>
    </row>
    <row r="315" spans="1:3" x14ac:dyDescent="0.2">
      <c r="A315" s="992" t="s">
        <v>687</v>
      </c>
      <c r="B315" s="992" t="s">
        <v>1465</v>
      </c>
      <c r="C315" s="992" t="s">
        <v>5668</v>
      </c>
    </row>
    <row r="316" spans="1:3" x14ac:dyDescent="0.2">
      <c r="A316" s="992" t="s">
        <v>687</v>
      </c>
      <c r="B316" s="992" t="s">
        <v>1467</v>
      </c>
      <c r="C316" s="992" t="s">
        <v>5669</v>
      </c>
    </row>
    <row r="317" spans="1:3" x14ac:dyDescent="0.2">
      <c r="A317" s="992" t="s">
        <v>687</v>
      </c>
      <c r="B317" s="992" t="s">
        <v>1469</v>
      </c>
      <c r="C317" s="992" t="s">
        <v>5670</v>
      </c>
    </row>
    <row r="318" spans="1:3" x14ac:dyDescent="0.2">
      <c r="A318" s="992" t="s">
        <v>687</v>
      </c>
      <c r="B318" s="992" t="s">
        <v>1471</v>
      </c>
      <c r="C318" s="992" t="s">
        <v>5671</v>
      </c>
    </row>
    <row r="319" spans="1:3" x14ac:dyDescent="0.2">
      <c r="A319" s="992" t="s">
        <v>687</v>
      </c>
      <c r="B319" s="992" t="s">
        <v>1473</v>
      </c>
      <c r="C319" s="992" t="s">
        <v>5672</v>
      </c>
    </row>
    <row r="320" spans="1:3" x14ac:dyDescent="0.2">
      <c r="A320" s="992" t="s">
        <v>687</v>
      </c>
      <c r="B320" s="992" t="s">
        <v>1477</v>
      </c>
      <c r="C320" s="992" t="s">
        <v>5673</v>
      </c>
    </row>
    <row r="321" spans="1:3" x14ac:dyDescent="0.2">
      <c r="A321" s="992" t="s">
        <v>687</v>
      </c>
      <c r="B321" s="992" t="s">
        <v>1479</v>
      </c>
      <c r="C321" s="992" t="s">
        <v>5674</v>
      </c>
    </row>
    <row r="322" spans="1:3" x14ac:dyDescent="0.2">
      <c r="A322" s="992" t="s">
        <v>687</v>
      </c>
      <c r="B322" s="992" t="s">
        <v>1481</v>
      </c>
      <c r="C322" s="992" t="s">
        <v>5675</v>
      </c>
    </row>
    <row r="323" spans="1:3" x14ac:dyDescent="0.2">
      <c r="A323" s="992" t="s">
        <v>687</v>
      </c>
      <c r="B323" s="992" t="s">
        <v>1483</v>
      </c>
      <c r="C323" s="992" t="s">
        <v>5676</v>
      </c>
    </row>
    <row r="324" spans="1:3" x14ac:dyDescent="0.2">
      <c r="A324" s="992" t="s">
        <v>687</v>
      </c>
      <c r="B324" s="992" t="s">
        <v>1485</v>
      </c>
      <c r="C324" s="992" t="s">
        <v>5677</v>
      </c>
    </row>
    <row r="325" spans="1:3" x14ac:dyDescent="0.2">
      <c r="A325" s="992" t="s">
        <v>687</v>
      </c>
      <c r="B325" s="992" t="s">
        <v>1487</v>
      </c>
      <c r="C325" s="992" t="s">
        <v>5678</v>
      </c>
    </row>
    <row r="326" spans="1:3" x14ac:dyDescent="0.2">
      <c r="A326" s="992" t="s">
        <v>687</v>
      </c>
      <c r="B326" s="992" t="s">
        <v>1489</v>
      </c>
      <c r="C326" s="992" t="s">
        <v>5679</v>
      </c>
    </row>
    <row r="327" spans="1:3" x14ac:dyDescent="0.2">
      <c r="A327" s="992" t="s">
        <v>687</v>
      </c>
      <c r="B327" s="992" t="s">
        <v>1491</v>
      </c>
      <c r="C327" s="992" t="s">
        <v>5680</v>
      </c>
    </row>
    <row r="328" spans="1:3" x14ac:dyDescent="0.2">
      <c r="A328" s="992" t="s">
        <v>687</v>
      </c>
      <c r="B328" s="992" t="s">
        <v>1492</v>
      </c>
      <c r="C328" s="992" t="s">
        <v>5681</v>
      </c>
    </row>
    <row r="329" spans="1:3" x14ac:dyDescent="0.2">
      <c r="A329" s="992" t="s">
        <v>687</v>
      </c>
      <c r="B329" s="992" t="s">
        <v>1494</v>
      </c>
      <c r="C329" s="992" t="s">
        <v>5682</v>
      </c>
    </row>
    <row r="330" spans="1:3" x14ac:dyDescent="0.2">
      <c r="A330" s="992" t="s">
        <v>687</v>
      </c>
      <c r="B330" s="992" t="s">
        <v>1496</v>
      </c>
      <c r="C330" s="992" t="s">
        <v>5683</v>
      </c>
    </row>
    <row r="331" spans="1:3" x14ac:dyDescent="0.2">
      <c r="A331" s="992" t="s">
        <v>687</v>
      </c>
      <c r="B331" s="992" t="s">
        <v>1498</v>
      </c>
      <c r="C331" s="992" t="s">
        <v>5684</v>
      </c>
    </row>
    <row r="332" spans="1:3" x14ac:dyDescent="0.2">
      <c r="A332" s="992" t="s">
        <v>687</v>
      </c>
      <c r="B332" s="992" t="s">
        <v>1499</v>
      </c>
      <c r="C332" s="992" t="s">
        <v>5685</v>
      </c>
    </row>
    <row r="333" spans="1:3" x14ac:dyDescent="0.2">
      <c r="A333" s="992" t="s">
        <v>687</v>
      </c>
      <c r="B333" s="992" t="s">
        <v>1500</v>
      </c>
      <c r="C333" s="992" t="s">
        <v>5686</v>
      </c>
    </row>
    <row r="334" spans="1:3" x14ac:dyDescent="0.2">
      <c r="A334" s="992" t="s">
        <v>687</v>
      </c>
      <c r="B334" s="992" t="s">
        <v>1502</v>
      </c>
      <c r="C334" s="992" t="s">
        <v>5687</v>
      </c>
    </row>
    <row r="335" spans="1:3" x14ac:dyDescent="0.2">
      <c r="A335" s="992" t="s">
        <v>687</v>
      </c>
      <c r="B335" s="992" t="s">
        <v>1504</v>
      </c>
      <c r="C335" s="992" t="s">
        <v>5688</v>
      </c>
    </row>
    <row r="336" spans="1:3" x14ac:dyDescent="0.2">
      <c r="A336" s="992" t="s">
        <v>687</v>
      </c>
      <c r="B336" s="992" t="s">
        <v>1506</v>
      </c>
      <c r="C336" s="992" t="s">
        <v>5689</v>
      </c>
    </row>
    <row r="337" spans="1:3" x14ac:dyDescent="0.2">
      <c r="A337" s="992" t="s">
        <v>687</v>
      </c>
      <c r="B337" s="992" t="s">
        <v>1507</v>
      </c>
      <c r="C337" s="992" t="s">
        <v>5690</v>
      </c>
    </row>
    <row r="338" spans="1:3" x14ac:dyDescent="0.2">
      <c r="A338" s="992" t="s">
        <v>687</v>
      </c>
      <c r="B338" s="992" t="s">
        <v>1509</v>
      </c>
      <c r="C338" s="992" t="s">
        <v>5691</v>
      </c>
    </row>
    <row r="339" spans="1:3" x14ac:dyDescent="0.2">
      <c r="A339" s="992" t="s">
        <v>687</v>
      </c>
      <c r="B339" s="992" t="s">
        <v>1511</v>
      </c>
      <c r="C339" s="992" t="s">
        <v>5692</v>
      </c>
    </row>
    <row r="340" spans="1:3" x14ac:dyDescent="0.2">
      <c r="A340" s="992" t="s">
        <v>687</v>
      </c>
      <c r="B340" s="992" t="s">
        <v>1512</v>
      </c>
      <c r="C340" s="992" t="s">
        <v>5693</v>
      </c>
    </row>
    <row r="341" spans="1:3" x14ac:dyDescent="0.2">
      <c r="A341" s="992" t="s">
        <v>687</v>
      </c>
      <c r="B341" s="992" t="s">
        <v>1513</v>
      </c>
      <c r="C341" s="992" t="s">
        <v>5694</v>
      </c>
    </row>
    <row r="342" spans="1:3" x14ac:dyDescent="0.2">
      <c r="A342" s="992" t="s">
        <v>687</v>
      </c>
      <c r="B342" s="992" t="s">
        <v>1515</v>
      </c>
      <c r="C342" s="992" t="s">
        <v>5695</v>
      </c>
    </row>
    <row r="343" spans="1:3" x14ac:dyDescent="0.2">
      <c r="A343" s="992" t="s">
        <v>687</v>
      </c>
      <c r="B343" s="992" t="s">
        <v>1519</v>
      </c>
      <c r="C343" s="992" t="s">
        <v>5696</v>
      </c>
    </row>
    <row r="344" spans="1:3" x14ac:dyDescent="0.2">
      <c r="A344" s="992" t="s">
        <v>687</v>
      </c>
      <c r="B344" s="992" t="s">
        <v>1521</v>
      </c>
      <c r="C344" s="992" t="s">
        <v>5697</v>
      </c>
    </row>
    <row r="345" spans="1:3" x14ac:dyDescent="0.2">
      <c r="A345" s="992" t="s">
        <v>687</v>
      </c>
      <c r="B345" s="992" t="s">
        <v>1523</v>
      </c>
      <c r="C345" s="992" t="s">
        <v>5698</v>
      </c>
    </row>
    <row r="346" spans="1:3" x14ac:dyDescent="0.2">
      <c r="A346" s="992" t="s">
        <v>687</v>
      </c>
      <c r="B346" s="992" t="s">
        <v>1525</v>
      </c>
      <c r="C346" s="992" t="s">
        <v>5699</v>
      </c>
    </row>
    <row r="347" spans="1:3" x14ac:dyDescent="0.2">
      <c r="A347" s="992" t="s">
        <v>687</v>
      </c>
      <c r="B347" s="992" t="s">
        <v>1527</v>
      </c>
      <c r="C347" s="992" t="s">
        <v>5700</v>
      </c>
    </row>
    <row r="348" spans="1:3" x14ac:dyDescent="0.2">
      <c r="A348" s="992" t="s">
        <v>687</v>
      </c>
      <c r="B348" s="992" t="s">
        <v>1529</v>
      </c>
      <c r="C348" s="992" t="s">
        <v>5701</v>
      </c>
    </row>
    <row r="349" spans="1:3" x14ac:dyDescent="0.2">
      <c r="A349" s="992" t="s">
        <v>687</v>
      </c>
      <c r="B349" s="992" t="s">
        <v>1530</v>
      </c>
      <c r="C349" s="992" t="s">
        <v>5702</v>
      </c>
    </row>
    <row r="350" spans="1:3" x14ac:dyDescent="0.2">
      <c r="A350" s="992" t="s">
        <v>687</v>
      </c>
      <c r="B350" s="992" t="s">
        <v>1531</v>
      </c>
      <c r="C350" s="992" t="s">
        <v>5703</v>
      </c>
    </row>
    <row r="351" spans="1:3" x14ac:dyDescent="0.2">
      <c r="A351" s="992" t="s">
        <v>687</v>
      </c>
      <c r="B351" s="992" t="s">
        <v>1533</v>
      </c>
      <c r="C351" s="992" t="s">
        <v>5704</v>
      </c>
    </row>
    <row r="352" spans="1:3" x14ac:dyDescent="0.2">
      <c r="A352" s="992" t="s">
        <v>687</v>
      </c>
      <c r="B352" s="992" t="s">
        <v>1535</v>
      </c>
      <c r="C352" s="992" t="s">
        <v>5705</v>
      </c>
    </row>
    <row r="353" spans="1:3" x14ac:dyDescent="0.2">
      <c r="A353" s="992" t="s">
        <v>687</v>
      </c>
      <c r="B353" s="992" t="s">
        <v>1537</v>
      </c>
      <c r="C353" s="992" t="s">
        <v>5706</v>
      </c>
    </row>
    <row r="354" spans="1:3" x14ac:dyDescent="0.2">
      <c r="A354" s="992" t="s">
        <v>687</v>
      </c>
      <c r="B354" s="992" t="s">
        <v>1539</v>
      </c>
      <c r="C354" s="992" t="s">
        <v>5707</v>
      </c>
    </row>
    <row r="355" spans="1:3" x14ac:dyDescent="0.2">
      <c r="A355" s="992" t="s">
        <v>687</v>
      </c>
      <c r="B355" s="992" t="s">
        <v>1541</v>
      </c>
      <c r="C355" s="992" t="s">
        <v>5708</v>
      </c>
    </row>
    <row r="356" spans="1:3" x14ac:dyDescent="0.2">
      <c r="A356" s="992" t="s">
        <v>687</v>
      </c>
      <c r="B356" s="992" t="s">
        <v>1543</v>
      </c>
      <c r="C356" s="992" t="s">
        <v>5709</v>
      </c>
    </row>
    <row r="357" spans="1:3" x14ac:dyDescent="0.2">
      <c r="A357" s="992" t="s">
        <v>687</v>
      </c>
      <c r="B357" s="992" t="s">
        <v>1545</v>
      </c>
      <c r="C357" s="992" t="s">
        <v>5710</v>
      </c>
    </row>
    <row r="358" spans="1:3" x14ac:dyDescent="0.2">
      <c r="A358" s="992" t="s">
        <v>687</v>
      </c>
      <c r="B358" s="992" t="s">
        <v>1547</v>
      </c>
      <c r="C358" s="992" t="s">
        <v>5711</v>
      </c>
    </row>
    <row r="359" spans="1:3" x14ac:dyDescent="0.2">
      <c r="A359" s="992" t="s">
        <v>687</v>
      </c>
      <c r="B359" s="992" t="s">
        <v>1549</v>
      </c>
      <c r="C359" s="992" t="s">
        <v>5712</v>
      </c>
    </row>
    <row r="360" spans="1:3" x14ac:dyDescent="0.2">
      <c r="A360" s="992" t="s">
        <v>687</v>
      </c>
      <c r="B360" s="992" t="s">
        <v>1551</v>
      </c>
      <c r="C360" s="992" t="s">
        <v>5713</v>
      </c>
    </row>
    <row r="361" spans="1:3" x14ac:dyDescent="0.2">
      <c r="A361" s="992" t="s">
        <v>687</v>
      </c>
      <c r="B361" s="992" t="s">
        <v>1553</v>
      </c>
      <c r="C361" s="992" t="s">
        <v>5714</v>
      </c>
    </row>
    <row r="362" spans="1:3" x14ac:dyDescent="0.2">
      <c r="A362" s="992" t="s">
        <v>687</v>
      </c>
      <c r="B362" s="992" t="s">
        <v>1555</v>
      </c>
      <c r="C362" s="992" t="s">
        <v>5715</v>
      </c>
    </row>
    <row r="363" spans="1:3" x14ac:dyDescent="0.2">
      <c r="A363" s="992" t="s">
        <v>687</v>
      </c>
      <c r="B363" s="992" t="s">
        <v>1557</v>
      </c>
      <c r="C363" s="992" t="s">
        <v>5716</v>
      </c>
    </row>
    <row r="364" spans="1:3" x14ac:dyDescent="0.2">
      <c r="A364" s="992" t="s">
        <v>687</v>
      </c>
      <c r="B364" s="992" t="s">
        <v>1559</v>
      </c>
      <c r="C364" s="992" t="s">
        <v>5717</v>
      </c>
    </row>
    <row r="365" spans="1:3" x14ac:dyDescent="0.2">
      <c r="A365" s="992" t="s">
        <v>687</v>
      </c>
      <c r="B365" s="992" t="s">
        <v>1561</v>
      </c>
      <c r="C365" s="992" t="s">
        <v>5718</v>
      </c>
    </row>
    <row r="366" spans="1:3" x14ac:dyDescent="0.2">
      <c r="A366" s="992" t="s">
        <v>687</v>
      </c>
      <c r="B366" s="992" t="s">
        <v>1575</v>
      </c>
      <c r="C366" s="992" t="s">
        <v>5719</v>
      </c>
    </row>
    <row r="367" spans="1:3" x14ac:dyDescent="0.2">
      <c r="A367" s="992" t="s">
        <v>687</v>
      </c>
      <c r="B367" s="992" t="s">
        <v>1577</v>
      </c>
      <c r="C367" s="992" t="s">
        <v>5720</v>
      </c>
    </row>
    <row r="368" spans="1:3" x14ac:dyDescent="0.2">
      <c r="A368" s="992" t="s">
        <v>687</v>
      </c>
      <c r="B368" s="992" t="s">
        <v>1578</v>
      </c>
      <c r="C368" s="992" t="s">
        <v>5721</v>
      </c>
    </row>
    <row r="369" spans="1:3" x14ac:dyDescent="0.2">
      <c r="A369" s="992" t="s">
        <v>687</v>
      </c>
      <c r="B369" s="992" t="s">
        <v>1582</v>
      </c>
      <c r="C369" s="992" t="s">
        <v>5722</v>
      </c>
    </row>
    <row r="370" spans="1:3" x14ac:dyDescent="0.2">
      <c r="A370" s="992" t="s">
        <v>687</v>
      </c>
      <c r="B370" s="992" t="s">
        <v>1584</v>
      </c>
      <c r="C370" s="992" t="s">
        <v>5723</v>
      </c>
    </row>
    <row r="371" spans="1:3" x14ac:dyDescent="0.2">
      <c r="A371" s="992" t="s">
        <v>687</v>
      </c>
      <c r="B371" s="992" t="s">
        <v>1580</v>
      </c>
      <c r="C371" s="992" t="s">
        <v>5724</v>
      </c>
    </row>
    <row r="372" spans="1:3" x14ac:dyDescent="0.2">
      <c r="A372" s="992" t="s">
        <v>687</v>
      </c>
      <c r="B372" s="992" t="s">
        <v>1592</v>
      </c>
      <c r="C372" s="992" t="s">
        <v>5640</v>
      </c>
    </row>
    <row r="373" spans="1:3" x14ac:dyDescent="0.2">
      <c r="A373" s="992" t="s">
        <v>687</v>
      </c>
      <c r="B373" s="992" t="s">
        <v>1593</v>
      </c>
      <c r="C373" s="992" t="s">
        <v>5641</v>
      </c>
    </row>
    <row r="374" spans="1:3" x14ac:dyDescent="0.2">
      <c r="A374" s="992" t="s">
        <v>687</v>
      </c>
      <c r="B374" s="992" t="s">
        <v>1594</v>
      </c>
      <c r="C374" s="992" t="s">
        <v>5463</v>
      </c>
    </row>
    <row r="375" spans="1:3" x14ac:dyDescent="0.2">
      <c r="A375" s="992" t="s">
        <v>687</v>
      </c>
      <c r="B375" s="992" t="s">
        <v>1596</v>
      </c>
      <c r="C375" s="992" t="s">
        <v>5725</v>
      </c>
    </row>
    <row r="376" spans="1:3" x14ac:dyDescent="0.2">
      <c r="A376" s="992" t="s">
        <v>687</v>
      </c>
      <c r="B376" s="992" t="s">
        <v>1598</v>
      </c>
      <c r="C376" s="992" t="s">
        <v>5726</v>
      </c>
    </row>
    <row r="377" spans="1:3" x14ac:dyDescent="0.2">
      <c r="A377" s="992" t="s">
        <v>687</v>
      </c>
      <c r="B377" s="992" t="s">
        <v>1600</v>
      </c>
      <c r="C377" s="992" t="s">
        <v>5727</v>
      </c>
    </row>
    <row r="378" spans="1:3" x14ac:dyDescent="0.2">
      <c r="A378" s="992" t="s">
        <v>687</v>
      </c>
      <c r="B378" s="992" t="s">
        <v>1602</v>
      </c>
      <c r="C378" s="992" t="s">
        <v>5728</v>
      </c>
    </row>
    <row r="379" spans="1:3" x14ac:dyDescent="0.2">
      <c r="A379" s="992" t="s">
        <v>687</v>
      </c>
      <c r="B379" s="992" t="s">
        <v>1604</v>
      </c>
      <c r="C379" s="992" t="s">
        <v>5729</v>
      </c>
    </row>
    <row r="380" spans="1:3" x14ac:dyDescent="0.2">
      <c r="A380" s="992" t="s">
        <v>687</v>
      </c>
      <c r="B380" s="992" t="s">
        <v>1606</v>
      </c>
      <c r="C380" s="992" t="s">
        <v>5730</v>
      </c>
    </row>
    <row r="381" spans="1:3" x14ac:dyDescent="0.2">
      <c r="A381" s="992" t="s">
        <v>687</v>
      </c>
      <c r="B381" s="992" t="s">
        <v>1608</v>
      </c>
      <c r="C381" s="992" t="s">
        <v>5731</v>
      </c>
    </row>
    <row r="382" spans="1:3" x14ac:dyDescent="0.2">
      <c r="A382" s="992" t="s">
        <v>687</v>
      </c>
      <c r="B382" s="992" t="s">
        <v>1610</v>
      </c>
      <c r="C382" s="992" t="s">
        <v>5732</v>
      </c>
    </row>
    <row r="383" spans="1:3" x14ac:dyDescent="0.2">
      <c r="A383" s="992" t="s">
        <v>687</v>
      </c>
      <c r="B383" s="992" t="s">
        <v>1611</v>
      </c>
      <c r="C383" s="992" t="s">
        <v>5733</v>
      </c>
    </row>
    <row r="384" spans="1:3" x14ac:dyDescent="0.2">
      <c r="A384" s="992" t="s">
        <v>687</v>
      </c>
      <c r="B384" s="992" t="s">
        <v>1612</v>
      </c>
      <c r="C384" s="992" t="s">
        <v>5734</v>
      </c>
    </row>
    <row r="385" spans="1:3" x14ac:dyDescent="0.2">
      <c r="A385" s="992" t="s">
        <v>687</v>
      </c>
      <c r="B385" s="992" t="s">
        <v>1613</v>
      </c>
      <c r="C385" s="992" t="s">
        <v>5735</v>
      </c>
    </row>
    <row r="386" spans="1:3" x14ac:dyDescent="0.2">
      <c r="A386" s="992" t="s">
        <v>687</v>
      </c>
      <c r="B386" s="992" t="s">
        <v>1614</v>
      </c>
      <c r="C386" s="992" t="s">
        <v>5736</v>
      </c>
    </row>
    <row r="387" spans="1:3" x14ac:dyDescent="0.2">
      <c r="A387" s="992" t="s">
        <v>687</v>
      </c>
      <c r="B387" s="992" t="s">
        <v>1615</v>
      </c>
      <c r="C387" s="992" t="s">
        <v>5737</v>
      </c>
    </row>
    <row r="388" spans="1:3" x14ac:dyDescent="0.2">
      <c r="A388" s="992" t="s">
        <v>687</v>
      </c>
      <c r="B388" s="992" t="s">
        <v>1616</v>
      </c>
      <c r="C388" s="992" t="s">
        <v>5738</v>
      </c>
    </row>
    <row r="389" spans="1:3" x14ac:dyDescent="0.2">
      <c r="A389" s="992" t="s">
        <v>687</v>
      </c>
      <c r="B389" s="992" t="s">
        <v>1618</v>
      </c>
      <c r="C389" s="992" t="s">
        <v>5739</v>
      </c>
    </row>
    <row r="390" spans="1:3" x14ac:dyDescent="0.2">
      <c r="A390" s="992" t="s">
        <v>687</v>
      </c>
      <c r="B390" s="992" t="s">
        <v>1620</v>
      </c>
      <c r="C390" s="992" t="s">
        <v>5740</v>
      </c>
    </row>
    <row r="391" spans="1:3" x14ac:dyDescent="0.2">
      <c r="A391" s="992" t="s">
        <v>687</v>
      </c>
      <c r="B391" s="992" t="s">
        <v>1622</v>
      </c>
      <c r="C391" s="992" t="s">
        <v>5741</v>
      </c>
    </row>
    <row r="392" spans="1:3" x14ac:dyDescent="0.2">
      <c r="A392" s="992" t="s">
        <v>687</v>
      </c>
      <c r="B392" s="992" t="s">
        <v>1624</v>
      </c>
      <c r="C392" s="992" t="s">
        <v>5742</v>
      </c>
    </row>
    <row r="393" spans="1:3" x14ac:dyDescent="0.2">
      <c r="A393" s="992" t="s">
        <v>687</v>
      </c>
      <c r="B393" s="992" t="s">
        <v>1626</v>
      </c>
      <c r="C393" s="992" t="s">
        <v>5655</v>
      </c>
    </row>
    <row r="394" spans="1:3" x14ac:dyDescent="0.2">
      <c r="A394" s="992" t="s">
        <v>687</v>
      </c>
      <c r="B394" s="992" t="s">
        <v>1627</v>
      </c>
      <c r="C394" s="992" t="s">
        <v>5656</v>
      </c>
    </row>
    <row r="395" spans="1:3" x14ac:dyDescent="0.2">
      <c r="A395" s="992" t="s">
        <v>687</v>
      </c>
      <c r="B395" s="992" t="s">
        <v>1628</v>
      </c>
      <c r="C395" s="992" t="s">
        <v>5743</v>
      </c>
    </row>
    <row r="396" spans="1:3" x14ac:dyDescent="0.2">
      <c r="A396" s="992" t="s">
        <v>687</v>
      </c>
      <c r="B396" s="992" t="s">
        <v>1630</v>
      </c>
      <c r="C396" s="992" t="s">
        <v>5744</v>
      </c>
    </row>
    <row r="397" spans="1:3" x14ac:dyDescent="0.2">
      <c r="A397" s="992" t="s">
        <v>687</v>
      </c>
      <c r="B397" s="992" t="s">
        <v>1634</v>
      </c>
      <c r="C397" s="992" t="s">
        <v>5745</v>
      </c>
    </row>
    <row r="398" spans="1:3" x14ac:dyDescent="0.2">
      <c r="A398" s="992" t="s">
        <v>687</v>
      </c>
      <c r="B398" s="992" t="s">
        <v>1636</v>
      </c>
      <c r="C398" s="992" t="s">
        <v>5746</v>
      </c>
    </row>
    <row r="399" spans="1:3" x14ac:dyDescent="0.2">
      <c r="A399" s="992" t="s">
        <v>687</v>
      </c>
      <c r="B399" s="992" t="s">
        <v>1638</v>
      </c>
      <c r="C399" s="992" t="s">
        <v>5747</v>
      </c>
    </row>
    <row r="400" spans="1:3" x14ac:dyDescent="0.2">
      <c r="A400" s="992" t="s">
        <v>687</v>
      </c>
      <c r="B400" s="992" t="s">
        <v>1640</v>
      </c>
      <c r="C400" s="992" t="s">
        <v>5660</v>
      </c>
    </row>
    <row r="401" spans="1:3" x14ac:dyDescent="0.2">
      <c r="A401" s="992" t="s">
        <v>687</v>
      </c>
      <c r="B401" s="992" t="s">
        <v>1641</v>
      </c>
      <c r="C401" s="992" t="s">
        <v>5661</v>
      </c>
    </row>
    <row r="402" spans="1:3" x14ac:dyDescent="0.2">
      <c r="A402" s="992" t="s">
        <v>687</v>
      </c>
      <c r="B402" s="992" t="s">
        <v>1642</v>
      </c>
      <c r="C402" s="992" t="s">
        <v>5662</v>
      </c>
    </row>
    <row r="403" spans="1:3" x14ac:dyDescent="0.2">
      <c r="A403" s="992" t="s">
        <v>687</v>
      </c>
      <c r="B403" s="992" t="s">
        <v>1643</v>
      </c>
      <c r="C403" s="992" t="s">
        <v>5663</v>
      </c>
    </row>
    <row r="404" spans="1:3" x14ac:dyDescent="0.2">
      <c r="A404" s="992" t="s">
        <v>687</v>
      </c>
      <c r="B404" s="992" t="s">
        <v>1644</v>
      </c>
      <c r="C404" s="992" t="s">
        <v>5748</v>
      </c>
    </row>
    <row r="405" spans="1:3" x14ac:dyDescent="0.2">
      <c r="A405" s="992" t="s">
        <v>687</v>
      </c>
      <c r="B405" s="992" t="s">
        <v>1646</v>
      </c>
      <c r="C405" s="992" t="s">
        <v>5749</v>
      </c>
    </row>
    <row r="406" spans="1:3" x14ac:dyDescent="0.2">
      <c r="A406" s="992" t="s">
        <v>687</v>
      </c>
      <c r="B406" s="992" t="s">
        <v>1648</v>
      </c>
      <c r="C406" s="992" t="s">
        <v>5750</v>
      </c>
    </row>
    <row r="407" spans="1:3" x14ac:dyDescent="0.2">
      <c r="A407" s="992" t="s">
        <v>687</v>
      </c>
      <c r="B407" s="992" t="s">
        <v>1650</v>
      </c>
      <c r="C407" s="992" t="s">
        <v>5751</v>
      </c>
    </row>
    <row r="408" spans="1:3" x14ac:dyDescent="0.2">
      <c r="A408" s="992" t="s">
        <v>687</v>
      </c>
      <c r="B408" s="992" t="s">
        <v>1651</v>
      </c>
      <c r="C408" s="992" t="s">
        <v>5752</v>
      </c>
    </row>
    <row r="409" spans="1:3" x14ac:dyDescent="0.2">
      <c r="A409" s="992" t="s">
        <v>687</v>
      </c>
      <c r="B409" s="992" t="s">
        <v>1652</v>
      </c>
      <c r="C409" s="993" t="s">
        <v>5753</v>
      </c>
    </row>
    <row r="410" spans="1:3" x14ac:dyDescent="0.2">
      <c r="A410" s="992" t="s">
        <v>687</v>
      </c>
      <c r="B410" s="992" t="s">
        <v>1654</v>
      </c>
      <c r="C410" s="993" t="s">
        <v>5754</v>
      </c>
    </row>
    <row r="411" spans="1:3" x14ac:dyDescent="0.2">
      <c r="A411" s="992" t="s">
        <v>687</v>
      </c>
      <c r="B411" s="992" t="s">
        <v>1656</v>
      </c>
      <c r="C411" s="993" t="s">
        <v>5755</v>
      </c>
    </row>
    <row r="412" spans="1:3" x14ac:dyDescent="0.2">
      <c r="A412" s="992" t="s">
        <v>687</v>
      </c>
      <c r="B412" s="992" t="s">
        <v>1658</v>
      </c>
      <c r="C412" s="993" t="s">
        <v>5756</v>
      </c>
    </row>
    <row r="413" spans="1:3" x14ac:dyDescent="0.2">
      <c r="A413" s="992" t="s">
        <v>687</v>
      </c>
      <c r="B413" s="992" t="s">
        <v>1659</v>
      </c>
      <c r="C413" s="993" t="s">
        <v>5757</v>
      </c>
    </row>
    <row r="414" spans="1:3" x14ac:dyDescent="0.2">
      <c r="A414" s="992" t="s">
        <v>687</v>
      </c>
      <c r="B414" s="992" t="s">
        <v>1660</v>
      </c>
      <c r="C414" s="993" t="s">
        <v>5758</v>
      </c>
    </row>
    <row r="415" spans="1:3" x14ac:dyDescent="0.2">
      <c r="A415" s="992" t="s">
        <v>687</v>
      </c>
      <c r="B415" s="992" t="s">
        <v>1661</v>
      </c>
      <c r="C415" s="993" t="s">
        <v>5759</v>
      </c>
    </row>
    <row r="416" spans="1:3" x14ac:dyDescent="0.2">
      <c r="A416" s="992" t="s">
        <v>687</v>
      </c>
      <c r="B416" s="992" t="s">
        <v>1662</v>
      </c>
      <c r="C416" s="993" t="s">
        <v>5760</v>
      </c>
    </row>
    <row r="417" spans="1:3" x14ac:dyDescent="0.2">
      <c r="A417" s="992" t="s">
        <v>687</v>
      </c>
      <c r="B417" s="992" t="s">
        <v>1663</v>
      </c>
      <c r="C417" s="993" t="s">
        <v>5761</v>
      </c>
    </row>
    <row r="418" spans="1:3" x14ac:dyDescent="0.2">
      <c r="A418" s="992" t="s">
        <v>687</v>
      </c>
      <c r="B418" s="992" t="s">
        <v>1664</v>
      </c>
      <c r="C418" s="993" t="s">
        <v>5762</v>
      </c>
    </row>
    <row r="419" spans="1:3" x14ac:dyDescent="0.2">
      <c r="A419" s="992" t="s">
        <v>687</v>
      </c>
      <c r="B419" s="992" t="s">
        <v>1665</v>
      </c>
      <c r="C419" s="993" t="s">
        <v>5763</v>
      </c>
    </row>
    <row r="420" spans="1:3" x14ac:dyDescent="0.2">
      <c r="A420" s="992" t="s">
        <v>687</v>
      </c>
      <c r="B420" s="992" t="s">
        <v>1666</v>
      </c>
      <c r="C420" s="992" t="s">
        <v>5764</v>
      </c>
    </row>
    <row r="421" spans="1:3" x14ac:dyDescent="0.2">
      <c r="A421" s="992" t="s">
        <v>687</v>
      </c>
      <c r="B421" s="992" t="s">
        <v>1667</v>
      </c>
      <c r="C421" s="992" t="s">
        <v>5765</v>
      </c>
    </row>
    <row r="422" spans="1:3" x14ac:dyDescent="0.2">
      <c r="A422" s="992" t="s">
        <v>687</v>
      </c>
      <c r="B422" s="992" t="s">
        <v>1668</v>
      </c>
      <c r="C422" s="992" t="s">
        <v>5766</v>
      </c>
    </row>
    <row r="423" spans="1:3" x14ac:dyDescent="0.2">
      <c r="A423" s="992" t="s">
        <v>687</v>
      </c>
      <c r="B423" s="992" t="s">
        <v>1670</v>
      </c>
      <c r="C423" s="992" t="s">
        <v>5767</v>
      </c>
    </row>
    <row r="424" spans="1:3" x14ac:dyDescent="0.2">
      <c r="A424" s="992" t="s">
        <v>687</v>
      </c>
      <c r="B424" s="992" t="s">
        <v>1672</v>
      </c>
      <c r="C424" s="992" t="s">
        <v>5768</v>
      </c>
    </row>
    <row r="425" spans="1:3" x14ac:dyDescent="0.2">
      <c r="A425" s="992" t="s">
        <v>687</v>
      </c>
      <c r="B425" s="992" t="s">
        <v>1673</v>
      </c>
      <c r="C425" s="992" t="s">
        <v>5769</v>
      </c>
    </row>
    <row r="426" spans="1:3" x14ac:dyDescent="0.2">
      <c r="A426" s="992" t="s">
        <v>687</v>
      </c>
      <c r="B426" s="992" t="s">
        <v>1674</v>
      </c>
      <c r="C426" s="992" t="s">
        <v>5770</v>
      </c>
    </row>
    <row r="427" spans="1:3" x14ac:dyDescent="0.2">
      <c r="A427" s="992" t="s">
        <v>687</v>
      </c>
      <c r="B427" s="992" t="s">
        <v>1675</v>
      </c>
      <c r="C427" s="992" t="s">
        <v>5771</v>
      </c>
    </row>
    <row r="428" spans="1:3" x14ac:dyDescent="0.2">
      <c r="A428" s="992" t="s">
        <v>687</v>
      </c>
      <c r="B428" s="992" t="s">
        <v>1677</v>
      </c>
      <c r="C428" s="992" t="s">
        <v>5772</v>
      </c>
    </row>
    <row r="429" spans="1:3" x14ac:dyDescent="0.2">
      <c r="A429" s="992" t="s">
        <v>687</v>
      </c>
      <c r="B429" s="992" t="s">
        <v>1679</v>
      </c>
      <c r="C429" s="992" t="s">
        <v>5773</v>
      </c>
    </row>
    <row r="430" spans="1:3" x14ac:dyDescent="0.2">
      <c r="A430" s="992" t="s">
        <v>687</v>
      </c>
      <c r="B430" s="992" t="s">
        <v>1681</v>
      </c>
      <c r="C430" s="992" t="s">
        <v>5774</v>
      </c>
    </row>
    <row r="431" spans="1:3" x14ac:dyDescent="0.2">
      <c r="A431" s="992" t="s">
        <v>687</v>
      </c>
      <c r="B431" s="992" t="s">
        <v>1682</v>
      </c>
      <c r="C431" s="993" t="s">
        <v>5775</v>
      </c>
    </row>
    <row r="432" spans="1:3" x14ac:dyDescent="0.2">
      <c r="A432" s="992" t="s">
        <v>687</v>
      </c>
      <c r="B432" s="992" t="s">
        <v>1684</v>
      </c>
      <c r="C432" s="993" t="s">
        <v>5776</v>
      </c>
    </row>
    <row r="433" spans="1:3" x14ac:dyDescent="0.2">
      <c r="A433" s="992" t="s">
        <v>687</v>
      </c>
      <c r="B433" s="992" t="s">
        <v>1685</v>
      </c>
      <c r="C433" s="992" t="s">
        <v>5777</v>
      </c>
    </row>
    <row r="434" spans="1:3" x14ac:dyDescent="0.2">
      <c r="A434" s="992" t="s">
        <v>687</v>
      </c>
      <c r="B434" s="992" t="s">
        <v>1686</v>
      </c>
      <c r="C434" s="992" t="s">
        <v>5778</v>
      </c>
    </row>
    <row r="435" spans="1:3" x14ac:dyDescent="0.2">
      <c r="A435" s="992" t="s">
        <v>687</v>
      </c>
      <c r="B435" s="992" t="s">
        <v>1688</v>
      </c>
      <c r="C435" s="992" t="s">
        <v>5779</v>
      </c>
    </row>
    <row r="436" spans="1:3" x14ac:dyDescent="0.2">
      <c r="A436" s="992" t="s">
        <v>687</v>
      </c>
      <c r="B436" s="992" t="s">
        <v>1689</v>
      </c>
      <c r="C436" s="992" t="s">
        <v>5780</v>
      </c>
    </row>
    <row r="437" spans="1:3" x14ac:dyDescent="0.2">
      <c r="A437" s="992" t="s">
        <v>687</v>
      </c>
      <c r="B437" s="992" t="s">
        <v>1690</v>
      </c>
      <c r="C437" s="992" t="s">
        <v>5781</v>
      </c>
    </row>
    <row r="438" spans="1:3" x14ac:dyDescent="0.2">
      <c r="A438" s="992" t="s">
        <v>687</v>
      </c>
      <c r="B438" s="992" t="s">
        <v>1691</v>
      </c>
      <c r="C438" s="992" t="s">
        <v>5782</v>
      </c>
    </row>
    <row r="439" spans="1:3" x14ac:dyDescent="0.2">
      <c r="A439" s="992" t="s">
        <v>687</v>
      </c>
      <c r="B439" s="992" t="s">
        <v>1692</v>
      </c>
      <c r="C439" s="993" t="s">
        <v>5783</v>
      </c>
    </row>
    <row r="440" spans="1:3" x14ac:dyDescent="0.2">
      <c r="A440" s="992" t="s">
        <v>687</v>
      </c>
      <c r="B440" s="992" t="s">
        <v>1694</v>
      </c>
      <c r="C440" s="993" t="s">
        <v>5784</v>
      </c>
    </row>
    <row r="441" spans="1:3" x14ac:dyDescent="0.2">
      <c r="A441" s="992" t="s">
        <v>687</v>
      </c>
      <c r="B441" s="992" t="s">
        <v>1695</v>
      </c>
      <c r="C441" s="992" t="s">
        <v>5785</v>
      </c>
    </row>
    <row r="442" spans="1:3" x14ac:dyDescent="0.2">
      <c r="A442" s="992" t="s">
        <v>687</v>
      </c>
      <c r="B442" s="992" t="s">
        <v>1696</v>
      </c>
      <c r="C442" s="992" t="s">
        <v>5786</v>
      </c>
    </row>
    <row r="443" spans="1:3" x14ac:dyDescent="0.2">
      <c r="A443" s="992" t="s">
        <v>687</v>
      </c>
      <c r="B443" s="992" t="s">
        <v>1697</v>
      </c>
      <c r="C443" s="992" t="s">
        <v>5787</v>
      </c>
    </row>
    <row r="444" spans="1:3" x14ac:dyDescent="0.2">
      <c r="A444" s="992" t="s">
        <v>687</v>
      </c>
      <c r="B444" s="992" t="s">
        <v>1698</v>
      </c>
      <c r="C444" s="992" t="s">
        <v>5788</v>
      </c>
    </row>
    <row r="445" spans="1:3" x14ac:dyDescent="0.2">
      <c r="A445" s="992" t="s">
        <v>687</v>
      </c>
      <c r="B445" s="992" t="s">
        <v>1700</v>
      </c>
      <c r="C445" s="992" t="s">
        <v>5789</v>
      </c>
    </row>
    <row r="446" spans="1:3" x14ac:dyDescent="0.2">
      <c r="A446" s="992" t="s">
        <v>687</v>
      </c>
      <c r="B446" s="992" t="s">
        <v>1701</v>
      </c>
      <c r="C446" s="992" t="s">
        <v>5790</v>
      </c>
    </row>
    <row r="447" spans="1:3" x14ac:dyDescent="0.2">
      <c r="A447" s="992" t="s">
        <v>687</v>
      </c>
      <c r="B447" s="992" t="s">
        <v>1702</v>
      </c>
      <c r="C447" s="992" t="s">
        <v>5791</v>
      </c>
    </row>
    <row r="448" spans="1:3" x14ac:dyDescent="0.2">
      <c r="A448" s="992" t="s">
        <v>687</v>
      </c>
      <c r="B448" s="992" t="s">
        <v>1703</v>
      </c>
      <c r="C448" s="992" t="s">
        <v>5792</v>
      </c>
    </row>
    <row r="449" spans="1:3" x14ac:dyDescent="0.2">
      <c r="A449" s="992" t="s">
        <v>687</v>
      </c>
      <c r="B449" s="992" t="s">
        <v>1704</v>
      </c>
      <c r="C449" s="992" t="s">
        <v>5793</v>
      </c>
    </row>
    <row r="450" spans="1:3" x14ac:dyDescent="0.2">
      <c r="A450" s="992" t="s">
        <v>687</v>
      </c>
      <c r="B450" s="992" t="s">
        <v>1705</v>
      </c>
      <c r="C450" s="992" t="s">
        <v>5794</v>
      </c>
    </row>
    <row r="451" spans="1:3" x14ac:dyDescent="0.2">
      <c r="A451" s="992" t="s">
        <v>687</v>
      </c>
      <c r="B451" s="992" t="s">
        <v>1706</v>
      </c>
      <c r="C451" s="992" t="s">
        <v>5795</v>
      </c>
    </row>
    <row r="452" spans="1:3" x14ac:dyDescent="0.2">
      <c r="A452" s="992" t="s">
        <v>687</v>
      </c>
      <c r="B452" s="992" t="s">
        <v>1708</v>
      </c>
      <c r="C452" s="992" t="s">
        <v>5796</v>
      </c>
    </row>
    <row r="453" spans="1:3" x14ac:dyDescent="0.2">
      <c r="A453" s="992" t="s">
        <v>687</v>
      </c>
      <c r="B453" s="992" t="s">
        <v>1710</v>
      </c>
      <c r="C453" s="992" t="s">
        <v>5797</v>
      </c>
    </row>
    <row r="454" spans="1:3" x14ac:dyDescent="0.2">
      <c r="A454" s="992" t="s">
        <v>687</v>
      </c>
      <c r="B454" s="992" t="s">
        <v>1711</v>
      </c>
      <c r="C454" s="992" t="s">
        <v>5798</v>
      </c>
    </row>
    <row r="455" spans="1:3" x14ac:dyDescent="0.2">
      <c r="A455" s="992" t="s">
        <v>687</v>
      </c>
      <c r="B455" s="992" t="s">
        <v>1713</v>
      </c>
      <c r="C455" s="992" t="s">
        <v>5799</v>
      </c>
    </row>
    <row r="456" spans="1:3" x14ac:dyDescent="0.2">
      <c r="A456" s="992" t="s">
        <v>687</v>
      </c>
      <c r="B456" s="992" t="s">
        <v>1715</v>
      </c>
      <c r="C456" s="992" t="s">
        <v>5800</v>
      </c>
    </row>
    <row r="457" spans="1:3" x14ac:dyDescent="0.2">
      <c r="A457" s="992" t="s">
        <v>687</v>
      </c>
      <c r="B457" s="992" t="s">
        <v>1716</v>
      </c>
      <c r="C457" s="992" t="s">
        <v>5801</v>
      </c>
    </row>
    <row r="458" spans="1:3" x14ac:dyDescent="0.2">
      <c r="A458" s="992" t="s">
        <v>687</v>
      </c>
      <c r="B458" s="992" t="s">
        <v>1717</v>
      </c>
      <c r="C458" s="992" t="s">
        <v>5802</v>
      </c>
    </row>
    <row r="459" spans="1:3" x14ac:dyDescent="0.2">
      <c r="A459" s="992" t="s">
        <v>687</v>
      </c>
      <c r="B459" s="992" t="s">
        <v>1718</v>
      </c>
      <c r="C459" s="992" t="s">
        <v>5803</v>
      </c>
    </row>
    <row r="460" spans="1:3" x14ac:dyDescent="0.2">
      <c r="A460" s="992" t="s">
        <v>687</v>
      </c>
      <c r="B460" s="992" t="s">
        <v>1719</v>
      </c>
      <c r="C460" s="992" t="s">
        <v>5804</v>
      </c>
    </row>
    <row r="461" spans="1:3" x14ac:dyDescent="0.2">
      <c r="A461" s="992" t="s">
        <v>687</v>
      </c>
      <c r="B461" s="992" t="s">
        <v>1720</v>
      </c>
      <c r="C461" s="992" t="s">
        <v>5805</v>
      </c>
    </row>
    <row r="462" spans="1:3" x14ac:dyDescent="0.2">
      <c r="A462" s="992" t="s">
        <v>687</v>
      </c>
      <c r="B462" s="992" t="s">
        <v>1722</v>
      </c>
      <c r="C462" s="992" t="s">
        <v>5806</v>
      </c>
    </row>
    <row r="463" spans="1:3" x14ac:dyDescent="0.2">
      <c r="A463" s="992" t="s">
        <v>687</v>
      </c>
      <c r="B463" s="992" t="s">
        <v>1724</v>
      </c>
      <c r="C463" s="992" t="s">
        <v>5807</v>
      </c>
    </row>
    <row r="464" spans="1:3" x14ac:dyDescent="0.2">
      <c r="A464" s="992" t="s">
        <v>687</v>
      </c>
      <c r="B464" s="992" t="s">
        <v>1726</v>
      </c>
      <c r="C464" s="992" t="s">
        <v>5808</v>
      </c>
    </row>
    <row r="465" spans="1:3" x14ac:dyDescent="0.2">
      <c r="A465" s="992" t="s">
        <v>687</v>
      </c>
      <c r="B465" s="992" t="s">
        <v>1727</v>
      </c>
      <c r="C465" s="992" t="s">
        <v>5809</v>
      </c>
    </row>
    <row r="466" spans="1:3" x14ac:dyDescent="0.2">
      <c r="A466" s="992" t="s">
        <v>687</v>
      </c>
      <c r="B466" s="992" t="s">
        <v>1729</v>
      </c>
      <c r="C466" s="992" t="s">
        <v>5810</v>
      </c>
    </row>
    <row r="467" spans="1:3" x14ac:dyDescent="0.2">
      <c r="A467" s="992" t="s">
        <v>687</v>
      </c>
      <c r="B467" s="992" t="s">
        <v>1730</v>
      </c>
      <c r="C467" s="992" t="s">
        <v>5811</v>
      </c>
    </row>
    <row r="468" spans="1:3" x14ac:dyDescent="0.2">
      <c r="A468" s="992" t="s">
        <v>687</v>
      </c>
      <c r="B468" s="992" t="s">
        <v>1732</v>
      </c>
      <c r="C468" s="992" t="s">
        <v>5812</v>
      </c>
    </row>
    <row r="469" spans="1:3" x14ac:dyDescent="0.2">
      <c r="A469" s="992" t="s">
        <v>687</v>
      </c>
      <c r="B469" s="992" t="s">
        <v>1734</v>
      </c>
      <c r="C469" s="992" t="s">
        <v>5813</v>
      </c>
    </row>
    <row r="470" spans="1:3" x14ac:dyDescent="0.2">
      <c r="A470" s="992" t="s">
        <v>687</v>
      </c>
      <c r="B470" s="992" t="s">
        <v>1736</v>
      </c>
      <c r="C470" s="992" t="s">
        <v>5814</v>
      </c>
    </row>
    <row r="471" spans="1:3" x14ac:dyDescent="0.2">
      <c r="A471" s="992" t="s">
        <v>687</v>
      </c>
      <c r="B471" s="992" t="s">
        <v>1738</v>
      </c>
      <c r="C471" s="992" t="s">
        <v>5815</v>
      </c>
    </row>
    <row r="472" spans="1:3" x14ac:dyDescent="0.2">
      <c r="A472" s="992" t="s">
        <v>687</v>
      </c>
      <c r="B472" s="992" t="s">
        <v>1740</v>
      </c>
      <c r="C472" s="992" t="s">
        <v>5816</v>
      </c>
    </row>
    <row r="473" spans="1:3" x14ac:dyDescent="0.2">
      <c r="A473" s="992" t="s">
        <v>687</v>
      </c>
      <c r="B473" s="992" t="s">
        <v>1742</v>
      </c>
      <c r="C473" s="992" t="s">
        <v>5817</v>
      </c>
    </row>
    <row r="474" spans="1:3" x14ac:dyDescent="0.2">
      <c r="A474" s="992" t="s">
        <v>687</v>
      </c>
      <c r="B474" s="992" t="s">
        <v>1744</v>
      </c>
      <c r="C474" s="992" t="s">
        <v>5818</v>
      </c>
    </row>
    <row r="475" spans="1:3" x14ac:dyDescent="0.2">
      <c r="A475" s="992" t="s">
        <v>687</v>
      </c>
      <c r="B475" s="992" t="s">
        <v>1746</v>
      </c>
      <c r="C475" s="992" t="s">
        <v>5819</v>
      </c>
    </row>
    <row r="476" spans="1:3" x14ac:dyDescent="0.2">
      <c r="A476" s="992" t="s">
        <v>687</v>
      </c>
      <c r="B476" s="992" t="s">
        <v>1748</v>
      </c>
      <c r="C476" s="992" t="s">
        <v>5820</v>
      </c>
    </row>
    <row r="477" spans="1:3" x14ac:dyDescent="0.2">
      <c r="A477" s="992" t="s">
        <v>687</v>
      </c>
      <c r="B477" s="992" t="s">
        <v>1750</v>
      </c>
      <c r="C477" s="992" t="s">
        <v>5821</v>
      </c>
    </row>
    <row r="478" spans="1:3" x14ac:dyDescent="0.2">
      <c r="A478" s="992" t="s">
        <v>687</v>
      </c>
      <c r="B478" s="992" t="s">
        <v>1752</v>
      </c>
      <c r="C478" s="992" t="s">
        <v>5822</v>
      </c>
    </row>
    <row r="479" spans="1:3" x14ac:dyDescent="0.2">
      <c r="A479" s="992" t="s">
        <v>687</v>
      </c>
      <c r="B479" s="992" t="s">
        <v>1754</v>
      </c>
      <c r="C479" s="992" t="s">
        <v>5823</v>
      </c>
    </row>
    <row r="480" spans="1:3" x14ac:dyDescent="0.2">
      <c r="A480" s="992" t="s">
        <v>687</v>
      </c>
      <c r="B480" s="992" t="s">
        <v>1756</v>
      </c>
      <c r="C480" s="992" t="s">
        <v>5824</v>
      </c>
    </row>
    <row r="481" spans="1:3" x14ac:dyDescent="0.2">
      <c r="A481" s="992" t="s">
        <v>687</v>
      </c>
      <c r="B481" s="992" t="s">
        <v>1758</v>
      </c>
      <c r="C481" s="992" t="s">
        <v>5825</v>
      </c>
    </row>
    <row r="482" spans="1:3" x14ac:dyDescent="0.2">
      <c r="A482" s="992" t="s">
        <v>687</v>
      </c>
      <c r="B482" s="992" t="s">
        <v>1760</v>
      </c>
      <c r="C482" s="992" t="s">
        <v>5826</v>
      </c>
    </row>
    <row r="483" spans="1:3" x14ac:dyDescent="0.2">
      <c r="A483" s="992" t="s">
        <v>687</v>
      </c>
      <c r="B483" s="992" t="s">
        <v>1762</v>
      </c>
      <c r="C483" s="992" t="s">
        <v>5827</v>
      </c>
    </row>
    <row r="484" spans="1:3" x14ac:dyDescent="0.2">
      <c r="A484" s="992" t="s">
        <v>687</v>
      </c>
      <c r="B484" s="992" t="s">
        <v>1764</v>
      </c>
      <c r="C484" s="992" t="s">
        <v>5828</v>
      </c>
    </row>
    <row r="485" spans="1:3" x14ac:dyDescent="0.2">
      <c r="A485" s="992" t="s">
        <v>687</v>
      </c>
      <c r="B485" s="992" t="s">
        <v>1766</v>
      </c>
      <c r="C485" s="992" t="s">
        <v>5712</v>
      </c>
    </row>
    <row r="486" spans="1:3" x14ac:dyDescent="0.2">
      <c r="A486" s="992" t="s">
        <v>687</v>
      </c>
      <c r="B486" s="992" t="s">
        <v>1767</v>
      </c>
      <c r="C486" s="992" t="s">
        <v>5713</v>
      </c>
    </row>
    <row r="487" spans="1:3" x14ac:dyDescent="0.2">
      <c r="A487" s="992" t="s">
        <v>687</v>
      </c>
      <c r="B487" s="992" t="s">
        <v>1768</v>
      </c>
      <c r="C487" s="992" t="s">
        <v>5714</v>
      </c>
    </row>
    <row r="488" spans="1:3" x14ac:dyDescent="0.2">
      <c r="A488" s="992" t="s">
        <v>687</v>
      </c>
      <c r="B488" s="992" t="s">
        <v>1769</v>
      </c>
      <c r="C488" s="992" t="s">
        <v>5715</v>
      </c>
    </row>
    <row r="489" spans="1:3" x14ac:dyDescent="0.2">
      <c r="A489" s="992" t="s">
        <v>687</v>
      </c>
      <c r="B489" s="992" t="s">
        <v>1770</v>
      </c>
      <c r="C489" s="992" t="s">
        <v>5716</v>
      </c>
    </row>
    <row r="490" spans="1:3" x14ac:dyDescent="0.2">
      <c r="A490" s="992" t="s">
        <v>687</v>
      </c>
      <c r="B490" s="992" t="s">
        <v>1771</v>
      </c>
      <c r="C490" s="992" t="s">
        <v>5829</v>
      </c>
    </row>
    <row r="491" spans="1:3" x14ac:dyDescent="0.2">
      <c r="A491" s="992" t="s">
        <v>687</v>
      </c>
      <c r="B491" s="992" t="s">
        <v>1773</v>
      </c>
      <c r="C491" s="992" t="s">
        <v>5830</v>
      </c>
    </row>
    <row r="492" spans="1:3" x14ac:dyDescent="0.2">
      <c r="A492" s="992" t="s">
        <v>687</v>
      </c>
      <c r="B492" s="992" t="s">
        <v>1786</v>
      </c>
      <c r="C492" s="992" t="s">
        <v>5831</v>
      </c>
    </row>
    <row r="493" spans="1:3" x14ac:dyDescent="0.2">
      <c r="A493" s="992" t="s">
        <v>687</v>
      </c>
      <c r="B493" s="992" t="s">
        <v>1788</v>
      </c>
      <c r="C493" s="992" t="s">
        <v>5832</v>
      </c>
    </row>
    <row r="494" spans="1:3" x14ac:dyDescent="0.2">
      <c r="A494" s="992" t="s">
        <v>687</v>
      </c>
      <c r="B494" s="992" t="s">
        <v>1789</v>
      </c>
      <c r="C494" s="992" t="s">
        <v>5833</v>
      </c>
    </row>
    <row r="495" spans="1:3" x14ac:dyDescent="0.2">
      <c r="A495" s="992" t="s">
        <v>687</v>
      </c>
      <c r="B495" s="992" t="s">
        <v>1790</v>
      </c>
      <c r="C495" s="992" t="s">
        <v>5834</v>
      </c>
    </row>
    <row r="496" spans="1:3" x14ac:dyDescent="0.2">
      <c r="A496" s="992" t="s">
        <v>687</v>
      </c>
      <c r="B496" s="992" t="s">
        <v>1792</v>
      </c>
      <c r="C496" s="992" t="s">
        <v>5835</v>
      </c>
    </row>
    <row r="497" spans="1:3" x14ac:dyDescent="0.2">
      <c r="A497" s="992" t="s">
        <v>687</v>
      </c>
      <c r="B497" s="992" t="s">
        <v>1793</v>
      </c>
      <c r="C497" s="992" t="s">
        <v>5836</v>
      </c>
    </row>
    <row r="498" spans="1:3" x14ac:dyDescent="0.2">
      <c r="A498" s="992" t="s">
        <v>688</v>
      </c>
      <c r="B498" s="992" t="s">
        <v>1796</v>
      </c>
      <c r="C498" s="992" t="s">
        <v>5837</v>
      </c>
    </row>
    <row r="499" spans="1:3" x14ac:dyDescent="0.2">
      <c r="A499" s="992" t="s">
        <v>688</v>
      </c>
      <c r="B499" s="992" t="s">
        <v>1799</v>
      </c>
      <c r="C499" s="992" t="s">
        <v>5838</v>
      </c>
    </row>
    <row r="500" spans="1:3" x14ac:dyDescent="0.2">
      <c r="A500" s="992" t="s">
        <v>688</v>
      </c>
      <c r="B500" s="992" t="s">
        <v>1801</v>
      </c>
      <c r="C500" s="992" t="s">
        <v>5839</v>
      </c>
    </row>
    <row r="501" spans="1:3" x14ac:dyDescent="0.2">
      <c r="A501" s="992" t="s">
        <v>688</v>
      </c>
      <c r="B501" s="992" t="s">
        <v>1803</v>
      </c>
      <c r="C501" s="992" t="s">
        <v>5840</v>
      </c>
    </row>
    <row r="502" spans="1:3" x14ac:dyDescent="0.2">
      <c r="A502" s="992" t="s">
        <v>688</v>
      </c>
      <c r="B502" s="992" t="s">
        <v>1806</v>
      </c>
      <c r="C502" s="992" t="s">
        <v>5841</v>
      </c>
    </row>
    <row r="503" spans="1:3" x14ac:dyDescent="0.2">
      <c r="A503" s="992" t="s">
        <v>688</v>
      </c>
      <c r="B503" s="992" t="s">
        <v>1808</v>
      </c>
      <c r="C503" s="992" t="s">
        <v>5842</v>
      </c>
    </row>
    <row r="504" spans="1:3" x14ac:dyDescent="0.2">
      <c r="A504" s="992" t="s">
        <v>688</v>
      </c>
      <c r="B504" s="992" t="s">
        <v>1810</v>
      </c>
      <c r="C504" s="992" t="s">
        <v>5843</v>
      </c>
    </row>
    <row r="505" spans="1:3" x14ac:dyDescent="0.2">
      <c r="A505" s="992" t="s">
        <v>688</v>
      </c>
      <c r="B505" s="992" t="s">
        <v>1812</v>
      </c>
      <c r="C505" s="992" t="s">
        <v>5844</v>
      </c>
    </row>
    <row r="506" spans="1:3" x14ac:dyDescent="0.2">
      <c r="A506" s="992" t="s">
        <v>688</v>
      </c>
      <c r="B506" s="992" t="s">
        <v>1814</v>
      </c>
      <c r="C506" s="992" t="s">
        <v>5845</v>
      </c>
    </row>
    <row r="507" spans="1:3" x14ac:dyDescent="0.2">
      <c r="A507" s="992" t="s">
        <v>688</v>
      </c>
      <c r="B507" s="992" t="s">
        <v>1829</v>
      </c>
      <c r="C507" s="992" t="s">
        <v>5837</v>
      </c>
    </row>
    <row r="508" spans="1:3" x14ac:dyDescent="0.2">
      <c r="A508" s="992" t="s">
        <v>688</v>
      </c>
      <c r="B508" s="992" t="s">
        <v>1830</v>
      </c>
      <c r="C508" s="992" t="s">
        <v>5846</v>
      </c>
    </row>
    <row r="509" spans="1:3" x14ac:dyDescent="0.2">
      <c r="A509" s="992" t="s">
        <v>688</v>
      </c>
      <c r="B509" s="992" t="s">
        <v>1832</v>
      </c>
      <c r="C509" s="992" t="s">
        <v>5847</v>
      </c>
    </row>
    <row r="510" spans="1:3" x14ac:dyDescent="0.2">
      <c r="A510" s="992" t="s">
        <v>688</v>
      </c>
      <c r="B510" s="992" t="s">
        <v>1834</v>
      </c>
      <c r="C510" s="992" t="s">
        <v>5848</v>
      </c>
    </row>
    <row r="511" spans="1:3" x14ac:dyDescent="0.2">
      <c r="A511" s="992" t="s">
        <v>688</v>
      </c>
      <c r="B511" s="992" t="s">
        <v>1836</v>
      </c>
      <c r="C511" s="992" t="s">
        <v>5849</v>
      </c>
    </row>
    <row r="512" spans="1:3" x14ac:dyDescent="0.2">
      <c r="A512" s="992" t="s">
        <v>688</v>
      </c>
      <c r="B512" s="992" t="s">
        <v>1838</v>
      </c>
      <c r="C512" s="992" t="s">
        <v>5850</v>
      </c>
    </row>
    <row r="513" spans="1:3" x14ac:dyDescent="0.2">
      <c r="A513" s="992" t="s">
        <v>688</v>
      </c>
      <c r="B513" s="992" t="s">
        <v>1840</v>
      </c>
      <c r="C513" s="992" t="s">
        <v>5851</v>
      </c>
    </row>
    <row r="514" spans="1:3" x14ac:dyDescent="0.2">
      <c r="A514" s="992" t="s">
        <v>688</v>
      </c>
      <c r="B514" s="992" t="s">
        <v>1842</v>
      </c>
      <c r="C514" s="992" t="s">
        <v>5852</v>
      </c>
    </row>
    <row r="515" spans="1:3" x14ac:dyDescent="0.2">
      <c r="A515" s="992" t="s">
        <v>688</v>
      </c>
      <c r="B515" s="992" t="s">
        <v>1844</v>
      </c>
      <c r="C515" s="992" t="s">
        <v>5853</v>
      </c>
    </row>
    <row r="516" spans="1:3" x14ac:dyDescent="0.2">
      <c r="A516" s="992" t="s">
        <v>688</v>
      </c>
      <c r="B516" s="992" t="s">
        <v>1846</v>
      </c>
      <c r="C516" s="992" t="s">
        <v>5854</v>
      </c>
    </row>
    <row r="517" spans="1:3" x14ac:dyDescent="0.2">
      <c r="A517" s="992" t="s">
        <v>688</v>
      </c>
      <c r="B517" s="992" t="s">
        <v>1848</v>
      </c>
      <c r="C517" s="992" t="s">
        <v>5855</v>
      </c>
    </row>
    <row r="518" spans="1:3" x14ac:dyDescent="0.2">
      <c r="A518" s="992" t="s">
        <v>688</v>
      </c>
      <c r="B518" s="992" t="s">
        <v>1850</v>
      </c>
      <c r="C518" s="992" t="s">
        <v>5856</v>
      </c>
    </row>
    <row r="519" spans="1:3" x14ac:dyDescent="0.2">
      <c r="A519" s="992" t="s">
        <v>688</v>
      </c>
      <c r="B519" s="992" t="s">
        <v>1852</v>
      </c>
      <c r="C519" s="992" t="s">
        <v>5857</v>
      </c>
    </row>
    <row r="520" spans="1:3" x14ac:dyDescent="0.2">
      <c r="A520" s="992" t="s">
        <v>688</v>
      </c>
      <c r="B520" s="992" t="s">
        <v>1855</v>
      </c>
      <c r="C520" s="992" t="s">
        <v>5858</v>
      </c>
    </row>
    <row r="521" spans="1:3" x14ac:dyDescent="0.2">
      <c r="A521" s="992" t="s">
        <v>688</v>
      </c>
      <c r="B521" s="992" t="s">
        <v>1857</v>
      </c>
      <c r="C521" s="992" t="s">
        <v>5846</v>
      </c>
    </row>
    <row r="522" spans="1:3" x14ac:dyDescent="0.2">
      <c r="A522" s="992" t="s">
        <v>688</v>
      </c>
      <c r="B522" s="992" t="s">
        <v>1858</v>
      </c>
      <c r="C522" s="992" t="s">
        <v>5859</v>
      </c>
    </row>
    <row r="523" spans="1:3" x14ac:dyDescent="0.2">
      <c r="A523" s="992" t="s">
        <v>688</v>
      </c>
      <c r="B523" s="992" t="s">
        <v>1860</v>
      </c>
      <c r="C523" s="992" t="s">
        <v>5860</v>
      </c>
    </row>
    <row r="524" spans="1:3" x14ac:dyDescent="0.2">
      <c r="A524" s="992" t="s">
        <v>688</v>
      </c>
      <c r="B524" s="992" t="s">
        <v>1871</v>
      </c>
      <c r="C524" s="992" t="s">
        <v>5858</v>
      </c>
    </row>
    <row r="525" spans="1:3" x14ac:dyDescent="0.2">
      <c r="A525" s="992" t="s">
        <v>688</v>
      </c>
      <c r="B525" s="992" t="s">
        <v>1872</v>
      </c>
      <c r="C525" s="992" t="s">
        <v>5838</v>
      </c>
    </row>
    <row r="526" spans="1:3" x14ac:dyDescent="0.2">
      <c r="A526" s="992" t="s">
        <v>688</v>
      </c>
      <c r="B526" s="992" t="s">
        <v>1873</v>
      </c>
      <c r="C526" s="992" t="s">
        <v>5861</v>
      </c>
    </row>
    <row r="527" spans="1:3" x14ac:dyDescent="0.2">
      <c r="A527" s="992" t="s">
        <v>688</v>
      </c>
      <c r="B527" s="992" t="s">
        <v>1875</v>
      </c>
      <c r="C527" s="992" t="s">
        <v>5862</v>
      </c>
    </row>
    <row r="528" spans="1:3" x14ac:dyDescent="0.2">
      <c r="A528" s="992" t="s">
        <v>688</v>
      </c>
      <c r="B528" s="992" t="s">
        <v>1878</v>
      </c>
      <c r="C528" s="992" t="s">
        <v>5863</v>
      </c>
    </row>
    <row r="529" spans="1:3" x14ac:dyDescent="0.2">
      <c r="A529" s="992" t="s">
        <v>688</v>
      </c>
      <c r="B529" s="992" t="s">
        <v>1880</v>
      </c>
      <c r="C529" s="992" t="s">
        <v>5864</v>
      </c>
    </row>
    <row r="530" spans="1:3" x14ac:dyDescent="0.2">
      <c r="A530" s="992" t="s">
        <v>688</v>
      </c>
      <c r="B530" s="992" t="s">
        <v>1882</v>
      </c>
      <c r="C530" s="992" t="s">
        <v>5865</v>
      </c>
    </row>
    <row r="531" spans="1:3" x14ac:dyDescent="0.2">
      <c r="A531" s="992" t="s">
        <v>688</v>
      </c>
      <c r="B531" s="992" t="s">
        <v>1884</v>
      </c>
      <c r="C531" s="992" t="s">
        <v>5866</v>
      </c>
    </row>
    <row r="532" spans="1:3" x14ac:dyDescent="0.2">
      <c r="A532" s="992" t="s">
        <v>688</v>
      </c>
      <c r="B532" s="992" t="s">
        <v>1886</v>
      </c>
      <c r="C532" s="992" t="s">
        <v>5867</v>
      </c>
    </row>
    <row r="533" spans="1:3" x14ac:dyDescent="0.2">
      <c r="A533" s="992" t="s">
        <v>688</v>
      </c>
      <c r="B533" s="992" t="s">
        <v>1888</v>
      </c>
      <c r="C533" s="992" t="s">
        <v>5868</v>
      </c>
    </row>
    <row r="534" spans="1:3" x14ac:dyDescent="0.2">
      <c r="A534" s="992" t="s">
        <v>688</v>
      </c>
      <c r="B534" s="992" t="s">
        <v>1890</v>
      </c>
      <c r="C534" s="992" t="s">
        <v>5869</v>
      </c>
    </row>
    <row r="535" spans="1:3" x14ac:dyDescent="0.2">
      <c r="A535" s="992" t="s">
        <v>688</v>
      </c>
      <c r="B535" s="992" t="s">
        <v>1892</v>
      </c>
      <c r="C535" s="992" t="s">
        <v>5870</v>
      </c>
    </row>
    <row r="536" spans="1:3" x14ac:dyDescent="0.2">
      <c r="A536" s="992" t="s">
        <v>688</v>
      </c>
      <c r="B536" s="992" t="s">
        <v>1894</v>
      </c>
      <c r="C536" s="992" t="s">
        <v>5871</v>
      </c>
    </row>
    <row r="537" spans="1:3" x14ac:dyDescent="0.2">
      <c r="A537" s="992" t="s">
        <v>688</v>
      </c>
      <c r="B537" s="992" t="s">
        <v>1896</v>
      </c>
      <c r="C537" s="992" t="s">
        <v>5872</v>
      </c>
    </row>
    <row r="538" spans="1:3" x14ac:dyDescent="0.2">
      <c r="A538" s="992" t="s">
        <v>688</v>
      </c>
      <c r="B538" s="992" t="s">
        <v>1898</v>
      </c>
      <c r="C538" s="992" t="s">
        <v>5873</v>
      </c>
    </row>
    <row r="539" spans="1:3" x14ac:dyDescent="0.2">
      <c r="A539" s="992" t="s">
        <v>688</v>
      </c>
      <c r="B539" s="992" t="s">
        <v>1900</v>
      </c>
      <c r="C539" s="992" t="s">
        <v>5874</v>
      </c>
    </row>
    <row r="540" spans="1:3" x14ac:dyDescent="0.2">
      <c r="A540" s="992" t="s">
        <v>688</v>
      </c>
      <c r="B540" s="992" t="s">
        <v>1902</v>
      </c>
      <c r="C540" s="992" t="s">
        <v>5846</v>
      </c>
    </row>
    <row r="541" spans="1:3" x14ac:dyDescent="0.2">
      <c r="A541" s="992" t="s">
        <v>688</v>
      </c>
      <c r="B541" s="992" t="s">
        <v>1903</v>
      </c>
      <c r="C541" s="992" t="s">
        <v>5847</v>
      </c>
    </row>
    <row r="542" spans="1:3" x14ac:dyDescent="0.2">
      <c r="A542" s="992" t="s">
        <v>688</v>
      </c>
      <c r="B542" s="992" t="s">
        <v>1904</v>
      </c>
      <c r="C542" s="992" t="s">
        <v>5848</v>
      </c>
    </row>
    <row r="543" spans="1:3" x14ac:dyDescent="0.2">
      <c r="A543" s="992" t="s">
        <v>688</v>
      </c>
      <c r="B543" s="992" t="s">
        <v>1905</v>
      </c>
      <c r="C543" s="992" t="s">
        <v>5849</v>
      </c>
    </row>
    <row r="544" spans="1:3" x14ac:dyDescent="0.2">
      <c r="A544" s="992" t="s">
        <v>688</v>
      </c>
      <c r="B544" s="992" t="s">
        <v>1906</v>
      </c>
      <c r="C544" s="992" t="s">
        <v>5851</v>
      </c>
    </row>
    <row r="545" spans="1:3" x14ac:dyDescent="0.2">
      <c r="A545" s="992" t="s">
        <v>688</v>
      </c>
      <c r="B545" s="992" t="s">
        <v>1907</v>
      </c>
      <c r="C545" s="992" t="s">
        <v>5852</v>
      </c>
    </row>
    <row r="546" spans="1:3" x14ac:dyDescent="0.2">
      <c r="A546" s="992" t="s">
        <v>688</v>
      </c>
      <c r="B546" s="992" t="s">
        <v>1908</v>
      </c>
      <c r="C546" s="992" t="s">
        <v>5853</v>
      </c>
    </row>
    <row r="547" spans="1:3" x14ac:dyDescent="0.2">
      <c r="A547" s="992" t="s">
        <v>688</v>
      </c>
      <c r="B547" s="992" t="s">
        <v>1909</v>
      </c>
      <c r="C547" s="992" t="s">
        <v>5854</v>
      </c>
    </row>
    <row r="548" spans="1:3" x14ac:dyDescent="0.2">
      <c r="A548" s="992" t="s">
        <v>688</v>
      </c>
      <c r="B548" s="992" t="s">
        <v>1910</v>
      </c>
      <c r="C548" s="992" t="s">
        <v>5855</v>
      </c>
    </row>
    <row r="549" spans="1:3" x14ac:dyDescent="0.2">
      <c r="A549" s="992" t="s">
        <v>688</v>
      </c>
      <c r="B549" s="992" t="s">
        <v>1911</v>
      </c>
      <c r="C549" s="992" t="s">
        <v>5856</v>
      </c>
    </row>
    <row r="550" spans="1:3" x14ac:dyDescent="0.2">
      <c r="A550" s="992" t="s">
        <v>688</v>
      </c>
      <c r="B550" s="992" t="s">
        <v>1912</v>
      </c>
      <c r="C550" s="992" t="s">
        <v>5857</v>
      </c>
    </row>
    <row r="551" spans="1:3" x14ac:dyDescent="0.2">
      <c r="A551" s="992" t="s">
        <v>688</v>
      </c>
      <c r="B551" s="992" t="s">
        <v>1913</v>
      </c>
      <c r="C551" s="992" t="s">
        <v>5875</v>
      </c>
    </row>
    <row r="552" spans="1:3" x14ac:dyDescent="0.2">
      <c r="A552" s="992" t="s">
        <v>688</v>
      </c>
      <c r="B552" s="992" t="s">
        <v>1916</v>
      </c>
      <c r="C552" s="992" t="s">
        <v>5838</v>
      </c>
    </row>
    <row r="553" spans="1:3" x14ac:dyDescent="0.2">
      <c r="A553" s="992" t="s">
        <v>688</v>
      </c>
      <c r="B553" s="992" t="s">
        <v>1917</v>
      </c>
      <c r="C553" s="992" t="s">
        <v>5839</v>
      </c>
    </row>
    <row r="554" spans="1:3" x14ac:dyDescent="0.2">
      <c r="A554" s="992" t="s">
        <v>688</v>
      </c>
      <c r="B554" s="992" t="s">
        <v>1918</v>
      </c>
      <c r="C554" s="992" t="s">
        <v>5840</v>
      </c>
    </row>
    <row r="555" spans="1:3" x14ac:dyDescent="0.2">
      <c r="A555" s="992" t="s">
        <v>688</v>
      </c>
      <c r="B555" s="992" t="s">
        <v>1919</v>
      </c>
      <c r="C555" s="992" t="s">
        <v>5841</v>
      </c>
    </row>
    <row r="556" spans="1:3" x14ac:dyDescent="0.2">
      <c r="A556" s="992" t="s">
        <v>688</v>
      </c>
      <c r="B556" s="992" t="s">
        <v>1920</v>
      </c>
      <c r="C556" s="992" t="s">
        <v>5843</v>
      </c>
    </row>
    <row r="557" spans="1:3" x14ac:dyDescent="0.2">
      <c r="A557" s="992" t="s">
        <v>688</v>
      </c>
      <c r="B557" s="992" t="s">
        <v>1921</v>
      </c>
      <c r="C557" s="992" t="s">
        <v>5844</v>
      </c>
    </row>
    <row r="558" spans="1:3" x14ac:dyDescent="0.2">
      <c r="A558" s="992" t="s">
        <v>688</v>
      </c>
      <c r="B558" s="992" t="s">
        <v>1922</v>
      </c>
      <c r="C558" s="992" t="s">
        <v>5845</v>
      </c>
    </row>
    <row r="559" spans="1:3" x14ac:dyDescent="0.2">
      <c r="A559" s="992" t="s">
        <v>688</v>
      </c>
      <c r="B559" s="992" t="s">
        <v>1923</v>
      </c>
      <c r="C559" s="992" t="s">
        <v>5875</v>
      </c>
    </row>
    <row r="560" spans="1:3" x14ac:dyDescent="0.2">
      <c r="A560" s="992" t="s">
        <v>688</v>
      </c>
      <c r="B560" s="992" t="s">
        <v>1927</v>
      </c>
      <c r="C560" s="992" t="s">
        <v>5846</v>
      </c>
    </row>
    <row r="561" spans="1:3" x14ac:dyDescent="0.2">
      <c r="A561" s="992" t="s">
        <v>688</v>
      </c>
      <c r="B561" s="992" t="s">
        <v>1928</v>
      </c>
      <c r="C561" s="992" t="s">
        <v>5876</v>
      </c>
    </row>
    <row r="562" spans="1:3" x14ac:dyDescent="0.2">
      <c r="A562" s="992" t="s">
        <v>688</v>
      </c>
      <c r="B562" s="992" t="s">
        <v>1930</v>
      </c>
      <c r="C562" s="992" t="s">
        <v>5877</v>
      </c>
    </row>
    <row r="563" spans="1:3" x14ac:dyDescent="0.2">
      <c r="A563" s="992" t="s">
        <v>688</v>
      </c>
      <c r="B563" s="992" t="s">
        <v>1932</v>
      </c>
      <c r="C563" s="992" t="s">
        <v>5878</v>
      </c>
    </row>
    <row r="564" spans="1:3" x14ac:dyDescent="0.2">
      <c r="A564" s="992" t="s">
        <v>688</v>
      </c>
      <c r="B564" s="992" t="s">
        <v>1934</v>
      </c>
      <c r="C564" s="992" t="s">
        <v>5879</v>
      </c>
    </row>
    <row r="565" spans="1:3" x14ac:dyDescent="0.2">
      <c r="A565" s="992" t="s">
        <v>688</v>
      </c>
      <c r="B565" s="992" t="s">
        <v>1936</v>
      </c>
      <c r="C565" s="992" t="s">
        <v>5880</v>
      </c>
    </row>
    <row r="566" spans="1:3" x14ac:dyDescent="0.2">
      <c r="A566" s="992" t="s">
        <v>688</v>
      </c>
      <c r="B566" s="992" t="s">
        <v>1938</v>
      </c>
      <c r="C566" s="992" t="s">
        <v>5881</v>
      </c>
    </row>
    <row r="567" spans="1:3" x14ac:dyDescent="0.2">
      <c r="A567" s="992" t="s">
        <v>688</v>
      </c>
      <c r="B567" s="992" t="s">
        <v>1941</v>
      </c>
      <c r="C567" s="992" t="s">
        <v>5838</v>
      </c>
    </row>
    <row r="568" spans="1:3" x14ac:dyDescent="0.2">
      <c r="A568" s="992" t="s">
        <v>688</v>
      </c>
      <c r="B568" s="992" t="s">
        <v>1942</v>
      </c>
      <c r="C568" s="992" t="s">
        <v>5882</v>
      </c>
    </row>
    <row r="569" spans="1:3" x14ac:dyDescent="0.2">
      <c r="A569" s="992" t="s">
        <v>688</v>
      </c>
      <c r="B569" s="992" t="s">
        <v>1944</v>
      </c>
      <c r="C569" s="992" t="s">
        <v>5883</v>
      </c>
    </row>
    <row r="570" spans="1:3" x14ac:dyDescent="0.2">
      <c r="A570" s="992" t="s">
        <v>688</v>
      </c>
      <c r="B570" s="992" t="s">
        <v>1946</v>
      </c>
      <c r="C570" s="992" t="s">
        <v>5884</v>
      </c>
    </row>
    <row r="571" spans="1:3" x14ac:dyDescent="0.2">
      <c r="A571" s="992" t="s">
        <v>688</v>
      </c>
      <c r="B571" s="992" t="s">
        <v>1948</v>
      </c>
      <c r="C571" s="992" t="s">
        <v>5885</v>
      </c>
    </row>
    <row r="572" spans="1:3" x14ac:dyDescent="0.2">
      <c r="A572" s="992" t="s">
        <v>688</v>
      </c>
      <c r="B572" s="992" t="s">
        <v>1950</v>
      </c>
      <c r="C572" s="992" t="s">
        <v>5886</v>
      </c>
    </row>
    <row r="573" spans="1:3" x14ac:dyDescent="0.2">
      <c r="A573" s="992" t="s">
        <v>688</v>
      </c>
      <c r="B573" s="992" t="s">
        <v>1952</v>
      </c>
      <c r="C573" s="992" t="s">
        <v>5887</v>
      </c>
    </row>
    <row r="574" spans="1:3" x14ac:dyDescent="0.2">
      <c r="A574" s="992" t="s">
        <v>688</v>
      </c>
      <c r="B574" s="992" t="s">
        <v>1954</v>
      </c>
      <c r="C574" s="992" t="s">
        <v>5880</v>
      </c>
    </row>
    <row r="575" spans="1:3" x14ac:dyDescent="0.2">
      <c r="A575" s="992" t="s">
        <v>688</v>
      </c>
      <c r="B575" s="992" t="s">
        <v>1955</v>
      </c>
      <c r="C575" s="992" t="s">
        <v>5881</v>
      </c>
    </row>
    <row r="576" spans="1:3" x14ac:dyDescent="0.2">
      <c r="A576" s="992" t="s">
        <v>688</v>
      </c>
      <c r="B576" s="992" t="s">
        <v>1957</v>
      </c>
      <c r="C576" s="992" t="s">
        <v>5888</v>
      </c>
    </row>
    <row r="577" spans="1:3" x14ac:dyDescent="0.2">
      <c r="A577" s="992" t="s">
        <v>688</v>
      </c>
      <c r="B577" s="992" t="s">
        <v>1959</v>
      </c>
      <c r="C577" s="992" t="s">
        <v>5889</v>
      </c>
    </row>
    <row r="578" spans="1:3" x14ac:dyDescent="0.2">
      <c r="A578" s="992" t="s">
        <v>688</v>
      </c>
      <c r="B578" s="992" t="s">
        <v>1961</v>
      </c>
      <c r="C578" s="992" t="s">
        <v>5890</v>
      </c>
    </row>
    <row r="579" spans="1:3" x14ac:dyDescent="0.2">
      <c r="A579" s="992" t="s">
        <v>688</v>
      </c>
      <c r="B579" s="992" t="s">
        <v>1963</v>
      </c>
      <c r="C579" s="992" t="s">
        <v>5891</v>
      </c>
    </row>
    <row r="580" spans="1:3" x14ac:dyDescent="0.2">
      <c r="A580" s="992" t="s">
        <v>688</v>
      </c>
      <c r="B580" s="992" t="s">
        <v>1965</v>
      </c>
      <c r="C580" s="992" t="s">
        <v>5892</v>
      </c>
    </row>
    <row r="581" spans="1:3" x14ac:dyDescent="0.2">
      <c r="A581" s="992" t="s">
        <v>688</v>
      </c>
      <c r="B581" s="992" t="s">
        <v>1967</v>
      </c>
      <c r="C581" s="992" t="s">
        <v>5893</v>
      </c>
    </row>
    <row r="582" spans="1:3" x14ac:dyDescent="0.2">
      <c r="A582" s="992" t="s">
        <v>688</v>
      </c>
      <c r="B582" s="992" t="s">
        <v>1969</v>
      </c>
      <c r="C582" s="992" t="s">
        <v>5894</v>
      </c>
    </row>
    <row r="583" spans="1:3" x14ac:dyDescent="0.2">
      <c r="A583" s="992" t="s">
        <v>688</v>
      </c>
      <c r="B583" s="992" t="s">
        <v>1972</v>
      </c>
      <c r="C583" s="992" t="s">
        <v>5895</v>
      </c>
    </row>
    <row r="584" spans="1:3" x14ac:dyDescent="0.2">
      <c r="A584" s="992" t="s">
        <v>688</v>
      </c>
      <c r="B584" s="992" t="s">
        <v>1974</v>
      </c>
      <c r="C584" s="992" t="s">
        <v>5896</v>
      </c>
    </row>
    <row r="585" spans="1:3" x14ac:dyDescent="0.2">
      <c r="A585" s="992" t="s">
        <v>688</v>
      </c>
      <c r="B585" s="992" t="s">
        <v>1976</v>
      </c>
      <c r="C585" s="992" t="s">
        <v>5897</v>
      </c>
    </row>
    <row r="586" spans="1:3" x14ac:dyDescent="0.2">
      <c r="A586" s="992" t="s">
        <v>688</v>
      </c>
      <c r="B586" s="992" t="s">
        <v>1978</v>
      </c>
      <c r="C586" s="992" t="s">
        <v>5894</v>
      </c>
    </row>
    <row r="587" spans="1:3" x14ac:dyDescent="0.2">
      <c r="A587" s="992" t="s">
        <v>688</v>
      </c>
      <c r="B587" s="992" t="s">
        <v>1980</v>
      </c>
      <c r="C587" s="992" t="s">
        <v>5846</v>
      </c>
    </row>
    <row r="588" spans="1:3" x14ac:dyDescent="0.2">
      <c r="A588" s="992" t="s">
        <v>688</v>
      </c>
      <c r="B588" s="992" t="s">
        <v>1981</v>
      </c>
      <c r="C588" s="992" t="s">
        <v>5847</v>
      </c>
    </row>
    <row r="589" spans="1:3" x14ac:dyDescent="0.2">
      <c r="A589" s="992" t="s">
        <v>688</v>
      </c>
      <c r="B589" s="992" t="s">
        <v>1984</v>
      </c>
      <c r="C589" s="992" t="s">
        <v>5876</v>
      </c>
    </row>
    <row r="590" spans="1:3" x14ac:dyDescent="0.2">
      <c r="A590" s="992" t="s">
        <v>688</v>
      </c>
      <c r="B590" s="992" t="s">
        <v>1985</v>
      </c>
      <c r="C590" s="992" t="s">
        <v>5898</v>
      </c>
    </row>
    <row r="591" spans="1:3" x14ac:dyDescent="0.2">
      <c r="A591" s="992" t="s">
        <v>688</v>
      </c>
      <c r="B591" s="992" t="s">
        <v>1987</v>
      </c>
      <c r="C591" s="992" t="s">
        <v>5899</v>
      </c>
    </row>
    <row r="592" spans="1:3" x14ac:dyDescent="0.2">
      <c r="A592" s="992" t="s">
        <v>688</v>
      </c>
      <c r="B592" s="992" t="s">
        <v>1990</v>
      </c>
      <c r="C592" s="992" t="s">
        <v>5900</v>
      </c>
    </row>
    <row r="593" spans="1:3" x14ac:dyDescent="0.2">
      <c r="A593" s="992" t="s">
        <v>688</v>
      </c>
      <c r="B593" s="992" t="s">
        <v>1992</v>
      </c>
      <c r="C593" s="992" t="s">
        <v>5901</v>
      </c>
    </row>
    <row r="594" spans="1:3" x14ac:dyDescent="0.2">
      <c r="A594" s="992" t="s">
        <v>688</v>
      </c>
      <c r="B594" s="992" t="s">
        <v>1994</v>
      </c>
      <c r="C594" s="992" t="s">
        <v>5902</v>
      </c>
    </row>
    <row r="595" spans="1:3" x14ac:dyDescent="0.2">
      <c r="A595" s="992" t="s">
        <v>688</v>
      </c>
      <c r="B595" s="992" t="s">
        <v>1997</v>
      </c>
      <c r="C595" s="992" t="s">
        <v>5838</v>
      </c>
    </row>
    <row r="596" spans="1:3" x14ac:dyDescent="0.2">
      <c r="A596" s="992" t="s">
        <v>688</v>
      </c>
      <c r="B596" s="992" t="s">
        <v>1998</v>
      </c>
      <c r="C596" s="992" t="s">
        <v>5839</v>
      </c>
    </row>
    <row r="597" spans="1:3" x14ac:dyDescent="0.2">
      <c r="A597" s="992" t="s">
        <v>688</v>
      </c>
      <c r="B597" s="992" t="s">
        <v>2001</v>
      </c>
      <c r="C597" s="992" t="s">
        <v>5882</v>
      </c>
    </row>
    <row r="598" spans="1:3" x14ac:dyDescent="0.2">
      <c r="A598" s="992" t="s">
        <v>688</v>
      </c>
      <c r="B598" s="992" t="s">
        <v>2002</v>
      </c>
      <c r="C598" s="992" t="s">
        <v>5883</v>
      </c>
    </row>
    <row r="599" spans="1:3" x14ac:dyDescent="0.2">
      <c r="A599" s="992" t="s">
        <v>688</v>
      </c>
      <c r="B599" s="992" t="s">
        <v>2003</v>
      </c>
      <c r="C599" s="992" t="s">
        <v>5903</v>
      </c>
    </row>
    <row r="600" spans="1:3" x14ac:dyDescent="0.2">
      <c r="A600" s="992" t="s">
        <v>688</v>
      </c>
      <c r="B600" s="992" t="s">
        <v>2005</v>
      </c>
      <c r="C600" s="992" t="s">
        <v>5904</v>
      </c>
    </row>
    <row r="601" spans="1:3" x14ac:dyDescent="0.2">
      <c r="A601" s="992" t="s">
        <v>688</v>
      </c>
      <c r="B601" s="992" t="s">
        <v>2007</v>
      </c>
      <c r="C601" s="992" t="s">
        <v>5905</v>
      </c>
    </row>
    <row r="602" spans="1:3" x14ac:dyDescent="0.2">
      <c r="A602" s="992" t="s">
        <v>688</v>
      </c>
      <c r="B602" s="992" t="s">
        <v>2009</v>
      </c>
      <c r="C602" s="992" t="s">
        <v>5902</v>
      </c>
    </row>
    <row r="603" spans="1:3" x14ac:dyDescent="0.2">
      <c r="A603" s="992" t="s">
        <v>688</v>
      </c>
      <c r="B603" s="992" t="s">
        <v>2011</v>
      </c>
      <c r="C603" s="992" t="s">
        <v>5906</v>
      </c>
    </row>
    <row r="604" spans="1:3" x14ac:dyDescent="0.2">
      <c r="A604" s="992" t="s">
        <v>688</v>
      </c>
      <c r="B604" s="992" t="s">
        <v>2013</v>
      </c>
      <c r="C604" s="992" t="s">
        <v>5907</v>
      </c>
    </row>
    <row r="605" spans="1:3" x14ac:dyDescent="0.2">
      <c r="A605" s="992" t="s">
        <v>688</v>
      </c>
      <c r="B605" s="992" t="s">
        <v>2015</v>
      </c>
      <c r="C605" s="992" t="s">
        <v>5908</v>
      </c>
    </row>
    <row r="606" spans="1:3" x14ac:dyDescent="0.2">
      <c r="A606" s="992" t="s">
        <v>688</v>
      </c>
      <c r="B606" s="992" t="s">
        <v>2016</v>
      </c>
      <c r="C606" s="992" t="s">
        <v>5909</v>
      </c>
    </row>
    <row r="607" spans="1:3" x14ac:dyDescent="0.2">
      <c r="A607" s="992" t="s">
        <v>688</v>
      </c>
      <c r="B607" s="992" t="s">
        <v>2018</v>
      </c>
      <c r="C607" s="992" t="s">
        <v>5910</v>
      </c>
    </row>
    <row r="608" spans="1:3" x14ac:dyDescent="0.2">
      <c r="A608" s="992" t="s">
        <v>688</v>
      </c>
      <c r="B608" s="992" t="s">
        <v>2020</v>
      </c>
      <c r="C608" s="992" t="s">
        <v>5911</v>
      </c>
    </row>
    <row r="609" spans="1:3" x14ac:dyDescent="0.2">
      <c r="A609" s="992" t="s">
        <v>688</v>
      </c>
      <c r="B609" s="992" t="s">
        <v>2022</v>
      </c>
      <c r="C609" s="992" t="s">
        <v>5912</v>
      </c>
    </row>
    <row r="610" spans="1:3" x14ac:dyDescent="0.2">
      <c r="A610" s="992" t="s">
        <v>688</v>
      </c>
      <c r="B610" s="992" t="s">
        <v>2024</v>
      </c>
      <c r="C610" s="992" t="s">
        <v>5913</v>
      </c>
    </row>
    <row r="611" spans="1:3" x14ac:dyDescent="0.2">
      <c r="A611" s="992" t="s">
        <v>688</v>
      </c>
      <c r="B611" s="992" t="s">
        <v>2026</v>
      </c>
      <c r="C611" s="992" t="s">
        <v>5914</v>
      </c>
    </row>
    <row r="612" spans="1:3" x14ac:dyDescent="0.2">
      <c r="A612" s="992" t="s">
        <v>688</v>
      </c>
      <c r="B612" s="992" t="s">
        <v>2028</v>
      </c>
      <c r="C612" s="992" t="s">
        <v>5915</v>
      </c>
    </row>
    <row r="613" spans="1:3" x14ac:dyDescent="0.2">
      <c r="A613" s="992" t="s">
        <v>688</v>
      </c>
      <c r="B613" s="992" t="s">
        <v>2030</v>
      </c>
      <c r="C613" s="992" t="s">
        <v>5916</v>
      </c>
    </row>
    <row r="614" spans="1:3" x14ac:dyDescent="0.2">
      <c r="A614" s="992" t="s">
        <v>688</v>
      </c>
      <c r="B614" s="992" t="s">
        <v>2032</v>
      </c>
      <c r="C614" s="992" t="s">
        <v>5917</v>
      </c>
    </row>
    <row r="615" spans="1:3" x14ac:dyDescent="0.2">
      <c r="A615" s="992" t="s">
        <v>688</v>
      </c>
      <c r="B615" s="992" t="s">
        <v>2034</v>
      </c>
      <c r="C615" s="992" t="s">
        <v>5918</v>
      </c>
    </row>
    <row r="616" spans="1:3" x14ac:dyDescent="0.2">
      <c r="A616" s="992" t="s">
        <v>64</v>
      </c>
      <c r="B616" s="992" t="s">
        <v>2050</v>
      </c>
      <c r="C616" s="992" t="s">
        <v>5919</v>
      </c>
    </row>
    <row r="617" spans="1:3" x14ac:dyDescent="0.2">
      <c r="A617" s="992" t="s">
        <v>64</v>
      </c>
      <c r="B617" s="992" t="s">
        <v>2052</v>
      </c>
      <c r="C617" s="992" t="s">
        <v>5920</v>
      </c>
    </row>
    <row r="618" spans="1:3" x14ac:dyDescent="0.2">
      <c r="A618" s="992" t="s">
        <v>64</v>
      </c>
      <c r="B618" s="992" t="s">
        <v>2054</v>
      </c>
      <c r="C618" s="992" t="s">
        <v>5921</v>
      </c>
    </row>
    <row r="619" spans="1:3" x14ac:dyDescent="0.2">
      <c r="A619" s="992" t="s">
        <v>64</v>
      </c>
      <c r="B619" s="992" t="s">
        <v>2056</v>
      </c>
      <c r="C619" s="992" t="s">
        <v>5922</v>
      </c>
    </row>
    <row r="620" spans="1:3" x14ac:dyDescent="0.2">
      <c r="A620" s="992" t="s">
        <v>64</v>
      </c>
      <c r="B620" s="992" t="s">
        <v>2058</v>
      </c>
      <c r="C620" s="992" t="s">
        <v>5923</v>
      </c>
    </row>
    <row r="621" spans="1:3" x14ac:dyDescent="0.2">
      <c r="A621" s="992" t="s">
        <v>64</v>
      </c>
      <c r="B621" s="992" t="s">
        <v>2060</v>
      </c>
      <c r="C621" s="992" t="s">
        <v>5924</v>
      </c>
    </row>
    <row r="622" spans="1:3" x14ac:dyDescent="0.2">
      <c r="A622" s="992" t="s">
        <v>64</v>
      </c>
      <c r="B622" s="992" t="s">
        <v>2062</v>
      </c>
      <c r="C622" s="992" t="s">
        <v>5925</v>
      </c>
    </row>
    <row r="623" spans="1:3" x14ac:dyDescent="0.2">
      <c r="A623" s="992" t="s">
        <v>64</v>
      </c>
      <c r="B623" s="992" t="s">
        <v>2064</v>
      </c>
      <c r="C623" s="992" t="s">
        <v>5926</v>
      </c>
    </row>
    <row r="624" spans="1:3" x14ac:dyDescent="0.2">
      <c r="A624" s="992" t="s">
        <v>64</v>
      </c>
      <c r="B624" s="992" t="s">
        <v>2066</v>
      </c>
      <c r="C624" s="992" t="s">
        <v>5927</v>
      </c>
    </row>
    <row r="625" spans="1:3" x14ac:dyDescent="0.2">
      <c r="A625" s="992" t="s">
        <v>64</v>
      </c>
      <c r="B625" s="992" t="s">
        <v>2068</v>
      </c>
      <c r="C625" s="992" t="s">
        <v>5928</v>
      </c>
    </row>
    <row r="626" spans="1:3" x14ac:dyDescent="0.2">
      <c r="A626" s="992" t="s">
        <v>64</v>
      </c>
      <c r="B626" s="992" t="s">
        <v>2070</v>
      </c>
      <c r="C626" s="992" t="s">
        <v>5929</v>
      </c>
    </row>
    <row r="627" spans="1:3" x14ac:dyDescent="0.2">
      <c r="A627" s="992" t="s">
        <v>64</v>
      </c>
      <c r="B627" s="992" t="s">
        <v>2072</v>
      </c>
      <c r="C627" s="992" t="s">
        <v>5930</v>
      </c>
    </row>
    <row r="628" spans="1:3" x14ac:dyDescent="0.2">
      <c r="A628" s="992" t="s">
        <v>64</v>
      </c>
      <c r="B628" s="992" t="s">
        <v>2074</v>
      </c>
      <c r="C628" s="992" t="s">
        <v>5931</v>
      </c>
    </row>
    <row r="629" spans="1:3" x14ac:dyDescent="0.2">
      <c r="A629" s="992" t="s">
        <v>64</v>
      </c>
      <c r="B629" s="992" t="s">
        <v>2076</v>
      </c>
      <c r="C629" s="992" t="s">
        <v>5932</v>
      </c>
    </row>
    <row r="630" spans="1:3" x14ac:dyDescent="0.2">
      <c r="A630" s="992" t="s">
        <v>64</v>
      </c>
      <c r="B630" s="992" t="s">
        <v>2078</v>
      </c>
      <c r="C630" s="992" t="s">
        <v>5933</v>
      </c>
    </row>
    <row r="631" spans="1:3" x14ac:dyDescent="0.2">
      <c r="A631" s="992" t="s">
        <v>64</v>
      </c>
      <c r="B631" s="992" t="s">
        <v>2080</v>
      </c>
      <c r="C631" s="992" t="s">
        <v>5934</v>
      </c>
    </row>
    <row r="632" spans="1:3" x14ac:dyDescent="0.2">
      <c r="A632" s="992" t="s">
        <v>64</v>
      </c>
      <c r="B632" s="992" t="s">
        <v>2082</v>
      </c>
      <c r="C632" s="992" t="s">
        <v>5935</v>
      </c>
    </row>
    <row r="633" spans="1:3" x14ac:dyDescent="0.2">
      <c r="A633" s="992" t="s">
        <v>64</v>
      </c>
      <c r="B633" s="992" t="s">
        <v>2084</v>
      </c>
      <c r="C633" s="992" t="s">
        <v>5936</v>
      </c>
    </row>
    <row r="634" spans="1:3" x14ac:dyDescent="0.2">
      <c r="A634" s="992" t="s">
        <v>64</v>
      </c>
      <c r="B634" s="992" t="s">
        <v>2086</v>
      </c>
      <c r="C634" s="992" t="s">
        <v>5937</v>
      </c>
    </row>
    <row r="635" spans="1:3" x14ac:dyDescent="0.2">
      <c r="A635" s="992" t="s">
        <v>64</v>
      </c>
      <c r="B635" s="992" t="s">
        <v>2088</v>
      </c>
      <c r="C635" s="992" t="s">
        <v>5938</v>
      </c>
    </row>
    <row r="636" spans="1:3" x14ac:dyDescent="0.2">
      <c r="A636" s="992" t="s">
        <v>64</v>
      </c>
      <c r="B636" s="992" t="s">
        <v>2090</v>
      </c>
      <c r="C636" s="992" t="s">
        <v>5939</v>
      </c>
    </row>
    <row r="637" spans="1:3" x14ac:dyDescent="0.2">
      <c r="A637" s="992" t="s">
        <v>64</v>
      </c>
      <c r="B637" s="992" t="s">
        <v>2092</v>
      </c>
      <c r="C637" s="992" t="s">
        <v>5940</v>
      </c>
    </row>
    <row r="638" spans="1:3" x14ac:dyDescent="0.2">
      <c r="A638" s="992" t="s">
        <v>64</v>
      </c>
      <c r="B638" s="992" t="s">
        <v>2094</v>
      </c>
      <c r="C638" s="992" t="s">
        <v>5941</v>
      </c>
    </row>
    <row r="639" spans="1:3" x14ac:dyDescent="0.2">
      <c r="A639" s="992" t="s">
        <v>689</v>
      </c>
      <c r="B639" s="992" t="s">
        <v>2097</v>
      </c>
      <c r="C639" s="992" t="s">
        <v>5942</v>
      </c>
    </row>
    <row r="640" spans="1:3" x14ac:dyDescent="0.2">
      <c r="A640" s="992" t="s">
        <v>689</v>
      </c>
      <c r="B640" s="992" t="s">
        <v>2099</v>
      </c>
      <c r="C640" s="992" t="s">
        <v>5943</v>
      </c>
    </row>
    <row r="641" spans="1:3" x14ac:dyDescent="0.2">
      <c r="A641" s="992" t="s">
        <v>689</v>
      </c>
      <c r="B641" s="992" t="s">
        <v>2101</v>
      </c>
      <c r="C641" s="992" t="s">
        <v>5944</v>
      </c>
    </row>
    <row r="642" spans="1:3" x14ac:dyDescent="0.2">
      <c r="A642" s="992" t="s">
        <v>689</v>
      </c>
      <c r="B642" s="992" t="s">
        <v>2103</v>
      </c>
      <c r="C642" s="992" t="s">
        <v>5945</v>
      </c>
    </row>
    <row r="643" spans="1:3" x14ac:dyDescent="0.2">
      <c r="A643" s="992" t="s">
        <v>689</v>
      </c>
      <c r="B643" s="992" t="s">
        <v>2105</v>
      </c>
      <c r="C643" s="992" t="s">
        <v>5946</v>
      </c>
    </row>
    <row r="644" spans="1:3" x14ac:dyDescent="0.2">
      <c r="A644" s="992" t="s">
        <v>689</v>
      </c>
      <c r="B644" s="992" t="s">
        <v>2107</v>
      </c>
      <c r="C644" s="992" t="s">
        <v>5947</v>
      </c>
    </row>
    <row r="645" spans="1:3" x14ac:dyDescent="0.2">
      <c r="A645" s="992" t="s">
        <v>689</v>
      </c>
      <c r="B645" s="992" t="s">
        <v>2109</v>
      </c>
      <c r="C645" s="992" t="s">
        <v>5948</v>
      </c>
    </row>
    <row r="646" spans="1:3" x14ac:dyDescent="0.2">
      <c r="A646" s="992" t="s">
        <v>689</v>
      </c>
      <c r="B646" s="992" t="s">
        <v>2111</v>
      </c>
      <c r="C646" s="992" t="s">
        <v>5949</v>
      </c>
    </row>
    <row r="647" spans="1:3" x14ac:dyDescent="0.2">
      <c r="A647" s="992" t="s">
        <v>689</v>
      </c>
      <c r="B647" s="992" t="s">
        <v>2113</v>
      </c>
      <c r="C647" s="992" t="s">
        <v>5950</v>
      </c>
    </row>
    <row r="648" spans="1:3" x14ac:dyDescent="0.2">
      <c r="A648" s="992" t="s">
        <v>689</v>
      </c>
      <c r="B648" s="992" t="s">
        <v>2115</v>
      </c>
      <c r="C648" s="992" t="s">
        <v>5951</v>
      </c>
    </row>
    <row r="649" spans="1:3" x14ac:dyDescent="0.2">
      <c r="A649" s="992" t="s">
        <v>689</v>
      </c>
      <c r="B649" s="992" t="s">
        <v>2117</v>
      </c>
      <c r="C649" s="992" t="s">
        <v>5952</v>
      </c>
    </row>
    <row r="650" spans="1:3" x14ac:dyDescent="0.2">
      <c r="A650" s="992" t="s">
        <v>689</v>
      </c>
      <c r="B650" s="992" t="s">
        <v>2119</v>
      </c>
      <c r="C650" s="992" t="s">
        <v>5953</v>
      </c>
    </row>
    <row r="651" spans="1:3" x14ac:dyDescent="0.2">
      <c r="A651" s="992" t="s">
        <v>689</v>
      </c>
      <c r="B651" s="992" t="s">
        <v>2121</v>
      </c>
      <c r="C651" s="992" t="s">
        <v>5954</v>
      </c>
    </row>
    <row r="652" spans="1:3" x14ac:dyDescent="0.2">
      <c r="A652" s="992" t="s">
        <v>689</v>
      </c>
      <c r="B652" s="992" t="s">
        <v>2123</v>
      </c>
      <c r="C652" s="992" t="s">
        <v>5955</v>
      </c>
    </row>
    <row r="653" spans="1:3" x14ac:dyDescent="0.2">
      <c r="A653" s="992" t="s">
        <v>689</v>
      </c>
      <c r="B653" s="992" t="s">
        <v>2125</v>
      </c>
      <c r="C653" s="992" t="s">
        <v>5956</v>
      </c>
    </row>
    <row r="654" spans="1:3" x14ac:dyDescent="0.2">
      <c r="A654" s="992" t="s">
        <v>689</v>
      </c>
      <c r="B654" s="992" t="s">
        <v>2127</v>
      </c>
      <c r="C654" s="992" t="s">
        <v>5957</v>
      </c>
    </row>
    <row r="655" spans="1:3" x14ac:dyDescent="0.2">
      <c r="A655" s="992" t="s">
        <v>689</v>
      </c>
      <c r="B655" s="992" t="s">
        <v>2129</v>
      </c>
      <c r="C655" s="992" t="s">
        <v>5958</v>
      </c>
    </row>
    <row r="656" spans="1:3" x14ac:dyDescent="0.2">
      <c r="A656" s="992" t="s">
        <v>689</v>
      </c>
      <c r="B656" s="992" t="s">
        <v>2131</v>
      </c>
      <c r="C656" s="992" t="s">
        <v>5959</v>
      </c>
    </row>
    <row r="657" spans="1:3" x14ac:dyDescent="0.2">
      <c r="A657" s="992" t="s">
        <v>689</v>
      </c>
      <c r="B657" s="992" t="s">
        <v>2133</v>
      </c>
      <c r="C657" s="992" t="s">
        <v>5960</v>
      </c>
    </row>
    <row r="658" spans="1:3" x14ac:dyDescent="0.2">
      <c r="A658" s="992" t="s">
        <v>689</v>
      </c>
      <c r="B658" s="992" t="s">
        <v>2135</v>
      </c>
      <c r="C658" s="992" t="s">
        <v>5961</v>
      </c>
    </row>
    <row r="659" spans="1:3" x14ac:dyDescent="0.2">
      <c r="A659" s="992" t="s">
        <v>689</v>
      </c>
      <c r="B659" s="992" t="s">
        <v>2137</v>
      </c>
      <c r="C659" s="992" t="s">
        <v>5962</v>
      </c>
    </row>
    <row r="660" spans="1:3" x14ac:dyDescent="0.2">
      <c r="A660" s="992" t="s">
        <v>689</v>
      </c>
      <c r="B660" s="992" t="s">
        <v>2139</v>
      </c>
      <c r="C660" s="992" t="s">
        <v>5963</v>
      </c>
    </row>
    <row r="661" spans="1:3" x14ac:dyDescent="0.2">
      <c r="A661" s="992" t="s">
        <v>689</v>
      </c>
      <c r="B661" s="992" t="s">
        <v>2141</v>
      </c>
      <c r="C661" s="992" t="s">
        <v>5964</v>
      </c>
    </row>
    <row r="662" spans="1:3" x14ac:dyDescent="0.2">
      <c r="A662" s="992" t="s">
        <v>689</v>
      </c>
      <c r="B662" s="992" t="s">
        <v>2143</v>
      </c>
      <c r="C662" s="992" t="s">
        <v>5965</v>
      </c>
    </row>
    <row r="663" spans="1:3" x14ac:dyDescent="0.2">
      <c r="A663" s="992" t="s">
        <v>689</v>
      </c>
      <c r="B663" s="992" t="s">
        <v>2145</v>
      </c>
      <c r="C663" s="992" t="s">
        <v>5966</v>
      </c>
    </row>
    <row r="664" spans="1:3" x14ac:dyDescent="0.2">
      <c r="A664" s="992" t="s">
        <v>689</v>
      </c>
      <c r="B664" s="992" t="s">
        <v>2147</v>
      </c>
      <c r="C664" s="992" t="s">
        <v>5967</v>
      </c>
    </row>
    <row r="665" spans="1:3" x14ac:dyDescent="0.2">
      <c r="A665" s="992" t="s">
        <v>689</v>
      </c>
      <c r="B665" s="992" t="s">
        <v>2149</v>
      </c>
      <c r="C665" s="992" t="s">
        <v>5968</v>
      </c>
    </row>
    <row r="666" spans="1:3" x14ac:dyDescent="0.2">
      <c r="A666" s="992" t="s">
        <v>689</v>
      </c>
      <c r="B666" s="992" t="s">
        <v>2151</v>
      </c>
      <c r="C666" s="992" t="s">
        <v>5969</v>
      </c>
    </row>
    <row r="667" spans="1:3" x14ac:dyDescent="0.2">
      <c r="A667" s="992" t="s">
        <v>689</v>
      </c>
      <c r="B667" s="992" t="s">
        <v>2153</v>
      </c>
      <c r="C667" s="992" t="s">
        <v>5970</v>
      </c>
    </row>
    <row r="668" spans="1:3" x14ac:dyDescent="0.2">
      <c r="A668" s="992" t="s">
        <v>689</v>
      </c>
      <c r="B668" s="992" t="s">
        <v>2155</v>
      </c>
      <c r="C668" s="992" t="s">
        <v>5971</v>
      </c>
    </row>
    <row r="669" spans="1:3" x14ac:dyDescent="0.2">
      <c r="A669" s="992" t="s">
        <v>689</v>
      </c>
      <c r="B669" s="992" t="s">
        <v>2157</v>
      </c>
      <c r="C669" s="992" t="s">
        <v>5972</v>
      </c>
    </row>
    <row r="670" spans="1:3" x14ac:dyDescent="0.2">
      <c r="A670" s="992" t="s">
        <v>689</v>
      </c>
      <c r="B670" s="992" t="s">
        <v>2159</v>
      </c>
      <c r="C670" s="992" t="s">
        <v>5973</v>
      </c>
    </row>
    <row r="671" spans="1:3" x14ac:dyDescent="0.2">
      <c r="A671" s="992" t="s">
        <v>689</v>
      </c>
      <c r="B671" s="992" t="s">
        <v>2161</v>
      </c>
      <c r="C671" s="992" t="s">
        <v>5974</v>
      </c>
    </row>
    <row r="672" spans="1:3" x14ac:dyDescent="0.2">
      <c r="A672" s="992" t="s">
        <v>689</v>
      </c>
      <c r="B672" s="992" t="s">
        <v>2163</v>
      </c>
      <c r="C672" s="992" t="s">
        <v>5975</v>
      </c>
    </row>
    <row r="673" spans="1:3" x14ac:dyDescent="0.2">
      <c r="A673" s="992" t="s">
        <v>689</v>
      </c>
      <c r="B673" s="992" t="s">
        <v>2165</v>
      </c>
      <c r="C673" s="992" t="s">
        <v>5976</v>
      </c>
    </row>
    <row r="674" spans="1:3" x14ac:dyDescent="0.2">
      <c r="A674" s="992" t="s">
        <v>689</v>
      </c>
      <c r="B674" s="992" t="s">
        <v>2167</v>
      </c>
      <c r="C674" s="992" t="s">
        <v>5977</v>
      </c>
    </row>
    <row r="675" spans="1:3" x14ac:dyDescent="0.2">
      <c r="A675" s="992" t="s">
        <v>689</v>
      </c>
      <c r="B675" s="992" t="s">
        <v>2169</v>
      </c>
      <c r="C675" s="992" t="s">
        <v>5978</v>
      </c>
    </row>
    <row r="676" spans="1:3" x14ac:dyDescent="0.2">
      <c r="A676" s="992" t="s">
        <v>689</v>
      </c>
      <c r="B676" s="992" t="s">
        <v>2171</v>
      </c>
      <c r="C676" s="992" t="s">
        <v>5979</v>
      </c>
    </row>
    <row r="677" spans="1:3" x14ac:dyDescent="0.2">
      <c r="A677" s="992" t="s">
        <v>689</v>
      </c>
      <c r="B677" s="992" t="s">
        <v>2173</v>
      </c>
      <c r="C677" s="992" t="s">
        <v>5980</v>
      </c>
    </row>
    <row r="678" spans="1:3" x14ac:dyDescent="0.2">
      <c r="A678" s="992" t="s">
        <v>689</v>
      </c>
      <c r="B678" s="992" t="s">
        <v>2175</v>
      </c>
      <c r="C678" s="992" t="s">
        <v>5981</v>
      </c>
    </row>
    <row r="679" spans="1:3" x14ac:dyDescent="0.2">
      <c r="A679" s="992" t="s">
        <v>689</v>
      </c>
      <c r="B679" s="992" t="s">
        <v>2177</v>
      </c>
      <c r="C679" s="992" t="s">
        <v>5982</v>
      </c>
    </row>
    <row r="680" spans="1:3" x14ac:dyDescent="0.2">
      <c r="A680" s="992" t="s">
        <v>689</v>
      </c>
      <c r="B680" s="992" t="s">
        <v>2179</v>
      </c>
      <c r="C680" s="992" t="s">
        <v>5983</v>
      </c>
    </row>
    <row r="681" spans="1:3" x14ac:dyDescent="0.2">
      <c r="A681" s="992" t="s">
        <v>689</v>
      </c>
      <c r="B681" s="992" t="s">
        <v>2181</v>
      </c>
      <c r="C681" s="992" t="s">
        <v>5984</v>
      </c>
    </row>
    <row r="682" spans="1:3" x14ac:dyDescent="0.2">
      <c r="A682" s="992" t="s">
        <v>689</v>
      </c>
      <c r="B682" s="992" t="s">
        <v>2183</v>
      </c>
      <c r="C682" s="992" t="s">
        <v>5985</v>
      </c>
    </row>
    <row r="683" spans="1:3" x14ac:dyDescent="0.2">
      <c r="A683" s="992" t="s">
        <v>689</v>
      </c>
      <c r="B683" s="992" t="s">
        <v>2185</v>
      </c>
      <c r="C683" s="992" t="s">
        <v>5986</v>
      </c>
    </row>
    <row r="684" spans="1:3" x14ac:dyDescent="0.2">
      <c r="A684" s="992" t="s">
        <v>689</v>
      </c>
      <c r="B684" s="992" t="s">
        <v>2187</v>
      </c>
      <c r="C684" s="992" t="s">
        <v>5987</v>
      </c>
    </row>
    <row r="685" spans="1:3" x14ac:dyDescent="0.2">
      <c r="A685" s="992" t="s">
        <v>689</v>
      </c>
      <c r="B685" s="992" t="s">
        <v>2189</v>
      </c>
      <c r="C685" s="992" t="s">
        <v>5988</v>
      </c>
    </row>
    <row r="686" spans="1:3" x14ac:dyDescent="0.2">
      <c r="A686" s="992" t="s">
        <v>689</v>
      </c>
      <c r="B686" s="992" t="s">
        <v>2191</v>
      </c>
      <c r="C686" s="992" t="s">
        <v>5989</v>
      </c>
    </row>
    <row r="687" spans="1:3" x14ac:dyDescent="0.2">
      <c r="A687" s="992" t="s">
        <v>689</v>
      </c>
      <c r="B687" s="992" t="s">
        <v>2193</v>
      </c>
      <c r="C687" s="992" t="s">
        <v>5990</v>
      </c>
    </row>
    <row r="688" spans="1:3" x14ac:dyDescent="0.2">
      <c r="A688" s="992" t="s">
        <v>689</v>
      </c>
      <c r="B688" s="993" t="s">
        <v>2195</v>
      </c>
      <c r="C688" s="992" t="s">
        <v>5991</v>
      </c>
    </row>
    <row r="689" spans="1:3" x14ac:dyDescent="0.2">
      <c r="A689" s="992" t="s">
        <v>689</v>
      </c>
      <c r="B689" s="993" t="s">
        <v>2255</v>
      </c>
      <c r="C689" s="993" t="s">
        <v>5992</v>
      </c>
    </row>
    <row r="690" spans="1:3" x14ac:dyDescent="0.2">
      <c r="A690" s="992" t="s">
        <v>689</v>
      </c>
      <c r="B690" s="993" t="s">
        <v>2259</v>
      </c>
      <c r="C690" s="993" t="s">
        <v>5947</v>
      </c>
    </row>
    <row r="691" spans="1:3" x14ac:dyDescent="0.2">
      <c r="A691" s="992" t="s">
        <v>689</v>
      </c>
      <c r="B691" s="993" t="s">
        <v>2260</v>
      </c>
      <c r="C691" s="993" t="s">
        <v>5948</v>
      </c>
    </row>
    <row r="692" spans="1:3" x14ac:dyDescent="0.2">
      <c r="A692" s="992" t="s">
        <v>689</v>
      </c>
      <c r="B692" s="993" t="s">
        <v>2261</v>
      </c>
      <c r="C692" s="993" t="s">
        <v>5949</v>
      </c>
    </row>
    <row r="693" spans="1:3" x14ac:dyDescent="0.2">
      <c r="A693" s="992" t="s">
        <v>689</v>
      </c>
      <c r="B693" s="993" t="s">
        <v>2262</v>
      </c>
      <c r="C693" s="993" t="s">
        <v>5950</v>
      </c>
    </row>
    <row r="694" spans="1:3" x14ac:dyDescent="0.2">
      <c r="A694" s="992" t="s">
        <v>689</v>
      </c>
      <c r="B694" s="993" t="s">
        <v>2263</v>
      </c>
      <c r="C694" s="993" t="s">
        <v>5951</v>
      </c>
    </row>
    <row r="695" spans="1:3" x14ac:dyDescent="0.2">
      <c r="A695" s="992" t="s">
        <v>689</v>
      </c>
      <c r="B695" s="993" t="s">
        <v>2264</v>
      </c>
      <c r="C695" s="993" t="s">
        <v>5952</v>
      </c>
    </row>
    <row r="696" spans="1:3" x14ac:dyDescent="0.2">
      <c r="A696" s="992" t="s">
        <v>689</v>
      </c>
      <c r="B696" s="993" t="s">
        <v>2265</v>
      </c>
      <c r="C696" s="993" t="s">
        <v>5953</v>
      </c>
    </row>
    <row r="697" spans="1:3" x14ac:dyDescent="0.2">
      <c r="A697" s="992" t="s">
        <v>689</v>
      </c>
      <c r="B697" s="993" t="s">
        <v>2266</v>
      </c>
      <c r="C697" s="993" t="s">
        <v>5954</v>
      </c>
    </row>
    <row r="698" spans="1:3" x14ac:dyDescent="0.2">
      <c r="A698" s="992" t="s">
        <v>689</v>
      </c>
      <c r="B698" s="993" t="s">
        <v>2267</v>
      </c>
      <c r="C698" s="993" t="s">
        <v>5955</v>
      </c>
    </row>
    <row r="699" spans="1:3" x14ac:dyDescent="0.2">
      <c r="A699" s="992" t="s">
        <v>689</v>
      </c>
      <c r="B699" s="993" t="s">
        <v>2268</v>
      </c>
      <c r="C699" s="993" t="s">
        <v>5956</v>
      </c>
    </row>
    <row r="700" spans="1:3" x14ac:dyDescent="0.2">
      <c r="A700" s="992" t="s">
        <v>689</v>
      </c>
      <c r="B700" s="993" t="s">
        <v>2269</v>
      </c>
      <c r="C700" s="993" t="s">
        <v>5958</v>
      </c>
    </row>
    <row r="701" spans="1:3" x14ac:dyDescent="0.2">
      <c r="A701" s="992" t="s">
        <v>689</v>
      </c>
      <c r="B701" s="993" t="s">
        <v>2270</v>
      </c>
      <c r="C701" s="993" t="s">
        <v>5959</v>
      </c>
    </row>
    <row r="702" spans="1:3" x14ac:dyDescent="0.2">
      <c r="A702" s="992" t="s">
        <v>689</v>
      </c>
      <c r="B702" s="993" t="s">
        <v>2271</v>
      </c>
      <c r="C702" s="993" t="s">
        <v>5960</v>
      </c>
    </row>
    <row r="703" spans="1:3" x14ac:dyDescent="0.2">
      <c r="A703" s="992" t="s">
        <v>689</v>
      </c>
      <c r="B703" s="993" t="s">
        <v>2272</v>
      </c>
      <c r="C703" s="993" t="s">
        <v>5962</v>
      </c>
    </row>
    <row r="704" spans="1:3" x14ac:dyDescent="0.2">
      <c r="A704" s="992" t="s">
        <v>689</v>
      </c>
      <c r="B704" s="993" t="s">
        <v>2273</v>
      </c>
      <c r="C704" s="993" t="s">
        <v>5963</v>
      </c>
    </row>
    <row r="705" spans="1:3" x14ac:dyDescent="0.2">
      <c r="A705" s="992" t="s">
        <v>689</v>
      </c>
      <c r="B705" s="993" t="s">
        <v>2274</v>
      </c>
      <c r="C705" s="993" t="s">
        <v>5964</v>
      </c>
    </row>
    <row r="706" spans="1:3" x14ac:dyDescent="0.2">
      <c r="A706" s="992" t="s">
        <v>689</v>
      </c>
      <c r="B706" s="993" t="s">
        <v>2275</v>
      </c>
      <c r="C706" s="993" t="s">
        <v>5965</v>
      </c>
    </row>
    <row r="707" spans="1:3" x14ac:dyDescent="0.2">
      <c r="A707" s="992" t="s">
        <v>689</v>
      </c>
      <c r="B707" s="993" t="s">
        <v>2276</v>
      </c>
      <c r="C707" s="993" t="s">
        <v>5966</v>
      </c>
    </row>
    <row r="708" spans="1:3" x14ac:dyDescent="0.2">
      <c r="A708" s="992" t="s">
        <v>689</v>
      </c>
      <c r="B708" s="993" t="s">
        <v>2277</v>
      </c>
      <c r="C708" s="993" t="s">
        <v>5967</v>
      </c>
    </row>
    <row r="709" spans="1:3" x14ac:dyDescent="0.2">
      <c r="A709" s="992" t="s">
        <v>689</v>
      </c>
      <c r="B709" s="993" t="s">
        <v>2278</v>
      </c>
      <c r="C709" s="993" t="s">
        <v>5968</v>
      </c>
    </row>
    <row r="710" spans="1:3" x14ac:dyDescent="0.2">
      <c r="A710" s="992" t="s">
        <v>689</v>
      </c>
      <c r="B710" s="993" t="s">
        <v>2279</v>
      </c>
      <c r="C710" s="993" t="s">
        <v>5969</v>
      </c>
    </row>
    <row r="711" spans="1:3" x14ac:dyDescent="0.2">
      <c r="A711" s="992" t="s">
        <v>689</v>
      </c>
      <c r="B711" s="993" t="s">
        <v>2280</v>
      </c>
      <c r="C711" s="993" t="s">
        <v>5970</v>
      </c>
    </row>
    <row r="712" spans="1:3" x14ac:dyDescent="0.2">
      <c r="A712" s="992" t="s">
        <v>689</v>
      </c>
      <c r="B712" s="993" t="s">
        <v>2281</v>
      </c>
      <c r="C712" s="993" t="s">
        <v>5971</v>
      </c>
    </row>
    <row r="713" spans="1:3" x14ac:dyDescent="0.2">
      <c r="A713" s="992" t="s">
        <v>689</v>
      </c>
      <c r="B713" s="993" t="s">
        <v>2282</v>
      </c>
      <c r="C713" s="993" t="s">
        <v>5972</v>
      </c>
    </row>
    <row r="714" spans="1:3" x14ac:dyDescent="0.2">
      <c r="A714" s="992" t="s">
        <v>689</v>
      </c>
      <c r="B714" s="993" t="s">
        <v>2283</v>
      </c>
      <c r="C714" s="993" t="s">
        <v>5973</v>
      </c>
    </row>
    <row r="715" spans="1:3" x14ac:dyDescent="0.2">
      <c r="A715" s="992" t="s">
        <v>689</v>
      </c>
      <c r="B715" s="993" t="s">
        <v>2284</v>
      </c>
      <c r="C715" s="993" t="s">
        <v>5974</v>
      </c>
    </row>
    <row r="716" spans="1:3" x14ac:dyDescent="0.2">
      <c r="A716" s="992" t="s">
        <v>689</v>
      </c>
      <c r="B716" s="993" t="s">
        <v>2285</v>
      </c>
      <c r="C716" s="993" t="s">
        <v>5975</v>
      </c>
    </row>
    <row r="717" spans="1:3" x14ac:dyDescent="0.2">
      <c r="A717" s="992" t="s">
        <v>689</v>
      </c>
      <c r="B717" s="993" t="s">
        <v>2286</v>
      </c>
      <c r="C717" s="993" t="s">
        <v>5976</v>
      </c>
    </row>
    <row r="718" spans="1:3" x14ac:dyDescent="0.2">
      <c r="A718" s="992" t="s">
        <v>689</v>
      </c>
      <c r="B718" s="993" t="s">
        <v>2287</v>
      </c>
      <c r="C718" s="993" t="s">
        <v>5977</v>
      </c>
    </row>
    <row r="719" spans="1:3" x14ac:dyDescent="0.2">
      <c r="A719" s="992" t="s">
        <v>689</v>
      </c>
      <c r="B719" s="993" t="s">
        <v>2288</v>
      </c>
      <c r="C719" s="993" t="s">
        <v>5978</v>
      </c>
    </row>
    <row r="720" spans="1:3" x14ac:dyDescent="0.2">
      <c r="A720" s="992" t="s">
        <v>689</v>
      </c>
      <c r="B720" s="993" t="s">
        <v>2289</v>
      </c>
      <c r="C720" s="993" t="s">
        <v>5979</v>
      </c>
    </row>
    <row r="721" spans="1:3" x14ac:dyDescent="0.2">
      <c r="A721" s="992" t="s">
        <v>689</v>
      </c>
      <c r="B721" s="993" t="s">
        <v>2290</v>
      </c>
      <c r="C721" s="993" t="s">
        <v>5980</v>
      </c>
    </row>
    <row r="722" spans="1:3" x14ac:dyDescent="0.2">
      <c r="A722" s="992" t="s">
        <v>689</v>
      </c>
      <c r="B722" s="993" t="s">
        <v>2291</v>
      </c>
      <c r="C722" s="993" t="s">
        <v>5981</v>
      </c>
    </row>
    <row r="723" spans="1:3" x14ac:dyDescent="0.2">
      <c r="A723" s="992" t="s">
        <v>689</v>
      </c>
      <c r="B723" s="993" t="s">
        <v>2292</v>
      </c>
      <c r="C723" s="993" t="s">
        <v>5982</v>
      </c>
    </row>
    <row r="724" spans="1:3" x14ac:dyDescent="0.2">
      <c r="A724" s="992" t="s">
        <v>689</v>
      </c>
      <c r="B724" s="993" t="s">
        <v>2293</v>
      </c>
      <c r="C724" s="993" t="s">
        <v>5983</v>
      </c>
    </row>
    <row r="725" spans="1:3" x14ac:dyDescent="0.2">
      <c r="A725" s="992" t="s">
        <v>689</v>
      </c>
      <c r="B725" s="993" t="s">
        <v>2294</v>
      </c>
      <c r="C725" s="993" t="s">
        <v>5984</v>
      </c>
    </row>
    <row r="726" spans="1:3" x14ac:dyDescent="0.2">
      <c r="A726" s="992" t="s">
        <v>689</v>
      </c>
      <c r="B726" s="993" t="s">
        <v>2295</v>
      </c>
      <c r="C726" s="993" t="s">
        <v>5985</v>
      </c>
    </row>
    <row r="727" spans="1:3" x14ac:dyDescent="0.2">
      <c r="A727" s="992" t="s">
        <v>689</v>
      </c>
      <c r="B727" s="993" t="s">
        <v>2296</v>
      </c>
      <c r="C727" s="993" t="s">
        <v>5986</v>
      </c>
    </row>
    <row r="728" spans="1:3" x14ac:dyDescent="0.2">
      <c r="A728" s="992" t="s">
        <v>689</v>
      </c>
      <c r="B728" s="993" t="s">
        <v>2297</v>
      </c>
      <c r="C728" s="993" t="s">
        <v>5987</v>
      </c>
    </row>
    <row r="729" spans="1:3" x14ac:dyDescent="0.2">
      <c r="A729" s="992" t="s">
        <v>689</v>
      </c>
      <c r="B729" s="993" t="s">
        <v>2298</v>
      </c>
      <c r="C729" s="993" t="s">
        <v>5988</v>
      </c>
    </row>
    <row r="730" spans="1:3" x14ac:dyDescent="0.2">
      <c r="A730" s="992" t="s">
        <v>689</v>
      </c>
      <c r="B730" s="993" t="s">
        <v>2299</v>
      </c>
      <c r="C730" s="993" t="s">
        <v>5989</v>
      </c>
    </row>
    <row r="731" spans="1:3" x14ac:dyDescent="0.2">
      <c r="A731" s="992" t="s">
        <v>689</v>
      </c>
      <c r="B731" s="993" t="s">
        <v>2300</v>
      </c>
      <c r="C731" s="993" t="s">
        <v>5990</v>
      </c>
    </row>
    <row r="732" spans="1:3" x14ac:dyDescent="0.2">
      <c r="A732" s="992" t="s">
        <v>689</v>
      </c>
      <c r="B732" s="993" t="s">
        <v>2301</v>
      </c>
      <c r="C732" s="993" t="s">
        <v>5991</v>
      </c>
    </row>
    <row r="733" spans="1:3" x14ac:dyDescent="0.2">
      <c r="A733" s="992" t="s">
        <v>689</v>
      </c>
      <c r="B733" s="993" t="s">
        <v>2311</v>
      </c>
      <c r="C733" s="993" t="s">
        <v>5992</v>
      </c>
    </row>
    <row r="734" spans="1:3" x14ac:dyDescent="0.2">
      <c r="A734" s="992" t="s">
        <v>690</v>
      </c>
      <c r="B734" s="993" t="s">
        <v>2313</v>
      </c>
      <c r="C734" s="993" t="s">
        <v>5993</v>
      </c>
    </row>
    <row r="735" spans="1:3" x14ac:dyDescent="0.2">
      <c r="A735" s="992" t="s">
        <v>690</v>
      </c>
      <c r="B735" s="993" t="s">
        <v>2315</v>
      </c>
      <c r="C735" s="993" t="s">
        <v>5994</v>
      </c>
    </row>
    <row r="736" spans="1:3" x14ac:dyDescent="0.2">
      <c r="A736" s="992" t="s">
        <v>690</v>
      </c>
      <c r="B736" s="993" t="s">
        <v>2319</v>
      </c>
      <c r="C736" s="993" t="s">
        <v>5995</v>
      </c>
    </row>
    <row r="737" spans="1:3" x14ac:dyDescent="0.2">
      <c r="A737" s="992" t="s">
        <v>690</v>
      </c>
      <c r="B737" s="993" t="s">
        <v>2321</v>
      </c>
      <c r="C737" s="993" t="s">
        <v>5996</v>
      </c>
    </row>
    <row r="738" spans="1:3" x14ac:dyDescent="0.2">
      <c r="A738" s="992" t="s">
        <v>690</v>
      </c>
      <c r="B738" s="993" t="s">
        <v>2323</v>
      </c>
      <c r="C738" s="993" t="s">
        <v>5997</v>
      </c>
    </row>
    <row r="739" spans="1:3" x14ac:dyDescent="0.2">
      <c r="A739" s="992" t="s">
        <v>690</v>
      </c>
      <c r="B739" s="993" t="s">
        <v>2325</v>
      </c>
      <c r="C739" s="993" t="s">
        <v>5998</v>
      </c>
    </row>
    <row r="740" spans="1:3" x14ac:dyDescent="0.2">
      <c r="A740" s="992" t="s">
        <v>690</v>
      </c>
      <c r="B740" s="993" t="s">
        <v>2327</v>
      </c>
      <c r="C740" s="993" t="s">
        <v>5999</v>
      </c>
    </row>
    <row r="741" spans="1:3" x14ac:dyDescent="0.2">
      <c r="A741" s="992" t="s">
        <v>690</v>
      </c>
      <c r="B741" s="993" t="s">
        <v>2329</v>
      </c>
      <c r="C741" s="993" t="s">
        <v>6000</v>
      </c>
    </row>
    <row r="742" spans="1:3" x14ac:dyDescent="0.2">
      <c r="A742" s="992" t="s">
        <v>690</v>
      </c>
      <c r="B742" s="993" t="s">
        <v>2331</v>
      </c>
      <c r="C742" s="993" t="s">
        <v>6001</v>
      </c>
    </row>
    <row r="743" spans="1:3" x14ac:dyDescent="0.2">
      <c r="A743" s="992" t="s">
        <v>690</v>
      </c>
      <c r="B743" s="993" t="s">
        <v>2333</v>
      </c>
      <c r="C743" s="993" t="s">
        <v>6002</v>
      </c>
    </row>
    <row r="744" spans="1:3" x14ac:dyDescent="0.2">
      <c r="A744" s="992" t="s">
        <v>690</v>
      </c>
      <c r="B744" s="993" t="s">
        <v>2335</v>
      </c>
      <c r="C744" s="993" t="s">
        <v>6003</v>
      </c>
    </row>
    <row r="745" spans="1:3" x14ac:dyDescent="0.2">
      <c r="A745" s="992" t="s">
        <v>690</v>
      </c>
      <c r="B745" s="993" t="s">
        <v>2337</v>
      </c>
      <c r="C745" s="993" t="s">
        <v>6004</v>
      </c>
    </row>
    <row r="746" spans="1:3" x14ac:dyDescent="0.2">
      <c r="A746" s="992" t="s">
        <v>690</v>
      </c>
      <c r="B746" s="993" t="s">
        <v>2339</v>
      </c>
      <c r="C746" s="993" t="s">
        <v>6005</v>
      </c>
    </row>
    <row r="747" spans="1:3" x14ac:dyDescent="0.2">
      <c r="A747" s="992" t="s">
        <v>690</v>
      </c>
      <c r="B747" s="993" t="s">
        <v>2340</v>
      </c>
      <c r="C747" s="993" t="s">
        <v>6006</v>
      </c>
    </row>
    <row r="748" spans="1:3" x14ac:dyDescent="0.2">
      <c r="A748" s="992" t="s">
        <v>690</v>
      </c>
      <c r="B748" s="993" t="s">
        <v>2398</v>
      </c>
      <c r="C748" s="993" t="s">
        <v>6007</v>
      </c>
    </row>
    <row r="749" spans="1:3" x14ac:dyDescent="0.2">
      <c r="A749" s="992" t="s">
        <v>690</v>
      </c>
      <c r="B749" s="993" t="s">
        <v>2341</v>
      </c>
      <c r="C749" s="993" t="s">
        <v>6008</v>
      </c>
    </row>
    <row r="750" spans="1:3" x14ac:dyDescent="0.2">
      <c r="A750" s="992" t="s">
        <v>690</v>
      </c>
      <c r="B750" s="993" t="s">
        <v>2342</v>
      </c>
      <c r="C750" s="993" t="s">
        <v>6009</v>
      </c>
    </row>
    <row r="751" spans="1:3" x14ac:dyDescent="0.2">
      <c r="A751" s="992" t="s">
        <v>690</v>
      </c>
      <c r="B751" s="993" t="s">
        <v>2343</v>
      </c>
      <c r="C751" s="993" t="s">
        <v>6010</v>
      </c>
    </row>
    <row r="752" spans="1:3" x14ac:dyDescent="0.2">
      <c r="A752" s="992" t="s">
        <v>690</v>
      </c>
      <c r="B752" s="993" t="s">
        <v>2344</v>
      </c>
      <c r="C752" s="993" t="s">
        <v>6011</v>
      </c>
    </row>
    <row r="753" spans="1:3" x14ac:dyDescent="0.2">
      <c r="A753" s="992" t="s">
        <v>690</v>
      </c>
      <c r="B753" s="993" t="s">
        <v>2345</v>
      </c>
      <c r="C753" s="993" t="s">
        <v>6012</v>
      </c>
    </row>
    <row r="754" spans="1:3" x14ac:dyDescent="0.2">
      <c r="A754" s="992" t="s">
        <v>690</v>
      </c>
      <c r="B754" s="993" t="s">
        <v>2347</v>
      </c>
      <c r="C754" s="993" t="s">
        <v>6013</v>
      </c>
    </row>
    <row r="755" spans="1:3" x14ac:dyDescent="0.2">
      <c r="A755" s="992" t="s">
        <v>690</v>
      </c>
      <c r="B755" s="993" t="s">
        <v>2349</v>
      </c>
      <c r="C755" s="993" t="s">
        <v>6014</v>
      </c>
    </row>
    <row r="756" spans="1:3" x14ac:dyDescent="0.2">
      <c r="A756" s="992" t="s">
        <v>690</v>
      </c>
      <c r="B756" s="993" t="s">
        <v>2351</v>
      </c>
      <c r="C756" s="993" t="s">
        <v>6015</v>
      </c>
    </row>
    <row r="757" spans="1:3" x14ac:dyDescent="0.2">
      <c r="A757" s="992" t="s">
        <v>690</v>
      </c>
      <c r="B757" s="993" t="s">
        <v>2353</v>
      </c>
      <c r="C757" s="993" t="s">
        <v>6016</v>
      </c>
    </row>
    <row r="758" spans="1:3" x14ac:dyDescent="0.2">
      <c r="A758" s="992" t="s">
        <v>690</v>
      </c>
      <c r="B758" s="993" t="s">
        <v>2355</v>
      </c>
      <c r="C758" s="993" t="s">
        <v>6017</v>
      </c>
    </row>
    <row r="759" spans="1:3" x14ac:dyDescent="0.2">
      <c r="A759" s="992" t="s">
        <v>690</v>
      </c>
      <c r="B759" s="993" t="s">
        <v>2357</v>
      </c>
      <c r="C759" s="993" t="s">
        <v>6018</v>
      </c>
    </row>
    <row r="760" spans="1:3" x14ac:dyDescent="0.2">
      <c r="A760" s="992" t="s">
        <v>690</v>
      </c>
      <c r="B760" s="993" t="s">
        <v>2359</v>
      </c>
      <c r="C760" s="993" t="s">
        <v>6019</v>
      </c>
    </row>
    <row r="761" spans="1:3" x14ac:dyDescent="0.2">
      <c r="A761" s="992" t="s">
        <v>690</v>
      </c>
      <c r="B761" s="993" t="s">
        <v>2368</v>
      </c>
      <c r="C761" s="993" t="s">
        <v>6020</v>
      </c>
    </row>
    <row r="762" spans="1:3" x14ac:dyDescent="0.2">
      <c r="A762" s="992" t="s">
        <v>690</v>
      </c>
      <c r="B762" s="993" t="s">
        <v>2370</v>
      </c>
      <c r="C762" s="993" t="s">
        <v>6021</v>
      </c>
    </row>
    <row r="763" spans="1:3" x14ac:dyDescent="0.2">
      <c r="A763" s="992" t="s">
        <v>690</v>
      </c>
      <c r="B763" s="993" t="s">
        <v>2372</v>
      </c>
      <c r="C763" s="993" t="s">
        <v>6022</v>
      </c>
    </row>
    <row r="764" spans="1:3" x14ac:dyDescent="0.2">
      <c r="A764" s="992" t="s">
        <v>690</v>
      </c>
      <c r="B764" s="993" t="s">
        <v>2374</v>
      </c>
      <c r="C764" s="993" t="s">
        <v>6023</v>
      </c>
    </row>
    <row r="765" spans="1:3" x14ac:dyDescent="0.2">
      <c r="A765" s="992" t="s">
        <v>690</v>
      </c>
      <c r="B765" s="993" t="s">
        <v>2376</v>
      </c>
      <c r="C765" s="993" t="s">
        <v>6024</v>
      </c>
    </row>
    <row r="766" spans="1:3" x14ac:dyDescent="0.2">
      <c r="A766" s="992" t="s">
        <v>690</v>
      </c>
      <c r="B766" s="993" t="s">
        <v>2378</v>
      </c>
      <c r="C766" s="993" t="s">
        <v>6025</v>
      </c>
    </row>
    <row r="767" spans="1:3" x14ac:dyDescent="0.2">
      <c r="A767" s="992" t="s">
        <v>690</v>
      </c>
      <c r="B767" s="993" t="s">
        <v>2380</v>
      </c>
      <c r="C767" s="993" t="s">
        <v>6026</v>
      </c>
    </row>
    <row r="768" spans="1:3" x14ac:dyDescent="0.2">
      <c r="A768" s="992" t="s">
        <v>690</v>
      </c>
      <c r="B768" s="993" t="s">
        <v>2382</v>
      </c>
      <c r="C768" s="993" t="s">
        <v>6027</v>
      </c>
    </row>
    <row r="769" spans="1:3" x14ac:dyDescent="0.2">
      <c r="A769" s="992" t="s">
        <v>690</v>
      </c>
      <c r="B769" s="993" t="s">
        <v>2384</v>
      </c>
      <c r="C769" s="993" t="s">
        <v>6028</v>
      </c>
    </row>
    <row r="770" spans="1:3" x14ac:dyDescent="0.2">
      <c r="A770" s="992" t="s">
        <v>690</v>
      </c>
      <c r="B770" s="993" t="s">
        <v>2386</v>
      </c>
      <c r="C770" s="993" t="s">
        <v>6029</v>
      </c>
    </row>
    <row r="771" spans="1:3" x14ac:dyDescent="0.2">
      <c r="A771" s="992" t="s">
        <v>690</v>
      </c>
      <c r="B771" s="993" t="s">
        <v>2388</v>
      </c>
      <c r="C771" s="993" t="s">
        <v>6030</v>
      </c>
    </row>
    <row r="772" spans="1:3" x14ac:dyDescent="0.2">
      <c r="A772" s="992" t="s">
        <v>690</v>
      </c>
      <c r="B772" s="993" t="s">
        <v>2390</v>
      </c>
      <c r="C772" s="993" t="s">
        <v>5745</v>
      </c>
    </row>
    <row r="773" spans="1:3" x14ac:dyDescent="0.2">
      <c r="A773" s="992" t="s">
        <v>690</v>
      </c>
      <c r="B773" s="993" t="s">
        <v>2391</v>
      </c>
      <c r="C773" s="993" t="s">
        <v>6031</v>
      </c>
    </row>
    <row r="774" spans="1:3" x14ac:dyDescent="0.2">
      <c r="A774" s="992" t="s">
        <v>690</v>
      </c>
      <c r="B774" s="993" t="s">
        <v>2392</v>
      </c>
      <c r="C774" s="993" t="s">
        <v>6032</v>
      </c>
    </row>
    <row r="775" spans="1:3" x14ac:dyDescent="0.2">
      <c r="A775" s="992" t="s">
        <v>690</v>
      </c>
      <c r="B775" s="993" t="s">
        <v>2393</v>
      </c>
      <c r="C775" s="993" t="s">
        <v>6002</v>
      </c>
    </row>
    <row r="776" spans="1:3" x14ac:dyDescent="0.2">
      <c r="A776" s="992" t="s">
        <v>690</v>
      </c>
      <c r="B776" s="993" t="s">
        <v>2394</v>
      </c>
      <c r="C776" s="993" t="s">
        <v>6003</v>
      </c>
    </row>
    <row r="777" spans="1:3" x14ac:dyDescent="0.2">
      <c r="A777" s="992" t="s">
        <v>690</v>
      </c>
      <c r="B777" s="993" t="s">
        <v>2395</v>
      </c>
      <c r="C777" s="993" t="s">
        <v>6033</v>
      </c>
    </row>
    <row r="778" spans="1:3" x14ac:dyDescent="0.2">
      <c r="A778" s="992" t="s">
        <v>690</v>
      </c>
      <c r="B778" s="993" t="s">
        <v>2396</v>
      </c>
      <c r="C778" s="993" t="s">
        <v>6034</v>
      </c>
    </row>
    <row r="779" spans="1:3" x14ac:dyDescent="0.2">
      <c r="A779" s="992" t="s">
        <v>690</v>
      </c>
      <c r="B779" s="993" t="s">
        <v>2397</v>
      </c>
      <c r="C779" s="993" t="s">
        <v>6006</v>
      </c>
    </row>
    <row r="780" spans="1:3" x14ac:dyDescent="0.2">
      <c r="A780" s="992" t="s">
        <v>690</v>
      </c>
      <c r="B780" s="993" t="s">
        <v>2399</v>
      </c>
      <c r="C780" s="993" t="s">
        <v>6008</v>
      </c>
    </row>
    <row r="781" spans="1:3" x14ac:dyDescent="0.2">
      <c r="A781" s="992" t="s">
        <v>690</v>
      </c>
      <c r="B781" s="993" t="s">
        <v>2400</v>
      </c>
      <c r="C781" s="993" t="s">
        <v>6035</v>
      </c>
    </row>
    <row r="782" spans="1:3" x14ac:dyDescent="0.2">
      <c r="A782" s="992" t="s">
        <v>690</v>
      </c>
      <c r="B782" s="993" t="s">
        <v>2402</v>
      </c>
      <c r="C782" s="993" t="s">
        <v>6036</v>
      </c>
    </row>
    <row r="783" spans="1:3" x14ac:dyDescent="0.2">
      <c r="A783" s="992" t="s">
        <v>690</v>
      </c>
      <c r="B783" s="993" t="s">
        <v>2404</v>
      </c>
      <c r="C783" s="993" t="s">
        <v>6037</v>
      </c>
    </row>
    <row r="784" spans="1:3" x14ac:dyDescent="0.2">
      <c r="A784" s="992" t="s">
        <v>690</v>
      </c>
      <c r="B784" s="993" t="s">
        <v>2406</v>
      </c>
      <c r="C784" s="993" t="s">
        <v>6038</v>
      </c>
    </row>
    <row r="785" spans="1:3" x14ac:dyDescent="0.2">
      <c r="A785" s="992" t="s">
        <v>690</v>
      </c>
      <c r="B785" s="993" t="s">
        <v>2408</v>
      </c>
      <c r="C785" s="993" t="s">
        <v>6039</v>
      </c>
    </row>
    <row r="786" spans="1:3" x14ac:dyDescent="0.2">
      <c r="A786" s="992" t="s">
        <v>690</v>
      </c>
      <c r="B786" s="993" t="s">
        <v>2410</v>
      </c>
      <c r="C786" s="993" t="s">
        <v>6040</v>
      </c>
    </row>
    <row r="787" spans="1:3" x14ac:dyDescent="0.2">
      <c r="A787" s="992" t="s">
        <v>690</v>
      </c>
      <c r="B787" s="993" t="s">
        <v>2412</v>
      </c>
      <c r="C787" s="993" t="s">
        <v>6041</v>
      </c>
    </row>
    <row r="788" spans="1:3" x14ac:dyDescent="0.2">
      <c r="A788" s="992" t="s">
        <v>690</v>
      </c>
      <c r="B788" s="993" t="s">
        <v>2414</v>
      </c>
      <c r="C788" s="993" t="s">
        <v>6042</v>
      </c>
    </row>
    <row r="789" spans="1:3" x14ac:dyDescent="0.2">
      <c r="A789" s="992" t="s">
        <v>690</v>
      </c>
      <c r="B789" s="993" t="s">
        <v>2416</v>
      </c>
      <c r="C789" s="993" t="s">
        <v>6043</v>
      </c>
    </row>
    <row r="790" spans="1:3" x14ac:dyDescent="0.2">
      <c r="A790" s="992" t="s">
        <v>691</v>
      </c>
      <c r="B790" s="993" t="s">
        <v>6044</v>
      </c>
      <c r="C790" s="993" t="s">
        <v>6045</v>
      </c>
    </row>
    <row r="791" spans="1:3" x14ac:dyDescent="0.2">
      <c r="A791" s="993" t="s">
        <v>691</v>
      </c>
      <c r="B791" s="993" t="s">
        <v>6046</v>
      </c>
      <c r="C791" s="993" t="s">
        <v>6047</v>
      </c>
    </row>
    <row r="792" spans="1:3" x14ac:dyDescent="0.2">
      <c r="A792" s="993" t="s">
        <v>691</v>
      </c>
      <c r="B792" s="993" t="s">
        <v>6048</v>
      </c>
      <c r="C792" s="993" t="s">
        <v>6049</v>
      </c>
    </row>
    <row r="793" spans="1:3" x14ac:dyDescent="0.2">
      <c r="A793" s="993" t="s">
        <v>691</v>
      </c>
      <c r="B793" s="993" t="s">
        <v>6050</v>
      </c>
      <c r="C793" s="993" t="s">
        <v>6051</v>
      </c>
    </row>
    <row r="794" spans="1:3" x14ac:dyDescent="0.2">
      <c r="A794" s="993" t="s">
        <v>692</v>
      </c>
      <c r="B794" s="993" t="s">
        <v>2451</v>
      </c>
      <c r="C794" s="993" t="s">
        <v>6052</v>
      </c>
    </row>
    <row r="795" spans="1:3" x14ac:dyDescent="0.2">
      <c r="A795" s="993" t="s">
        <v>692</v>
      </c>
      <c r="B795" s="993" t="s">
        <v>2453</v>
      </c>
      <c r="C795" s="993" t="s">
        <v>6053</v>
      </c>
    </row>
    <row r="796" spans="1:3" x14ac:dyDescent="0.2">
      <c r="A796" s="993" t="s">
        <v>692</v>
      </c>
      <c r="B796" s="993" t="s">
        <v>2455</v>
      </c>
      <c r="C796" s="993" t="s">
        <v>6054</v>
      </c>
    </row>
    <row r="797" spans="1:3" x14ac:dyDescent="0.2">
      <c r="A797" s="993" t="s">
        <v>692</v>
      </c>
      <c r="B797" s="993" t="s">
        <v>2457</v>
      </c>
      <c r="C797" s="993" t="s">
        <v>6055</v>
      </c>
    </row>
    <row r="798" spans="1:3" x14ac:dyDescent="0.2">
      <c r="A798" s="993" t="s">
        <v>692</v>
      </c>
      <c r="B798" s="993" t="s">
        <v>2459</v>
      </c>
      <c r="C798" s="993" t="s">
        <v>6056</v>
      </c>
    </row>
    <row r="799" spans="1:3" x14ac:dyDescent="0.2">
      <c r="A799" s="993" t="s">
        <v>692</v>
      </c>
      <c r="B799" s="993" t="s">
        <v>2461</v>
      </c>
      <c r="C799" s="993" t="s">
        <v>6057</v>
      </c>
    </row>
    <row r="800" spans="1:3" x14ac:dyDescent="0.2">
      <c r="A800" s="993" t="s">
        <v>692</v>
      </c>
      <c r="B800" s="993" t="s">
        <v>2463</v>
      </c>
      <c r="C800" s="993" t="s">
        <v>6058</v>
      </c>
    </row>
    <row r="801" spans="1:3" x14ac:dyDescent="0.2">
      <c r="A801" s="993" t="s">
        <v>692</v>
      </c>
      <c r="B801" s="993" t="s">
        <v>2465</v>
      </c>
      <c r="C801" s="993" t="s">
        <v>6059</v>
      </c>
    </row>
    <row r="802" spans="1:3" x14ac:dyDescent="0.2">
      <c r="A802" s="993" t="s">
        <v>692</v>
      </c>
      <c r="B802" s="993" t="s">
        <v>2467</v>
      </c>
      <c r="C802" s="993" t="s">
        <v>6060</v>
      </c>
    </row>
    <row r="803" spans="1:3" x14ac:dyDescent="0.2">
      <c r="A803" s="993" t="s">
        <v>692</v>
      </c>
      <c r="B803" s="993" t="s">
        <v>2472</v>
      </c>
      <c r="C803" s="993" t="s">
        <v>5945</v>
      </c>
    </row>
    <row r="804" spans="1:3" x14ac:dyDescent="0.2">
      <c r="A804" s="993" t="s">
        <v>692</v>
      </c>
      <c r="B804" s="993" t="s">
        <v>2474</v>
      </c>
      <c r="C804" s="993" t="s">
        <v>6061</v>
      </c>
    </row>
    <row r="805" spans="1:3" x14ac:dyDescent="0.2">
      <c r="A805" s="993" t="s">
        <v>692</v>
      </c>
      <c r="B805" s="993" t="s">
        <v>2476</v>
      </c>
      <c r="C805" s="993" t="s">
        <v>6062</v>
      </c>
    </row>
    <row r="806" spans="1:3" x14ac:dyDescent="0.2">
      <c r="A806" s="993" t="s">
        <v>692</v>
      </c>
      <c r="B806" s="993" t="s">
        <v>2478</v>
      </c>
      <c r="C806" s="993" t="s">
        <v>6063</v>
      </c>
    </row>
    <row r="807" spans="1:3" x14ac:dyDescent="0.2">
      <c r="A807" s="993" t="s">
        <v>692</v>
      </c>
      <c r="B807" s="993" t="s">
        <v>2480</v>
      </c>
      <c r="C807" s="993" t="s">
        <v>6064</v>
      </c>
    </row>
    <row r="808" spans="1:3" x14ac:dyDescent="0.2">
      <c r="A808" s="993" t="s">
        <v>692</v>
      </c>
      <c r="B808" s="993" t="s">
        <v>2482</v>
      </c>
      <c r="C808" s="993" t="s">
        <v>6065</v>
      </c>
    </row>
    <row r="809" spans="1:3" x14ac:dyDescent="0.2">
      <c r="A809" s="993" t="s">
        <v>692</v>
      </c>
      <c r="B809" s="993" t="s">
        <v>2484</v>
      </c>
      <c r="C809" s="993" t="s">
        <v>6066</v>
      </c>
    </row>
    <row r="810" spans="1:3" x14ac:dyDescent="0.2">
      <c r="A810" s="993" t="s">
        <v>692</v>
      </c>
      <c r="B810" s="993" t="s">
        <v>2486</v>
      </c>
      <c r="C810" s="993" t="s">
        <v>6052</v>
      </c>
    </row>
    <row r="811" spans="1:3" x14ac:dyDescent="0.2">
      <c r="A811" s="993" t="s">
        <v>692</v>
      </c>
      <c r="B811" s="993" t="s">
        <v>2487</v>
      </c>
      <c r="C811" s="993" t="s">
        <v>6053</v>
      </c>
    </row>
    <row r="812" spans="1:3" x14ac:dyDescent="0.2">
      <c r="A812" s="993" t="s">
        <v>692</v>
      </c>
      <c r="B812" s="993" t="s">
        <v>2488</v>
      </c>
      <c r="C812" s="993" t="s">
        <v>6054</v>
      </c>
    </row>
    <row r="813" spans="1:3" x14ac:dyDescent="0.2">
      <c r="A813" s="993" t="s">
        <v>692</v>
      </c>
      <c r="B813" s="993" t="s">
        <v>2489</v>
      </c>
      <c r="C813" s="993" t="s">
        <v>6055</v>
      </c>
    </row>
    <row r="814" spans="1:3" x14ac:dyDescent="0.2">
      <c r="A814" s="993" t="s">
        <v>692</v>
      </c>
      <c r="B814" s="993" t="s">
        <v>2490</v>
      </c>
      <c r="C814" s="993" t="s">
        <v>6056</v>
      </c>
    </row>
    <row r="815" spans="1:3" x14ac:dyDescent="0.2">
      <c r="A815" s="993" t="s">
        <v>692</v>
      </c>
      <c r="B815" s="993" t="s">
        <v>2491</v>
      </c>
      <c r="C815" s="993" t="s">
        <v>6057</v>
      </c>
    </row>
    <row r="816" spans="1:3" x14ac:dyDescent="0.2">
      <c r="A816" s="993" t="s">
        <v>692</v>
      </c>
      <c r="B816" s="993" t="s">
        <v>2492</v>
      </c>
      <c r="C816" s="993" t="s">
        <v>6058</v>
      </c>
    </row>
    <row r="817" spans="1:3" x14ac:dyDescent="0.2">
      <c r="A817" s="993" t="s">
        <v>692</v>
      </c>
      <c r="B817" s="993" t="s">
        <v>2493</v>
      </c>
      <c r="C817" s="993" t="s">
        <v>6059</v>
      </c>
    </row>
    <row r="818" spans="1:3" x14ac:dyDescent="0.2">
      <c r="A818" s="993" t="s">
        <v>692</v>
      </c>
      <c r="B818" s="993" t="s">
        <v>2494</v>
      </c>
      <c r="C818" s="993" t="s">
        <v>6060</v>
      </c>
    </row>
    <row r="819" spans="1:3" x14ac:dyDescent="0.2">
      <c r="A819" s="993" t="s">
        <v>692</v>
      </c>
      <c r="B819" s="993" t="s">
        <v>2496</v>
      </c>
      <c r="C819" s="993" t="s">
        <v>5945</v>
      </c>
    </row>
    <row r="820" spans="1:3" x14ac:dyDescent="0.2">
      <c r="A820" s="993" t="s">
        <v>692</v>
      </c>
      <c r="B820" s="993" t="s">
        <v>2498</v>
      </c>
      <c r="C820" s="993" t="s">
        <v>6061</v>
      </c>
    </row>
    <row r="821" spans="1:3" x14ac:dyDescent="0.2">
      <c r="A821" s="993" t="s">
        <v>692</v>
      </c>
      <c r="B821" s="993" t="s">
        <v>2512</v>
      </c>
      <c r="C821" s="993" t="s">
        <v>6062</v>
      </c>
    </row>
    <row r="822" spans="1:3" x14ac:dyDescent="0.2">
      <c r="A822" s="993" t="s">
        <v>692</v>
      </c>
      <c r="B822" s="993" t="s">
        <v>2513</v>
      </c>
      <c r="C822" s="993" t="s">
        <v>6063</v>
      </c>
    </row>
    <row r="823" spans="1:3" x14ac:dyDescent="0.2">
      <c r="A823" s="993" t="s">
        <v>692</v>
      </c>
      <c r="B823" s="993" t="s">
        <v>2514</v>
      </c>
      <c r="C823" s="993" t="s">
        <v>6064</v>
      </c>
    </row>
    <row r="824" spans="1:3" x14ac:dyDescent="0.2">
      <c r="A824" s="993" t="s">
        <v>692</v>
      </c>
      <c r="B824" s="993" t="s">
        <v>2515</v>
      </c>
      <c r="C824" s="993" t="s">
        <v>6065</v>
      </c>
    </row>
    <row r="825" spans="1:3" x14ac:dyDescent="0.2">
      <c r="A825" s="993" t="s">
        <v>692</v>
      </c>
      <c r="B825" s="993" t="s">
        <v>2516</v>
      </c>
      <c r="C825" s="993" t="s">
        <v>6066</v>
      </c>
    </row>
    <row r="826" spans="1:3" x14ac:dyDescent="0.2">
      <c r="A826" s="993" t="s">
        <v>693</v>
      </c>
      <c r="B826" s="993" t="s">
        <v>2520</v>
      </c>
      <c r="C826" s="993" t="s">
        <v>6067</v>
      </c>
    </row>
    <row r="827" spans="1:3" x14ac:dyDescent="0.2">
      <c r="A827" s="993" t="s">
        <v>693</v>
      </c>
      <c r="B827" s="993" t="s">
        <v>2522</v>
      </c>
      <c r="C827" s="993" t="s">
        <v>6068</v>
      </c>
    </row>
    <row r="828" spans="1:3" x14ac:dyDescent="0.2">
      <c r="A828" s="993" t="s">
        <v>693</v>
      </c>
      <c r="B828" s="993" t="s">
        <v>2524</v>
      </c>
      <c r="C828" s="993" t="s">
        <v>6069</v>
      </c>
    </row>
    <row r="829" spans="1:3" x14ac:dyDescent="0.2">
      <c r="A829" s="993" t="s">
        <v>693</v>
      </c>
      <c r="B829" s="993" t="s">
        <v>2526</v>
      </c>
      <c r="C829" s="993" t="s">
        <v>6070</v>
      </c>
    </row>
    <row r="830" spans="1:3" x14ac:dyDescent="0.2">
      <c r="A830" s="993" t="s">
        <v>693</v>
      </c>
      <c r="B830" s="993" t="s">
        <v>2528</v>
      </c>
      <c r="C830" s="993" t="s">
        <v>6071</v>
      </c>
    </row>
    <row r="831" spans="1:3" x14ac:dyDescent="0.2">
      <c r="A831" s="993" t="s">
        <v>693</v>
      </c>
      <c r="B831" s="993" t="s">
        <v>2530</v>
      </c>
      <c r="C831" s="993" t="s">
        <v>6072</v>
      </c>
    </row>
    <row r="832" spans="1:3" x14ac:dyDescent="0.2">
      <c r="A832" s="993" t="s">
        <v>693</v>
      </c>
      <c r="B832" s="993" t="s">
        <v>2532</v>
      </c>
      <c r="C832" s="993" t="s">
        <v>6073</v>
      </c>
    </row>
    <row r="833" spans="1:3" x14ac:dyDescent="0.2">
      <c r="A833" s="993" t="s">
        <v>693</v>
      </c>
      <c r="B833" s="993" t="s">
        <v>2534</v>
      </c>
      <c r="C833" s="993" t="s">
        <v>6074</v>
      </c>
    </row>
    <row r="834" spans="1:3" x14ac:dyDescent="0.2">
      <c r="A834" s="993" t="s">
        <v>693</v>
      </c>
      <c r="B834" s="993" t="s">
        <v>2536</v>
      </c>
      <c r="C834" s="993" t="s">
        <v>6075</v>
      </c>
    </row>
    <row r="835" spans="1:3" x14ac:dyDescent="0.2">
      <c r="A835" s="993" t="s">
        <v>693</v>
      </c>
      <c r="B835" s="993" t="s">
        <v>2538</v>
      </c>
      <c r="C835" s="993" t="s">
        <v>6076</v>
      </c>
    </row>
    <row r="836" spans="1:3" x14ac:dyDescent="0.2">
      <c r="A836" s="993" t="s">
        <v>693</v>
      </c>
      <c r="B836" s="993" t="s">
        <v>2540</v>
      </c>
      <c r="C836" s="993" t="s">
        <v>6077</v>
      </c>
    </row>
    <row r="837" spans="1:3" x14ac:dyDescent="0.2">
      <c r="A837" s="993" t="s">
        <v>693</v>
      </c>
      <c r="B837" s="993" t="s">
        <v>2542</v>
      </c>
      <c r="C837" s="993" t="s">
        <v>6078</v>
      </c>
    </row>
    <row r="838" spans="1:3" x14ac:dyDescent="0.2">
      <c r="A838" s="993" t="s">
        <v>693</v>
      </c>
      <c r="B838" s="993" t="s">
        <v>2543</v>
      </c>
      <c r="C838" s="993" t="s">
        <v>6079</v>
      </c>
    </row>
    <row r="839" spans="1:3" x14ac:dyDescent="0.2">
      <c r="A839" s="993" t="s">
        <v>693</v>
      </c>
      <c r="B839" s="993" t="s">
        <v>2544</v>
      </c>
      <c r="C839" s="993" t="s">
        <v>5658</v>
      </c>
    </row>
    <row r="840" spans="1:3" x14ac:dyDescent="0.2">
      <c r="A840" s="993" t="s">
        <v>693</v>
      </c>
      <c r="B840" s="993" t="s">
        <v>2545</v>
      </c>
      <c r="C840" s="993" t="s">
        <v>6080</v>
      </c>
    </row>
    <row r="841" spans="1:3" x14ac:dyDescent="0.2">
      <c r="A841" s="993" t="s">
        <v>693</v>
      </c>
      <c r="B841" s="993" t="s">
        <v>2547</v>
      </c>
      <c r="C841" s="993" t="s">
        <v>6081</v>
      </c>
    </row>
    <row r="842" spans="1:3" x14ac:dyDescent="0.2">
      <c r="A842" s="993" t="s">
        <v>693</v>
      </c>
      <c r="B842" s="993" t="s">
        <v>2549</v>
      </c>
      <c r="C842" s="993" t="s">
        <v>6082</v>
      </c>
    </row>
    <row r="843" spans="1:3" x14ac:dyDescent="0.2">
      <c r="A843" s="993" t="s">
        <v>693</v>
      </c>
      <c r="B843" s="993" t="s">
        <v>2551</v>
      </c>
      <c r="C843" s="993" t="s">
        <v>6083</v>
      </c>
    </row>
    <row r="844" spans="1:3" x14ac:dyDescent="0.2">
      <c r="A844" s="993" t="s">
        <v>693</v>
      </c>
      <c r="B844" s="993" t="s">
        <v>2553</v>
      </c>
      <c r="C844" s="993" t="s">
        <v>6084</v>
      </c>
    </row>
    <row r="845" spans="1:3" x14ac:dyDescent="0.2">
      <c r="A845" s="993" t="s">
        <v>693</v>
      </c>
      <c r="B845" s="993" t="s">
        <v>2555</v>
      </c>
      <c r="C845" s="993" t="s">
        <v>6085</v>
      </c>
    </row>
    <row r="846" spans="1:3" x14ac:dyDescent="0.2">
      <c r="A846" s="993" t="s">
        <v>693</v>
      </c>
      <c r="B846" s="993" t="s">
        <v>2556</v>
      </c>
      <c r="C846" s="993" t="s">
        <v>6002</v>
      </c>
    </row>
    <row r="847" spans="1:3" x14ac:dyDescent="0.2">
      <c r="A847" s="993" t="s">
        <v>693</v>
      </c>
      <c r="B847" s="993" t="s">
        <v>2557</v>
      </c>
      <c r="C847" s="993" t="s">
        <v>6086</v>
      </c>
    </row>
    <row r="848" spans="1:3" x14ac:dyDescent="0.2">
      <c r="A848" s="993" t="s">
        <v>693</v>
      </c>
      <c r="B848" s="993" t="s">
        <v>2558</v>
      </c>
      <c r="C848" s="993" t="s">
        <v>6004</v>
      </c>
    </row>
    <row r="849" spans="1:3" x14ac:dyDescent="0.2">
      <c r="A849" s="993" t="s">
        <v>693</v>
      </c>
      <c r="B849" s="993" t="s">
        <v>2559</v>
      </c>
      <c r="C849" s="993" t="s">
        <v>6005</v>
      </c>
    </row>
    <row r="850" spans="1:3" x14ac:dyDescent="0.2">
      <c r="A850" s="993" t="s">
        <v>693</v>
      </c>
      <c r="B850" s="993" t="s">
        <v>2560</v>
      </c>
      <c r="C850" s="993" t="s">
        <v>6006</v>
      </c>
    </row>
    <row r="851" spans="1:3" x14ac:dyDescent="0.2">
      <c r="A851" s="993" t="s">
        <v>693</v>
      </c>
      <c r="B851" s="993" t="s">
        <v>2561</v>
      </c>
      <c r="C851" s="993" t="s">
        <v>6009</v>
      </c>
    </row>
    <row r="852" spans="1:3" x14ac:dyDescent="0.2">
      <c r="A852" s="993" t="s">
        <v>693</v>
      </c>
      <c r="B852" s="993" t="s">
        <v>2562</v>
      </c>
      <c r="C852" s="993" t="s">
        <v>6010</v>
      </c>
    </row>
    <row r="853" spans="1:3" x14ac:dyDescent="0.2">
      <c r="A853" s="993" t="s">
        <v>693</v>
      </c>
      <c r="B853" s="993" t="s">
        <v>2563</v>
      </c>
      <c r="C853" s="993" t="s">
        <v>6011</v>
      </c>
    </row>
    <row r="854" spans="1:3" x14ac:dyDescent="0.2">
      <c r="A854" s="993" t="s">
        <v>693</v>
      </c>
      <c r="B854" s="993" t="s">
        <v>2564</v>
      </c>
      <c r="C854" s="993" t="s">
        <v>6087</v>
      </c>
    </row>
    <row r="855" spans="1:3" x14ac:dyDescent="0.2">
      <c r="A855" s="993" t="s">
        <v>693</v>
      </c>
      <c r="B855" s="993" t="s">
        <v>2566</v>
      </c>
      <c r="C855" s="993" t="s">
        <v>6088</v>
      </c>
    </row>
    <row r="856" spans="1:3" x14ac:dyDescent="0.2">
      <c r="A856" s="993" t="s">
        <v>693</v>
      </c>
      <c r="B856" s="993" t="s">
        <v>2568</v>
      </c>
      <c r="C856" s="993" t="s">
        <v>6089</v>
      </c>
    </row>
    <row r="857" spans="1:3" x14ac:dyDescent="0.2">
      <c r="A857" s="993" t="s">
        <v>693</v>
      </c>
      <c r="B857" s="993" t="s">
        <v>2570</v>
      </c>
      <c r="C857" s="993" t="s">
        <v>6090</v>
      </c>
    </row>
    <row r="858" spans="1:3" x14ac:dyDescent="0.2">
      <c r="A858" s="993" t="s">
        <v>693</v>
      </c>
      <c r="B858" s="993" t="s">
        <v>2572</v>
      </c>
      <c r="C858" s="993" t="s">
        <v>6091</v>
      </c>
    </row>
    <row r="859" spans="1:3" x14ac:dyDescent="0.2">
      <c r="A859" s="993" t="s">
        <v>693</v>
      </c>
      <c r="B859" s="993" t="s">
        <v>2574</v>
      </c>
      <c r="C859" s="993" t="s">
        <v>6092</v>
      </c>
    </row>
    <row r="860" spans="1:3" x14ac:dyDescent="0.2">
      <c r="A860" s="993" t="s">
        <v>693</v>
      </c>
      <c r="B860" s="993" t="s">
        <v>2576</v>
      </c>
      <c r="C860" s="993" t="s">
        <v>6093</v>
      </c>
    </row>
    <row r="861" spans="1:3" x14ac:dyDescent="0.2">
      <c r="A861" s="993" t="s">
        <v>693</v>
      </c>
      <c r="B861" s="993" t="s">
        <v>2578</v>
      </c>
      <c r="C861" s="993" t="s">
        <v>6094</v>
      </c>
    </row>
    <row r="862" spans="1:3" x14ac:dyDescent="0.2">
      <c r="A862" s="993" t="s">
        <v>693</v>
      </c>
      <c r="B862" s="993" t="s">
        <v>2580</v>
      </c>
      <c r="C862" s="993" t="s">
        <v>6095</v>
      </c>
    </row>
    <row r="863" spans="1:3" x14ac:dyDescent="0.2">
      <c r="A863" s="993" t="s">
        <v>693</v>
      </c>
      <c r="B863" s="993" t="s">
        <v>2582</v>
      </c>
      <c r="C863" s="993" t="s">
        <v>6096</v>
      </c>
    </row>
    <row r="864" spans="1:3" x14ac:dyDescent="0.2">
      <c r="A864" s="993" t="s">
        <v>693</v>
      </c>
      <c r="B864" s="993" t="s">
        <v>2584</v>
      </c>
      <c r="C864" s="993" t="s">
        <v>6097</v>
      </c>
    </row>
    <row r="865" spans="1:3" x14ac:dyDescent="0.2">
      <c r="A865" s="993" t="s">
        <v>693</v>
      </c>
      <c r="B865" s="993" t="s">
        <v>2586</v>
      </c>
      <c r="C865" s="993" t="s">
        <v>6098</v>
      </c>
    </row>
    <row r="866" spans="1:3" x14ac:dyDescent="0.2">
      <c r="A866" s="993" t="s">
        <v>693</v>
      </c>
      <c r="B866" s="993" t="s">
        <v>2588</v>
      </c>
      <c r="C866" s="993" t="s">
        <v>6099</v>
      </c>
    </row>
    <row r="867" spans="1:3" x14ac:dyDescent="0.2">
      <c r="A867" s="993" t="s">
        <v>693</v>
      </c>
      <c r="B867" s="993" t="s">
        <v>2590</v>
      </c>
      <c r="C867" s="993" t="s">
        <v>6100</v>
      </c>
    </row>
    <row r="868" spans="1:3" x14ac:dyDescent="0.2">
      <c r="A868" s="993" t="s">
        <v>693</v>
      </c>
      <c r="B868" s="993" t="s">
        <v>2592</v>
      </c>
      <c r="C868" s="993" t="s">
        <v>6101</v>
      </c>
    </row>
    <row r="869" spans="1:3" x14ac:dyDescent="0.2">
      <c r="A869" s="993" t="s">
        <v>693</v>
      </c>
      <c r="B869" s="993" t="s">
        <v>2594</v>
      </c>
      <c r="C869" s="993" t="s">
        <v>6102</v>
      </c>
    </row>
    <row r="870" spans="1:3" x14ac:dyDescent="0.2">
      <c r="A870" s="993" t="s">
        <v>693</v>
      </c>
      <c r="B870" s="993" t="s">
        <v>2596</v>
      </c>
      <c r="C870" s="993" t="s">
        <v>6103</v>
      </c>
    </row>
    <row r="871" spans="1:3" x14ac:dyDescent="0.2">
      <c r="A871" s="993" t="s">
        <v>693</v>
      </c>
      <c r="B871" s="993" t="s">
        <v>2598</v>
      </c>
      <c r="C871" s="993" t="s">
        <v>6104</v>
      </c>
    </row>
    <row r="872" spans="1:3" x14ac:dyDescent="0.2">
      <c r="A872" s="993" t="s">
        <v>693</v>
      </c>
      <c r="B872" s="993" t="s">
        <v>2600</v>
      </c>
      <c r="C872" s="993" t="s">
        <v>6105</v>
      </c>
    </row>
    <row r="873" spans="1:3" x14ac:dyDescent="0.2">
      <c r="A873" s="993" t="s">
        <v>693</v>
      </c>
      <c r="B873" s="993" t="s">
        <v>2602</v>
      </c>
      <c r="C873" s="993" t="s">
        <v>6106</v>
      </c>
    </row>
    <row r="874" spans="1:3" x14ac:dyDescent="0.2">
      <c r="A874" s="993" t="s">
        <v>693</v>
      </c>
      <c r="B874" s="993" t="s">
        <v>2604</v>
      </c>
      <c r="C874" s="993" t="s">
        <v>6107</v>
      </c>
    </row>
    <row r="875" spans="1:3" x14ac:dyDescent="0.2">
      <c r="A875" s="993" t="s">
        <v>693</v>
      </c>
      <c r="B875" s="993" t="s">
        <v>2606</v>
      </c>
      <c r="C875" s="993" t="s">
        <v>6108</v>
      </c>
    </row>
    <row r="876" spans="1:3" x14ac:dyDescent="0.2">
      <c r="A876" s="993" t="s">
        <v>693</v>
      </c>
      <c r="B876" s="993" t="s">
        <v>2608</v>
      </c>
      <c r="C876" s="993" t="s">
        <v>6109</v>
      </c>
    </row>
    <row r="877" spans="1:3" x14ac:dyDescent="0.2">
      <c r="A877" s="993" t="s">
        <v>693</v>
      </c>
      <c r="B877" s="993" t="s">
        <v>2610</v>
      </c>
      <c r="C877" s="993" t="s">
        <v>6110</v>
      </c>
    </row>
    <row r="878" spans="1:3" x14ac:dyDescent="0.2">
      <c r="A878" s="993" t="s">
        <v>693</v>
      </c>
      <c r="B878" s="993" t="s">
        <v>2612</v>
      </c>
      <c r="C878" s="993" t="s">
        <v>6111</v>
      </c>
    </row>
    <row r="879" spans="1:3" x14ac:dyDescent="0.2">
      <c r="A879" s="993" t="s">
        <v>693</v>
      </c>
      <c r="B879" s="993" t="s">
        <v>2614</v>
      </c>
      <c r="C879" s="993" t="s">
        <v>6112</v>
      </c>
    </row>
    <row r="880" spans="1:3" x14ac:dyDescent="0.2">
      <c r="A880" s="993" t="s">
        <v>693</v>
      </c>
      <c r="B880" s="993" t="s">
        <v>2616</v>
      </c>
      <c r="C880" s="993" t="s">
        <v>6113</v>
      </c>
    </row>
    <row r="881" spans="1:3" x14ac:dyDescent="0.2">
      <c r="A881" s="993" t="s">
        <v>693</v>
      </c>
      <c r="B881" s="993" t="s">
        <v>2618</v>
      </c>
      <c r="C881" s="993" t="s">
        <v>6114</v>
      </c>
    </row>
    <row r="882" spans="1:3" x14ac:dyDescent="0.2">
      <c r="A882" s="993" t="s">
        <v>693</v>
      </c>
      <c r="B882" s="993" t="s">
        <v>2620</v>
      </c>
      <c r="C882" s="993" t="s">
        <v>6115</v>
      </c>
    </row>
    <row r="883" spans="1:3" x14ac:dyDescent="0.2">
      <c r="A883" s="993" t="s">
        <v>693</v>
      </c>
      <c r="B883" s="993" t="s">
        <v>2622</v>
      </c>
      <c r="C883" s="993" t="s">
        <v>6067</v>
      </c>
    </row>
    <row r="884" spans="1:3" x14ac:dyDescent="0.2">
      <c r="A884" s="993" t="s">
        <v>693</v>
      </c>
      <c r="B884" s="993" t="s">
        <v>2623</v>
      </c>
      <c r="C884" s="993" t="s">
        <v>6068</v>
      </c>
    </row>
    <row r="885" spans="1:3" x14ac:dyDescent="0.2">
      <c r="A885" s="993" t="s">
        <v>693</v>
      </c>
      <c r="B885" s="993" t="s">
        <v>2624</v>
      </c>
      <c r="C885" s="993" t="s">
        <v>6069</v>
      </c>
    </row>
    <row r="886" spans="1:3" x14ac:dyDescent="0.2">
      <c r="A886" s="993" t="s">
        <v>693</v>
      </c>
      <c r="B886" s="993" t="s">
        <v>2625</v>
      </c>
      <c r="C886" s="993" t="s">
        <v>6070</v>
      </c>
    </row>
    <row r="887" spans="1:3" x14ac:dyDescent="0.2">
      <c r="A887" s="993" t="s">
        <v>693</v>
      </c>
      <c r="B887" s="993" t="s">
        <v>2626</v>
      </c>
      <c r="C887" s="993" t="s">
        <v>6071</v>
      </c>
    </row>
    <row r="888" spans="1:3" x14ac:dyDescent="0.2">
      <c r="A888" s="993" t="s">
        <v>693</v>
      </c>
      <c r="B888" s="993" t="s">
        <v>2627</v>
      </c>
      <c r="C888" s="993" t="s">
        <v>6072</v>
      </c>
    </row>
    <row r="889" spans="1:3" x14ac:dyDescent="0.2">
      <c r="A889" s="993" t="s">
        <v>693</v>
      </c>
      <c r="B889" s="993" t="s">
        <v>2628</v>
      </c>
      <c r="C889" s="993" t="s">
        <v>6073</v>
      </c>
    </row>
    <row r="890" spans="1:3" x14ac:dyDescent="0.2">
      <c r="A890" s="993" t="s">
        <v>693</v>
      </c>
      <c r="B890" s="993" t="s">
        <v>2629</v>
      </c>
      <c r="C890" s="993" t="s">
        <v>6074</v>
      </c>
    </row>
    <row r="891" spans="1:3" x14ac:dyDescent="0.2">
      <c r="A891" s="993" t="s">
        <v>693</v>
      </c>
      <c r="B891" s="993" t="s">
        <v>2630</v>
      </c>
      <c r="C891" s="993" t="s">
        <v>6116</v>
      </c>
    </row>
    <row r="892" spans="1:3" x14ac:dyDescent="0.2">
      <c r="A892" s="993" t="s">
        <v>693</v>
      </c>
      <c r="B892" s="993" t="s">
        <v>2632</v>
      </c>
      <c r="C892" s="993" t="s">
        <v>6117</v>
      </c>
    </row>
    <row r="893" spans="1:3" x14ac:dyDescent="0.2">
      <c r="A893" s="993" t="s">
        <v>693</v>
      </c>
      <c r="B893" s="993" t="s">
        <v>2634</v>
      </c>
      <c r="C893" s="993" t="s">
        <v>6118</v>
      </c>
    </row>
    <row r="894" spans="1:3" x14ac:dyDescent="0.2">
      <c r="A894" s="993" t="s">
        <v>693</v>
      </c>
      <c r="B894" s="993" t="s">
        <v>2636</v>
      </c>
      <c r="C894" s="993" t="s">
        <v>6119</v>
      </c>
    </row>
    <row r="895" spans="1:3" x14ac:dyDescent="0.2">
      <c r="A895" s="993" t="s">
        <v>693</v>
      </c>
      <c r="B895" s="993" t="s">
        <v>2637</v>
      </c>
      <c r="C895" s="993" t="s">
        <v>6120</v>
      </c>
    </row>
    <row r="896" spans="1:3" x14ac:dyDescent="0.2">
      <c r="A896" s="993" t="s">
        <v>693</v>
      </c>
      <c r="B896" s="993" t="s">
        <v>2638</v>
      </c>
      <c r="C896" s="993" t="s">
        <v>5745</v>
      </c>
    </row>
    <row r="897" spans="1:3" x14ac:dyDescent="0.2">
      <c r="A897" s="993" t="s">
        <v>693</v>
      </c>
      <c r="B897" s="993" t="s">
        <v>2639</v>
      </c>
      <c r="C897" s="993" t="s">
        <v>6121</v>
      </c>
    </row>
    <row r="898" spans="1:3" x14ac:dyDescent="0.2">
      <c r="A898" s="993" t="s">
        <v>693</v>
      </c>
      <c r="B898" s="993" t="s">
        <v>2641</v>
      </c>
      <c r="C898" s="993" t="s">
        <v>6122</v>
      </c>
    </row>
    <row r="899" spans="1:3" x14ac:dyDescent="0.2">
      <c r="A899" s="993" t="s">
        <v>693</v>
      </c>
      <c r="B899" s="993" t="s">
        <v>2643</v>
      </c>
      <c r="C899" s="993" t="s">
        <v>6123</v>
      </c>
    </row>
    <row r="900" spans="1:3" x14ac:dyDescent="0.2">
      <c r="A900" s="993" t="s">
        <v>693</v>
      </c>
      <c r="B900" s="993" t="s">
        <v>2645</v>
      </c>
      <c r="C900" s="993" t="s">
        <v>6124</v>
      </c>
    </row>
    <row r="901" spans="1:3" x14ac:dyDescent="0.2">
      <c r="A901" s="993" t="s">
        <v>693</v>
      </c>
      <c r="B901" s="993" t="s">
        <v>2647</v>
      </c>
      <c r="C901" s="993" t="s">
        <v>6125</v>
      </c>
    </row>
    <row r="902" spans="1:3" x14ac:dyDescent="0.2">
      <c r="A902" s="993" t="s">
        <v>693</v>
      </c>
      <c r="B902" s="993" t="s">
        <v>2649</v>
      </c>
      <c r="C902" s="993" t="s">
        <v>6126</v>
      </c>
    </row>
    <row r="903" spans="1:3" x14ac:dyDescent="0.2">
      <c r="A903" s="993" t="s">
        <v>693</v>
      </c>
      <c r="B903" s="993" t="s">
        <v>2651</v>
      </c>
      <c r="C903" s="993" t="s">
        <v>6031</v>
      </c>
    </row>
    <row r="904" spans="1:3" x14ac:dyDescent="0.2">
      <c r="A904" s="993" t="s">
        <v>693</v>
      </c>
      <c r="B904" s="993" t="s">
        <v>2652</v>
      </c>
      <c r="C904" s="993" t="s">
        <v>6032</v>
      </c>
    </row>
    <row r="905" spans="1:3" x14ac:dyDescent="0.2">
      <c r="A905" s="993" t="s">
        <v>693</v>
      </c>
      <c r="B905" s="993" t="s">
        <v>2653</v>
      </c>
      <c r="C905" s="993" t="s">
        <v>6127</v>
      </c>
    </row>
    <row r="906" spans="1:3" x14ac:dyDescent="0.2">
      <c r="A906" s="993" t="s">
        <v>693</v>
      </c>
      <c r="B906" s="993" t="s">
        <v>2654</v>
      </c>
      <c r="C906" s="993" t="s">
        <v>6128</v>
      </c>
    </row>
    <row r="907" spans="1:3" x14ac:dyDescent="0.2">
      <c r="A907" s="993" t="s">
        <v>693</v>
      </c>
      <c r="B907" s="993" t="s">
        <v>2655</v>
      </c>
      <c r="C907" s="993" t="s">
        <v>6129</v>
      </c>
    </row>
    <row r="908" spans="1:3" x14ac:dyDescent="0.2">
      <c r="A908" s="993" t="s">
        <v>693</v>
      </c>
      <c r="B908" s="993" t="s">
        <v>2656</v>
      </c>
      <c r="C908" s="993" t="s">
        <v>6003</v>
      </c>
    </row>
    <row r="909" spans="1:3" x14ac:dyDescent="0.2">
      <c r="A909" s="993" t="s">
        <v>693</v>
      </c>
      <c r="B909" s="993" t="s">
        <v>2657</v>
      </c>
      <c r="C909" s="993" t="s">
        <v>6033</v>
      </c>
    </row>
    <row r="910" spans="1:3" x14ac:dyDescent="0.2">
      <c r="A910" s="993" t="s">
        <v>693</v>
      </c>
      <c r="B910" s="993" t="s">
        <v>2658</v>
      </c>
      <c r="C910" s="993" t="s">
        <v>6034</v>
      </c>
    </row>
    <row r="911" spans="1:3" x14ac:dyDescent="0.2">
      <c r="A911" s="993" t="s">
        <v>693</v>
      </c>
      <c r="B911" s="993" t="s">
        <v>2659</v>
      </c>
      <c r="C911" s="993" t="s">
        <v>6130</v>
      </c>
    </row>
    <row r="912" spans="1:3" x14ac:dyDescent="0.2">
      <c r="A912" s="993" t="s">
        <v>693</v>
      </c>
      <c r="B912" s="993" t="s">
        <v>2660</v>
      </c>
      <c r="C912" s="993" t="s">
        <v>6008</v>
      </c>
    </row>
    <row r="913" spans="1:3" x14ac:dyDescent="0.2">
      <c r="A913" s="993" t="s">
        <v>693</v>
      </c>
      <c r="B913" s="993" t="s">
        <v>2661</v>
      </c>
      <c r="C913" s="993" t="s">
        <v>6131</v>
      </c>
    </row>
    <row r="914" spans="1:3" x14ac:dyDescent="0.2">
      <c r="A914" s="993" t="s">
        <v>693</v>
      </c>
      <c r="B914" s="993" t="s">
        <v>2663</v>
      </c>
      <c r="C914" s="993" t="s">
        <v>6132</v>
      </c>
    </row>
    <row r="915" spans="1:3" x14ac:dyDescent="0.2">
      <c r="A915" s="993" t="s">
        <v>693</v>
      </c>
      <c r="B915" s="993" t="s">
        <v>2665</v>
      </c>
      <c r="C915" s="993" t="s">
        <v>6089</v>
      </c>
    </row>
    <row r="916" spans="1:3" x14ac:dyDescent="0.2">
      <c r="A916" s="993" t="s">
        <v>693</v>
      </c>
      <c r="B916" s="993" t="s">
        <v>2666</v>
      </c>
      <c r="C916" s="993" t="s">
        <v>6090</v>
      </c>
    </row>
    <row r="917" spans="1:3" x14ac:dyDescent="0.2">
      <c r="A917" s="993" t="s">
        <v>693</v>
      </c>
      <c r="B917" s="993" t="s">
        <v>2667</v>
      </c>
      <c r="C917" s="993" t="s">
        <v>6091</v>
      </c>
    </row>
    <row r="918" spans="1:3" x14ac:dyDescent="0.2">
      <c r="A918" s="993" t="s">
        <v>693</v>
      </c>
      <c r="B918" s="993" t="s">
        <v>2668</v>
      </c>
      <c r="C918" s="993" t="s">
        <v>6092</v>
      </c>
    </row>
    <row r="919" spans="1:3" x14ac:dyDescent="0.2">
      <c r="A919" s="993" t="s">
        <v>693</v>
      </c>
      <c r="B919" s="993" t="s">
        <v>2669</v>
      </c>
      <c r="C919" s="993" t="s">
        <v>6093</v>
      </c>
    </row>
    <row r="920" spans="1:3" x14ac:dyDescent="0.2">
      <c r="A920" s="993" t="s">
        <v>693</v>
      </c>
      <c r="B920" s="993" t="s">
        <v>2670</v>
      </c>
      <c r="C920" s="993" t="s">
        <v>6094</v>
      </c>
    </row>
    <row r="921" spans="1:3" x14ac:dyDescent="0.2">
      <c r="A921" s="993" t="s">
        <v>693</v>
      </c>
      <c r="B921" s="993" t="s">
        <v>2671</v>
      </c>
      <c r="C921" s="993" t="s">
        <v>6095</v>
      </c>
    </row>
    <row r="922" spans="1:3" x14ac:dyDescent="0.2">
      <c r="A922" s="993" t="s">
        <v>693</v>
      </c>
      <c r="B922" s="993" t="s">
        <v>2672</v>
      </c>
      <c r="C922" s="993" t="s">
        <v>6096</v>
      </c>
    </row>
    <row r="923" spans="1:3" x14ac:dyDescent="0.2">
      <c r="A923" s="993" t="s">
        <v>693</v>
      </c>
      <c r="B923" s="993" t="s">
        <v>2673</v>
      </c>
      <c r="C923" s="993" t="s">
        <v>6097</v>
      </c>
    </row>
    <row r="924" spans="1:3" x14ac:dyDescent="0.2">
      <c r="A924" s="993" t="s">
        <v>693</v>
      </c>
      <c r="B924" s="993" t="s">
        <v>2674</v>
      </c>
      <c r="C924" s="993" t="s">
        <v>6098</v>
      </c>
    </row>
    <row r="925" spans="1:3" x14ac:dyDescent="0.2">
      <c r="A925" s="993" t="s">
        <v>693</v>
      </c>
      <c r="B925" s="993" t="s">
        <v>2675</v>
      </c>
      <c r="C925" s="993" t="s">
        <v>6099</v>
      </c>
    </row>
    <row r="926" spans="1:3" x14ac:dyDescent="0.2">
      <c r="A926" s="993" t="s">
        <v>693</v>
      </c>
      <c r="B926" s="993" t="s">
        <v>2676</v>
      </c>
      <c r="C926" s="993" t="s">
        <v>6100</v>
      </c>
    </row>
    <row r="927" spans="1:3" x14ac:dyDescent="0.2">
      <c r="A927" s="993" t="s">
        <v>693</v>
      </c>
      <c r="B927" s="993" t="s">
        <v>2677</v>
      </c>
      <c r="C927" s="993" t="s">
        <v>6101</v>
      </c>
    </row>
    <row r="928" spans="1:3" x14ac:dyDescent="0.2">
      <c r="A928" s="993" t="s">
        <v>693</v>
      </c>
      <c r="B928" s="993" t="s">
        <v>2678</v>
      </c>
      <c r="C928" s="993" t="s">
        <v>6102</v>
      </c>
    </row>
    <row r="929" spans="1:3" x14ac:dyDescent="0.2">
      <c r="A929" s="993" t="s">
        <v>693</v>
      </c>
      <c r="B929" s="993" t="s">
        <v>2679</v>
      </c>
      <c r="C929" s="993" t="s">
        <v>6103</v>
      </c>
    </row>
    <row r="930" spans="1:3" x14ac:dyDescent="0.2">
      <c r="A930" s="993" t="s">
        <v>693</v>
      </c>
      <c r="B930" s="993" t="s">
        <v>2680</v>
      </c>
      <c r="C930" s="993" t="s">
        <v>6104</v>
      </c>
    </row>
    <row r="931" spans="1:3" x14ac:dyDescent="0.2">
      <c r="A931" s="993" t="s">
        <v>693</v>
      </c>
      <c r="B931" s="993" t="s">
        <v>2681</v>
      </c>
      <c r="C931" s="993" t="s">
        <v>6105</v>
      </c>
    </row>
    <row r="932" spans="1:3" x14ac:dyDescent="0.2">
      <c r="A932" s="993" t="s">
        <v>693</v>
      </c>
      <c r="B932" s="993" t="s">
        <v>2682</v>
      </c>
      <c r="C932" s="993" t="s">
        <v>6106</v>
      </c>
    </row>
    <row r="933" spans="1:3" x14ac:dyDescent="0.2">
      <c r="A933" s="993" t="s">
        <v>693</v>
      </c>
      <c r="B933" s="993" t="s">
        <v>2683</v>
      </c>
      <c r="C933" s="993" t="s">
        <v>6107</v>
      </c>
    </row>
    <row r="934" spans="1:3" x14ac:dyDescent="0.2">
      <c r="A934" s="993" t="s">
        <v>693</v>
      </c>
      <c r="B934" s="993" t="s">
        <v>2684</v>
      </c>
      <c r="C934" s="993" t="s">
        <v>6108</v>
      </c>
    </row>
    <row r="935" spans="1:3" x14ac:dyDescent="0.2">
      <c r="A935" s="993" t="s">
        <v>693</v>
      </c>
      <c r="B935" s="993" t="s">
        <v>2685</v>
      </c>
      <c r="C935" s="993" t="s">
        <v>6109</v>
      </c>
    </row>
    <row r="936" spans="1:3" x14ac:dyDescent="0.2">
      <c r="A936" s="993" t="s">
        <v>693</v>
      </c>
      <c r="B936" s="993" t="s">
        <v>2686</v>
      </c>
      <c r="C936" s="993" t="s">
        <v>6110</v>
      </c>
    </row>
    <row r="937" spans="1:3" x14ac:dyDescent="0.2">
      <c r="A937" s="993" t="s">
        <v>693</v>
      </c>
      <c r="B937" s="993" t="s">
        <v>2687</v>
      </c>
      <c r="C937" s="993" t="s">
        <v>6111</v>
      </c>
    </row>
    <row r="938" spans="1:3" x14ac:dyDescent="0.2">
      <c r="A938" s="993" t="s">
        <v>693</v>
      </c>
      <c r="B938" s="993" t="s">
        <v>2688</v>
      </c>
      <c r="C938" s="993" t="s">
        <v>6112</v>
      </c>
    </row>
    <row r="939" spans="1:3" x14ac:dyDescent="0.2">
      <c r="A939" s="993" t="s">
        <v>693</v>
      </c>
      <c r="B939" s="993" t="s">
        <v>2696</v>
      </c>
      <c r="C939" s="993" t="s">
        <v>6113</v>
      </c>
    </row>
    <row r="940" spans="1:3" x14ac:dyDescent="0.2">
      <c r="A940" s="993" t="s">
        <v>693</v>
      </c>
      <c r="B940" s="993" t="s">
        <v>2697</v>
      </c>
      <c r="C940" s="993" t="s">
        <v>6114</v>
      </c>
    </row>
    <row r="941" spans="1:3" x14ac:dyDescent="0.2">
      <c r="A941" s="993" t="s">
        <v>693</v>
      </c>
      <c r="B941" s="993" t="s">
        <v>2698</v>
      </c>
      <c r="C941" s="993" t="s">
        <v>6115</v>
      </c>
    </row>
    <row r="942" spans="1:3" x14ac:dyDescent="0.2">
      <c r="A942" s="993" t="s">
        <v>694</v>
      </c>
      <c r="B942" s="993" t="s">
        <v>2702</v>
      </c>
      <c r="C942" s="993" t="s">
        <v>6133</v>
      </c>
    </row>
    <row r="943" spans="1:3" x14ac:dyDescent="0.2">
      <c r="A943" s="993" t="s">
        <v>694</v>
      </c>
      <c r="B943" s="993" t="s">
        <v>2704</v>
      </c>
      <c r="C943" s="993" t="s">
        <v>6134</v>
      </c>
    </row>
    <row r="944" spans="1:3" x14ac:dyDescent="0.2">
      <c r="A944" s="993" t="s">
        <v>694</v>
      </c>
      <c r="B944" s="993" t="s">
        <v>2706</v>
      </c>
      <c r="C944" s="993" t="s">
        <v>6135</v>
      </c>
    </row>
    <row r="945" spans="1:3" x14ac:dyDescent="0.2">
      <c r="A945" s="993" t="s">
        <v>694</v>
      </c>
      <c r="B945" s="993" t="s">
        <v>2708</v>
      </c>
      <c r="C945" s="993" t="s">
        <v>6133</v>
      </c>
    </row>
    <row r="946" spans="1:3" x14ac:dyDescent="0.2">
      <c r="A946" s="993" t="s">
        <v>694</v>
      </c>
      <c r="B946" s="993" t="s">
        <v>2709</v>
      </c>
      <c r="C946" s="993" t="s">
        <v>6134</v>
      </c>
    </row>
    <row r="947" spans="1:3" x14ac:dyDescent="0.2">
      <c r="A947" s="993" t="s">
        <v>694</v>
      </c>
      <c r="B947" s="993" t="s">
        <v>2710</v>
      </c>
      <c r="C947" s="993" t="s">
        <v>6135</v>
      </c>
    </row>
    <row r="948" spans="1:3" x14ac:dyDescent="0.2">
      <c r="A948" s="993" t="s">
        <v>108</v>
      </c>
      <c r="B948" s="993" t="s">
        <v>2714</v>
      </c>
      <c r="C948" s="993" t="s">
        <v>6136</v>
      </c>
    </row>
    <row r="949" spans="1:3" x14ac:dyDescent="0.2">
      <c r="A949" s="993" t="s">
        <v>108</v>
      </c>
      <c r="B949" s="993" t="s">
        <v>2715</v>
      </c>
      <c r="C949" s="993" t="s">
        <v>6137</v>
      </c>
    </row>
    <row r="950" spans="1:3" x14ac:dyDescent="0.2">
      <c r="A950" s="993" t="s">
        <v>108</v>
      </c>
      <c r="B950" s="993" t="s">
        <v>2717</v>
      </c>
      <c r="C950" s="993" t="s">
        <v>6138</v>
      </c>
    </row>
    <row r="951" spans="1:3" x14ac:dyDescent="0.2">
      <c r="A951" s="993" t="s">
        <v>108</v>
      </c>
      <c r="B951" s="993" t="s">
        <v>2719</v>
      </c>
      <c r="C951" s="993" t="s">
        <v>6139</v>
      </c>
    </row>
    <row r="952" spans="1:3" x14ac:dyDescent="0.2">
      <c r="A952" s="993" t="s">
        <v>108</v>
      </c>
      <c r="B952" s="993" t="s">
        <v>2721</v>
      </c>
      <c r="C952" s="993" t="s">
        <v>6136</v>
      </c>
    </row>
    <row r="953" spans="1:3" x14ac:dyDescent="0.2">
      <c r="A953" s="993" t="s">
        <v>108</v>
      </c>
      <c r="B953" s="993" t="s">
        <v>2722</v>
      </c>
      <c r="C953" s="993" t="s">
        <v>6140</v>
      </c>
    </row>
    <row r="954" spans="1:3" x14ac:dyDescent="0.2">
      <c r="A954" s="993" t="s">
        <v>108</v>
      </c>
      <c r="B954" s="993" t="s">
        <v>2724</v>
      </c>
      <c r="C954" s="993" t="s">
        <v>6141</v>
      </c>
    </row>
    <row r="955" spans="1:3" x14ac:dyDescent="0.2">
      <c r="A955" s="993" t="s">
        <v>108</v>
      </c>
      <c r="B955" s="993" t="s">
        <v>2725</v>
      </c>
      <c r="C955" s="993" t="s">
        <v>6139</v>
      </c>
    </row>
    <row r="956" spans="1:3" x14ac:dyDescent="0.2">
      <c r="A956" s="993" t="s">
        <v>6142</v>
      </c>
      <c r="B956" s="993" t="s">
        <v>2734</v>
      </c>
      <c r="C956" s="993" t="s">
        <v>6075</v>
      </c>
    </row>
    <row r="957" spans="1:3" x14ac:dyDescent="0.2">
      <c r="A957" s="993" t="s">
        <v>6142</v>
      </c>
      <c r="B957" s="993" t="s">
        <v>2735</v>
      </c>
      <c r="C957" s="993" t="s">
        <v>6116</v>
      </c>
    </row>
    <row r="958" spans="1:3" x14ac:dyDescent="0.2">
      <c r="A958" s="993" t="s">
        <v>6142</v>
      </c>
      <c r="B958" s="993" t="s">
        <v>2736</v>
      </c>
      <c r="C958" s="993" t="s">
        <v>6076</v>
      </c>
    </row>
    <row r="959" spans="1:3" x14ac:dyDescent="0.2">
      <c r="A959" s="993" t="s">
        <v>6142</v>
      </c>
      <c r="B959" s="993" t="s">
        <v>2737</v>
      </c>
      <c r="C959" s="993" t="s">
        <v>6117</v>
      </c>
    </row>
    <row r="960" spans="1:3" x14ac:dyDescent="0.2">
      <c r="A960" s="993" t="s">
        <v>6142</v>
      </c>
      <c r="B960" s="993" t="s">
        <v>2738</v>
      </c>
      <c r="C960" s="993" t="s">
        <v>6077</v>
      </c>
    </row>
    <row r="961" spans="1:3" x14ac:dyDescent="0.2">
      <c r="A961" s="993" t="s">
        <v>6142</v>
      </c>
      <c r="B961" s="993" t="s">
        <v>2739</v>
      </c>
      <c r="C961" s="993" t="s">
        <v>6118</v>
      </c>
    </row>
    <row r="962" spans="1:3" x14ac:dyDescent="0.2">
      <c r="A962" s="993" t="s">
        <v>6142</v>
      </c>
      <c r="B962" s="993" t="s">
        <v>2740</v>
      </c>
      <c r="C962" s="993" t="s">
        <v>6119</v>
      </c>
    </row>
    <row r="963" spans="1:3" x14ac:dyDescent="0.2">
      <c r="A963" s="993" t="s">
        <v>6142</v>
      </c>
      <c r="B963" s="993" t="s">
        <v>2741</v>
      </c>
      <c r="C963" s="993" t="s">
        <v>6078</v>
      </c>
    </row>
    <row r="964" spans="1:3" x14ac:dyDescent="0.2">
      <c r="A964" s="993" t="s">
        <v>6142</v>
      </c>
      <c r="B964" s="993" t="s">
        <v>2742</v>
      </c>
      <c r="C964" s="993" t="s">
        <v>6120</v>
      </c>
    </row>
    <row r="965" spans="1:3" x14ac:dyDescent="0.2">
      <c r="A965" s="993" t="s">
        <v>6142</v>
      </c>
      <c r="B965" s="993" t="s">
        <v>2743</v>
      </c>
      <c r="C965" s="993" t="s">
        <v>6079</v>
      </c>
    </row>
    <row r="966" spans="1:3" x14ac:dyDescent="0.2">
      <c r="A966" s="993" t="s">
        <v>6142</v>
      </c>
      <c r="B966" s="993" t="s">
        <v>2744</v>
      </c>
      <c r="C966" s="993" t="s">
        <v>5658</v>
      </c>
    </row>
    <row r="967" spans="1:3" x14ac:dyDescent="0.2">
      <c r="A967" s="993" t="s">
        <v>6142</v>
      </c>
      <c r="B967" s="993" t="s">
        <v>2745</v>
      </c>
      <c r="C967" s="993" t="s">
        <v>5745</v>
      </c>
    </row>
    <row r="968" spans="1:3" x14ac:dyDescent="0.2">
      <c r="A968" s="993" t="s">
        <v>6142</v>
      </c>
      <c r="B968" s="993" t="s">
        <v>2747</v>
      </c>
      <c r="C968" s="993" t="s">
        <v>6080</v>
      </c>
    </row>
    <row r="969" spans="1:3" x14ac:dyDescent="0.2">
      <c r="A969" s="993" t="s">
        <v>6142</v>
      </c>
      <c r="B969" s="993" t="s">
        <v>2748</v>
      </c>
      <c r="C969" s="993" t="s">
        <v>6121</v>
      </c>
    </row>
    <row r="970" spans="1:3" x14ac:dyDescent="0.2">
      <c r="A970" s="993" t="s">
        <v>6142</v>
      </c>
      <c r="B970" s="993" t="s">
        <v>2749</v>
      </c>
      <c r="C970" s="993" t="s">
        <v>6122</v>
      </c>
    </row>
    <row r="971" spans="1:3" x14ac:dyDescent="0.2">
      <c r="A971" s="993" t="s">
        <v>6142</v>
      </c>
      <c r="B971" s="993" t="s">
        <v>2750</v>
      </c>
      <c r="C971" s="993" t="s">
        <v>6081</v>
      </c>
    </row>
    <row r="972" spans="1:3" x14ac:dyDescent="0.2">
      <c r="A972" s="993" t="s">
        <v>6142</v>
      </c>
      <c r="B972" s="993" t="s">
        <v>2751</v>
      </c>
      <c r="C972" s="993" t="s">
        <v>6082</v>
      </c>
    </row>
    <row r="973" spans="1:3" x14ac:dyDescent="0.2">
      <c r="A973" s="993" t="s">
        <v>6142</v>
      </c>
      <c r="B973" s="993" t="s">
        <v>2752</v>
      </c>
      <c r="C973" s="993" t="s">
        <v>6123</v>
      </c>
    </row>
    <row r="974" spans="1:3" x14ac:dyDescent="0.2">
      <c r="A974" s="993" t="s">
        <v>6142</v>
      </c>
      <c r="B974" s="993" t="s">
        <v>2753</v>
      </c>
      <c r="C974" s="993" t="s">
        <v>6124</v>
      </c>
    </row>
    <row r="975" spans="1:3" x14ac:dyDescent="0.2">
      <c r="A975" s="993" t="s">
        <v>6142</v>
      </c>
      <c r="B975" s="993" t="s">
        <v>2754</v>
      </c>
      <c r="C975" s="993" t="s">
        <v>6083</v>
      </c>
    </row>
    <row r="976" spans="1:3" x14ac:dyDescent="0.2">
      <c r="A976" s="993" t="s">
        <v>6142</v>
      </c>
      <c r="B976" s="993" t="s">
        <v>2755</v>
      </c>
      <c r="C976" s="993" t="s">
        <v>6084</v>
      </c>
    </row>
    <row r="977" spans="1:3" x14ac:dyDescent="0.2">
      <c r="A977" s="993" t="s">
        <v>6142</v>
      </c>
      <c r="B977" s="993" t="s">
        <v>2756</v>
      </c>
      <c r="C977" s="993" t="s">
        <v>6125</v>
      </c>
    </row>
    <row r="978" spans="1:3" x14ac:dyDescent="0.2">
      <c r="A978" s="993" t="s">
        <v>6142</v>
      </c>
      <c r="B978" s="993" t="s">
        <v>2757</v>
      </c>
      <c r="C978" s="993" t="s">
        <v>6126</v>
      </c>
    </row>
    <row r="979" spans="1:3" x14ac:dyDescent="0.2">
      <c r="A979" s="993" t="s">
        <v>6142</v>
      </c>
      <c r="B979" s="993" t="s">
        <v>2758</v>
      </c>
      <c r="C979" s="993" t="s">
        <v>6031</v>
      </c>
    </row>
    <row r="980" spans="1:3" x14ac:dyDescent="0.2">
      <c r="A980" s="993" t="s">
        <v>6142</v>
      </c>
      <c r="B980" s="993" t="s">
        <v>2759</v>
      </c>
      <c r="C980" s="993" t="s">
        <v>6032</v>
      </c>
    </row>
    <row r="981" spans="1:3" x14ac:dyDescent="0.2">
      <c r="A981" s="993" t="s">
        <v>6142</v>
      </c>
      <c r="B981" s="993" t="s">
        <v>2760</v>
      </c>
      <c r="C981" s="993" t="s">
        <v>6127</v>
      </c>
    </row>
    <row r="982" spans="1:3" x14ac:dyDescent="0.2">
      <c r="A982" s="993" t="s">
        <v>6142</v>
      </c>
      <c r="B982" s="993" t="s">
        <v>2761</v>
      </c>
      <c r="C982" s="993" t="s">
        <v>6128</v>
      </c>
    </row>
    <row r="983" spans="1:3" x14ac:dyDescent="0.2">
      <c r="A983" s="993" t="s">
        <v>6142</v>
      </c>
      <c r="B983" s="993" t="s">
        <v>2762</v>
      </c>
      <c r="C983" s="993" t="s">
        <v>6129</v>
      </c>
    </row>
    <row r="984" spans="1:3" x14ac:dyDescent="0.2">
      <c r="A984" s="993" t="s">
        <v>6142</v>
      </c>
      <c r="B984" s="993" t="s">
        <v>2763</v>
      </c>
      <c r="C984" s="993" t="s">
        <v>6085</v>
      </c>
    </row>
    <row r="985" spans="1:3" x14ac:dyDescent="0.2">
      <c r="A985" s="993" t="s">
        <v>6142</v>
      </c>
      <c r="B985" s="993" t="s">
        <v>2764</v>
      </c>
      <c r="C985" s="993" t="s">
        <v>6002</v>
      </c>
    </row>
    <row r="986" spans="1:3" x14ac:dyDescent="0.2">
      <c r="A986" s="993" t="s">
        <v>6142</v>
      </c>
      <c r="B986" s="993" t="s">
        <v>2765</v>
      </c>
      <c r="C986" s="993" t="s">
        <v>6003</v>
      </c>
    </row>
    <row r="987" spans="1:3" x14ac:dyDescent="0.2">
      <c r="A987" s="993" t="s">
        <v>6142</v>
      </c>
      <c r="B987" s="993" t="s">
        <v>2766</v>
      </c>
      <c r="C987" s="993" t="s">
        <v>6086</v>
      </c>
    </row>
    <row r="988" spans="1:3" x14ac:dyDescent="0.2">
      <c r="A988" s="993" t="s">
        <v>6142</v>
      </c>
      <c r="B988" s="993" t="s">
        <v>2767</v>
      </c>
      <c r="C988" s="993" t="s">
        <v>6004</v>
      </c>
    </row>
    <row r="989" spans="1:3" x14ac:dyDescent="0.2">
      <c r="A989" s="993" t="s">
        <v>6142</v>
      </c>
      <c r="B989" s="993" t="s">
        <v>2768</v>
      </c>
      <c r="C989" s="993" t="s">
        <v>6033</v>
      </c>
    </row>
    <row r="990" spans="1:3" x14ac:dyDescent="0.2">
      <c r="A990" s="993" t="s">
        <v>6142</v>
      </c>
      <c r="B990" s="993" t="s">
        <v>2769</v>
      </c>
      <c r="C990" s="993" t="s">
        <v>6005</v>
      </c>
    </row>
    <row r="991" spans="1:3" x14ac:dyDescent="0.2">
      <c r="A991" s="993" t="s">
        <v>6142</v>
      </c>
      <c r="B991" s="993" t="s">
        <v>2770</v>
      </c>
      <c r="C991" s="993" t="s">
        <v>6034</v>
      </c>
    </row>
    <row r="992" spans="1:3" x14ac:dyDescent="0.2">
      <c r="A992" s="993" t="s">
        <v>6142</v>
      </c>
      <c r="B992" s="993" t="s">
        <v>2771</v>
      </c>
      <c r="C992" s="993" t="s">
        <v>6006</v>
      </c>
    </row>
    <row r="993" spans="1:3" x14ac:dyDescent="0.2">
      <c r="A993" s="993" t="s">
        <v>6142</v>
      </c>
      <c r="B993" s="993" t="s">
        <v>2772</v>
      </c>
      <c r="C993" s="993" t="s">
        <v>6130</v>
      </c>
    </row>
    <row r="994" spans="1:3" x14ac:dyDescent="0.2">
      <c r="A994" s="993" t="s">
        <v>6142</v>
      </c>
      <c r="B994" s="993" t="s">
        <v>2773</v>
      </c>
      <c r="C994" s="993" t="s">
        <v>6008</v>
      </c>
    </row>
    <row r="995" spans="1:3" x14ac:dyDescent="0.2">
      <c r="A995" s="993" t="s">
        <v>6142</v>
      </c>
      <c r="B995" s="993" t="s">
        <v>2774</v>
      </c>
      <c r="C995" s="993" t="s">
        <v>6009</v>
      </c>
    </row>
    <row r="996" spans="1:3" x14ac:dyDescent="0.2">
      <c r="A996" s="993" t="s">
        <v>6142</v>
      </c>
      <c r="B996" s="993" t="s">
        <v>2775</v>
      </c>
      <c r="C996" s="993" t="s">
        <v>6010</v>
      </c>
    </row>
    <row r="997" spans="1:3" x14ac:dyDescent="0.2">
      <c r="A997" s="993" t="s">
        <v>6142</v>
      </c>
      <c r="B997" s="993" t="s">
        <v>2776</v>
      </c>
      <c r="C997" s="993" t="s">
        <v>6011</v>
      </c>
    </row>
    <row r="998" spans="1:3" x14ac:dyDescent="0.2">
      <c r="A998" s="993" t="s">
        <v>6142</v>
      </c>
      <c r="B998" s="993" t="s">
        <v>2777</v>
      </c>
      <c r="C998" s="993" t="s">
        <v>6087</v>
      </c>
    </row>
    <row r="999" spans="1:3" x14ac:dyDescent="0.2">
      <c r="A999" s="993" t="s">
        <v>6142</v>
      </c>
      <c r="B999" s="993" t="s">
        <v>2778</v>
      </c>
      <c r="C999" s="993" t="s">
        <v>6088</v>
      </c>
    </row>
    <row r="1000" spans="1:3" x14ac:dyDescent="0.2">
      <c r="A1000" s="993" t="s">
        <v>6142</v>
      </c>
      <c r="B1000" s="993" t="s">
        <v>2779</v>
      </c>
      <c r="C1000" s="993" t="s">
        <v>6131</v>
      </c>
    </row>
    <row r="1001" spans="1:3" x14ac:dyDescent="0.2">
      <c r="A1001" s="993" t="s">
        <v>6142</v>
      </c>
      <c r="B1001" s="993" t="s">
        <v>2780</v>
      </c>
      <c r="C1001" s="993" t="s">
        <v>6132</v>
      </c>
    </row>
    <row r="1002" spans="1:3" x14ac:dyDescent="0.2">
      <c r="A1002" s="993" t="s">
        <v>6143</v>
      </c>
      <c r="B1002" s="993" t="s">
        <v>2782</v>
      </c>
      <c r="C1002" s="993" t="s">
        <v>6012</v>
      </c>
    </row>
    <row r="1003" spans="1:3" x14ac:dyDescent="0.2">
      <c r="A1003" s="993" t="s">
        <v>6143</v>
      </c>
      <c r="B1003" s="993" t="s">
        <v>2788</v>
      </c>
      <c r="C1003" s="993" t="s">
        <v>6144</v>
      </c>
    </row>
    <row r="1004" spans="1:3" x14ac:dyDescent="0.2">
      <c r="A1004" s="993" t="s">
        <v>6143</v>
      </c>
      <c r="B1004" s="993" t="s">
        <v>2792</v>
      </c>
      <c r="C1004" s="993" t="s">
        <v>6145</v>
      </c>
    </row>
    <row r="1005" spans="1:3" x14ac:dyDescent="0.2">
      <c r="A1005" s="993" t="s">
        <v>6143</v>
      </c>
      <c r="B1005" s="993" t="s">
        <v>2794</v>
      </c>
      <c r="C1005" s="993" t="s">
        <v>6035</v>
      </c>
    </row>
    <row r="1006" spans="1:3" x14ac:dyDescent="0.2">
      <c r="A1006" s="993" t="s">
        <v>6143</v>
      </c>
      <c r="B1006" s="993" t="s">
        <v>2795</v>
      </c>
      <c r="C1006" s="993" t="s">
        <v>6146</v>
      </c>
    </row>
    <row r="1007" spans="1:3" x14ac:dyDescent="0.2">
      <c r="A1007" s="993" t="s">
        <v>6143</v>
      </c>
      <c r="B1007" s="993" t="s">
        <v>2797</v>
      </c>
      <c r="C1007" s="993" t="s">
        <v>6147</v>
      </c>
    </row>
    <row r="1008" spans="1:3" x14ac:dyDescent="0.2">
      <c r="A1008" s="993" t="s">
        <v>6143</v>
      </c>
      <c r="B1008" s="993" t="s">
        <v>2799</v>
      </c>
      <c r="C1008" s="993" t="s">
        <v>6036</v>
      </c>
    </row>
    <row r="1009" spans="1:3" x14ac:dyDescent="0.2">
      <c r="A1009" s="993" t="s">
        <v>6143</v>
      </c>
      <c r="B1009" s="993" t="s">
        <v>2800</v>
      </c>
      <c r="C1009" s="993" t="s">
        <v>6148</v>
      </c>
    </row>
    <row r="1010" spans="1:3" x14ac:dyDescent="0.2">
      <c r="A1010" s="993" t="s">
        <v>6143</v>
      </c>
      <c r="B1010" s="993" t="s">
        <v>2802</v>
      </c>
      <c r="C1010" s="993" t="s">
        <v>6149</v>
      </c>
    </row>
    <row r="1011" spans="1:3" x14ac:dyDescent="0.2">
      <c r="A1011" s="993" t="s">
        <v>6143</v>
      </c>
      <c r="B1011" s="993" t="s">
        <v>2804</v>
      </c>
      <c r="C1011" s="993" t="s">
        <v>6150</v>
      </c>
    </row>
    <row r="1012" spans="1:3" x14ac:dyDescent="0.2">
      <c r="A1012" s="993" t="s">
        <v>6143</v>
      </c>
      <c r="B1012" s="993" t="s">
        <v>2806</v>
      </c>
      <c r="C1012" s="993" t="s">
        <v>6151</v>
      </c>
    </row>
    <row r="1013" spans="1:3" x14ac:dyDescent="0.2">
      <c r="A1013" s="993" t="s">
        <v>6143</v>
      </c>
      <c r="B1013" s="993" t="s">
        <v>2808</v>
      </c>
      <c r="C1013" s="993" t="s">
        <v>6152</v>
      </c>
    </row>
    <row r="1014" spans="1:3" x14ac:dyDescent="0.2">
      <c r="A1014" s="993" t="s">
        <v>6143</v>
      </c>
      <c r="B1014" s="993" t="s">
        <v>2810</v>
      </c>
      <c r="C1014" s="993" t="s">
        <v>6153</v>
      </c>
    </row>
    <row r="1015" spans="1:3" x14ac:dyDescent="0.2">
      <c r="A1015" s="993" t="s">
        <v>6143</v>
      </c>
      <c r="B1015" s="993" t="s">
        <v>2812</v>
      </c>
      <c r="C1015" s="993" t="s">
        <v>6154</v>
      </c>
    </row>
    <row r="1016" spans="1:3" x14ac:dyDescent="0.2">
      <c r="A1016" s="993" t="s">
        <v>6143</v>
      </c>
      <c r="B1016" s="993" t="s">
        <v>2814</v>
      </c>
      <c r="C1016" s="993" t="s">
        <v>6155</v>
      </c>
    </row>
    <row r="1017" spans="1:3" x14ac:dyDescent="0.2">
      <c r="A1017" s="993" t="s">
        <v>6143</v>
      </c>
      <c r="B1017" s="993" t="s">
        <v>2816</v>
      </c>
      <c r="C1017" s="993" t="s">
        <v>6156</v>
      </c>
    </row>
    <row r="1018" spans="1:3" x14ac:dyDescent="0.2">
      <c r="A1018" s="993" t="s">
        <v>6143</v>
      </c>
      <c r="B1018" s="993" t="s">
        <v>2820</v>
      </c>
      <c r="C1018" s="993" t="s">
        <v>6157</v>
      </c>
    </row>
    <row r="1019" spans="1:3" x14ac:dyDescent="0.2">
      <c r="A1019" s="993" t="s">
        <v>6143</v>
      </c>
      <c r="B1019" s="993" t="s">
        <v>2822</v>
      </c>
      <c r="C1019" s="993" t="s">
        <v>6158</v>
      </c>
    </row>
    <row r="1020" spans="1:3" x14ac:dyDescent="0.2">
      <c r="A1020" s="993" t="s">
        <v>6143</v>
      </c>
      <c r="B1020" s="993" t="s">
        <v>2826</v>
      </c>
      <c r="C1020" s="993" t="s">
        <v>6013</v>
      </c>
    </row>
    <row r="1021" spans="1:3" x14ac:dyDescent="0.2">
      <c r="A1021" s="993" t="s">
        <v>6143</v>
      </c>
      <c r="B1021" s="993" t="s">
        <v>2827</v>
      </c>
      <c r="C1021" s="993" t="s">
        <v>6014</v>
      </c>
    </row>
    <row r="1022" spans="1:3" x14ac:dyDescent="0.2">
      <c r="A1022" s="993" t="s">
        <v>6143</v>
      </c>
      <c r="B1022" s="993" t="s">
        <v>2828</v>
      </c>
      <c r="C1022" s="993" t="s">
        <v>6015</v>
      </c>
    </row>
    <row r="1023" spans="1:3" x14ac:dyDescent="0.2">
      <c r="A1023" s="993" t="s">
        <v>6143</v>
      </c>
      <c r="B1023" s="993" t="s">
        <v>2829</v>
      </c>
      <c r="C1023" s="993" t="s">
        <v>6016</v>
      </c>
    </row>
    <row r="1024" spans="1:3" x14ac:dyDescent="0.2">
      <c r="A1024" s="993" t="s">
        <v>6143</v>
      </c>
      <c r="B1024" s="993" t="s">
        <v>2830</v>
      </c>
      <c r="C1024" s="993" t="s">
        <v>6017</v>
      </c>
    </row>
    <row r="1025" spans="1:3" x14ac:dyDescent="0.2">
      <c r="A1025" s="993" t="s">
        <v>6143</v>
      </c>
      <c r="B1025" s="993" t="s">
        <v>2831</v>
      </c>
      <c r="C1025" s="993" t="s">
        <v>6018</v>
      </c>
    </row>
    <row r="1026" spans="1:3" x14ac:dyDescent="0.2">
      <c r="A1026" s="993" t="s">
        <v>6143</v>
      </c>
      <c r="B1026" s="993" t="s">
        <v>2832</v>
      </c>
      <c r="C1026" s="993" t="s">
        <v>6019</v>
      </c>
    </row>
    <row r="1027" spans="1:3" x14ac:dyDescent="0.2">
      <c r="A1027" s="993" t="s">
        <v>6143</v>
      </c>
      <c r="B1027" s="993" t="s">
        <v>2833</v>
      </c>
      <c r="C1027" s="993" t="s">
        <v>6037</v>
      </c>
    </row>
    <row r="1028" spans="1:3" x14ac:dyDescent="0.2">
      <c r="A1028" s="993" t="s">
        <v>6143</v>
      </c>
      <c r="B1028" s="993" t="s">
        <v>2834</v>
      </c>
      <c r="C1028" s="993" t="s">
        <v>6038</v>
      </c>
    </row>
    <row r="1029" spans="1:3" x14ac:dyDescent="0.2">
      <c r="A1029" s="993" t="s">
        <v>6143</v>
      </c>
      <c r="B1029" s="993" t="s">
        <v>2835</v>
      </c>
      <c r="C1029" s="993" t="s">
        <v>6039</v>
      </c>
    </row>
    <row r="1030" spans="1:3" x14ac:dyDescent="0.2">
      <c r="A1030" s="993" t="s">
        <v>6143</v>
      </c>
      <c r="B1030" s="993" t="s">
        <v>2836</v>
      </c>
      <c r="C1030" s="993" t="s">
        <v>6040</v>
      </c>
    </row>
    <row r="1031" spans="1:3" x14ac:dyDescent="0.2">
      <c r="A1031" s="993" t="s">
        <v>6143</v>
      </c>
      <c r="B1031" s="993" t="s">
        <v>2837</v>
      </c>
      <c r="C1031" s="993" t="s">
        <v>6041</v>
      </c>
    </row>
    <row r="1032" spans="1:3" x14ac:dyDescent="0.2">
      <c r="A1032" s="993" t="s">
        <v>6143</v>
      </c>
      <c r="B1032" s="993" t="s">
        <v>2838</v>
      </c>
      <c r="C1032" s="993" t="s">
        <v>6042</v>
      </c>
    </row>
    <row r="1033" spans="1:3" x14ac:dyDescent="0.2">
      <c r="A1033" s="993" t="s">
        <v>6143</v>
      </c>
      <c r="B1033" s="993" t="s">
        <v>2839</v>
      </c>
      <c r="C1033" s="993" t="s">
        <v>6043</v>
      </c>
    </row>
    <row r="1034" spans="1:3" x14ac:dyDescent="0.2">
      <c r="A1034" s="993" t="s">
        <v>695</v>
      </c>
      <c r="B1034" s="993" t="s">
        <v>2843</v>
      </c>
      <c r="C1034" s="993" t="s">
        <v>6159</v>
      </c>
    </row>
    <row r="1035" spans="1:3" x14ac:dyDescent="0.2">
      <c r="A1035" s="993" t="s">
        <v>695</v>
      </c>
      <c r="B1035" s="993" t="s">
        <v>2845</v>
      </c>
      <c r="C1035" s="993" t="s">
        <v>6160</v>
      </c>
    </row>
    <row r="1036" spans="1:3" x14ac:dyDescent="0.2">
      <c r="A1036" s="993" t="s">
        <v>695</v>
      </c>
      <c r="B1036" s="993" t="s">
        <v>2847</v>
      </c>
      <c r="C1036" s="993" t="s">
        <v>6161</v>
      </c>
    </row>
    <row r="1037" spans="1:3" x14ac:dyDescent="0.2">
      <c r="A1037" s="993" t="s">
        <v>695</v>
      </c>
      <c r="B1037" s="993" t="s">
        <v>2849</v>
      </c>
      <c r="C1037" s="993" t="s">
        <v>6162</v>
      </c>
    </row>
    <row r="1038" spans="1:3" x14ac:dyDescent="0.2">
      <c r="A1038" s="993" t="s">
        <v>695</v>
      </c>
      <c r="B1038" s="993" t="s">
        <v>2851</v>
      </c>
      <c r="C1038" s="993" t="s">
        <v>6163</v>
      </c>
    </row>
    <row r="1039" spans="1:3" x14ac:dyDescent="0.2">
      <c r="A1039" s="993" t="s">
        <v>695</v>
      </c>
      <c r="B1039" s="993" t="s">
        <v>2853</v>
      </c>
      <c r="C1039" s="993" t="s">
        <v>6164</v>
      </c>
    </row>
    <row r="1040" spans="1:3" x14ac:dyDescent="0.2">
      <c r="A1040" s="993" t="s">
        <v>695</v>
      </c>
      <c r="B1040" s="993" t="s">
        <v>2855</v>
      </c>
      <c r="C1040" s="993" t="s">
        <v>6165</v>
      </c>
    </row>
    <row r="1041" spans="1:3" x14ac:dyDescent="0.2">
      <c r="A1041" s="993" t="s">
        <v>695</v>
      </c>
      <c r="B1041" s="993" t="s">
        <v>2857</v>
      </c>
      <c r="C1041" s="993" t="s">
        <v>6166</v>
      </c>
    </row>
    <row r="1042" spans="1:3" x14ac:dyDescent="0.2">
      <c r="A1042" s="993" t="s">
        <v>695</v>
      </c>
      <c r="B1042" s="993" t="s">
        <v>2859</v>
      </c>
      <c r="C1042" s="993" t="s">
        <v>6167</v>
      </c>
    </row>
    <row r="1043" spans="1:3" x14ac:dyDescent="0.2">
      <c r="A1043" s="993" t="s">
        <v>695</v>
      </c>
      <c r="B1043" s="993" t="s">
        <v>2861</v>
      </c>
      <c r="C1043" s="993" t="s">
        <v>6168</v>
      </c>
    </row>
    <row r="1044" spans="1:3" x14ac:dyDescent="0.2">
      <c r="A1044" s="993" t="s">
        <v>695</v>
      </c>
      <c r="B1044" s="993" t="s">
        <v>2863</v>
      </c>
      <c r="C1044" s="993" t="s">
        <v>6169</v>
      </c>
    </row>
    <row r="1045" spans="1:3" x14ac:dyDescent="0.2">
      <c r="A1045" s="993" t="s">
        <v>695</v>
      </c>
      <c r="B1045" s="993" t="s">
        <v>2865</v>
      </c>
      <c r="C1045" s="993" t="s">
        <v>6170</v>
      </c>
    </row>
    <row r="1046" spans="1:3" x14ac:dyDescent="0.2">
      <c r="A1046" s="993" t="s">
        <v>695</v>
      </c>
      <c r="B1046" s="993" t="s">
        <v>2867</v>
      </c>
      <c r="C1046" s="993" t="s">
        <v>6171</v>
      </c>
    </row>
    <row r="1047" spans="1:3" x14ac:dyDescent="0.2">
      <c r="A1047" s="993" t="s">
        <v>695</v>
      </c>
      <c r="B1047" s="993" t="s">
        <v>2873</v>
      </c>
      <c r="C1047" s="993" t="s">
        <v>5942</v>
      </c>
    </row>
    <row r="1048" spans="1:3" x14ac:dyDescent="0.2">
      <c r="A1048" s="993" t="s">
        <v>695</v>
      </c>
      <c r="B1048" s="993" t="s">
        <v>2875</v>
      </c>
      <c r="C1048" s="993" t="s">
        <v>5943</v>
      </c>
    </row>
    <row r="1049" spans="1:3" x14ac:dyDescent="0.2">
      <c r="A1049" s="993" t="s">
        <v>695</v>
      </c>
      <c r="B1049" s="993" t="s">
        <v>2877</v>
      </c>
      <c r="C1049" s="993" t="s">
        <v>5944</v>
      </c>
    </row>
    <row r="1050" spans="1:3" x14ac:dyDescent="0.2">
      <c r="A1050" s="993" t="s">
        <v>695</v>
      </c>
      <c r="B1050" s="993" t="s">
        <v>2879</v>
      </c>
      <c r="C1050" s="993" t="s">
        <v>6172</v>
      </c>
    </row>
    <row r="1051" spans="1:3" x14ac:dyDescent="0.2">
      <c r="A1051" s="993" t="s">
        <v>695</v>
      </c>
      <c r="B1051" s="993" t="s">
        <v>2883</v>
      </c>
      <c r="C1051" s="993" t="s">
        <v>6061</v>
      </c>
    </row>
    <row r="1052" spans="1:3" x14ac:dyDescent="0.2">
      <c r="A1052" s="993" t="s">
        <v>695</v>
      </c>
      <c r="B1052" s="993" t="s">
        <v>2884</v>
      </c>
      <c r="C1052" s="993" t="s">
        <v>6173</v>
      </c>
    </row>
    <row r="1053" spans="1:3" x14ac:dyDescent="0.2">
      <c r="A1053" s="993" t="s">
        <v>695</v>
      </c>
      <c r="B1053" s="993" t="s">
        <v>2886</v>
      </c>
      <c r="C1053" s="993" t="s">
        <v>6174</v>
      </c>
    </row>
    <row r="1054" spans="1:3" x14ac:dyDescent="0.2">
      <c r="A1054" s="993" t="s">
        <v>695</v>
      </c>
      <c r="B1054" s="993" t="s">
        <v>2888</v>
      </c>
      <c r="C1054" s="993" t="s">
        <v>6175</v>
      </c>
    </row>
    <row r="1055" spans="1:3" x14ac:dyDescent="0.2">
      <c r="A1055" s="993" t="s">
        <v>695</v>
      </c>
      <c r="B1055" s="993" t="s">
        <v>2890</v>
      </c>
      <c r="C1055" s="993" t="s">
        <v>6176</v>
      </c>
    </row>
    <row r="1056" spans="1:3" x14ac:dyDescent="0.2">
      <c r="A1056" s="993" t="s">
        <v>695</v>
      </c>
      <c r="B1056" s="993" t="s">
        <v>2892</v>
      </c>
      <c r="C1056" s="993" t="s">
        <v>6177</v>
      </c>
    </row>
    <row r="1057" spans="1:3" x14ac:dyDescent="0.2">
      <c r="A1057" s="993" t="s">
        <v>695</v>
      </c>
      <c r="B1057" s="993" t="s">
        <v>2894</v>
      </c>
      <c r="C1057" s="993" t="s">
        <v>6178</v>
      </c>
    </row>
    <row r="1058" spans="1:3" x14ac:dyDescent="0.2">
      <c r="A1058" s="993" t="s">
        <v>695</v>
      </c>
      <c r="B1058" s="993" t="s">
        <v>2896</v>
      </c>
      <c r="C1058" s="993" t="s">
        <v>6179</v>
      </c>
    </row>
    <row r="1059" spans="1:3" x14ac:dyDescent="0.2">
      <c r="A1059" s="993" t="s">
        <v>695</v>
      </c>
      <c r="B1059" s="993" t="s">
        <v>2905</v>
      </c>
      <c r="C1059" s="993" t="s">
        <v>6159</v>
      </c>
    </row>
    <row r="1060" spans="1:3" x14ac:dyDescent="0.2">
      <c r="A1060" s="993" t="s">
        <v>695</v>
      </c>
      <c r="B1060" s="993" t="s">
        <v>2906</v>
      </c>
      <c r="C1060" s="993" t="s">
        <v>6160</v>
      </c>
    </row>
    <row r="1061" spans="1:3" x14ac:dyDescent="0.2">
      <c r="A1061" s="993" t="s">
        <v>695</v>
      </c>
      <c r="B1061" s="993" t="s">
        <v>2907</v>
      </c>
      <c r="C1061" s="993" t="s">
        <v>6161</v>
      </c>
    </row>
    <row r="1062" spans="1:3" x14ac:dyDescent="0.2">
      <c r="A1062" s="993" t="s">
        <v>695</v>
      </c>
      <c r="B1062" s="993" t="s">
        <v>2908</v>
      </c>
      <c r="C1062" s="993" t="s">
        <v>6162</v>
      </c>
    </row>
    <row r="1063" spans="1:3" x14ac:dyDescent="0.2">
      <c r="A1063" s="993" t="s">
        <v>695</v>
      </c>
      <c r="B1063" s="993" t="s">
        <v>2909</v>
      </c>
      <c r="C1063" s="993" t="s">
        <v>6163</v>
      </c>
    </row>
    <row r="1064" spans="1:3" x14ac:dyDescent="0.2">
      <c r="A1064" s="993" t="s">
        <v>695</v>
      </c>
      <c r="B1064" s="993" t="s">
        <v>2910</v>
      </c>
      <c r="C1064" s="993" t="s">
        <v>6164</v>
      </c>
    </row>
    <row r="1065" spans="1:3" x14ac:dyDescent="0.2">
      <c r="A1065" s="993" t="s">
        <v>695</v>
      </c>
      <c r="B1065" s="993" t="s">
        <v>2911</v>
      </c>
      <c r="C1065" s="993" t="s">
        <v>6165</v>
      </c>
    </row>
    <row r="1066" spans="1:3" x14ac:dyDescent="0.2">
      <c r="A1066" s="993" t="s">
        <v>695</v>
      </c>
      <c r="B1066" s="993" t="s">
        <v>2912</v>
      </c>
      <c r="C1066" s="993" t="s">
        <v>6166</v>
      </c>
    </row>
    <row r="1067" spans="1:3" x14ac:dyDescent="0.2">
      <c r="A1067" s="993" t="s">
        <v>695</v>
      </c>
      <c r="B1067" s="993" t="s">
        <v>2913</v>
      </c>
      <c r="C1067" s="993" t="s">
        <v>6167</v>
      </c>
    </row>
    <row r="1068" spans="1:3" x14ac:dyDescent="0.2">
      <c r="A1068" s="993" t="s">
        <v>695</v>
      </c>
      <c r="B1068" s="993" t="s">
        <v>2914</v>
      </c>
      <c r="C1068" s="993" t="s">
        <v>6168</v>
      </c>
    </row>
    <row r="1069" spans="1:3" x14ac:dyDescent="0.2">
      <c r="A1069" s="993" t="s">
        <v>695</v>
      </c>
      <c r="B1069" s="993" t="s">
        <v>2915</v>
      </c>
      <c r="C1069" s="993" t="s">
        <v>6169</v>
      </c>
    </row>
    <row r="1070" spans="1:3" x14ac:dyDescent="0.2">
      <c r="A1070" s="993" t="s">
        <v>695</v>
      </c>
      <c r="B1070" s="993" t="s">
        <v>2916</v>
      </c>
      <c r="C1070" s="993" t="s">
        <v>6170</v>
      </c>
    </row>
    <row r="1071" spans="1:3" x14ac:dyDescent="0.2">
      <c r="A1071" s="993" t="s">
        <v>695</v>
      </c>
      <c r="B1071" s="993" t="s">
        <v>2917</v>
      </c>
      <c r="C1071" s="993" t="s">
        <v>6171</v>
      </c>
    </row>
    <row r="1072" spans="1:3" x14ac:dyDescent="0.2">
      <c r="A1072" s="993" t="s">
        <v>695</v>
      </c>
      <c r="B1072" s="993" t="s">
        <v>2918</v>
      </c>
      <c r="C1072" s="993" t="s">
        <v>5942</v>
      </c>
    </row>
    <row r="1073" spans="1:3" x14ac:dyDescent="0.2">
      <c r="A1073" s="993" t="s">
        <v>695</v>
      </c>
      <c r="B1073" s="993" t="s">
        <v>2919</v>
      </c>
      <c r="C1073" s="993" t="s">
        <v>5943</v>
      </c>
    </row>
    <row r="1074" spans="1:3" x14ac:dyDescent="0.2">
      <c r="A1074" s="993" t="s">
        <v>695</v>
      </c>
      <c r="B1074" s="993" t="s">
        <v>2920</v>
      </c>
      <c r="C1074" s="993" t="s">
        <v>5944</v>
      </c>
    </row>
    <row r="1075" spans="1:3" x14ac:dyDescent="0.2">
      <c r="A1075" s="993" t="s">
        <v>695</v>
      </c>
      <c r="B1075" s="993" t="s">
        <v>2921</v>
      </c>
      <c r="C1075" s="993" t="s">
        <v>6172</v>
      </c>
    </row>
    <row r="1076" spans="1:3" x14ac:dyDescent="0.2">
      <c r="A1076" s="993" t="s">
        <v>695</v>
      </c>
      <c r="B1076" s="993" t="s">
        <v>2923</v>
      </c>
      <c r="C1076" s="993" t="s">
        <v>6061</v>
      </c>
    </row>
    <row r="1077" spans="1:3" x14ac:dyDescent="0.2">
      <c r="A1077" s="993" t="s">
        <v>695</v>
      </c>
      <c r="B1077" s="993" t="s">
        <v>2924</v>
      </c>
      <c r="C1077" s="993" t="s">
        <v>6173</v>
      </c>
    </row>
    <row r="1078" spans="1:3" x14ac:dyDescent="0.2">
      <c r="A1078" s="993" t="s">
        <v>695</v>
      </c>
      <c r="B1078" s="993" t="s">
        <v>2925</v>
      </c>
      <c r="C1078" s="993" t="s">
        <v>6174</v>
      </c>
    </row>
    <row r="1079" spans="1:3" x14ac:dyDescent="0.2">
      <c r="A1079" s="993" t="s">
        <v>695</v>
      </c>
      <c r="B1079" s="993" t="s">
        <v>2926</v>
      </c>
      <c r="C1079" s="993" t="s">
        <v>6175</v>
      </c>
    </row>
    <row r="1080" spans="1:3" x14ac:dyDescent="0.2">
      <c r="A1080" s="993" t="s">
        <v>695</v>
      </c>
      <c r="B1080" s="993" t="s">
        <v>2927</v>
      </c>
      <c r="C1080" s="993" t="s">
        <v>6176</v>
      </c>
    </row>
    <row r="1081" spans="1:3" x14ac:dyDescent="0.2">
      <c r="A1081" s="993" t="s">
        <v>695</v>
      </c>
      <c r="B1081" s="993" t="s">
        <v>2928</v>
      </c>
      <c r="C1081" s="993" t="s">
        <v>6177</v>
      </c>
    </row>
    <row r="1082" spans="1:3" x14ac:dyDescent="0.2">
      <c r="A1082" s="993" t="s">
        <v>695</v>
      </c>
      <c r="B1082" s="993" t="s">
        <v>2929</v>
      </c>
      <c r="C1082" s="993" t="s">
        <v>6178</v>
      </c>
    </row>
    <row r="1083" spans="1:3" x14ac:dyDescent="0.2">
      <c r="A1083" s="993" t="s">
        <v>695</v>
      </c>
      <c r="B1083" s="993" t="s">
        <v>2930</v>
      </c>
      <c r="C1083" s="993" t="s">
        <v>6180</v>
      </c>
    </row>
    <row r="1084" spans="1:3" x14ac:dyDescent="0.2">
      <c r="A1084" s="993" t="s">
        <v>695</v>
      </c>
      <c r="B1084" s="993" t="s">
        <v>2932</v>
      </c>
      <c r="C1084" s="993" t="s">
        <v>6179</v>
      </c>
    </row>
    <row r="1085" spans="1:3" x14ac:dyDescent="0.2">
      <c r="A1085" s="993" t="s">
        <v>695</v>
      </c>
      <c r="B1085" s="993" t="s">
        <v>6181</v>
      </c>
      <c r="C1085" s="993" t="s">
        <v>5945</v>
      </c>
    </row>
    <row r="1086" spans="1:3" x14ac:dyDescent="0.2">
      <c r="A1086" s="993" t="s">
        <v>695</v>
      </c>
      <c r="B1086" s="993" t="s">
        <v>6182</v>
      </c>
      <c r="C1086" s="993" t="s">
        <v>5945</v>
      </c>
    </row>
    <row r="1087" spans="1:3" x14ac:dyDescent="0.2">
      <c r="A1087" s="993" t="s">
        <v>696</v>
      </c>
      <c r="B1087" s="993" t="s">
        <v>2949</v>
      </c>
      <c r="C1087" s="993" t="s">
        <v>6183</v>
      </c>
    </row>
    <row r="1088" spans="1:3" x14ac:dyDescent="0.2">
      <c r="A1088" s="993" t="s">
        <v>696</v>
      </c>
      <c r="B1088" s="993" t="s">
        <v>2951</v>
      </c>
      <c r="C1088" s="993" t="s">
        <v>6184</v>
      </c>
    </row>
    <row r="1089" spans="1:3" x14ac:dyDescent="0.2">
      <c r="A1089" s="993" t="s">
        <v>696</v>
      </c>
      <c r="B1089" s="993" t="s">
        <v>2953</v>
      </c>
      <c r="C1089" s="993" t="s">
        <v>6185</v>
      </c>
    </row>
    <row r="1090" spans="1:3" x14ac:dyDescent="0.2">
      <c r="A1090" s="993" t="s">
        <v>696</v>
      </c>
      <c r="B1090" s="993" t="s">
        <v>2956</v>
      </c>
      <c r="C1090" s="993" t="s">
        <v>6186</v>
      </c>
    </row>
    <row r="1091" spans="1:3" x14ac:dyDescent="0.2">
      <c r="A1091" s="993" t="s">
        <v>696</v>
      </c>
      <c r="B1091" s="993" t="s">
        <v>2958</v>
      </c>
      <c r="C1091" s="993" t="s">
        <v>6187</v>
      </c>
    </row>
    <row r="1092" spans="1:3" x14ac:dyDescent="0.2">
      <c r="A1092" s="993" t="s">
        <v>696</v>
      </c>
      <c r="B1092" s="993" t="s">
        <v>2960</v>
      </c>
      <c r="C1092" s="993" t="s">
        <v>6188</v>
      </c>
    </row>
    <row r="1093" spans="1:3" x14ac:dyDescent="0.2">
      <c r="A1093" s="993" t="s">
        <v>696</v>
      </c>
      <c r="B1093" s="993" t="s">
        <v>2962</v>
      </c>
      <c r="C1093" s="993" t="s">
        <v>6189</v>
      </c>
    </row>
    <row r="1094" spans="1:3" x14ac:dyDescent="0.2">
      <c r="A1094" s="993" t="s">
        <v>696</v>
      </c>
      <c r="B1094" s="993" t="s">
        <v>2966</v>
      </c>
      <c r="C1094" s="993" t="s">
        <v>6190</v>
      </c>
    </row>
    <row r="1095" spans="1:3" x14ac:dyDescent="0.2">
      <c r="A1095" s="993" t="s">
        <v>696</v>
      </c>
      <c r="B1095" s="993" t="s">
        <v>2967</v>
      </c>
      <c r="C1095" s="993" t="s">
        <v>6191</v>
      </c>
    </row>
    <row r="1096" spans="1:3" x14ac:dyDescent="0.2">
      <c r="A1096" s="993" t="s">
        <v>696</v>
      </c>
      <c r="B1096" s="993" t="s">
        <v>2969</v>
      </c>
      <c r="C1096" s="993" t="s">
        <v>6192</v>
      </c>
    </row>
    <row r="1097" spans="1:3" x14ac:dyDescent="0.2">
      <c r="A1097" s="993" t="s">
        <v>696</v>
      </c>
      <c r="B1097" s="993" t="s">
        <v>2971</v>
      </c>
      <c r="C1097" s="993" t="s">
        <v>6193</v>
      </c>
    </row>
    <row r="1098" spans="1:3" x14ac:dyDescent="0.2">
      <c r="A1098" s="993" t="s">
        <v>696</v>
      </c>
      <c r="B1098" s="993" t="s">
        <v>2973</v>
      </c>
      <c r="C1098" s="993" t="s">
        <v>6194</v>
      </c>
    </row>
    <row r="1099" spans="1:3" x14ac:dyDescent="0.2">
      <c r="A1099" s="993" t="s">
        <v>696</v>
      </c>
      <c r="B1099" s="993" t="s">
        <v>2975</v>
      </c>
      <c r="C1099" s="993" t="s">
        <v>6195</v>
      </c>
    </row>
    <row r="1100" spans="1:3" x14ac:dyDescent="0.2">
      <c r="A1100" s="993" t="s">
        <v>696</v>
      </c>
      <c r="B1100" s="993" t="s">
        <v>2977</v>
      </c>
      <c r="C1100" s="993" t="s">
        <v>6196</v>
      </c>
    </row>
    <row r="1101" spans="1:3" x14ac:dyDescent="0.2">
      <c r="A1101" s="993" t="s">
        <v>696</v>
      </c>
      <c r="B1101" s="993" t="s">
        <v>2979</v>
      </c>
      <c r="C1101" s="993" t="s">
        <v>6197</v>
      </c>
    </row>
    <row r="1102" spans="1:3" x14ac:dyDescent="0.2">
      <c r="A1102" s="993" t="s">
        <v>696</v>
      </c>
      <c r="B1102" s="993" t="s">
        <v>2981</v>
      </c>
      <c r="C1102" s="993" t="s">
        <v>6198</v>
      </c>
    </row>
    <row r="1103" spans="1:3" x14ac:dyDescent="0.2">
      <c r="A1103" s="993" t="s">
        <v>696</v>
      </c>
      <c r="B1103" s="993" t="s">
        <v>2983</v>
      </c>
      <c r="C1103" s="993" t="s">
        <v>6199</v>
      </c>
    </row>
    <row r="1104" spans="1:3" x14ac:dyDescent="0.2">
      <c r="A1104" s="993" t="s">
        <v>696</v>
      </c>
      <c r="B1104" s="993" t="s">
        <v>2985</v>
      </c>
      <c r="C1104" s="993" t="s">
        <v>6200</v>
      </c>
    </row>
    <row r="1105" spans="1:3" x14ac:dyDescent="0.2">
      <c r="A1105" s="993" t="s">
        <v>696</v>
      </c>
      <c r="B1105" s="993" t="s">
        <v>2987</v>
      </c>
      <c r="C1105" s="993" t="s">
        <v>6201</v>
      </c>
    </row>
    <row r="1106" spans="1:3" x14ac:dyDescent="0.2">
      <c r="A1106" s="993" t="s">
        <v>696</v>
      </c>
      <c r="B1106" s="993" t="s">
        <v>2991</v>
      </c>
      <c r="C1106" s="993" t="s">
        <v>6202</v>
      </c>
    </row>
    <row r="1107" spans="1:3" x14ac:dyDescent="0.2">
      <c r="A1107" s="993" t="s">
        <v>696</v>
      </c>
      <c r="B1107" s="993" t="s">
        <v>2993</v>
      </c>
      <c r="C1107" s="993" t="s">
        <v>6203</v>
      </c>
    </row>
    <row r="1108" spans="1:3" x14ac:dyDescent="0.2">
      <c r="A1108" s="993" t="s">
        <v>696</v>
      </c>
      <c r="B1108" s="993" t="s">
        <v>2995</v>
      </c>
      <c r="C1108" s="993" t="s">
        <v>6204</v>
      </c>
    </row>
    <row r="1109" spans="1:3" x14ac:dyDescent="0.2">
      <c r="A1109" s="993" t="s">
        <v>696</v>
      </c>
      <c r="B1109" s="993" t="s">
        <v>2997</v>
      </c>
      <c r="C1109" s="993" t="s">
        <v>6205</v>
      </c>
    </row>
    <row r="1110" spans="1:3" x14ac:dyDescent="0.2">
      <c r="A1110" s="993" t="s">
        <v>696</v>
      </c>
      <c r="B1110" s="993" t="s">
        <v>2999</v>
      </c>
      <c r="C1110" s="993" t="s">
        <v>6206</v>
      </c>
    </row>
    <row r="1111" spans="1:3" x14ac:dyDescent="0.2">
      <c r="A1111" s="993" t="s">
        <v>696</v>
      </c>
      <c r="B1111" s="993" t="s">
        <v>3001</v>
      </c>
      <c r="C1111" s="993" t="s">
        <v>6207</v>
      </c>
    </row>
    <row r="1112" spans="1:3" x14ac:dyDescent="0.2">
      <c r="A1112" s="993" t="s">
        <v>696</v>
      </c>
      <c r="B1112" s="993" t="s">
        <v>3003</v>
      </c>
      <c r="C1112" s="993" t="s">
        <v>6208</v>
      </c>
    </row>
    <row r="1113" spans="1:3" x14ac:dyDescent="0.2">
      <c r="A1113" s="993" t="s">
        <v>696</v>
      </c>
      <c r="B1113" s="993" t="s">
        <v>3005</v>
      </c>
      <c r="C1113" s="993" t="s">
        <v>6209</v>
      </c>
    </row>
    <row r="1114" spans="1:3" x14ac:dyDescent="0.2">
      <c r="A1114" s="993" t="s">
        <v>696</v>
      </c>
      <c r="B1114" s="993" t="s">
        <v>3007</v>
      </c>
      <c r="C1114" s="993" t="s">
        <v>6210</v>
      </c>
    </row>
    <row r="1115" spans="1:3" x14ac:dyDescent="0.2">
      <c r="A1115" s="993" t="s">
        <v>696</v>
      </c>
      <c r="B1115" s="993" t="s">
        <v>3024</v>
      </c>
      <c r="C1115" s="993" t="s">
        <v>6211</v>
      </c>
    </row>
    <row r="1116" spans="1:3" x14ac:dyDescent="0.2">
      <c r="A1116" s="993" t="s">
        <v>696</v>
      </c>
      <c r="B1116" s="993" t="s">
        <v>3026</v>
      </c>
      <c r="C1116" s="993" t="s">
        <v>6184</v>
      </c>
    </row>
    <row r="1117" spans="1:3" x14ac:dyDescent="0.2">
      <c r="A1117" s="993" t="s">
        <v>696</v>
      </c>
      <c r="B1117" s="993" t="s">
        <v>3027</v>
      </c>
      <c r="C1117" s="993" t="s">
        <v>6185</v>
      </c>
    </row>
    <row r="1118" spans="1:3" x14ac:dyDescent="0.2">
      <c r="A1118" s="993" t="s">
        <v>696</v>
      </c>
      <c r="B1118" s="993" t="s">
        <v>3029</v>
      </c>
      <c r="C1118" s="993" t="s">
        <v>6212</v>
      </c>
    </row>
    <row r="1119" spans="1:3" x14ac:dyDescent="0.2">
      <c r="A1119" s="993" t="s">
        <v>696</v>
      </c>
      <c r="B1119" s="993" t="s">
        <v>3031</v>
      </c>
      <c r="C1119" s="993" t="s">
        <v>6213</v>
      </c>
    </row>
    <row r="1120" spans="1:3" x14ac:dyDescent="0.2">
      <c r="A1120" s="993" t="s">
        <v>696</v>
      </c>
      <c r="B1120" s="993" t="s">
        <v>3033</v>
      </c>
      <c r="C1120" s="993" t="s">
        <v>6214</v>
      </c>
    </row>
    <row r="1121" spans="1:3" x14ac:dyDescent="0.2">
      <c r="A1121" s="993" t="s">
        <v>696</v>
      </c>
      <c r="B1121" s="993" t="s">
        <v>3035</v>
      </c>
      <c r="C1121" s="993" t="s">
        <v>6215</v>
      </c>
    </row>
    <row r="1122" spans="1:3" x14ac:dyDescent="0.2">
      <c r="A1122" s="993" t="s">
        <v>696</v>
      </c>
      <c r="B1122" s="993" t="s">
        <v>3039</v>
      </c>
      <c r="C1122" s="993" t="s">
        <v>6190</v>
      </c>
    </row>
    <row r="1123" spans="1:3" x14ac:dyDescent="0.2">
      <c r="A1123" s="993" t="s">
        <v>696</v>
      </c>
      <c r="B1123" s="993" t="s">
        <v>3040</v>
      </c>
      <c r="C1123" s="993" t="s">
        <v>6191</v>
      </c>
    </row>
    <row r="1124" spans="1:3" x14ac:dyDescent="0.2">
      <c r="A1124" s="993" t="s">
        <v>696</v>
      </c>
      <c r="B1124" s="993" t="s">
        <v>3041</v>
      </c>
      <c r="C1124" s="993" t="s">
        <v>6192</v>
      </c>
    </row>
    <row r="1125" spans="1:3" x14ac:dyDescent="0.2">
      <c r="A1125" s="993" t="s">
        <v>696</v>
      </c>
      <c r="B1125" s="993" t="s">
        <v>3042</v>
      </c>
      <c r="C1125" s="993" t="s">
        <v>6193</v>
      </c>
    </row>
    <row r="1126" spans="1:3" x14ac:dyDescent="0.2">
      <c r="A1126" s="993" t="s">
        <v>696</v>
      </c>
      <c r="B1126" s="993" t="s">
        <v>3043</v>
      </c>
      <c r="C1126" s="993" t="s">
        <v>6194</v>
      </c>
    </row>
    <row r="1127" spans="1:3" x14ac:dyDescent="0.2">
      <c r="A1127" s="993" t="s">
        <v>696</v>
      </c>
      <c r="B1127" s="993" t="s">
        <v>3044</v>
      </c>
      <c r="C1127" s="993" t="s">
        <v>6195</v>
      </c>
    </row>
    <row r="1128" spans="1:3" x14ac:dyDescent="0.2">
      <c r="A1128" s="993" t="s">
        <v>696</v>
      </c>
      <c r="B1128" s="993" t="s">
        <v>3045</v>
      </c>
      <c r="C1128" s="993" t="s">
        <v>6196</v>
      </c>
    </row>
    <row r="1129" spans="1:3" x14ac:dyDescent="0.2">
      <c r="A1129" s="993" t="s">
        <v>696</v>
      </c>
      <c r="B1129" s="993" t="s">
        <v>3046</v>
      </c>
      <c r="C1129" s="993" t="s">
        <v>6197</v>
      </c>
    </row>
    <row r="1130" spans="1:3" x14ac:dyDescent="0.2">
      <c r="A1130" s="993" t="s">
        <v>696</v>
      </c>
      <c r="B1130" s="993" t="s">
        <v>3047</v>
      </c>
      <c r="C1130" s="993" t="s">
        <v>6198</v>
      </c>
    </row>
    <row r="1131" spans="1:3" x14ac:dyDescent="0.2">
      <c r="A1131" s="993" t="s">
        <v>696</v>
      </c>
      <c r="B1131" s="993" t="s">
        <v>3048</v>
      </c>
      <c r="C1131" s="993" t="s">
        <v>6199</v>
      </c>
    </row>
    <row r="1132" spans="1:3" x14ac:dyDescent="0.2">
      <c r="A1132" s="993" t="s">
        <v>696</v>
      </c>
      <c r="B1132" s="993" t="s">
        <v>3049</v>
      </c>
      <c r="C1132" s="993" t="s">
        <v>6200</v>
      </c>
    </row>
    <row r="1133" spans="1:3" x14ac:dyDescent="0.2">
      <c r="A1133" s="993" t="s">
        <v>696</v>
      </c>
      <c r="B1133" s="993" t="s">
        <v>3050</v>
      </c>
      <c r="C1133" s="993" t="s">
        <v>6201</v>
      </c>
    </row>
    <row r="1134" spans="1:3" x14ac:dyDescent="0.2">
      <c r="A1134" s="993" t="s">
        <v>696</v>
      </c>
      <c r="B1134" s="993" t="s">
        <v>3051</v>
      </c>
      <c r="C1134" s="993" t="s">
        <v>6216</v>
      </c>
    </row>
    <row r="1135" spans="1:3" x14ac:dyDescent="0.2">
      <c r="A1135" s="993" t="s">
        <v>696</v>
      </c>
      <c r="B1135" s="993" t="s">
        <v>3053</v>
      </c>
      <c r="C1135" s="993" t="s">
        <v>6217</v>
      </c>
    </row>
    <row r="1136" spans="1:3" x14ac:dyDescent="0.2">
      <c r="A1136" s="993" t="s">
        <v>696</v>
      </c>
      <c r="B1136" s="993" t="s">
        <v>3057</v>
      </c>
      <c r="C1136" s="993" t="s">
        <v>6204</v>
      </c>
    </row>
    <row r="1137" spans="1:3" x14ac:dyDescent="0.2">
      <c r="A1137" s="993" t="s">
        <v>696</v>
      </c>
      <c r="B1137" s="993" t="s">
        <v>3058</v>
      </c>
      <c r="C1137" s="993" t="s">
        <v>6205</v>
      </c>
    </row>
    <row r="1138" spans="1:3" x14ac:dyDescent="0.2">
      <c r="A1138" s="993" t="s">
        <v>696</v>
      </c>
      <c r="B1138" s="993" t="s">
        <v>3059</v>
      </c>
      <c r="C1138" s="993" t="s">
        <v>6206</v>
      </c>
    </row>
    <row r="1139" spans="1:3" x14ac:dyDescent="0.2">
      <c r="A1139" s="993" t="s">
        <v>696</v>
      </c>
      <c r="B1139" s="993" t="s">
        <v>3060</v>
      </c>
      <c r="C1139" s="993" t="s">
        <v>6207</v>
      </c>
    </row>
    <row r="1140" spans="1:3" x14ac:dyDescent="0.2">
      <c r="A1140" s="993" t="s">
        <v>696</v>
      </c>
      <c r="B1140" s="993" t="s">
        <v>3061</v>
      </c>
      <c r="C1140" s="993" t="s">
        <v>6208</v>
      </c>
    </row>
    <row r="1141" spans="1:3" x14ac:dyDescent="0.2">
      <c r="A1141" s="993" t="s">
        <v>696</v>
      </c>
      <c r="B1141" s="993" t="s">
        <v>3062</v>
      </c>
      <c r="C1141" s="993" t="s">
        <v>6209</v>
      </c>
    </row>
    <row r="1142" spans="1:3" x14ac:dyDescent="0.2">
      <c r="A1142" s="993" t="s">
        <v>696</v>
      </c>
      <c r="B1142" s="993" t="s">
        <v>3063</v>
      </c>
      <c r="C1142" s="993" t="s">
        <v>6210</v>
      </c>
    </row>
    <row r="1143" spans="1:3" x14ac:dyDescent="0.2">
      <c r="A1143" s="993" t="s">
        <v>719</v>
      </c>
      <c r="B1143" s="993" t="s">
        <v>6218</v>
      </c>
      <c r="C1143" s="993" t="s">
        <v>6219</v>
      </c>
    </row>
    <row r="1144" spans="1:3" x14ac:dyDescent="0.2">
      <c r="A1144" s="993" t="s">
        <v>719</v>
      </c>
      <c r="B1144" s="993" t="s">
        <v>6220</v>
      </c>
      <c r="C1144" s="993" t="s">
        <v>6221</v>
      </c>
    </row>
    <row r="1145" spans="1:3" x14ac:dyDescent="0.2">
      <c r="A1145" s="993" t="s">
        <v>719</v>
      </c>
      <c r="B1145" s="993" t="s">
        <v>6222</v>
      </c>
      <c r="C1145" s="993" t="s">
        <v>6223</v>
      </c>
    </row>
    <row r="1146" spans="1:3" x14ac:dyDescent="0.2">
      <c r="A1146" s="993" t="s">
        <v>719</v>
      </c>
      <c r="B1146" s="993" t="s">
        <v>3084</v>
      </c>
      <c r="C1146" s="993" t="s">
        <v>6224</v>
      </c>
    </row>
    <row r="1147" spans="1:3" x14ac:dyDescent="0.2">
      <c r="A1147" s="993" t="s">
        <v>719</v>
      </c>
      <c r="B1147" s="993" t="s">
        <v>6225</v>
      </c>
      <c r="C1147" s="993" t="s">
        <v>6226</v>
      </c>
    </row>
    <row r="1148" spans="1:3" x14ac:dyDescent="0.2">
      <c r="A1148" s="993" t="s">
        <v>719</v>
      </c>
      <c r="B1148" s="993" t="s">
        <v>6227</v>
      </c>
      <c r="C1148" s="993" t="s">
        <v>6228</v>
      </c>
    </row>
    <row r="1149" spans="1:3" x14ac:dyDescent="0.2">
      <c r="A1149" s="993" t="s">
        <v>719</v>
      </c>
      <c r="B1149" s="993" t="s">
        <v>6229</v>
      </c>
      <c r="C1149" s="993" t="s">
        <v>6230</v>
      </c>
    </row>
    <row r="1150" spans="1:3" x14ac:dyDescent="0.2">
      <c r="A1150" s="993" t="s">
        <v>719</v>
      </c>
      <c r="B1150" s="993" t="s">
        <v>6231</v>
      </c>
      <c r="C1150" s="993" t="s">
        <v>6232</v>
      </c>
    </row>
    <row r="1151" spans="1:3" x14ac:dyDescent="0.2">
      <c r="A1151" s="993" t="s">
        <v>719</v>
      </c>
      <c r="B1151" s="993" t="s">
        <v>6233</v>
      </c>
      <c r="C1151" s="993" t="s">
        <v>6234</v>
      </c>
    </row>
    <row r="1152" spans="1:3" x14ac:dyDescent="0.2">
      <c r="A1152" s="993" t="s">
        <v>719</v>
      </c>
      <c r="B1152" s="993" t="s">
        <v>6235</v>
      </c>
      <c r="C1152" s="993" t="s">
        <v>6236</v>
      </c>
    </row>
    <row r="1153" spans="1:3" x14ac:dyDescent="0.2">
      <c r="A1153" s="993" t="s">
        <v>719</v>
      </c>
      <c r="B1153" s="993" t="s">
        <v>6237</v>
      </c>
      <c r="C1153" s="993" t="s">
        <v>6238</v>
      </c>
    </row>
    <row r="1154" spans="1:3" x14ac:dyDescent="0.2">
      <c r="A1154" s="993" t="s">
        <v>719</v>
      </c>
      <c r="B1154" s="993" t="s">
        <v>6239</v>
      </c>
      <c r="C1154" s="993" t="s">
        <v>6240</v>
      </c>
    </row>
    <row r="1155" spans="1:3" x14ac:dyDescent="0.2">
      <c r="A1155" s="993" t="s">
        <v>719</v>
      </c>
      <c r="B1155" s="993" t="s">
        <v>6241</v>
      </c>
      <c r="C1155" s="993" t="s">
        <v>6242</v>
      </c>
    </row>
    <row r="1156" spans="1:3" x14ac:dyDescent="0.2">
      <c r="A1156" s="993" t="s">
        <v>719</v>
      </c>
      <c r="B1156" s="993" t="s">
        <v>6243</v>
      </c>
      <c r="C1156" s="993" t="s">
        <v>6244</v>
      </c>
    </row>
    <row r="1157" spans="1:3" x14ac:dyDescent="0.2">
      <c r="A1157" s="993" t="s">
        <v>719</v>
      </c>
      <c r="B1157" s="993" t="s">
        <v>6245</v>
      </c>
      <c r="C1157" s="993" t="s">
        <v>6246</v>
      </c>
    </row>
    <row r="1158" spans="1:3" x14ac:dyDescent="0.2">
      <c r="A1158" s="993" t="s">
        <v>719</v>
      </c>
      <c r="B1158" s="993" t="s">
        <v>6247</v>
      </c>
      <c r="C1158" s="993" t="s">
        <v>6248</v>
      </c>
    </row>
    <row r="1159" spans="1:3" x14ac:dyDescent="0.2">
      <c r="A1159" s="993" t="s">
        <v>719</v>
      </c>
      <c r="B1159" s="993" t="s">
        <v>6249</v>
      </c>
      <c r="C1159" s="993" t="s">
        <v>6250</v>
      </c>
    </row>
    <row r="1160" spans="1:3" x14ac:dyDescent="0.2">
      <c r="A1160" s="993" t="s">
        <v>719</v>
      </c>
      <c r="B1160" s="993" t="s">
        <v>6251</v>
      </c>
      <c r="C1160" s="993" t="s">
        <v>6252</v>
      </c>
    </row>
    <row r="1161" spans="1:3" x14ac:dyDescent="0.2">
      <c r="A1161" s="993" t="s">
        <v>719</v>
      </c>
      <c r="B1161" s="993" t="s">
        <v>6253</v>
      </c>
      <c r="C1161" s="993" t="s">
        <v>6254</v>
      </c>
    </row>
    <row r="1162" spans="1:3" x14ac:dyDescent="0.2">
      <c r="A1162" s="993" t="s">
        <v>719</v>
      </c>
      <c r="B1162" s="993" t="s">
        <v>6255</v>
      </c>
      <c r="C1162" s="993" t="s">
        <v>6256</v>
      </c>
    </row>
    <row r="1163" spans="1:3" x14ac:dyDescent="0.2">
      <c r="A1163" s="993" t="s">
        <v>719</v>
      </c>
      <c r="B1163" s="993" t="s">
        <v>6257</v>
      </c>
      <c r="C1163" s="993" t="s">
        <v>6258</v>
      </c>
    </row>
    <row r="1164" spans="1:3" x14ac:dyDescent="0.2">
      <c r="A1164" s="993" t="s">
        <v>719</v>
      </c>
      <c r="B1164" s="993" t="s">
        <v>6259</v>
      </c>
      <c r="C1164" s="993" t="s">
        <v>6260</v>
      </c>
    </row>
    <row r="1165" spans="1:3" x14ac:dyDescent="0.2">
      <c r="A1165" s="993" t="s">
        <v>719</v>
      </c>
      <c r="B1165" s="993" t="s">
        <v>6261</v>
      </c>
      <c r="C1165" s="993" t="s">
        <v>6262</v>
      </c>
    </row>
    <row r="1166" spans="1:3" x14ac:dyDescent="0.2">
      <c r="A1166" s="993" t="s">
        <v>719</v>
      </c>
      <c r="B1166" s="993" t="s">
        <v>6263</v>
      </c>
      <c r="C1166" s="993" t="s">
        <v>6264</v>
      </c>
    </row>
    <row r="1167" spans="1:3" x14ac:dyDescent="0.2">
      <c r="A1167" s="993" t="s">
        <v>719</v>
      </c>
      <c r="B1167" s="993" t="s">
        <v>6265</v>
      </c>
      <c r="C1167" s="993" t="s">
        <v>6266</v>
      </c>
    </row>
    <row r="1168" spans="1:3" x14ac:dyDescent="0.2">
      <c r="A1168" s="993" t="s">
        <v>719</v>
      </c>
      <c r="B1168" s="993" t="s">
        <v>6267</v>
      </c>
      <c r="C1168" s="993" t="s">
        <v>6268</v>
      </c>
    </row>
    <row r="1169" spans="1:3" x14ac:dyDescent="0.2">
      <c r="A1169" s="993" t="s">
        <v>719</v>
      </c>
      <c r="B1169" s="993" t="s">
        <v>6269</v>
      </c>
      <c r="C1169" s="993" t="s">
        <v>6270</v>
      </c>
    </row>
    <row r="1170" spans="1:3" x14ac:dyDescent="0.2">
      <c r="A1170" s="993" t="s">
        <v>719</v>
      </c>
      <c r="B1170" s="993" t="s">
        <v>6271</v>
      </c>
      <c r="C1170" s="993" t="s">
        <v>6272</v>
      </c>
    </row>
    <row r="1171" spans="1:3" x14ac:dyDescent="0.2">
      <c r="A1171" s="993" t="s">
        <v>719</v>
      </c>
      <c r="B1171" s="993" t="s">
        <v>6273</v>
      </c>
      <c r="C1171" s="993" t="s">
        <v>6274</v>
      </c>
    </row>
    <row r="1172" spans="1:3" x14ac:dyDescent="0.2">
      <c r="A1172" s="993" t="s">
        <v>719</v>
      </c>
      <c r="B1172" s="993" t="s">
        <v>6275</v>
      </c>
      <c r="C1172" s="993" t="s">
        <v>6276</v>
      </c>
    </row>
    <row r="1173" spans="1:3" x14ac:dyDescent="0.2">
      <c r="A1173" s="993" t="s">
        <v>719</v>
      </c>
      <c r="B1173" s="993" t="s">
        <v>6277</v>
      </c>
      <c r="C1173" s="993" t="s">
        <v>6278</v>
      </c>
    </row>
    <row r="1174" spans="1:3" x14ac:dyDescent="0.2">
      <c r="A1174" s="993" t="s">
        <v>719</v>
      </c>
      <c r="B1174" s="993" t="s">
        <v>6279</v>
      </c>
      <c r="C1174" s="993" t="s">
        <v>6280</v>
      </c>
    </row>
    <row r="1175" spans="1:3" x14ac:dyDescent="0.2">
      <c r="A1175" s="993" t="s">
        <v>719</v>
      </c>
      <c r="B1175" s="993" t="s">
        <v>6281</v>
      </c>
      <c r="C1175" s="993" t="s">
        <v>6282</v>
      </c>
    </row>
    <row r="1176" spans="1:3" x14ac:dyDescent="0.2">
      <c r="A1176" s="993" t="s">
        <v>719</v>
      </c>
      <c r="B1176" s="993" t="s">
        <v>6283</v>
      </c>
      <c r="C1176" s="993" t="s">
        <v>6284</v>
      </c>
    </row>
    <row r="1177" spans="1:3" x14ac:dyDescent="0.2">
      <c r="A1177" s="993" t="s">
        <v>719</v>
      </c>
      <c r="B1177" s="993" t="s">
        <v>6285</v>
      </c>
      <c r="C1177" s="993" t="s">
        <v>6286</v>
      </c>
    </row>
    <row r="1178" spans="1:3" x14ac:dyDescent="0.2">
      <c r="A1178" s="993" t="s">
        <v>719</v>
      </c>
      <c r="B1178" s="993" t="s">
        <v>6287</v>
      </c>
      <c r="C1178" s="993" t="s">
        <v>6288</v>
      </c>
    </row>
    <row r="1179" spans="1:3" x14ac:dyDescent="0.2">
      <c r="A1179" s="993" t="s">
        <v>719</v>
      </c>
      <c r="B1179" s="993" t="s">
        <v>6289</v>
      </c>
      <c r="C1179" s="993" t="s">
        <v>6290</v>
      </c>
    </row>
    <row r="1180" spans="1:3" x14ac:dyDescent="0.2">
      <c r="A1180" s="993" t="s">
        <v>719</v>
      </c>
      <c r="B1180" s="993" t="s">
        <v>6291</v>
      </c>
      <c r="C1180" s="993" t="s">
        <v>6292</v>
      </c>
    </row>
    <row r="1181" spans="1:3" x14ac:dyDescent="0.2">
      <c r="A1181" s="993" t="s">
        <v>719</v>
      </c>
      <c r="B1181" s="993" t="s">
        <v>6293</v>
      </c>
      <c r="C1181" s="993" t="s">
        <v>6294</v>
      </c>
    </row>
    <row r="1182" spans="1:3" x14ac:dyDescent="0.2">
      <c r="A1182" s="993" t="s">
        <v>719</v>
      </c>
      <c r="B1182" s="993" t="s">
        <v>6295</v>
      </c>
      <c r="C1182" s="993" t="s">
        <v>6296</v>
      </c>
    </row>
    <row r="1183" spans="1:3" x14ac:dyDescent="0.2">
      <c r="A1183" s="993" t="s">
        <v>719</v>
      </c>
      <c r="B1183" s="993" t="s">
        <v>6297</v>
      </c>
      <c r="C1183" s="993" t="s">
        <v>6298</v>
      </c>
    </row>
    <row r="1184" spans="1:3" x14ac:dyDescent="0.2">
      <c r="A1184" s="993" t="s">
        <v>719</v>
      </c>
      <c r="B1184" s="993" t="s">
        <v>6299</v>
      </c>
      <c r="C1184" s="993" t="s">
        <v>6300</v>
      </c>
    </row>
    <row r="1185" spans="1:3" x14ac:dyDescent="0.2">
      <c r="A1185" s="993" t="s">
        <v>719</v>
      </c>
      <c r="B1185" s="993" t="s">
        <v>6301</v>
      </c>
      <c r="C1185" s="993" t="s">
        <v>6302</v>
      </c>
    </row>
    <row r="1186" spans="1:3" x14ac:dyDescent="0.2">
      <c r="A1186" s="993" t="s">
        <v>719</v>
      </c>
      <c r="B1186" s="993" t="s">
        <v>6303</v>
      </c>
      <c r="C1186" s="993" t="s">
        <v>6304</v>
      </c>
    </row>
    <row r="1187" spans="1:3" x14ac:dyDescent="0.2">
      <c r="A1187" s="993" t="s">
        <v>719</v>
      </c>
      <c r="B1187" s="993" t="s">
        <v>6305</v>
      </c>
      <c r="C1187" s="993" t="s">
        <v>6306</v>
      </c>
    </row>
    <row r="1188" spans="1:3" x14ac:dyDescent="0.2">
      <c r="A1188" s="993" t="s">
        <v>719</v>
      </c>
      <c r="B1188" s="993" t="s">
        <v>6307</v>
      </c>
      <c r="C1188" s="993" t="s">
        <v>6308</v>
      </c>
    </row>
    <row r="1189" spans="1:3" x14ac:dyDescent="0.2">
      <c r="A1189" s="993" t="s">
        <v>719</v>
      </c>
      <c r="B1189" s="993" t="s">
        <v>6309</v>
      </c>
      <c r="C1189" s="993" t="s">
        <v>6310</v>
      </c>
    </row>
    <row r="1190" spans="1:3" x14ac:dyDescent="0.2">
      <c r="A1190" s="993" t="s">
        <v>719</v>
      </c>
      <c r="B1190" s="993" t="s">
        <v>6311</v>
      </c>
      <c r="C1190" s="993" t="s">
        <v>6312</v>
      </c>
    </row>
    <row r="1191" spans="1:3" x14ac:dyDescent="0.2">
      <c r="A1191" s="993" t="s">
        <v>719</v>
      </c>
      <c r="B1191" s="993" t="s">
        <v>6313</v>
      </c>
      <c r="C1191" s="993" t="s">
        <v>6314</v>
      </c>
    </row>
    <row r="1192" spans="1:3" x14ac:dyDescent="0.2">
      <c r="A1192" s="993" t="s">
        <v>719</v>
      </c>
      <c r="B1192" s="993" t="s">
        <v>6315</v>
      </c>
      <c r="C1192" s="993" t="s">
        <v>6316</v>
      </c>
    </row>
    <row r="1193" spans="1:3" x14ac:dyDescent="0.2">
      <c r="A1193" s="993" t="s">
        <v>719</v>
      </c>
      <c r="B1193" s="993" t="s">
        <v>6317</v>
      </c>
      <c r="C1193" s="993" t="s">
        <v>6318</v>
      </c>
    </row>
    <row r="1194" spans="1:3" x14ac:dyDescent="0.2">
      <c r="A1194" s="993" t="s">
        <v>719</v>
      </c>
      <c r="B1194" s="993" t="s">
        <v>6319</v>
      </c>
      <c r="C1194" s="993" t="s">
        <v>6320</v>
      </c>
    </row>
    <row r="1195" spans="1:3" x14ac:dyDescent="0.2">
      <c r="A1195" s="993" t="s">
        <v>719</v>
      </c>
      <c r="B1195" s="993" t="s">
        <v>6321</v>
      </c>
      <c r="C1195" s="993" t="s">
        <v>6322</v>
      </c>
    </row>
    <row r="1196" spans="1:3" x14ac:dyDescent="0.2">
      <c r="A1196" s="993" t="s">
        <v>719</v>
      </c>
      <c r="B1196" s="993" t="s">
        <v>6323</v>
      </c>
      <c r="C1196" s="993" t="s">
        <v>6324</v>
      </c>
    </row>
    <row r="1197" spans="1:3" x14ac:dyDescent="0.2">
      <c r="A1197" s="993" t="s">
        <v>719</v>
      </c>
      <c r="B1197" s="993" t="s">
        <v>6325</v>
      </c>
      <c r="C1197" s="993" t="s">
        <v>6326</v>
      </c>
    </row>
    <row r="1198" spans="1:3" x14ac:dyDescent="0.2">
      <c r="A1198" s="993" t="s">
        <v>719</v>
      </c>
      <c r="B1198" s="993" t="s">
        <v>6327</v>
      </c>
      <c r="C1198" s="993" t="s">
        <v>6328</v>
      </c>
    </row>
    <row r="1199" spans="1:3" x14ac:dyDescent="0.2">
      <c r="A1199" s="993" t="s">
        <v>719</v>
      </c>
      <c r="B1199" s="993" t="s">
        <v>6329</v>
      </c>
      <c r="C1199" s="993" t="s">
        <v>6330</v>
      </c>
    </row>
    <row r="1200" spans="1:3" x14ac:dyDescent="0.2">
      <c r="A1200" s="993" t="s">
        <v>719</v>
      </c>
      <c r="B1200" s="993" t="s">
        <v>6331</v>
      </c>
      <c r="C1200" s="993" t="s">
        <v>6332</v>
      </c>
    </row>
    <row r="1201" spans="1:3" x14ac:dyDescent="0.2">
      <c r="A1201" s="993" t="s">
        <v>719</v>
      </c>
      <c r="B1201" s="993" t="s">
        <v>6333</v>
      </c>
      <c r="C1201" s="993" t="s">
        <v>6334</v>
      </c>
    </row>
    <row r="1202" spans="1:3" x14ac:dyDescent="0.2">
      <c r="A1202" s="993" t="s">
        <v>719</v>
      </c>
      <c r="B1202" s="993" t="s">
        <v>6335</v>
      </c>
      <c r="C1202" s="993" t="s">
        <v>6336</v>
      </c>
    </row>
    <row r="1203" spans="1:3" x14ac:dyDescent="0.2">
      <c r="A1203" s="993" t="s">
        <v>719</v>
      </c>
      <c r="B1203" s="993" t="s">
        <v>6337</v>
      </c>
      <c r="C1203" s="993" t="s">
        <v>6338</v>
      </c>
    </row>
    <row r="1204" spans="1:3" x14ac:dyDescent="0.2">
      <c r="A1204" s="993" t="s">
        <v>719</v>
      </c>
      <c r="B1204" s="993" t="s">
        <v>6339</v>
      </c>
      <c r="C1204" s="993" t="s">
        <v>6340</v>
      </c>
    </row>
    <row r="1205" spans="1:3" x14ac:dyDescent="0.2">
      <c r="A1205" s="993" t="s">
        <v>719</v>
      </c>
      <c r="B1205" s="993" t="s">
        <v>6341</v>
      </c>
      <c r="C1205" s="993" t="s">
        <v>6342</v>
      </c>
    </row>
    <row r="1206" spans="1:3" x14ac:dyDescent="0.2">
      <c r="A1206" s="993" t="s">
        <v>719</v>
      </c>
      <c r="B1206" s="993" t="s">
        <v>6343</v>
      </c>
      <c r="C1206" s="993" t="s">
        <v>6344</v>
      </c>
    </row>
    <row r="1207" spans="1:3" x14ac:dyDescent="0.2">
      <c r="A1207" s="993" t="s">
        <v>719</v>
      </c>
      <c r="B1207" s="993" t="s">
        <v>6345</v>
      </c>
      <c r="C1207" s="993" t="s">
        <v>6346</v>
      </c>
    </row>
    <row r="1208" spans="1:3" x14ac:dyDescent="0.2">
      <c r="A1208" s="993" t="s">
        <v>719</v>
      </c>
      <c r="B1208" s="993" t="s">
        <v>6347</v>
      </c>
      <c r="C1208" s="993" t="s">
        <v>6348</v>
      </c>
    </row>
    <row r="1209" spans="1:3" x14ac:dyDescent="0.2">
      <c r="A1209" s="993" t="s">
        <v>719</v>
      </c>
      <c r="B1209" s="993" t="s">
        <v>6349</v>
      </c>
      <c r="C1209" s="993" t="s">
        <v>6350</v>
      </c>
    </row>
    <row r="1210" spans="1:3" x14ac:dyDescent="0.2">
      <c r="A1210" s="993" t="s">
        <v>719</v>
      </c>
      <c r="B1210" s="993" t="s">
        <v>6351</v>
      </c>
      <c r="C1210" s="993" t="s">
        <v>6352</v>
      </c>
    </row>
    <row r="1211" spans="1:3" x14ac:dyDescent="0.2">
      <c r="A1211" s="993" t="s">
        <v>719</v>
      </c>
      <c r="B1211" s="993" t="s">
        <v>6353</v>
      </c>
      <c r="C1211" s="993" t="s">
        <v>6354</v>
      </c>
    </row>
    <row r="1212" spans="1:3" x14ac:dyDescent="0.2">
      <c r="A1212" s="993" t="s">
        <v>719</v>
      </c>
      <c r="B1212" s="993" t="s">
        <v>6355</v>
      </c>
      <c r="C1212" s="993" t="s">
        <v>6356</v>
      </c>
    </row>
    <row r="1213" spans="1:3" x14ac:dyDescent="0.2">
      <c r="A1213" s="993" t="s">
        <v>719</v>
      </c>
      <c r="B1213" s="993" t="s">
        <v>6357</v>
      </c>
      <c r="C1213" s="993" t="s">
        <v>6358</v>
      </c>
    </row>
    <row r="1214" spans="1:3" x14ac:dyDescent="0.2">
      <c r="A1214" s="993" t="s">
        <v>719</v>
      </c>
      <c r="B1214" s="993" t="s">
        <v>6359</v>
      </c>
      <c r="C1214" s="993" t="s">
        <v>6360</v>
      </c>
    </row>
    <row r="1215" spans="1:3" x14ac:dyDescent="0.2">
      <c r="A1215" s="993" t="s">
        <v>719</v>
      </c>
      <c r="B1215" s="993" t="s">
        <v>3303</v>
      </c>
      <c r="C1215" s="993" t="s">
        <v>6361</v>
      </c>
    </row>
    <row r="1216" spans="1:3" x14ac:dyDescent="0.2">
      <c r="A1216" s="993" t="s">
        <v>719</v>
      </c>
      <c r="B1216" s="993" t="s">
        <v>3305</v>
      </c>
      <c r="C1216" s="993" t="s">
        <v>6362</v>
      </c>
    </row>
    <row r="1217" spans="1:3" x14ac:dyDescent="0.2">
      <c r="A1217" s="993" t="s">
        <v>719</v>
      </c>
      <c r="B1217" s="993" t="s">
        <v>3307</v>
      </c>
      <c r="C1217" s="993" t="s">
        <v>6363</v>
      </c>
    </row>
    <row r="1218" spans="1:3" x14ac:dyDescent="0.2">
      <c r="A1218" s="993" t="s">
        <v>719</v>
      </c>
      <c r="B1218" s="993" t="s">
        <v>6364</v>
      </c>
      <c r="C1218" s="993" t="s">
        <v>6365</v>
      </c>
    </row>
    <row r="1219" spans="1:3" x14ac:dyDescent="0.2">
      <c r="A1219" s="993" t="s">
        <v>719</v>
      </c>
      <c r="B1219" s="993" t="s">
        <v>6366</v>
      </c>
      <c r="C1219" s="993" t="s">
        <v>6367</v>
      </c>
    </row>
    <row r="1220" spans="1:3" x14ac:dyDescent="0.2">
      <c r="A1220" s="993" t="s">
        <v>719</v>
      </c>
      <c r="B1220" s="993" t="s">
        <v>6368</v>
      </c>
      <c r="C1220" s="993" t="s">
        <v>6369</v>
      </c>
    </row>
    <row r="1221" spans="1:3" x14ac:dyDescent="0.2">
      <c r="A1221" s="993" t="s">
        <v>719</v>
      </c>
      <c r="B1221" s="993" t="s">
        <v>6370</v>
      </c>
      <c r="C1221" s="993" t="s">
        <v>6371</v>
      </c>
    </row>
    <row r="1222" spans="1:3" x14ac:dyDescent="0.2">
      <c r="A1222" s="993" t="s">
        <v>719</v>
      </c>
      <c r="B1222" s="993" t="s">
        <v>6372</v>
      </c>
      <c r="C1222" s="993" t="s">
        <v>6373</v>
      </c>
    </row>
    <row r="1223" spans="1:3" x14ac:dyDescent="0.2">
      <c r="A1223" s="993" t="s">
        <v>719</v>
      </c>
      <c r="B1223" s="993" t="s">
        <v>6374</v>
      </c>
      <c r="C1223" s="993" t="s">
        <v>6375</v>
      </c>
    </row>
    <row r="1224" spans="1:3" x14ac:dyDescent="0.2">
      <c r="A1224" s="993" t="s">
        <v>719</v>
      </c>
      <c r="B1224" s="993" t="s">
        <v>6376</v>
      </c>
      <c r="C1224" s="993" t="s">
        <v>6377</v>
      </c>
    </row>
    <row r="1225" spans="1:3" x14ac:dyDescent="0.2">
      <c r="A1225" s="993" t="s">
        <v>719</v>
      </c>
      <c r="B1225" s="993" t="s">
        <v>6378</v>
      </c>
      <c r="C1225" s="993" t="s">
        <v>6379</v>
      </c>
    </row>
    <row r="1226" spans="1:3" x14ac:dyDescent="0.2">
      <c r="A1226" s="993" t="s">
        <v>719</v>
      </c>
      <c r="B1226" s="993" t="s">
        <v>6380</v>
      </c>
      <c r="C1226" s="993" t="s">
        <v>6381</v>
      </c>
    </row>
    <row r="1227" spans="1:3" x14ac:dyDescent="0.2">
      <c r="A1227" s="993" t="s">
        <v>719</v>
      </c>
      <c r="B1227" s="993" t="s">
        <v>6382</v>
      </c>
      <c r="C1227" s="993" t="s">
        <v>6383</v>
      </c>
    </row>
    <row r="1228" spans="1:3" x14ac:dyDescent="0.2">
      <c r="A1228" s="993" t="s">
        <v>719</v>
      </c>
      <c r="B1228" s="993" t="s">
        <v>6384</v>
      </c>
      <c r="C1228" s="993" t="s">
        <v>6385</v>
      </c>
    </row>
    <row r="1229" spans="1:3" x14ac:dyDescent="0.2">
      <c r="A1229" s="993" t="s">
        <v>719</v>
      </c>
      <c r="B1229" s="993" t="s">
        <v>6386</v>
      </c>
      <c r="C1229" s="993" t="s">
        <v>6387</v>
      </c>
    </row>
    <row r="1230" spans="1:3" x14ac:dyDescent="0.2">
      <c r="A1230" s="993" t="s">
        <v>719</v>
      </c>
      <c r="B1230" s="993" t="s">
        <v>6388</v>
      </c>
      <c r="C1230" s="993" t="s">
        <v>6389</v>
      </c>
    </row>
    <row r="1231" spans="1:3" x14ac:dyDescent="0.2">
      <c r="A1231" s="993" t="s">
        <v>719</v>
      </c>
      <c r="B1231" s="993" t="s">
        <v>6390</v>
      </c>
      <c r="C1231" s="993" t="s">
        <v>6391</v>
      </c>
    </row>
    <row r="1232" spans="1:3" x14ac:dyDescent="0.2">
      <c r="A1232" s="993" t="s">
        <v>719</v>
      </c>
      <c r="B1232" s="993" t="s">
        <v>6392</v>
      </c>
      <c r="C1232" s="993" t="s">
        <v>6393</v>
      </c>
    </row>
    <row r="1233" spans="1:3" x14ac:dyDescent="0.2">
      <c r="A1233" s="993" t="s">
        <v>719</v>
      </c>
      <c r="B1233" s="993" t="s">
        <v>6394</v>
      </c>
      <c r="C1233" s="993" t="s">
        <v>6395</v>
      </c>
    </row>
    <row r="1234" spans="1:3" x14ac:dyDescent="0.2">
      <c r="A1234" s="993" t="s">
        <v>719</v>
      </c>
      <c r="B1234" s="993" t="s">
        <v>3341</v>
      </c>
      <c r="C1234" s="993" t="s">
        <v>6396</v>
      </c>
    </row>
    <row r="1235" spans="1:3" x14ac:dyDescent="0.2">
      <c r="A1235" s="993" t="s">
        <v>719</v>
      </c>
      <c r="B1235" s="993" t="s">
        <v>3342</v>
      </c>
      <c r="C1235" s="993" t="s">
        <v>6397</v>
      </c>
    </row>
    <row r="1236" spans="1:3" x14ac:dyDescent="0.2">
      <c r="A1236" s="993" t="s">
        <v>719</v>
      </c>
      <c r="B1236" s="993" t="s">
        <v>3344</v>
      </c>
      <c r="C1236" s="993" t="s">
        <v>6398</v>
      </c>
    </row>
    <row r="1237" spans="1:3" x14ac:dyDescent="0.2">
      <c r="A1237" s="993" t="s">
        <v>719</v>
      </c>
      <c r="B1237" s="993" t="s">
        <v>3361</v>
      </c>
      <c r="C1237" s="993" t="s">
        <v>6399</v>
      </c>
    </row>
    <row r="1238" spans="1:3" x14ac:dyDescent="0.2">
      <c r="A1238" s="993" t="s">
        <v>719</v>
      </c>
      <c r="B1238" s="993" t="s">
        <v>3363</v>
      </c>
      <c r="C1238" s="993" t="s">
        <v>6400</v>
      </c>
    </row>
    <row r="1239" spans="1:3" x14ac:dyDescent="0.2">
      <c r="A1239" s="993" t="s">
        <v>719</v>
      </c>
      <c r="B1239" s="993" t="s">
        <v>3365</v>
      </c>
      <c r="C1239" s="993" t="s">
        <v>6401</v>
      </c>
    </row>
    <row r="1240" spans="1:3" x14ac:dyDescent="0.2">
      <c r="A1240" s="993" t="s">
        <v>719</v>
      </c>
      <c r="B1240" s="993" t="s">
        <v>3367</v>
      </c>
      <c r="C1240" s="993" t="s">
        <v>6402</v>
      </c>
    </row>
    <row r="1241" spans="1:3" x14ac:dyDescent="0.2">
      <c r="A1241" s="993" t="s">
        <v>719</v>
      </c>
      <c r="B1241" s="993" t="s">
        <v>6403</v>
      </c>
      <c r="C1241" s="993" t="s">
        <v>6404</v>
      </c>
    </row>
    <row r="1242" spans="1:3" x14ac:dyDescent="0.2">
      <c r="A1242" s="993" t="s">
        <v>719</v>
      </c>
      <c r="B1242" s="993" t="s">
        <v>6405</v>
      </c>
      <c r="C1242" s="993" t="s">
        <v>6406</v>
      </c>
    </row>
    <row r="1243" spans="1:3" x14ac:dyDescent="0.2">
      <c r="A1243" s="993" t="s">
        <v>719</v>
      </c>
      <c r="B1243" s="993" t="s">
        <v>6407</v>
      </c>
      <c r="C1243" s="993" t="s">
        <v>6408</v>
      </c>
    </row>
    <row r="1244" spans="1:3" x14ac:dyDescent="0.2">
      <c r="A1244" s="993" t="s">
        <v>719</v>
      </c>
      <c r="B1244" s="993" t="s">
        <v>6409</v>
      </c>
      <c r="C1244" s="993" t="s">
        <v>6410</v>
      </c>
    </row>
    <row r="1245" spans="1:3" x14ac:dyDescent="0.2">
      <c r="A1245" s="993" t="s">
        <v>719</v>
      </c>
      <c r="B1245" s="993" t="s">
        <v>6411</v>
      </c>
      <c r="C1245" s="993" t="s">
        <v>6412</v>
      </c>
    </row>
    <row r="1246" spans="1:3" x14ac:dyDescent="0.2">
      <c r="A1246" s="993" t="s">
        <v>719</v>
      </c>
      <c r="B1246" s="993" t="s">
        <v>6413</v>
      </c>
      <c r="C1246" s="993" t="s">
        <v>6414</v>
      </c>
    </row>
    <row r="1247" spans="1:3" x14ac:dyDescent="0.2">
      <c r="A1247" s="993" t="s">
        <v>719</v>
      </c>
      <c r="B1247" s="993" t="s">
        <v>6415</v>
      </c>
      <c r="C1247" s="993" t="s">
        <v>6416</v>
      </c>
    </row>
    <row r="1248" spans="1:3" x14ac:dyDescent="0.2">
      <c r="A1248" s="993" t="s">
        <v>719</v>
      </c>
      <c r="B1248" s="993" t="s">
        <v>6417</v>
      </c>
      <c r="C1248" s="993" t="s">
        <v>6418</v>
      </c>
    </row>
    <row r="1249" spans="1:3" x14ac:dyDescent="0.2">
      <c r="A1249" s="993" t="s">
        <v>719</v>
      </c>
      <c r="B1249" s="993" t="s">
        <v>6419</v>
      </c>
      <c r="C1249" s="993" t="s">
        <v>6420</v>
      </c>
    </row>
    <row r="1250" spans="1:3" x14ac:dyDescent="0.2">
      <c r="A1250" s="993" t="s">
        <v>719</v>
      </c>
      <c r="B1250" s="993" t="s">
        <v>6421</v>
      </c>
      <c r="C1250" s="993" t="s">
        <v>6422</v>
      </c>
    </row>
    <row r="1251" spans="1:3" x14ac:dyDescent="0.2">
      <c r="A1251" s="993" t="s">
        <v>719</v>
      </c>
      <c r="B1251" s="993" t="s">
        <v>6423</v>
      </c>
      <c r="C1251" s="993" t="s">
        <v>6424</v>
      </c>
    </row>
    <row r="1252" spans="1:3" x14ac:dyDescent="0.2">
      <c r="A1252" s="993" t="s">
        <v>719</v>
      </c>
      <c r="B1252" s="993" t="s">
        <v>6425</v>
      </c>
      <c r="C1252" s="993" t="s">
        <v>6426</v>
      </c>
    </row>
    <row r="1253" spans="1:3" x14ac:dyDescent="0.2">
      <c r="A1253" s="993" t="s">
        <v>719</v>
      </c>
      <c r="B1253" s="993" t="s">
        <v>3399</v>
      </c>
      <c r="C1253" s="993" t="s">
        <v>6427</v>
      </c>
    </row>
    <row r="1254" spans="1:3" x14ac:dyDescent="0.2">
      <c r="A1254" s="993" t="s">
        <v>719</v>
      </c>
      <c r="B1254" s="993" t="s">
        <v>6428</v>
      </c>
      <c r="C1254" s="993" t="s">
        <v>6429</v>
      </c>
    </row>
    <row r="1255" spans="1:3" x14ac:dyDescent="0.2">
      <c r="A1255" s="993" t="s">
        <v>719</v>
      </c>
      <c r="B1255" s="993" t="s">
        <v>6430</v>
      </c>
      <c r="C1255" s="993" t="s">
        <v>6431</v>
      </c>
    </row>
    <row r="1256" spans="1:3" x14ac:dyDescent="0.2">
      <c r="A1256" s="993" t="s">
        <v>719</v>
      </c>
      <c r="B1256" s="993" t="s">
        <v>6432</v>
      </c>
      <c r="C1256" s="993" t="s">
        <v>6433</v>
      </c>
    </row>
    <row r="1257" spans="1:3" x14ac:dyDescent="0.2">
      <c r="A1257" s="993" t="s">
        <v>719</v>
      </c>
      <c r="B1257" s="993" t="s">
        <v>6434</v>
      </c>
      <c r="C1257" s="993" t="s">
        <v>6435</v>
      </c>
    </row>
    <row r="1258" spans="1:3" x14ac:dyDescent="0.2">
      <c r="A1258" s="993" t="s">
        <v>719</v>
      </c>
      <c r="B1258" s="993" t="s">
        <v>6436</v>
      </c>
      <c r="C1258" s="993" t="s">
        <v>6437</v>
      </c>
    </row>
    <row r="1259" spans="1:3" x14ac:dyDescent="0.2">
      <c r="A1259" s="993" t="s">
        <v>719</v>
      </c>
      <c r="B1259" s="993" t="s">
        <v>6438</v>
      </c>
      <c r="C1259" s="993" t="s">
        <v>6439</v>
      </c>
    </row>
    <row r="1260" spans="1:3" x14ac:dyDescent="0.2">
      <c r="A1260" s="993" t="s">
        <v>719</v>
      </c>
      <c r="B1260" s="993" t="s">
        <v>6440</v>
      </c>
      <c r="C1260" s="993" t="s">
        <v>6441</v>
      </c>
    </row>
    <row r="1261" spans="1:3" x14ac:dyDescent="0.2">
      <c r="A1261" s="993" t="s">
        <v>719</v>
      </c>
      <c r="B1261" s="993" t="s">
        <v>6442</v>
      </c>
      <c r="C1261" s="993" t="s">
        <v>6443</v>
      </c>
    </row>
    <row r="1262" spans="1:3" x14ac:dyDescent="0.2">
      <c r="A1262" s="993" t="s">
        <v>719</v>
      </c>
      <c r="B1262" s="993" t="s">
        <v>6444</v>
      </c>
      <c r="C1262" s="993" t="s">
        <v>6445</v>
      </c>
    </row>
    <row r="1263" spans="1:3" x14ac:dyDescent="0.2">
      <c r="A1263" s="993" t="s">
        <v>719</v>
      </c>
      <c r="B1263" s="993" t="s">
        <v>6446</v>
      </c>
      <c r="C1263" s="993" t="s">
        <v>6447</v>
      </c>
    </row>
    <row r="1264" spans="1:3" x14ac:dyDescent="0.2">
      <c r="A1264" s="993" t="s">
        <v>719</v>
      </c>
      <c r="B1264" s="993" t="s">
        <v>6448</v>
      </c>
      <c r="C1264" s="993" t="s">
        <v>6449</v>
      </c>
    </row>
    <row r="1265" spans="1:3" x14ac:dyDescent="0.2">
      <c r="A1265" s="993" t="s">
        <v>719</v>
      </c>
      <c r="B1265" s="993" t="s">
        <v>6450</v>
      </c>
      <c r="C1265" s="993" t="s">
        <v>6451</v>
      </c>
    </row>
    <row r="1266" spans="1:3" x14ac:dyDescent="0.2">
      <c r="A1266" s="993" t="s">
        <v>719</v>
      </c>
      <c r="B1266" s="993" t="s">
        <v>6452</v>
      </c>
      <c r="C1266" s="993" t="s">
        <v>6453</v>
      </c>
    </row>
    <row r="1267" spans="1:3" x14ac:dyDescent="0.2">
      <c r="A1267" s="993" t="s">
        <v>719</v>
      </c>
      <c r="B1267" s="993" t="s">
        <v>6454</v>
      </c>
      <c r="C1267" s="993" t="s">
        <v>6455</v>
      </c>
    </row>
    <row r="1268" spans="1:3" x14ac:dyDescent="0.2">
      <c r="A1268" s="993" t="s">
        <v>719</v>
      </c>
      <c r="B1268" s="993" t="s">
        <v>6456</v>
      </c>
      <c r="C1268" s="993" t="s">
        <v>6457</v>
      </c>
    </row>
    <row r="1269" spans="1:3" x14ac:dyDescent="0.2">
      <c r="A1269" s="993" t="s">
        <v>719</v>
      </c>
      <c r="B1269" s="993" t="s">
        <v>6458</v>
      </c>
      <c r="C1269" s="993" t="s">
        <v>6459</v>
      </c>
    </row>
    <row r="1270" spans="1:3" x14ac:dyDescent="0.2">
      <c r="A1270" s="993" t="s">
        <v>719</v>
      </c>
      <c r="B1270" s="993" t="s">
        <v>6460</v>
      </c>
      <c r="C1270" s="993" t="s">
        <v>6461</v>
      </c>
    </row>
    <row r="1271" spans="1:3" x14ac:dyDescent="0.2">
      <c r="A1271" s="993" t="s">
        <v>719</v>
      </c>
      <c r="B1271" s="993" t="s">
        <v>6462</v>
      </c>
      <c r="C1271" s="993" t="s">
        <v>6463</v>
      </c>
    </row>
    <row r="1272" spans="1:3" x14ac:dyDescent="0.2">
      <c r="A1272" s="993" t="s">
        <v>719</v>
      </c>
      <c r="B1272" s="993" t="s">
        <v>6464</v>
      </c>
      <c r="C1272" s="993" t="s">
        <v>6465</v>
      </c>
    </row>
    <row r="1273" spans="1:3" x14ac:dyDescent="0.2">
      <c r="A1273" s="993" t="s">
        <v>719</v>
      </c>
      <c r="B1273" s="993" t="s">
        <v>6466</v>
      </c>
      <c r="C1273" s="993" t="s">
        <v>6467</v>
      </c>
    </row>
    <row r="1274" spans="1:3" x14ac:dyDescent="0.2">
      <c r="A1274" s="993" t="s">
        <v>719</v>
      </c>
      <c r="B1274" s="993" t="s">
        <v>6468</v>
      </c>
      <c r="C1274" s="993" t="s">
        <v>6234</v>
      </c>
    </row>
    <row r="1275" spans="1:3" x14ac:dyDescent="0.2">
      <c r="A1275" s="993" t="s">
        <v>719</v>
      </c>
      <c r="B1275" s="993" t="s">
        <v>6469</v>
      </c>
      <c r="C1275" s="993" t="s">
        <v>6236</v>
      </c>
    </row>
    <row r="1276" spans="1:3" x14ac:dyDescent="0.2">
      <c r="A1276" s="993" t="s">
        <v>719</v>
      </c>
      <c r="B1276" s="993" t="s">
        <v>6470</v>
      </c>
      <c r="C1276" s="993" t="s">
        <v>6471</v>
      </c>
    </row>
    <row r="1277" spans="1:3" x14ac:dyDescent="0.2">
      <c r="A1277" s="993" t="s">
        <v>719</v>
      </c>
      <c r="B1277" s="993" t="s">
        <v>6472</v>
      </c>
      <c r="C1277" s="993" t="s">
        <v>6473</v>
      </c>
    </row>
    <row r="1278" spans="1:3" x14ac:dyDescent="0.2">
      <c r="A1278" s="993" t="s">
        <v>719</v>
      </c>
      <c r="B1278" s="993" t="s">
        <v>6474</v>
      </c>
      <c r="C1278" s="993" t="s">
        <v>6475</v>
      </c>
    </row>
    <row r="1279" spans="1:3" x14ac:dyDescent="0.2">
      <c r="A1279" s="993" t="s">
        <v>719</v>
      </c>
      <c r="B1279" s="993" t="s">
        <v>6476</v>
      </c>
      <c r="C1279" s="993" t="s">
        <v>6477</v>
      </c>
    </row>
    <row r="1280" spans="1:3" x14ac:dyDescent="0.2">
      <c r="A1280" s="993" t="s">
        <v>719</v>
      </c>
      <c r="B1280" s="993" t="s">
        <v>6478</v>
      </c>
      <c r="C1280" s="993" t="s">
        <v>6479</v>
      </c>
    </row>
    <row r="1281" spans="1:3" x14ac:dyDescent="0.2">
      <c r="A1281" s="993" t="s">
        <v>719</v>
      </c>
      <c r="B1281" s="993" t="s">
        <v>6480</v>
      </c>
      <c r="C1281" s="993" t="s">
        <v>6481</v>
      </c>
    </row>
    <row r="1282" spans="1:3" x14ac:dyDescent="0.2">
      <c r="A1282" s="993" t="s">
        <v>719</v>
      </c>
      <c r="B1282" s="993" t="s">
        <v>6482</v>
      </c>
      <c r="C1282" s="993" t="s">
        <v>6483</v>
      </c>
    </row>
    <row r="1283" spans="1:3" x14ac:dyDescent="0.2">
      <c r="A1283" s="993" t="s">
        <v>719</v>
      </c>
      <c r="B1283" s="993" t="s">
        <v>6484</v>
      </c>
      <c r="C1283" s="993" t="s">
        <v>6485</v>
      </c>
    </row>
    <row r="1284" spans="1:3" x14ac:dyDescent="0.2">
      <c r="A1284" s="993" t="s">
        <v>719</v>
      </c>
      <c r="B1284" s="993" t="s">
        <v>6486</v>
      </c>
      <c r="C1284" s="993" t="s">
        <v>6487</v>
      </c>
    </row>
    <row r="1285" spans="1:3" x14ac:dyDescent="0.2">
      <c r="A1285" s="993" t="s">
        <v>719</v>
      </c>
      <c r="B1285" s="993" t="s">
        <v>6488</v>
      </c>
      <c r="C1285" s="993" t="s">
        <v>6256</v>
      </c>
    </row>
    <row r="1286" spans="1:3" x14ac:dyDescent="0.2">
      <c r="A1286" s="993" t="s">
        <v>719</v>
      </c>
      <c r="B1286" s="993" t="s">
        <v>6489</v>
      </c>
      <c r="C1286" s="993" t="s">
        <v>6258</v>
      </c>
    </row>
    <row r="1287" spans="1:3" x14ac:dyDescent="0.2">
      <c r="A1287" s="993" t="s">
        <v>719</v>
      </c>
      <c r="B1287" s="993" t="s">
        <v>6490</v>
      </c>
      <c r="C1287" s="993" t="s">
        <v>6260</v>
      </c>
    </row>
    <row r="1288" spans="1:3" x14ac:dyDescent="0.2">
      <c r="A1288" s="993" t="s">
        <v>719</v>
      </c>
      <c r="B1288" s="993" t="s">
        <v>6491</v>
      </c>
      <c r="C1288" s="993" t="s">
        <v>6262</v>
      </c>
    </row>
    <row r="1289" spans="1:3" x14ac:dyDescent="0.2">
      <c r="A1289" s="993" t="s">
        <v>719</v>
      </c>
      <c r="B1289" s="993" t="s">
        <v>6492</v>
      </c>
      <c r="C1289" s="993" t="s">
        <v>6264</v>
      </c>
    </row>
    <row r="1290" spans="1:3" x14ac:dyDescent="0.2">
      <c r="A1290" s="993" t="s">
        <v>719</v>
      </c>
      <c r="B1290" s="993" t="s">
        <v>6493</v>
      </c>
      <c r="C1290" s="993" t="s">
        <v>6266</v>
      </c>
    </row>
    <row r="1291" spans="1:3" x14ac:dyDescent="0.2">
      <c r="A1291" s="993" t="s">
        <v>719</v>
      </c>
      <c r="B1291" s="993" t="s">
        <v>6494</v>
      </c>
      <c r="C1291" s="993" t="s">
        <v>6268</v>
      </c>
    </row>
    <row r="1292" spans="1:3" x14ac:dyDescent="0.2">
      <c r="A1292" s="993" t="s">
        <v>719</v>
      </c>
      <c r="B1292" s="993" t="s">
        <v>6495</v>
      </c>
      <c r="C1292" s="993" t="s">
        <v>6270</v>
      </c>
    </row>
    <row r="1293" spans="1:3" x14ac:dyDescent="0.2">
      <c r="A1293" s="993" t="s">
        <v>719</v>
      </c>
      <c r="B1293" s="993" t="s">
        <v>6496</v>
      </c>
      <c r="C1293" s="993" t="s">
        <v>6272</v>
      </c>
    </row>
    <row r="1294" spans="1:3" x14ac:dyDescent="0.2">
      <c r="A1294" s="993" t="s">
        <v>719</v>
      </c>
      <c r="B1294" s="993" t="s">
        <v>6497</v>
      </c>
      <c r="C1294" s="993" t="s">
        <v>6274</v>
      </c>
    </row>
    <row r="1295" spans="1:3" x14ac:dyDescent="0.2">
      <c r="A1295" s="993" t="s">
        <v>719</v>
      </c>
      <c r="B1295" s="993" t="s">
        <v>6498</v>
      </c>
      <c r="C1295" s="993" t="s">
        <v>6276</v>
      </c>
    </row>
    <row r="1296" spans="1:3" x14ac:dyDescent="0.2">
      <c r="A1296" s="993" t="s">
        <v>719</v>
      </c>
      <c r="B1296" s="993" t="s">
        <v>6499</v>
      </c>
      <c r="C1296" s="993" t="s">
        <v>6278</v>
      </c>
    </row>
    <row r="1297" spans="1:3" x14ac:dyDescent="0.2">
      <c r="A1297" s="993" t="s">
        <v>719</v>
      </c>
      <c r="B1297" s="993" t="s">
        <v>6500</v>
      </c>
      <c r="C1297" s="993" t="s">
        <v>6501</v>
      </c>
    </row>
    <row r="1298" spans="1:3" x14ac:dyDescent="0.2">
      <c r="A1298" s="993" t="s">
        <v>719</v>
      </c>
      <c r="B1298" s="993" t="s">
        <v>6502</v>
      </c>
      <c r="C1298" s="993" t="s">
        <v>6284</v>
      </c>
    </row>
    <row r="1299" spans="1:3" x14ac:dyDescent="0.2">
      <c r="A1299" s="993" t="s">
        <v>719</v>
      </c>
      <c r="B1299" s="993" t="s">
        <v>6503</v>
      </c>
      <c r="C1299" s="993" t="s">
        <v>6286</v>
      </c>
    </row>
    <row r="1300" spans="1:3" x14ac:dyDescent="0.2">
      <c r="A1300" s="993" t="s">
        <v>719</v>
      </c>
      <c r="B1300" s="993" t="s">
        <v>6504</v>
      </c>
      <c r="C1300" s="993" t="s">
        <v>6288</v>
      </c>
    </row>
    <row r="1301" spans="1:3" x14ac:dyDescent="0.2">
      <c r="A1301" s="993" t="s">
        <v>719</v>
      </c>
      <c r="B1301" s="993" t="s">
        <v>6505</v>
      </c>
      <c r="C1301" s="993" t="s">
        <v>6290</v>
      </c>
    </row>
    <row r="1302" spans="1:3" x14ac:dyDescent="0.2">
      <c r="A1302" s="993" t="s">
        <v>719</v>
      </c>
      <c r="B1302" s="993" t="s">
        <v>6506</v>
      </c>
      <c r="C1302" s="993" t="s">
        <v>6292</v>
      </c>
    </row>
    <row r="1303" spans="1:3" x14ac:dyDescent="0.2">
      <c r="A1303" s="993" t="s">
        <v>719</v>
      </c>
      <c r="B1303" s="993" t="s">
        <v>6507</v>
      </c>
      <c r="C1303" s="993" t="s">
        <v>6294</v>
      </c>
    </row>
    <row r="1304" spans="1:3" x14ac:dyDescent="0.2">
      <c r="A1304" s="993" t="s">
        <v>719</v>
      </c>
      <c r="B1304" s="993" t="s">
        <v>6508</v>
      </c>
      <c r="C1304" s="993" t="s">
        <v>6509</v>
      </c>
    </row>
    <row r="1305" spans="1:3" x14ac:dyDescent="0.2">
      <c r="A1305" s="993" t="s">
        <v>719</v>
      </c>
      <c r="B1305" s="993" t="s">
        <v>6510</v>
      </c>
      <c r="C1305" s="993" t="s">
        <v>6302</v>
      </c>
    </row>
    <row r="1306" spans="1:3" x14ac:dyDescent="0.2">
      <c r="A1306" s="993" t="s">
        <v>719</v>
      </c>
      <c r="B1306" s="993" t="s">
        <v>6511</v>
      </c>
      <c r="C1306" s="993" t="s">
        <v>6304</v>
      </c>
    </row>
    <row r="1307" spans="1:3" x14ac:dyDescent="0.2">
      <c r="A1307" s="993" t="s">
        <v>719</v>
      </c>
      <c r="B1307" s="993" t="s">
        <v>6512</v>
      </c>
      <c r="C1307" s="993" t="s">
        <v>6513</v>
      </c>
    </row>
    <row r="1308" spans="1:3" x14ac:dyDescent="0.2">
      <c r="A1308" s="993" t="s">
        <v>719</v>
      </c>
      <c r="B1308" s="993" t="s">
        <v>6514</v>
      </c>
      <c r="C1308" s="993" t="s">
        <v>6306</v>
      </c>
    </row>
    <row r="1309" spans="1:3" x14ac:dyDescent="0.2">
      <c r="A1309" s="993" t="s">
        <v>719</v>
      </c>
      <c r="B1309" s="993" t="s">
        <v>6515</v>
      </c>
      <c r="C1309" s="993" t="s">
        <v>6308</v>
      </c>
    </row>
    <row r="1310" spans="1:3" x14ac:dyDescent="0.2">
      <c r="A1310" s="993" t="s">
        <v>719</v>
      </c>
      <c r="B1310" s="993" t="s">
        <v>6516</v>
      </c>
      <c r="C1310" s="993" t="s">
        <v>6310</v>
      </c>
    </row>
    <row r="1311" spans="1:3" x14ac:dyDescent="0.2">
      <c r="A1311" s="993" t="s">
        <v>719</v>
      </c>
      <c r="B1311" s="993" t="s">
        <v>6517</v>
      </c>
      <c r="C1311" s="993" t="s">
        <v>6312</v>
      </c>
    </row>
    <row r="1312" spans="1:3" x14ac:dyDescent="0.2">
      <c r="A1312" s="993" t="s">
        <v>719</v>
      </c>
      <c r="B1312" s="993" t="s">
        <v>6518</v>
      </c>
      <c r="C1312" s="993" t="s">
        <v>6318</v>
      </c>
    </row>
    <row r="1313" spans="1:3" x14ac:dyDescent="0.2">
      <c r="A1313" s="993" t="s">
        <v>719</v>
      </c>
      <c r="B1313" s="993" t="s">
        <v>6519</v>
      </c>
      <c r="C1313" s="993" t="s">
        <v>6320</v>
      </c>
    </row>
    <row r="1314" spans="1:3" x14ac:dyDescent="0.2">
      <c r="A1314" s="993" t="s">
        <v>719</v>
      </c>
      <c r="B1314" s="993" t="s">
        <v>6520</v>
      </c>
      <c r="C1314" s="993" t="s">
        <v>6521</v>
      </c>
    </row>
    <row r="1315" spans="1:3" x14ac:dyDescent="0.2">
      <c r="A1315" s="993" t="s">
        <v>719</v>
      </c>
      <c r="B1315" s="993" t="s">
        <v>6522</v>
      </c>
      <c r="C1315" s="993" t="s">
        <v>6523</v>
      </c>
    </row>
    <row r="1316" spans="1:3" x14ac:dyDescent="0.2">
      <c r="A1316" s="993" t="s">
        <v>719</v>
      </c>
      <c r="B1316" s="993" t="s">
        <v>6524</v>
      </c>
      <c r="C1316" s="993" t="s">
        <v>6344</v>
      </c>
    </row>
    <row r="1317" spans="1:3" x14ac:dyDescent="0.2">
      <c r="A1317" s="993" t="s">
        <v>719</v>
      </c>
      <c r="B1317" s="993" t="s">
        <v>6525</v>
      </c>
      <c r="C1317" s="993" t="s">
        <v>6346</v>
      </c>
    </row>
    <row r="1318" spans="1:3" x14ac:dyDescent="0.2">
      <c r="A1318" s="993" t="s">
        <v>719</v>
      </c>
      <c r="B1318" s="993" t="s">
        <v>6526</v>
      </c>
      <c r="C1318" s="993" t="s">
        <v>6348</v>
      </c>
    </row>
    <row r="1319" spans="1:3" x14ac:dyDescent="0.2">
      <c r="A1319" s="993" t="s">
        <v>719</v>
      </c>
      <c r="B1319" s="993" t="s">
        <v>6527</v>
      </c>
      <c r="C1319" s="993" t="s">
        <v>6350</v>
      </c>
    </row>
    <row r="1320" spans="1:3" x14ac:dyDescent="0.2">
      <c r="A1320" s="993" t="s">
        <v>719</v>
      </c>
      <c r="B1320" s="993" t="s">
        <v>6528</v>
      </c>
      <c r="C1320" s="993" t="s">
        <v>6352</v>
      </c>
    </row>
    <row r="1321" spans="1:3" x14ac:dyDescent="0.2">
      <c r="A1321" s="993" t="s">
        <v>719</v>
      </c>
      <c r="B1321" s="993" t="s">
        <v>6529</v>
      </c>
      <c r="C1321" s="993" t="s">
        <v>6354</v>
      </c>
    </row>
    <row r="1322" spans="1:3" x14ac:dyDescent="0.2">
      <c r="A1322" s="993" t="s">
        <v>719</v>
      </c>
      <c r="B1322" s="993" t="s">
        <v>6530</v>
      </c>
      <c r="C1322" s="993" t="s">
        <v>6356</v>
      </c>
    </row>
    <row r="1323" spans="1:3" x14ac:dyDescent="0.2">
      <c r="A1323" s="993" t="s">
        <v>719</v>
      </c>
      <c r="B1323" s="993" t="s">
        <v>6531</v>
      </c>
      <c r="C1323" s="993" t="s">
        <v>6358</v>
      </c>
    </row>
    <row r="1324" spans="1:3" x14ac:dyDescent="0.2">
      <c r="A1324" s="993" t="s">
        <v>719</v>
      </c>
      <c r="B1324" s="993" t="s">
        <v>6532</v>
      </c>
      <c r="C1324" s="993" t="s">
        <v>6360</v>
      </c>
    </row>
    <row r="1325" spans="1:3" x14ac:dyDescent="0.2">
      <c r="A1325" s="993" t="s">
        <v>719</v>
      </c>
      <c r="B1325" s="993" t="s">
        <v>3602</v>
      </c>
      <c r="C1325" s="993" t="s">
        <v>6361</v>
      </c>
    </row>
    <row r="1326" spans="1:3" x14ac:dyDescent="0.2">
      <c r="A1326" s="993" t="s">
        <v>719</v>
      </c>
      <c r="B1326" s="993" t="s">
        <v>3604</v>
      </c>
      <c r="C1326" s="993" t="s">
        <v>6362</v>
      </c>
    </row>
    <row r="1327" spans="1:3" x14ac:dyDescent="0.2">
      <c r="A1327" s="993" t="s">
        <v>719</v>
      </c>
      <c r="B1327" s="993" t="s">
        <v>3606</v>
      </c>
      <c r="C1327" s="993" t="s">
        <v>6363</v>
      </c>
    </row>
    <row r="1328" spans="1:3" x14ac:dyDescent="0.2">
      <c r="A1328" s="993" t="s">
        <v>719</v>
      </c>
      <c r="B1328" s="993" t="s">
        <v>6533</v>
      </c>
      <c r="C1328" s="993" t="s">
        <v>6365</v>
      </c>
    </row>
    <row r="1329" spans="1:3" x14ac:dyDescent="0.2">
      <c r="A1329" s="993" t="s">
        <v>719</v>
      </c>
      <c r="B1329" s="993" t="s">
        <v>6534</v>
      </c>
      <c r="C1329" s="993" t="s">
        <v>6369</v>
      </c>
    </row>
    <row r="1330" spans="1:3" x14ac:dyDescent="0.2">
      <c r="A1330" s="993" t="s">
        <v>719</v>
      </c>
      <c r="B1330" s="993" t="s">
        <v>6535</v>
      </c>
      <c r="C1330" s="993" t="s">
        <v>6371</v>
      </c>
    </row>
    <row r="1331" spans="1:3" x14ac:dyDescent="0.2">
      <c r="A1331" s="993" t="s">
        <v>719</v>
      </c>
      <c r="B1331" s="993" t="s">
        <v>6536</v>
      </c>
      <c r="C1331" s="993" t="s">
        <v>6373</v>
      </c>
    </row>
    <row r="1332" spans="1:3" x14ac:dyDescent="0.2">
      <c r="A1332" s="993" t="s">
        <v>719</v>
      </c>
      <c r="B1332" s="993" t="s">
        <v>6537</v>
      </c>
      <c r="C1332" s="993" t="s">
        <v>6375</v>
      </c>
    </row>
    <row r="1333" spans="1:3" x14ac:dyDescent="0.2">
      <c r="A1333" s="993" t="s">
        <v>719</v>
      </c>
      <c r="B1333" s="993" t="s">
        <v>6538</v>
      </c>
      <c r="C1333" s="993" t="s">
        <v>6377</v>
      </c>
    </row>
    <row r="1334" spans="1:3" x14ac:dyDescent="0.2">
      <c r="A1334" s="993" t="s">
        <v>719</v>
      </c>
      <c r="B1334" s="993" t="s">
        <v>6539</v>
      </c>
      <c r="C1334" s="993" t="s">
        <v>6379</v>
      </c>
    </row>
    <row r="1335" spans="1:3" x14ac:dyDescent="0.2">
      <c r="A1335" s="993" t="s">
        <v>719</v>
      </c>
      <c r="B1335" s="993" t="s">
        <v>6540</v>
      </c>
      <c r="C1335" s="993" t="s">
        <v>6381</v>
      </c>
    </row>
    <row r="1336" spans="1:3" x14ac:dyDescent="0.2">
      <c r="A1336" s="993" t="s">
        <v>719</v>
      </c>
      <c r="B1336" s="993" t="s">
        <v>6541</v>
      </c>
      <c r="C1336" s="993" t="s">
        <v>6383</v>
      </c>
    </row>
    <row r="1337" spans="1:3" x14ac:dyDescent="0.2">
      <c r="A1337" s="993" t="s">
        <v>719</v>
      </c>
      <c r="B1337" s="993" t="s">
        <v>6542</v>
      </c>
      <c r="C1337" s="993" t="s">
        <v>6385</v>
      </c>
    </row>
    <row r="1338" spans="1:3" x14ac:dyDescent="0.2">
      <c r="A1338" s="993" t="s">
        <v>719</v>
      </c>
      <c r="B1338" s="993" t="s">
        <v>6543</v>
      </c>
      <c r="C1338" s="993" t="s">
        <v>6387</v>
      </c>
    </row>
    <row r="1339" spans="1:3" x14ac:dyDescent="0.2">
      <c r="A1339" s="993" t="s">
        <v>719</v>
      </c>
      <c r="B1339" s="993" t="s">
        <v>6544</v>
      </c>
      <c r="C1339" s="993" t="s">
        <v>6389</v>
      </c>
    </row>
    <row r="1340" spans="1:3" x14ac:dyDescent="0.2">
      <c r="A1340" s="993" t="s">
        <v>719</v>
      </c>
      <c r="B1340" s="993" t="s">
        <v>6545</v>
      </c>
      <c r="C1340" s="993" t="s">
        <v>6391</v>
      </c>
    </row>
    <row r="1341" spans="1:3" x14ac:dyDescent="0.2">
      <c r="A1341" s="993" t="s">
        <v>719</v>
      </c>
      <c r="B1341" s="993" t="s">
        <v>6546</v>
      </c>
      <c r="C1341" s="993" t="s">
        <v>6393</v>
      </c>
    </row>
    <row r="1342" spans="1:3" x14ac:dyDescent="0.2">
      <c r="A1342" s="993" t="s">
        <v>719</v>
      </c>
      <c r="B1342" s="993" t="s">
        <v>6547</v>
      </c>
      <c r="C1342" s="993" t="s">
        <v>6395</v>
      </c>
    </row>
    <row r="1343" spans="1:3" x14ac:dyDescent="0.2">
      <c r="A1343" s="993" t="s">
        <v>719</v>
      </c>
      <c r="B1343" s="993" t="s">
        <v>3638</v>
      </c>
      <c r="C1343" s="993" t="s">
        <v>6396</v>
      </c>
    </row>
    <row r="1344" spans="1:3" x14ac:dyDescent="0.2">
      <c r="A1344" s="993" t="s">
        <v>719</v>
      </c>
      <c r="B1344" s="993" t="s">
        <v>3639</v>
      </c>
      <c r="C1344" s="993" t="s">
        <v>6397</v>
      </c>
    </row>
    <row r="1345" spans="1:3" x14ac:dyDescent="0.2">
      <c r="A1345" s="993" t="s">
        <v>719</v>
      </c>
      <c r="B1345" s="993" t="s">
        <v>3641</v>
      </c>
      <c r="C1345" s="993" t="s">
        <v>6398</v>
      </c>
    </row>
    <row r="1346" spans="1:3" x14ac:dyDescent="0.2">
      <c r="A1346" s="993" t="s">
        <v>719</v>
      </c>
      <c r="B1346" s="993" t="s">
        <v>3653</v>
      </c>
      <c r="C1346" s="993" t="s">
        <v>6399</v>
      </c>
    </row>
    <row r="1347" spans="1:3" x14ac:dyDescent="0.2">
      <c r="A1347" s="993" t="s">
        <v>719</v>
      </c>
      <c r="B1347" s="993" t="s">
        <v>3655</v>
      </c>
      <c r="C1347" s="993" t="s">
        <v>6400</v>
      </c>
    </row>
    <row r="1348" spans="1:3" x14ac:dyDescent="0.2">
      <c r="A1348" s="993" t="s">
        <v>719</v>
      </c>
      <c r="B1348" s="993" t="s">
        <v>3657</v>
      </c>
      <c r="C1348" s="993" t="s">
        <v>6401</v>
      </c>
    </row>
    <row r="1349" spans="1:3" x14ac:dyDescent="0.2">
      <c r="A1349" s="993" t="s">
        <v>719</v>
      </c>
      <c r="B1349" s="993" t="s">
        <v>3659</v>
      </c>
      <c r="C1349" s="993" t="s">
        <v>6402</v>
      </c>
    </row>
    <row r="1350" spans="1:3" x14ac:dyDescent="0.2">
      <c r="A1350" s="993" t="s">
        <v>719</v>
      </c>
      <c r="B1350" s="993" t="s">
        <v>6548</v>
      </c>
      <c r="C1350" s="993" t="s">
        <v>6404</v>
      </c>
    </row>
    <row r="1351" spans="1:3" x14ac:dyDescent="0.2">
      <c r="A1351" s="993" t="s">
        <v>719</v>
      </c>
      <c r="B1351" s="993" t="s">
        <v>6549</v>
      </c>
      <c r="C1351" s="993" t="s">
        <v>6406</v>
      </c>
    </row>
    <row r="1352" spans="1:3" x14ac:dyDescent="0.2">
      <c r="A1352" s="993" t="s">
        <v>719</v>
      </c>
      <c r="B1352" s="993" t="s">
        <v>6550</v>
      </c>
      <c r="C1352" s="993" t="s">
        <v>6551</v>
      </c>
    </row>
    <row r="1353" spans="1:3" x14ac:dyDescent="0.2">
      <c r="A1353" s="993" t="s">
        <v>719</v>
      </c>
      <c r="B1353" s="993" t="s">
        <v>6552</v>
      </c>
      <c r="C1353" s="993" t="s">
        <v>6410</v>
      </c>
    </row>
    <row r="1354" spans="1:3" x14ac:dyDescent="0.2">
      <c r="A1354" s="993" t="s">
        <v>719</v>
      </c>
      <c r="B1354" s="993" t="s">
        <v>6553</v>
      </c>
      <c r="C1354" s="993" t="s">
        <v>6412</v>
      </c>
    </row>
    <row r="1355" spans="1:3" x14ac:dyDescent="0.2">
      <c r="A1355" s="993" t="s">
        <v>719</v>
      </c>
      <c r="B1355" s="993" t="s">
        <v>6554</v>
      </c>
      <c r="C1355" s="993" t="s">
        <v>6414</v>
      </c>
    </row>
    <row r="1356" spans="1:3" x14ac:dyDescent="0.2">
      <c r="A1356" s="993" t="s">
        <v>719</v>
      </c>
      <c r="B1356" s="993" t="s">
        <v>6555</v>
      </c>
      <c r="C1356" s="993" t="s">
        <v>6416</v>
      </c>
    </row>
    <row r="1357" spans="1:3" x14ac:dyDescent="0.2">
      <c r="A1357" s="993" t="s">
        <v>719</v>
      </c>
      <c r="B1357" s="993" t="s">
        <v>6556</v>
      </c>
      <c r="C1357" s="993" t="s">
        <v>6418</v>
      </c>
    </row>
    <row r="1358" spans="1:3" x14ac:dyDescent="0.2">
      <c r="A1358" s="993" t="s">
        <v>719</v>
      </c>
      <c r="B1358" s="993" t="s">
        <v>6557</v>
      </c>
      <c r="C1358" s="993" t="s">
        <v>6420</v>
      </c>
    </row>
    <row r="1359" spans="1:3" x14ac:dyDescent="0.2">
      <c r="A1359" s="993" t="s">
        <v>719</v>
      </c>
      <c r="B1359" s="993" t="s">
        <v>6558</v>
      </c>
      <c r="C1359" s="993" t="s">
        <v>6426</v>
      </c>
    </row>
    <row r="1360" spans="1:3" x14ac:dyDescent="0.2">
      <c r="A1360" s="993" t="s">
        <v>719</v>
      </c>
      <c r="B1360" s="993" t="s">
        <v>3687</v>
      </c>
      <c r="C1360" s="993" t="s">
        <v>6427</v>
      </c>
    </row>
    <row r="1361" spans="1:3" x14ac:dyDescent="0.2">
      <c r="A1361" s="993" t="s">
        <v>719</v>
      </c>
      <c r="B1361" s="993" t="s">
        <v>6559</v>
      </c>
      <c r="C1361" s="993" t="s">
        <v>6429</v>
      </c>
    </row>
    <row r="1362" spans="1:3" x14ac:dyDescent="0.2">
      <c r="A1362" s="993" t="s">
        <v>719</v>
      </c>
      <c r="B1362" s="993" t="s">
        <v>6560</v>
      </c>
      <c r="C1362" s="993" t="s">
        <v>6431</v>
      </c>
    </row>
    <row r="1363" spans="1:3" x14ac:dyDescent="0.2">
      <c r="A1363" s="993" t="s">
        <v>719</v>
      </c>
      <c r="B1363" s="993" t="s">
        <v>6561</v>
      </c>
      <c r="C1363" s="993" t="s">
        <v>6433</v>
      </c>
    </row>
    <row r="1364" spans="1:3" x14ac:dyDescent="0.2">
      <c r="A1364" s="993" t="s">
        <v>719</v>
      </c>
      <c r="B1364" s="993" t="s">
        <v>6562</v>
      </c>
      <c r="C1364" s="993" t="s">
        <v>6435</v>
      </c>
    </row>
    <row r="1365" spans="1:3" x14ac:dyDescent="0.2">
      <c r="A1365" s="993" t="s">
        <v>719</v>
      </c>
      <c r="B1365" s="993" t="s">
        <v>6563</v>
      </c>
      <c r="C1365" s="993" t="s">
        <v>6437</v>
      </c>
    </row>
    <row r="1366" spans="1:3" x14ac:dyDescent="0.2">
      <c r="A1366" s="993" t="s">
        <v>719</v>
      </c>
      <c r="B1366" s="993" t="s">
        <v>6564</v>
      </c>
      <c r="C1366" s="993" t="s">
        <v>6439</v>
      </c>
    </row>
    <row r="1367" spans="1:3" x14ac:dyDescent="0.2">
      <c r="A1367" s="993" t="s">
        <v>719</v>
      </c>
      <c r="B1367" s="993" t="s">
        <v>6565</v>
      </c>
      <c r="C1367" s="993" t="s">
        <v>6443</v>
      </c>
    </row>
    <row r="1368" spans="1:3" x14ac:dyDescent="0.2">
      <c r="A1368" s="993" t="s">
        <v>719</v>
      </c>
      <c r="B1368" s="993" t="s">
        <v>6566</v>
      </c>
      <c r="C1368" s="993" t="s">
        <v>6445</v>
      </c>
    </row>
    <row r="1369" spans="1:3" x14ac:dyDescent="0.2">
      <c r="A1369" s="993" t="s">
        <v>719</v>
      </c>
      <c r="B1369" s="993" t="s">
        <v>6567</v>
      </c>
      <c r="C1369" s="993" t="s">
        <v>6447</v>
      </c>
    </row>
    <row r="1370" spans="1:3" x14ac:dyDescent="0.2">
      <c r="A1370" s="993" t="s">
        <v>719</v>
      </c>
      <c r="B1370" s="993" t="s">
        <v>6568</v>
      </c>
      <c r="C1370" s="993" t="s">
        <v>6449</v>
      </c>
    </row>
    <row r="1371" spans="1:3" x14ac:dyDescent="0.2">
      <c r="A1371" s="993" t="s">
        <v>719</v>
      </c>
      <c r="B1371" s="993" t="s">
        <v>6569</v>
      </c>
      <c r="C1371" s="993" t="s">
        <v>6451</v>
      </c>
    </row>
    <row r="1372" spans="1:3" x14ac:dyDescent="0.2">
      <c r="A1372" s="993" t="s">
        <v>719</v>
      </c>
      <c r="B1372" s="993" t="s">
        <v>6570</v>
      </c>
      <c r="C1372" s="993" t="s">
        <v>6571</v>
      </c>
    </row>
    <row r="1373" spans="1:3" x14ac:dyDescent="0.2">
      <c r="A1373" s="993" t="s">
        <v>719</v>
      </c>
      <c r="B1373" s="993" t="s">
        <v>6572</v>
      </c>
      <c r="C1373" s="993" t="s">
        <v>6573</v>
      </c>
    </row>
    <row r="1374" spans="1:3" x14ac:dyDescent="0.2">
      <c r="A1374" s="993" t="s">
        <v>150</v>
      </c>
      <c r="B1374" s="993" t="s">
        <v>3726</v>
      </c>
      <c r="C1374" s="993" t="s">
        <v>6574</v>
      </c>
    </row>
    <row r="1375" spans="1:3" s="247" customFormat="1" x14ac:dyDescent="0.2">
      <c r="A1375" s="993" t="s">
        <v>150</v>
      </c>
      <c r="B1375" s="993" t="s">
        <v>3728</v>
      </c>
      <c r="C1375" s="993" t="s">
        <v>6575</v>
      </c>
    </row>
    <row r="1376" spans="1:3" x14ac:dyDescent="0.2">
      <c r="A1376" s="993" t="s">
        <v>150</v>
      </c>
      <c r="B1376" s="993" t="s">
        <v>3730</v>
      </c>
      <c r="C1376" s="993" t="s">
        <v>6576</v>
      </c>
    </row>
    <row r="1377" spans="1:3" x14ac:dyDescent="0.2">
      <c r="A1377" s="993" t="s">
        <v>150</v>
      </c>
      <c r="B1377" s="993" t="s">
        <v>3732</v>
      </c>
      <c r="C1377" s="993" t="s">
        <v>6577</v>
      </c>
    </row>
    <row r="1378" spans="1:3" x14ac:dyDescent="0.2">
      <c r="A1378" s="993" t="s">
        <v>150</v>
      </c>
      <c r="B1378" s="993" t="s">
        <v>3734</v>
      </c>
      <c r="C1378" s="993" t="s">
        <v>6578</v>
      </c>
    </row>
    <row r="1379" spans="1:3" x14ac:dyDescent="0.2">
      <c r="A1379" s="993" t="s">
        <v>150</v>
      </c>
      <c r="B1379" s="993" t="s">
        <v>3736</v>
      </c>
      <c r="C1379" s="993" t="s">
        <v>6579</v>
      </c>
    </row>
    <row r="1380" spans="1:3" x14ac:dyDescent="0.2">
      <c r="A1380" s="993" t="s">
        <v>150</v>
      </c>
      <c r="B1380" s="993" t="s">
        <v>3738</v>
      </c>
      <c r="C1380" s="993" t="s">
        <v>6580</v>
      </c>
    </row>
    <row r="1381" spans="1:3" x14ac:dyDescent="0.2">
      <c r="A1381" s="993" t="s">
        <v>150</v>
      </c>
      <c r="B1381" s="993" t="s">
        <v>3740</v>
      </c>
      <c r="C1381" s="993" t="s">
        <v>6581</v>
      </c>
    </row>
    <row r="1382" spans="1:3" x14ac:dyDescent="0.2">
      <c r="A1382" s="993" t="s">
        <v>150</v>
      </c>
      <c r="B1382" s="993" t="s">
        <v>3742</v>
      </c>
      <c r="C1382" s="993" t="s">
        <v>6582</v>
      </c>
    </row>
    <row r="1383" spans="1:3" x14ac:dyDescent="0.2">
      <c r="A1383" s="993" t="s">
        <v>150</v>
      </c>
      <c r="B1383" s="993" t="s">
        <v>3744</v>
      </c>
      <c r="C1383" s="993" t="s">
        <v>6583</v>
      </c>
    </row>
    <row r="1384" spans="1:3" x14ac:dyDescent="0.2">
      <c r="A1384" s="993" t="s">
        <v>150</v>
      </c>
      <c r="B1384" s="993" t="s">
        <v>3746</v>
      </c>
      <c r="C1384" s="993" t="s">
        <v>6584</v>
      </c>
    </row>
    <row r="1385" spans="1:3" x14ac:dyDescent="0.2">
      <c r="A1385" s="993" t="s">
        <v>150</v>
      </c>
      <c r="B1385" s="993" t="s">
        <v>3748</v>
      </c>
      <c r="C1385" s="993" t="s">
        <v>6585</v>
      </c>
    </row>
    <row r="1386" spans="1:3" x14ac:dyDescent="0.2">
      <c r="A1386" s="993" t="s">
        <v>150</v>
      </c>
      <c r="B1386" s="993" t="s">
        <v>3750</v>
      </c>
      <c r="C1386" s="993" t="s">
        <v>6586</v>
      </c>
    </row>
    <row r="1387" spans="1:3" x14ac:dyDescent="0.2">
      <c r="A1387" s="993" t="s">
        <v>150</v>
      </c>
      <c r="B1387" s="993" t="s">
        <v>3752</v>
      </c>
      <c r="C1387" s="993" t="s">
        <v>6587</v>
      </c>
    </row>
    <row r="1388" spans="1:3" x14ac:dyDescent="0.2">
      <c r="A1388" s="993" t="s">
        <v>150</v>
      </c>
      <c r="B1388" s="993" t="s">
        <v>3754</v>
      </c>
      <c r="C1388" s="993" t="s">
        <v>6588</v>
      </c>
    </row>
    <row r="1389" spans="1:3" x14ac:dyDescent="0.2">
      <c r="A1389" s="993" t="s">
        <v>150</v>
      </c>
      <c r="B1389" s="993" t="s">
        <v>3756</v>
      </c>
      <c r="C1389" s="993" t="s">
        <v>6589</v>
      </c>
    </row>
    <row r="1390" spans="1:3" x14ac:dyDescent="0.2">
      <c r="A1390" s="993" t="s">
        <v>150</v>
      </c>
      <c r="B1390" s="993" t="s">
        <v>3758</v>
      </c>
      <c r="C1390" s="993" t="s">
        <v>6590</v>
      </c>
    </row>
    <row r="1391" spans="1:3" x14ac:dyDescent="0.2">
      <c r="A1391" s="993" t="s">
        <v>150</v>
      </c>
      <c r="B1391" s="993" t="s">
        <v>3760</v>
      </c>
      <c r="C1391" s="993" t="s">
        <v>6591</v>
      </c>
    </row>
    <row r="1392" spans="1:3" x14ac:dyDescent="0.2">
      <c r="A1392" s="993" t="s">
        <v>150</v>
      </c>
      <c r="B1392" s="993" t="s">
        <v>3762</v>
      </c>
      <c r="C1392" s="993" t="s">
        <v>6592</v>
      </c>
    </row>
    <row r="1393" spans="1:3" x14ac:dyDescent="0.2">
      <c r="A1393" s="993" t="s">
        <v>150</v>
      </c>
      <c r="B1393" s="993" t="s">
        <v>3764</v>
      </c>
      <c r="C1393" s="993" t="s">
        <v>6593</v>
      </c>
    </row>
    <row r="1394" spans="1:3" x14ac:dyDescent="0.2">
      <c r="A1394" s="993" t="s">
        <v>150</v>
      </c>
      <c r="B1394" s="993" t="s">
        <v>3766</v>
      </c>
      <c r="C1394" s="993" t="s">
        <v>6594</v>
      </c>
    </row>
    <row r="1395" spans="1:3" x14ac:dyDescent="0.2">
      <c r="A1395" s="993" t="s">
        <v>150</v>
      </c>
      <c r="B1395" s="993" t="s">
        <v>3768</v>
      </c>
      <c r="C1395" s="993" t="s">
        <v>6595</v>
      </c>
    </row>
    <row r="1396" spans="1:3" x14ac:dyDescent="0.2">
      <c r="A1396" s="993" t="s">
        <v>150</v>
      </c>
      <c r="B1396" s="993" t="s">
        <v>3770</v>
      </c>
      <c r="C1396" s="993" t="s">
        <v>6596</v>
      </c>
    </row>
    <row r="1397" spans="1:3" x14ac:dyDescent="0.2">
      <c r="A1397" s="993" t="s">
        <v>150</v>
      </c>
      <c r="B1397" s="993" t="s">
        <v>3772</v>
      </c>
      <c r="C1397" s="993" t="s">
        <v>6597</v>
      </c>
    </row>
    <row r="1398" spans="1:3" x14ac:dyDescent="0.2">
      <c r="A1398" s="993" t="s">
        <v>150</v>
      </c>
      <c r="B1398" s="993" t="s">
        <v>3774</v>
      </c>
      <c r="C1398" s="993" t="s">
        <v>6598</v>
      </c>
    </row>
    <row r="1399" spans="1:3" x14ac:dyDescent="0.2">
      <c r="A1399" s="993" t="s">
        <v>150</v>
      </c>
      <c r="B1399" s="993" t="s">
        <v>3776</v>
      </c>
      <c r="C1399" s="993" t="s">
        <v>6599</v>
      </c>
    </row>
    <row r="1400" spans="1:3" x14ac:dyDescent="0.2">
      <c r="A1400" s="993" t="s">
        <v>150</v>
      </c>
      <c r="B1400" s="993" t="s">
        <v>3778</v>
      </c>
      <c r="C1400" s="993" t="s">
        <v>6600</v>
      </c>
    </row>
    <row r="1401" spans="1:3" x14ac:dyDescent="0.2">
      <c r="A1401" s="993" t="s">
        <v>150</v>
      </c>
      <c r="B1401" s="993" t="s">
        <v>3780</v>
      </c>
      <c r="C1401" s="993" t="s">
        <v>6601</v>
      </c>
    </row>
    <row r="1402" spans="1:3" x14ac:dyDescent="0.2">
      <c r="A1402" s="993" t="s">
        <v>150</v>
      </c>
      <c r="B1402" s="993" t="s">
        <v>3783</v>
      </c>
      <c r="C1402" s="993" t="s">
        <v>6602</v>
      </c>
    </row>
    <row r="1403" spans="1:3" x14ac:dyDescent="0.2">
      <c r="A1403" s="993" t="s">
        <v>150</v>
      </c>
      <c r="B1403" s="993" t="s">
        <v>3836</v>
      </c>
      <c r="C1403" s="993" t="s">
        <v>6574</v>
      </c>
    </row>
    <row r="1404" spans="1:3" x14ac:dyDescent="0.2">
      <c r="A1404" s="993" t="s">
        <v>150</v>
      </c>
      <c r="B1404" s="993" t="s">
        <v>3837</v>
      </c>
      <c r="C1404" s="993" t="s">
        <v>6603</v>
      </c>
    </row>
    <row r="1405" spans="1:3" x14ac:dyDescent="0.2">
      <c r="A1405" s="993" t="s">
        <v>150</v>
      </c>
      <c r="B1405" s="993" t="s">
        <v>3839</v>
      </c>
      <c r="C1405" s="993" t="s">
        <v>6604</v>
      </c>
    </row>
    <row r="1406" spans="1:3" x14ac:dyDescent="0.2">
      <c r="A1406" s="993" t="s">
        <v>150</v>
      </c>
      <c r="B1406" s="993" t="s">
        <v>3841</v>
      </c>
      <c r="C1406" s="993" t="s">
        <v>6605</v>
      </c>
    </row>
    <row r="1407" spans="1:3" x14ac:dyDescent="0.2">
      <c r="A1407" s="993" t="s">
        <v>150</v>
      </c>
      <c r="B1407" s="993" t="s">
        <v>3842</v>
      </c>
      <c r="C1407" s="993" t="s">
        <v>6606</v>
      </c>
    </row>
    <row r="1408" spans="1:3" x14ac:dyDescent="0.2">
      <c r="A1408" s="993" t="s">
        <v>150</v>
      </c>
      <c r="B1408" s="993" t="s">
        <v>3844</v>
      </c>
      <c r="C1408" s="993" t="s">
        <v>6576</v>
      </c>
    </row>
    <row r="1409" spans="1:3" x14ac:dyDescent="0.2">
      <c r="A1409" s="993" t="s">
        <v>150</v>
      </c>
      <c r="B1409" s="993" t="s">
        <v>3845</v>
      </c>
      <c r="C1409" s="993" t="s">
        <v>6578</v>
      </c>
    </row>
    <row r="1410" spans="1:3" x14ac:dyDescent="0.2">
      <c r="A1410" s="993" t="s">
        <v>150</v>
      </c>
      <c r="B1410" s="993" t="s">
        <v>3846</v>
      </c>
      <c r="C1410" s="993" t="s">
        <v>6579</v>
      </c>
    </row>
    <row r="1411" spans="1:3" x14ac:dyDescent="0.2">
      <c r="A1411" s="993" t="s">
        <v>150</v>
      </c>
      <c r="B1411" s="993" t="s">
        <v>3847</v>
      </c>
      <c r="C1411" s="993" t="s">
        <v>6580</v>
      </c>
    </row>
    <row r="1412" spans="1:3" x14ac:dyDescent="0.2">
      <c r="A1412" s="993" t="s">
        <v>150</v>
      </c>
      <c r="B1412" s="993" t="s">
        <v>3848</v>
      </c>
      <c r="C1412" s="993" t="s">
        <v>6582</v>
      </c>
    </row>
    <row r="1413" spans="1:3" x14ac:dyDescent="0.2">
      <c r="A1413" s="993" t="s">
        <v>150</v>
      </c>
      <c r="B1413" s="993" t="s">
        <v>3849</v>
      </c>
      <c r="C1413" s="993" t="s">
        <v>6583</v>
      </c>
    </row>
    <row r="1414" spans="1:3" x14ac:dyDescent="0.2">
      <c r="A1414" s="993" t="s">
        <v>150</v>
      </c>
      <c r="B1414" s="993" t="s">
        <v>3850</v>
      </c>
      <c r="C1414" s="993" t="s">
        <v>6584</v>
      </c>
    </row>
    <row r="1415" spans="1:3" x14ac:dyDescent="0.2">
      <c r="A1415" s="993" t="s">
        <v>150</v>
      </c>
      <c r="B1415" s="993" t="s">
        <v>3851</v>
      </c>
      <c r="C1415" s="993" t="s">
        <v>6585</v>
      </c>
    </row>
    <row r="1416" spans="1:3" x14ac:dyDescent="0.2">
      <c r="A1416" s="993" t="s">
        <v>150</v>
      </c>
      <c r="B1416" s="993" t="s">
        <v>3852</v>
      </c>
      <c r="C1416" s="993" t="s">
        <v>6586</v>
      </c>
    </row>
    <row r="1417" spans="1:3" x14ac:dyDescent="0.2">
      <c r="A1417" s="993" t="s">
        <v>150</v>
      </c>
      <c r="B1417" s="993" t="s">
        <v>3853</v>
      </c>
      <c r="C1417" s="993" t="s">
        <v>6587</v>
      </c>
    </row>
    <row r="1418" spans="1:3" x14ac:dyDescent="0.2">
      <c r="A1418" s="993" t="s">
        <v>150</v>
      </c>
      <c r="B1418" s="993" t="s">
        <v>3854</v>
      </c>
      <c r="C1418" s="993" t="s">
        <v>6588</v>
      </c>
    </row>
    <row r="1419" spans="1:3" x14ac:dyDescent="0.2">
      <c r="A1419" s="993" t="s">
        <v>150</v>
      </c>
      <c r="B1419" s="993" t="s">
        <v>3855</v>
      </c>
      <c r="C1419" s="993" t="s">
        <v>6589</v>
      </c>
    </row>
    <row r="1420" spans="1:3" x14ac:dyDescent="0.2">
      <c r="A1420" s="993" t="s">
        <v>150</v>
      </c>
      <c r="B1420" s="993" t="s">
        <v>3856</v>
      </c>
      <c r="C1420" s="993" t="s">
        <v>6592</v>
      </c>
    </row>
    <row r="1421" spans="1:3" x14ac:dyDescent="0.2">
      <c r="A1421" s="993" t="s">
        <v>150</v>
      </c>
      <c r="B1421" s="993" t="s">
        <v>3857</v>
      </c>
      <c r="C1421" s="993" t="s">
        <v>6593</v>
      </c>
    </row>
    <row r="1422" spans="1:3" x14ac:dyDescent="0.2">
      <c r="A1422" s="993" t="s">
        <v>150</v>
      </c>
      <c r="B1422" s="993" t="s">
        <v>3858</v>
      </c>
      <c r="C1422" s="993" t="s">
        <v>6594</v>
      </c>
    </row>
    <row r="1423" spans="1:3" x14ac:dyDescent="0.2">
      <c r="A1423" s="993" t="s">
        <v>150</v>
      </c>
      <c r="B1423" s="993" t="s">
        <v>3859</v>
      </c>
      <c r="C1423" s="993" t="s">
        <v>6595</v>
      </c>
    </row>
    <row r="1424" spans="1:3" x14ac:dyDescent="0.2">
      <c r="A1424" s="993" t="s">
        <v>150</v>
      </c>
      <c r="B1424" s="993" t="s">
        <v>3860</v>
      </c>
      <c r="C1424" s="993" t="s">
        <v>6596</v>
      </c>
    </row>
    <row r="1425" spans="1:3" x14ac:dyDescent="0.2">
      <c r="A1425" s="993" t="s">
        <v>150</v>
      </c>
      <c r="B1425" s="993" t="s">
        <v>3861</v>
      </c>
      <c r="C1425" s="993" t="s">
        <v>6597</v>
      </c>
    </row>
    <row r="1426" spans="1:3" x14ac:dyDescent="0.2">
      <c r="A1426" s="993" t="s">
        <v>150</v>
      </c>
      <c r="B1426" s="993" t="s">
        <v>3862</v>
      </c>
      <c r="C1426" s="993" t="s">
        <v>6598</v>
      </c>
    </row>
    <row r="1427" spans="1:3" x14ac:dyDescent="0.2">
      <c r="A1427" s="993" t="s">
        <v>150</v>
      </c>
      <c r="B1427" s="993" t="s">
        <v>3863</v>
      </c>
      <c r="C1427" s="993" t="s">
        <v>6599</v>
      </c>
    </row>
    <row r="1428" spans="1:3" x14ac:dyDescent="0.2">
      <c r="A1428" s="993" t="s">
        <v>150</v>
      </c>
      <c r="B1428" s="993" t="s">
        <v>3864</v>
      </c>
      <c r="C1428" s="993" t="s">
        <v>6600</v>
      </c>
    </row>
    <row r="1429" spans="1:3" x14ac:dyDescent="0.2">
      <c r="A1429" s="993" t="s">
        <v>697</v>
      </c>
      <c r="B1429" s="993" t="s">
        <v>3868</v>
      </c>
      <c r="C1429" s="993" t="s">
        <v>6607</v>
      </c>
    </row>
    <row r="1430" spans="1:3" x14ac:dyDescent="0.2">
      <c r="A1430" s="993" t="s">
        <v>697</v>
      </c>
      <c r="B1430" s="993" t="s">
        <v>3870</v>
      </c>
      <c r="C1430" s="993" t="s">
        <v>6608</v>
      </c>
    </row>
    <row r="1431" spans="1:3" x14ac:dyDescent="0.2">
      <c r="A1431" s="993" t="s">
        <v>697</v>
      </c>
      <c r="B1431" s="993" t="s">
        <v>3872</v>
      </c>
      <c r="C1431" s="993" t="s">
        <v>6609</v>
      </c>
    </row>
    <row r="1432" spans="1:3" x14ac:dyDescent="0.2">
      <c r="A1432" s="993" t="s">
        <v>697</v>
      </c>
      <c r="B1432" s="993" t="s">
        <v>3874</v>
      </c>
      <c r="C1432" s="993" t="s">
        <v>6610</v>
      </c>
    </row>
    <row r="1433" spans="1:3" x14ac:dyDescent="0.2">
      <c r="A1433" s="993" t="s">
        <v>697</v>
      </c>
      <c r="B1433" s="993" t="s">
        <v>3876</v>
      </c>
      <c r="C1433" s="993" t="s">
        <v>6611</v>
      </c>
    </row>
    <row r="1434" spans="1:3" x14ac:dyDescent="0.2">
      <c r="A1434" s="993" t="s">
        <v>697</v>
      </c>
      <c r="B1434" s="993" t="s">
        <v>3878</v>
      </c>
      <c r="C1434" s="993" t="s">
        <v>6612</v>
      </c>
    </row>
    <row r="1435" spans="1:3" x14ac:dyDescent="0.2">
      <c r="A1435" s="993" t="s">
        <v>697</v>
      </c>
      <c r="B1435" s="993" t="s">
        <v>3880</v>
      </c>
      <c r="C1435" s="993" t="s">
        <v>6613</v>
      </c>
    </row>
    <row r="1436" spans="1:3" x14ac:dyDescent="0.2">
      <c r="A1436" s="993" t="s">
        <v>697</v>
      </c>
      <c r="B1436" s="993" t="s">
        <v>3882</v>
      </c>
      <c r="C1436" s="993" t="s">
        <v>6614</v>
      </c>
    </row>
    <row r="1437" spans="1:3" x14ac:dyDescent="0.2">
      <c r="A1437" s="993" t="s">
        <v>697</v>
      </c>
      <c r="B1437" s="993" t="s">
        <v>3884</v>
      </c>
      <c r="C1437" s="993" t="s">
        <v>6615</v>
      </c>
    </row>
    <row r="1438" spans="1:3" x14ac:dyDescent="0.2">
      <c r="A1438" s="993" t="s">
        <v>697</v>
      </c>
      <c r="B1438" s="993" t="s">
        <v>3886</v>
      </c>
      <c r="C1438" s="993" t="s">
        <v>6616</v>
      </c>
    </row>
    <row r="1439" spans="1:3" x14ac:dyDescent="0.2">
      <c r="A1439" s="993" t="s">
        <v>697</v>
      </c>
      <c r="B1439" s="993" t="s">
        <v>3889</v>
      </c>
      <c r="C1439" s="993" t="s">
        <v>6617</v>
      </c>
    </row>
    <row r="1440" spans="1:3" x14ac:dyDescent="0.2">
      <c r="A1440" s="993" t="s">
        <v>697</v>
      </c>
      <c r="B1440" s="993" t="s">
        <v>3891</v>
      </c>
      <c r="C1440" s="993" t="s">
        <v>6618</v>
      </c>
    </row>
    <row r="1441" spans="1:3" x14ac:dyDescent="0.2">
      <c r="A1441" s="993" t="s">
        <v>697</v>
      </c>
      <c r="B1441" s="993" t="s">
        <v>3894</v>
      </c>
      <c r="C1441" s="993" t="s">
        <v>6619</v>
      </c>
    </row>
    <row r="1442" spans="1:3" x14ac:dyDescent="0.2">
      <c r="A1442" s="993" t="s">
        <v>697</v>
      </c>
      <c r="B1442" s="993" t="s">
        <v>3895</v>
      </c>
      <c r="C1442" s="993" t="s">
        <v>6620</v>
      </c>
    </row>
    <row r="1443" spans="1:3" x14ac:dyDescent="0.2">
      <c r="A1443" s="993" t="s">
        <v>697</v>
      </c>
      <c r="B1443" s="993" t="s">
        <v>3897</v>
      </c>
      <c r="C1443" s="993" t="s">
        <v>6621</v>
      </c>
    </row>
    <row r="1444" spans="1:3" x14ac:dyDescent="0.2">
      <c r="A1444" s="993" t="s">
        <v>697</v>
      </c>
      <c r="B1444" s="993" t="s">
        <v>3899</v>
      </c>
      <c r="C1444" s="993" t="s">
        <v>6622</v>
      </c>
    </row>
    <row r="1445" spans="1:3" x14ac:dyDescent="0.2">
      <c r="A1445" s="993" t="s">
        <v>697</v>
      </c>
      <c r="B1445" s="993" t="s">
        <v>3902</v>
      </c>
      <c r="C1445" s="993" t="s">
        <v>6623</v>
      </c>
    </row>
    <row r="1446" spans="1:3" x14ac:dyDescent="0.2">
      <c r="A1446" s="993" t="s">
        <v>697</v>
      </c>
      <c r="B1446" s="993" t="s">
        <v>3904</v>
      </c>
      <c r="C1446" s="993" t="s">
        <v>6624</v>
      </c>
    </row>
    <row r="1447" spans="1:3" x14ac:dyDescent="0.2">
      <c r="A1447" s="993" t="s">
        <v>697</v>
      </c>
      <c r="B1447" s="993" t="s">
        <v>3906</v>
      </c>
      <c r="C1447" s="993" t="s">
        <v>6625</v>
      </c>
    </row>
    <row r="1448" spans="1:3" x14ac:dyDescent="0.2">
      <c r="A1448" s="993" t="s">
        <v>697</v>
      </c>
      <c r="B1448" s="993" t="s">
        <v>3908</v>
      </c>
      <c r="C1448" s="993" t="s">
        <v>6626</v>
      </c>
    </row>
    <row r="1449" spans="1:3" x14ac:dyDescent="0.2">
      <c r="A1449" s="993" t="s">
        <v>697</v>
      </c>
      <c r="B1449" s="993" t="s">
        <v>3910</v>
      </c>
      <c r="C1449" s="993" t="s">
        <v>6627</v>
      </c>
    </row>
    <row r="1450" spans="1:3" x14ac:dyDescent="0.2">
      <c r="A1450" s="993" t="s">
        <v>697</v>
      </c>
      <c r="B1450" s="993" t="s">
        <v>3912</v>
      </c>
      <c r="C1450" s="993" t="s">
        <v>6628</v>
      </c>
    </row>
    <row r="1451" spans="1:3" x14ac:dyDescent="0.2">
      <c r="A1451" s="993" t="s">
        <v>697</v>
      </c>
      <c r="B1451" s="993" t="s">
        <v>3914</v>
      </c>
      <c r="C1451" s="993" t="s">
        <v>6629</v>
      </c>
    </row>
    <row r="1452" spans="1:3" x14ac:dyDescent="0.2">
      <c r="A1452" s="993" t="s">
        <v>697</v>
      </c>
      <c r="B1452" s="993" t="s">
        <v>3916</v>
      </c>
      <c r="C1452" s="993" t="s">
        <v>6630</v>
      </c>
    </row>
    <row r="1453" spans="1:3" x14ac:dyDescent="0.2">
      <c r="A1453" s="993" t="s">
        <v>697</v>
      </c>
      <c r="B1453" s="993" t="s">
        <v>3918</v>
      </c>
      <c r="C1453" s="993" t="s">
        <v>6631</v>
      </c>
    </row>
    <row r="1454" spans="1:3" x14ac:dyDescent="0.2">
      <c r="A1454" s="993" t="s">
        <v>697</v>
      </c>
      <c r="B1454" s="993" t="s">
        <v>3920</v>
      </c>
      <c r="C1454" s="993" t="s">
        <v>6632</v>
      </c>
    </row>
    <row r="1455" spans="1:3" x14ac:dyDescent="0.2">
      <c r="A1455" s="993" t="s">
        <v>697</v>
      </c>
      <c r="B1455" s="993" t="s">
        <v>3922</v>
      </c>
      <c r="C1455" s="993" t="s">
        <v>6633</v>
      </c>
    </row>
    <row r="1456" spans="1:3" x14ac:dyDescent="0.2">
      <c r="A1456" s="993" t="s">
        <v>697</v>
      </c>
      <c r="B1456" s="993" t="s">
        <v>3924</v>
      </c>
      <c r="C1456" s="993" t="s">
        <v>6634</v>
      </c>
    </row>
    <row r="1457" spans="1:3" x14ac:dyDescent="0.2">
      <c r="A1457" s="993" t="s">
        <v>697</v>
      </c>
      <c r="B1457" s="993" t="s">
        <v>3925</v>
      </c>
      <c r="C1457" s="993" t="s">
        <v>6635</v>
      </c>
    </row>
    <row r="1458" spans="1:3" x14ac:dyDescent="0.2">
      <c r="A1458" s="993" t="s">
        <v>697</v>
      </c>
      <c r="B1458" s="993" t="s">
        <v>3926</v>
      </c>
      <c r="C1458" s="993" t="s">
        <v>6636</v>
      </c>
    </row>
    <row r="1459" spans="1:3" x14ac:dyDescent="0.2">
      <c r="A1459" s="993" t="s">
        <v>697</v>
      </c>
      <c r="B1459" s="993" t="s">
        <v>3928</v>
      </c>
      <c r="C1459" s="993" t="s">
        <v>6637</v>
      </c>
    </row>
    <row r="1460" spans="1:3" x14ac:dyDescent="0.2">
      <c r="A1460" s="993" t="s">
        <v>697</v>
      </c>
      <c r="B1460" s="993" t="s">
        <v>3930</v>
      </c>
      <c r="C1460" s="993" t="s">
        <v>6638</v>
      </c>
    </row>
    <row r="1461" spans="1:3" x14ac:dyDescent="0.2">
      <c r="A1461" s="993" t="s">
        <v>697</v>
      </c>
      <c r="B1461" s="993" t="s">
        <v>3932</v>
      </c>
      <c r="C1461" s="993" t="s">
        <v>6639</v>
      </c>
    </row>
    <row r="1462" spans="1:3" x14ac:dyDescent="0.2">
      <c r="A1462" s="993" t="s">
        <v>697</v>
      </c>
      <c r="B1462" s="993" t="s">
        <v>3934</v>
      </c>
      <c r="C1462" s="993" t="s">
        <v>6640</v>
      </c>
    </row>
    <row r="1463" spans="1:3" x14ac:dyDescent="0.2">
      <c r="A1463" s="993" t="s">
        <v>697</v>
      </c>
      <c r="B1463" s="993" t="s">
        <v>3936</v>
      </c>
      <c r="C1463" s="993" t="s">
        <v>6641</v>
      </c>
    </row>
    <row r="1464" spans="1:3" x14ac:dyDescent="0.2">
      <c r="A1464" s="993" t="s">
        <v>697</v>
      </c>
      <c r="B1464" s="993" t="s">
        <v>3938</v>
      </c>
      <c r="C1464" s="993" t="s">
        <v>6642</v>
      </c>
    </row>
    <row r="1465" spans="1:3" x14ac:dyDescent="0.2">
      <c r="A1465" s="993" t="s">
        <v>697</v>
      </c>
      <c r="B1465" s="993" t="s">
        <v>3940</v>
      </c>
      <c r="C1465" s="993" t="s">
        <v>6643</v>
      </c>
    </row>
    <row r="1466" spans="1:3" x14ac:dyDescent="0.2">
      <c r="A1466" s="993" t="s">
        <v>697</v>
      </c>
      <c r="B1466" s="993" t="s">
        <v>3942</v>
      </c>
      <c r="C1466" s="993" t="s">
        <v>6644</v>
      </c>
    </row>
    <row r="1467" spans="1:3" x14ac:dyDescent="0.2">
      <c r="A1467" s="993" t="s">
        <v>697</v>
      </c>
      <c r="B1467" s="993" t="s">
        <v>3944</v>
      </c>
      <c r="C1467" s="993" t="s">
        <v>6645</v>
      </c>
    </row>
    <row r="1468" spans="1:3" x14ac:dyDescent="0.2">
      <c r="A1468" s="993" t="s">
        <v>697</v>
      </c>
      <c r="B1468" s="993" t="s">
        <v>3946</v>
      </c>
      <c r="C1468" s="993" t="s">
        <v>6646</v>
      </c>
    </row>
    <row r="1469" spans="1:3" x14ac:dyDescent="0.2">
      <c r="A1469" s="993" t="s">
        <v>697</v>
      </c>
      <c r="B1469" s="993" t="s">
        <v>3948</v>
      </c>
      <c r="C1469" s="993" t="s">
        <v>6647</v>
      </c>
    </row>
    <row r="1470" spans="1:3" x14ac:dyDescent="0.2">
      <c r="A1470" s="993" t="s">
        <v>697</v>
      </c>
      <c r="B1470" s="993" t="s">
        <v>3950</v>
      </c>
      <c r="C1470" s="993" t="s">
        <v>6648</v>
      </c>
    </row>
    <row r="1471" spans="1:3" x14ac:dyDescent="0.2">
      <c r="A1471" s="993" t="s">
        <v>697</v>
      </c>
      <c r="B1471" s="993" t="s">
        <v>3952</v>
      </c>
      <c r="C1471" s="993" t="s">
        <v>6649</v>
      </c>
    </row>
    <row r="1472" spans="1:3" x14ac:dyDescent="0.2">
      <c r="A1472" s="993" t="s">
        <v>697</v>
      </c>
      <c r="B1472" s="993" t="s">
        <v>3954</v>
      </c>
      <c r="C1472" s="993" t="s">
        <v>6650</v>
      </c>
    </row>
    <row r="1473" spans="1:3" x14ac:dyDescent="0.2">
      <c r="A1473" s="993" t="s">
        <v>697</v>
      </c>
      <c r="B1473" s="993" t="s">
        <v>3957</v>
      </c>
      <c r="C1473" s="993" t="s">
        <v>6651</v>
      </c>
    </row>
    <row r="1474" spans="1:3" x14ac:dyDescent="0.2">
      <c r="A1474" s="993" t="s">
        <v>697</v>
      </c>
      <c r="B1474" s="993" t="s">
        <v>3959</v>
      </c>
      <c r="C1474" s="993" t="s">
        <v>6652</v>
      </c>
    </row>
    <row r="1475" spans="1:3" x14ac:dyDescent="0.2">
      <c r="A1475" s="993" t="s">
        <v>697</v>
      </c>
      <c r="B1475" s="993" t="s">
        <v>3962</v>
      </c>
      <c r="C1475" s="993" t="s">
        <v>6653</v>
      </c>
    </row>
    <row r="1476" spans="1:3" x14ac:dyDescent="0.2">
      <c r="A1476" s="993" t="s">
        <v>697</v>
      </c>
      <c r="B1476" s="993" t="s">
        <v>3965</v>
      </c>
      <c r="C1476" s="993" t="s">
        <v>6654</v>
      </c>
    </row>
    <row r="1477" spans="1:3" x14ac:dyDescent="0.2">
      <c r="A1477" s="993" t="s">
        <v>697</v>
      </c>
      <c r="B1477" s="993" t="s">
        <v>3996</v>
      </c>
      <c r="C1477" s="993" t="s">
        <v>6655</v>
      </c>
    </row>
    <row r="1478" spans="1:3" x14ac:dyDescent="0.2">
      <c r="A1478" s="993" t="s">
        <v>697</v>
      </c>
      <c r="B1478" s="993" t="s">
        <v>3998</v>
      </c>
      <c r="C1478" s="993" t="s">
        <v>6656</v>
      </c>
    </row>
    <row r="1479" spans="1:3" x14ac:dyDescent="0.2">
      <c r="A1479" s="993" t="s">
        <v>697</v>
      </c>
      <c r="B1479" s="993" t="s">
        <v>3999</v>
      </c>
      <c r="C1479" s="993" t="s">
        <v>6657</v>
      </c>
    </row>
    <row r="1480" spans="1:3" x14ac:dyDescent="0.2">
      <c r="A1480" s="993" t="s">
        <v>697</v>
      </c>
      <c r="B1480" s="993" t="s">
        <v>4000</v>
      </c>
      <c r="C1480" s="993" t="s">
        <v>6658</v>
      </c>
    </row>
    <row r="1481" spans="1:3" x14ac:dyDescent="0.2">
      <c r="A1481" s="993" t="s">
        <v>697</v>
      </c>
      <c r="B1481" s="993" t="s">
        <v>4001</v>
      </c>
      <c r="C1481" s="993" t="s">
        <v>6659</v>
      </c>
    </row>
    <row r="1482" spans="1:3" x14ac:dyDescent="0.2">
      <c r="A1482" s="993" t="s">
        <v>697</v>
      </c>
      <c r="B1482" s="993" t="s">
        <v>4003</v>
      </c>
      <c r="C1482" s="993" t="s">
        <v>6660</v>
      </c>
    </row>
    <row r="1483" spans="1:3" x14ac:dyDescent="0.2">
      <c r="A1483" s="993" t="s">
        <v>697</v>
      </c>
      <c r="B1483" s="993" t="s">
        <v>4004</v>
      </c>
      <c r="C1483" s="993" t="s">
        <v>6661</v>
      </c>
    </row>
    <row r="1484" spans="1:3" x14ac:dyDescent="0.2">
      <c r="A1484" s="993" t="s">
        <v>697</v>
      </c>
      <c r="B1484" s="993" t="s">
        <v>4005</v>
      </c>
      <c r="C1484" s="993" t="s">
        <v>6662</v>
      </c>
    </row>
    <row r="1485" spans="1:3" x14ac:dyDescent="0.2">
      <c r="A1485" s="993" t="s">
        <v>697</v>
      </c>
      <c r="B1485" s="993" t="s">
        <v>4007</v>
      </c>
      <c r="C1485" s="993" t="s">
        <v>6578</v>
      </c>
    </row>
    <row r="1486" spans="1:3" x14ac:dyDescent="0.2">
      <c r="A1486" s="993" t="s">
        <v>697</v>
      </c>
      <c r="B1486" s="993" t="s">
        <v>4008</v>
      </c>
      <c r="C1486" s="993" t="s">
        <v>6663</v>
      </c>
    </row>
    <row r="1487" spans="1:3" x14ac:dyDescent="0.2">
      <c r="A1487" s="993" t="s">
        <v>697</v>
      </c>
      <c r="B1487" s="993" t="s">
        <v>4009</v>
      </c>
      <c r="C1487" s="993" t="s">
        <v>6579</v>
      </c>
    </row>
    <row r="1488" spans="1:3" x14ac:dyDescent="0.2">
      <c r="A1488" s="993" t="s">
        <v>697</v>
      </c>
      <c r="B1488" s="993" t="s">
        <v>4011</v>
      </c>
      <c r="C1488" s="993" t="s">
        <v>6581</v>
      </c>
    </row>
    <row r="1489" spans="1:3" x14ac:dyDescent="0.2">
      <c r="A1489" s="993" t="s">
        <v>697</v>
      </c>
      <c r="B1489" s="993" t="s">
        <v>4012</v>
      </c>
      <c r="C1489" s="993" t="s">
        <v>6664</v>
      </c>
    </row>
    <row r="1490" spans="1:3" x14ac:dyDescent="0.2">
      <c r="A1490" s="993" t="s">
        <v>697</v>
      </c>
      <c r="B1490" s="993" t="s">
        <v>4014</v>
      </c>
      <c r="C1490" s="993" t="s">
        <v>6665</v>
      </c>
    </row>
    <row r="1491" spans="1:3" x14ac:dyDescent="0.2">
      <c r="A1491" s="993" t="s">
        <v>697</v>
      </c>
      <c r="B1491" s="993" t="s">
        <v>4016</v>
      </c>
      <c r="C1491" s="993" t="s">
        <v>6582</v>
      </c>
    </row>
    <row r="1492" spans="1:3" x14ac:dyDescent="0.2">
      <c r="A1492" s="993" t="s">
        <v>697</v>
      </c>
      <c r="B1492" s="993" t="s">
        <v>4017</v>
      </c>
      <c r="C1492" s="993" t="s">
        <v>6583</v>
      </c>
    </row>
    <row r="1493" spans="1:3" x14ac:dyDescent="0.2">
      <c r="A1493" s="993" t="s">
        <v>697</v>
      </c>
      <c r="B1493" s="993" t="s">
        <v>4018</v>
      </c>
      <c r="C1493" s="993" t="s">
        <v>6584</v>
      </c>
    </row>
    <row r="1494" spans="1:3" x14ac:dyDescent="0.2">
      <c r="A1494" s="993" t="s">
        <v>697</v>
      </c>
      <c r="B1494" s="993" t="s">
        <v>4019</v>
      </c>
      <c r="C1494" s="993" t="s">
        <v>6585</v>
      </c>
    </row>
    <row r="1495" spans="1:3" x14ac:dyDescent="0.2">
      <c r="A1495" s="993" t="s">
        <v>697</v>
      </c>
      <c r="B1495" s="993" t="s">
        <v>4020</v>
      </c>
      <c r="C1495" s="993" t="s">
        <v>6666</v>
      </c>
    </row>
    <row r="1496" spans="1:3" x14ac:dyDescent="0.2">
      <c r="A1496" s="993" t="s">
        <v>697</v>
      </c>
      <c r="B1496" s="993" t="s">
        <v>4022</v>
      </c>
      <c r="C1496" s="993" t="s">
        <v>6667</v>
      </c>
    </row>
    <row r="1497" spans="1:3" x14ac:dyDescent="0.2">
      <c r="A1497" s="993" t="s">
        <v>697</v>
      </c>
      <c r="B1497" s="993" t="s">
        <v>4024</v>
      </c>
      <c r="C1497" s="993" t="s">
        <v>6668</v>
      </c>
    </row>
    <row r="1498" spans="1:3" x14ac:dyDescent="0.2">
      <c r="A1498" s="993" t="s">
        <v>697</v>
      </c>
      <c r="B1498" s="993" t="s">
        <v>4025</v>
      </c>
      <c r="C1498" s="993" t="s">
        <v>6669</v>
      </c>
    </row>
    <row r="1499" spans="1:3" x14ac:dyDescent="0.2">
      <c r="A1499" s="993" t="s">
        <v>697</v>
      </c>
      <c r="B1499" s="993" t="s">
        <v>4027</v>
      </c>
      <c r="C1499" s="993" t="s">
        <v>6670</v>
      </c>
    </row>
    <row r="1500" spans="1:3" x14ac:dyDescent="0.2">
      <c r="A1500" s="993" t="s">
        <v>697</v>
      </c>
      <c r="B1500" s="993" t="s">
        <v>4029</v>
      </c>
      <c r="C1500" s="993" t="s">
        <v>6671</v>
      </c>
    </row>
    <row r="1501" spans="1:3" x14ac:dyDescent="0.2">
      <c r="A1501" s="993" t="s">
        <v>697</v>
      </c>
      <c r="B1501" s="993" t="s">
        <v>4030</v>
      </c>
      <c r="C1501" s="993" t="s">
        <v>6672</v>
      </c>
    </row>
    <row r="1502" spans="1:3" x14ac:dyDescent="0.2">
      <c r="A1502" s="993" t="s">
        <v>697</v>
      </c>
      <c r="B1502" s="993" t="s">
        <v>4031</v>
      </c>
      <c r="C1502" s="993" t="s">
        <v>6673</v>
      </c>
    </row>
    <row r="1503" spans="1:3" x14ac:dyDescent="0.2">
      <c r="A1503" s="993" t="s">
        <v>697</v>
      </c>
      <c r="B1503" s="993" t="s">
        <v>4033</v>
      </c>
      <c r="C1503" s="993" t="s">
        <v>6674</v>
      </c>
    </row>
    <row r="1504" spans="1:3" x14ac:dyDescent="0.2">
      <c r="A1504" s="993" t="s">
        <v>697</v>
      </c>
      <c r="B1504" s="993" t="s">
        <v>4034</v>
      </c>
      <c r="C1504" s="993" t="s">
        <v>6675</v>
      </c>
    </row>
    <row r="1505" spans="1:3" x14ac:dyDescent="0.2">
      <c r="A1505" s="993" t="s">
        <v>697</v>
      </c>
      <c r="B1505" s="993" t="s">
        <v>4035</v>
      </c>
      <c r="C1505" s="993" t="s">
        <v>6676</v>
      </c>
    </row>
    <row r="1506" spans="1:3" x14ac:dyDescent="0.2">
      <c r="A1506" s="993" t="s">
        <v>697</v>
      </c>
      <c r="B1506" s="993" t="s">
        <v>4036</v>
      </c>
      <c r="C1506" s="993" t="s">
        <v>6677</v>
      </c>
    </row>
    <row r="1507" spans="1:3" x14ac:dyDescent="0.2">
      <c r="A1507" s="993" t="s">
        <v>697</v>
      </c>
      <c r="B1507" s="993" t="s">
        <v>4037</v>
      </c>
      <c r="C1507" s="993" t="s">
        <v>6678</v>
      </c>
    </row>
    <row r="1508" spans="1:3" x14ac:dyDescent="0.2">
      <c r="A1508" s="993" t="s">
        <v>697</v>
      </c>
      <c r="B1508" s="993" t="s">
        <v>4038</v>
      </c>
      <c r="C1508" s="993" t="s">
        <v>6679</v>
      </c>
    </row>
    <row r="1509" spans="1:3" x14ac:dyDescent="0.2">
      <c r="A1509" s="993" t="s">
        <v>697</v>
      </c>
      <c r="B1509" s="993" t="s">
        <v>4040</v>
      </c>
      <c r="C1509" s="993" t="s">
        <v>6680</v>
      </c>
    </row>
    <row r="1510" spans="1:3" x14ac:dyDescent="0.2">
      <c r="A1510" s="993" t="s">
        <v>697</v>
      </c>
      <c r="B1510" s="993" t="s">
        <v>4041</v>
      </c>
      <c r="C1510" s="993" t="s">
        <v>6681</v>
      </c>
    </row>
    <row r="1511" spans="1:3" x14ac:dyDescent="0.2">
      <c r="A1511" s="993" t="s">
        <v>697</v>
      </c>
      <c r="B1511" s="993" t="s">
        <v>4042</v>
      </c>
      <c r="C1511" s="993" t="s">
        <v>6682</v>
      </c>
    </row>
    <row r="1512" spans="1:3" x14ac:dyDescent="0.2">
      <c r="A1512" s="993" t="s">
        <v>697</v>
      </c>
      <c r="B1512" s="993" t="s">
        <v>4043</v>
      </c>
      <c r="C1512" s="993" t="s">
        <v>6683</v>
      </c>
    </row>
    <row r="1513" spans="1:3" x14ac:dyDescent="0.2">
      <c r="A1513" s="993" t="s">
        <v>697</v>
      </c>
      <c r="B1513" s="993" t="s">
        <v>4044</v>
      </c>
      <c r="C1513" s="993" t="s">
        <v>6684</v>
      </c>
    </row>
    <row r="1514" spans="1:3" x14ac:dyDescent="0.2">
      <c r="A1514" s="993" t="s">
        <v>697</v>
      </c>
      <c r="B1514" s="993" t="s">
        <v>4045</v>
      </c>
      <c r="C1514" s="993" t="s">
        <v>6685</v>
      </c>
    </row>
    <row r="1515" spans="1:3" x14ac:dyDescent="0.2">
      <c r="A1515" s="993" t="s">
        <v>697</v>
      </c>
      <c r="B1515" s="993" t="s">
        <v>4047</v>
      </c>
      <c r="C1515" s="993" t="s">
        <v>6686</v>
      </c>
    </row>
    <row r="1516" spans="1:3" x14ac:dyDescent="0.2">
      <c r="A1516" s="993" t="s">
        <v>697</v>
      </c>
      <c r="B1516" s="993" t="s">
        <v>4048</v>
      </c>
      <c r="C1516" s="993" t="s">
        <v>6687</v>
      </c>
    </row>
    <row r="1517" spans="1:3" x14ac:dyDescent="0.2">
      <c r="A1517" s="993" t="s">
        <v>697</v>
      </c>
      <c r="B1517" s="993" t="s">
        <v>4050</v>
      </c>
      <c r="C1517" s="993" t="s">
        <v>6688</v>
      </c>
    </row>
    <row r="1518" spans="1:3" x14ac:dyDescent="0.2">
      <c r="A1518" s="993" t="s">
        <v>698</v>
      </c>
      <c r="B1518" s="1114" t="s">
        <v>4052</v>
      </c>
      <c r="C1518" s="993" t="s">
        <v>6234</v>
      </c>
    </row>
    <row r="1519" spans="1:3" x14ac:dyDescent="0.2">
      <c r="A1519" s="993" t="s">
        <v>698</v>
      </c>
      <c r="B1519" s="1114" t="s">
        <v>4054</v>
      </c>
      <c r="C1519" s="993" t="s">
        <v>6236</v>
      </c>
    </row>
    <row r="1520" spans="1:3" x14ac:dyDescent="0.2">
      <c r="A1520" s="993" t="s">
        <v>698</v>
      </c>
      <c r="B1520" s="1115" t="s">
        <v>4056</v>
      </c>
      <c r="C1520" s="993" t="s">
        <v>6689</v>
      </c>
    </row>
    <row r="1521" spans="1:3" x14ac:dyDescent="0.2">
      <c r="A1521" s="993" t="s">
        <v>698</v>
      </c>
      <c r="B1521" s="1115" t="s">
        <v>4058</v>
      </c>
      <c r="C1521" s="993" t="s">
        <v>6690</v>
      </c>
    </row>
    <row r="1522" spans="1:3" x14ac:dyDescent="0.2">
      <c r="A1522" s="993" t="s">
        <v>698</v>
      </c>
      <c r="B1522" s="1115" t="s">
        <v>4062</v>
      </c>
      <c r="C1522" s="993" t="s">
        <v>6691</v>
      </c>
    </row>
    <row r="1523" spans="1:3" x14ac:dyDescent="0.2">
      <c r="A1523" s="993" t="s">
        <v>698</v>
      </c>
      <c r="B1523" s="1115" t="s">
        <v>4064</v>
      </c>
      <c r="C1523" s="993" t="s">
        <v>6692</v>
      </c>
    </row>
    <row r="1524" spans="1:3" x14ac:dyDescent="0.2">
      <c r="A1524" s="993" t="s">
        <v>698</v>
      </c>
      <c r="B1524" s="1115" t="s">
        <v>4066</v>
      </c>
      <c r="C1524" s="993" t="s">
        <v>6693</v>
      </c>
    </row>
    <row r="1525" spans="1:3" x14ac:dyDescent="0.2">
      <c r="A1525" s="993" t="s">
        <v>698</v>
      </c>
      <c r="B1525" s="1115" t="s">
        <v>4068</v>
      </c>
      <c r="C1525" s="993" t="s">
        <v>6694</v>
      </c>
    </row>
    <row r="1526" spans="1:3" x14ac:dyDescent="0.2">
      <c r="A1526" s="993" t="s">
        <v>698</v>
      </c>
      <c r="B1526" s="1115" t="s">
        <v>4070</v>
      </c>
      <c r="C1526" s="993" t="s">
        <v>6695</v>
      </c>
    </row>
    <row r="1527" spans="1:3" x14ac:dyDescent="0.2">
      <c r="A1527" s="993" t="s">
        <v>698</v>
      </c>
      <c r="B1527" s="1115" t="s">
        <v>4072</v>
      </c>
      <c r="C1527" s="993" t="s">
        <v>6696</v>
      </c>
    </row>
    <row r="1528" spans="1:3" x14ac:dyDescent="0.2">
      <c r="A1528" s="993" t="s">
        <v>698</v>
      </c>
      <c r="B1528" s="1115" t="s">
        <v>4074</v>
      </c>
      <c r="C1528" s="993" t="s">
        <v>6697</v>
      </c>
    </row>
    <row r="1529" spans="1:3" x14ac:dyDescent="0.2">
      <c r="A1529" s="993" t="s">
        <v>698</v>
      </c>
      <c r="B1529" s="1115" t="s">
        <v>4076</v>
      </c>
      <c r="C1529" s="993" t="s">
        <v>6698</v>
      </c>
    </row>
    <row r="1530" spans="1:3" x14ac:dyDescent="0.2">
      <c r="A1530" s="993" t="s">
        <v>698</v>
      </c>
      <c r="B1530" s="1115" t="s">
        <v>4078</v>
      </c>
      <c r="C1530" s="993" t="s">
        <v>6699</v>
      </c>
    </row>
    <row r="1531" spans="1:3" x14ac:dyDescent="0.2">
      <c r="A1531" s="993" t="s">
        <v>698</v>
      </c>
      <c r="B1531" s="1115" t="s">
        <v>4087</v>
      </c>
      <c r="C1531" s="993" t="s">
        <v>6234</v>
      </c>
    </row>
    <row r="1532" spans="1:3" x14ac:dyDescent="0.2">
      <c r="A1532" s="993" t="s">
        <v>698</v>
      </c>
      <c r="B1532" s="1115" t="s">
        <v>4089</v>
      </c>
      <c r="C1532" s="993" t="s">
        <v>6236</v>
      </c>
    </row>
    <row r="1533" spans="1:3" x14ac:dyDescent="0.2">
      <c r="A1533" s="993" t="s">
        <v>698</v>
      </c>
      <c r="B1533" s="1115" t="s">
        <v>4090</v>
      </c>
      <c r="C1533" s="993" t="s">
        <v>6689</v>
      </c>
    </row>
    <row r="1534" spans="1:3" x14ac:dyDescent="0.2">
      <c r="A1534" s="993" t="s">
        <v>698</v>
      </c>
      <c r="B1534" s="1115" t="s">
        <v>4091</v>
      </c>
      <c r="C1534" s="993" t="s">
        <v>6690</v>
      </c>
    </row>
    <row r="1535" spans="1:3" x14ac:dyDescent="0.2">
      <c r="A1535" s="993" t="s">
        <v>698</v>
      </c>
      <c r="B1535" s="1115" t="s">
        <v>4094</v>
      </c>
      <c r="C1535" s="993" t="s">
        <v>6691</v>
      </c>
    </row>
    <row r="1536" spans="1:3" x14ac:dyDescent="0.2">
      <c r="A1536" s="993" t="s">
        <v>698</v>
      </c>
      <c r="B1536" s="1115" t="s">
        <v>4095</v>
      </c>
      <c r="C1536" s="993" t="s">
        <v>6692</v>
      </c>
    </row>
    <row r="1537" spans="1:3" x14ac:dyDescent="0.2">
      <c r="A1537" s="993" t="s">
        <v>698</v>
      </c>
      <c r="B1537" s="1115" t="s">
        <v>4096</v>
      </c>
      <c r="C1537" s="993" t="s">
        <v>6693</v>
      </c>
    </row>
    <row r="1538" spans="1:3" x14ac:dyDescent="0.2">
      <c r="A1538" s="993" t="s">
        <v>698</v>
      </c>
      <c r="B1538" s="1115" t="s">
        <v>4097</v>
      </c>
      <c r="C1538" s="993" t="s">
        <v>6694</v>
      </c>
    </row>
    <row r="1539" spans="1:3" x14ac:dyDescent="0.2">
      <c r="A1539" s="993" t="s">
        <v>698</v>
      </c>
      <c r="B1539" s="1115" t="s">
        <v>4098</v>
      </c>
      <c r="C1539" s="993" t="s">
        <v>6695</v>
      </c>
    </row>
    <row r="1540" spans="1:3" x14ac:dyDescent="0.2">
      <c r="A1540" s="993" t="s">
        <v>698</v>
      </c>
      <c r="B1540" s="1115" t="s">
        <v>4099</v>
      </c>
      <c r="C1540" s="993" t="s">
        <v>6696</v>
      </c>
    </row>
    <row r="1541" spans="1:3" x14ac:dyDescent="0.2">
      <c r="A1541" s="993" t="s">
        <v>698</v>
      </c>
      <c r="B1541" s="1115" t="s">
        <v>4100</v>
      </c>
      <c r="C1541" s="993" t="s">
        <v>6697</v>
      </c>
    </row>
    <row r="1542" spans="1:3" x14ac:dyDescent="0.2">
      <c r="A1542" s="993" t="s">
        <v>698</v>
      </c>
      <c r="B1542" s="1115" t="s">
        <v>4101</v>
      </c>
      <c r="C1542" s="993" t="s">
        <v>6698</v>
      </c>
    </row>
    <row r="1543" spans="1:3" x14ac:dyDescent="0.2">
      <c r="A1543" s="993" t="s">
        <v>698</v>
      </c>
      <c r="B1543" s="1115" t="s">
        <v>4102</v>
      </c>
      <c r="C1543" s="993" t="s">
        <v>6699</v>
      </c>
    </row>
    <row r="1544" spans="1:3" x14ac:dyDescent="0.2">
      <c r="A1544" s="993" t="s">
        <v>699</v>
      </c>
      <c r="B1544" s="993" t="s">
        <v>4114</v>
      </c>
      <c r="C1544" s="993" t="s">
        <v>6078</v>
      </c>
    </row>
    <row r="1545" spans="1:3" x14ac:dyDescent="0.2">
      <c r="A1545" s="993" t="s">
        <v>699</v>
      </c>
      <c r="B1545" s="993" t="s">
        <v>4115</v>
      </c>
      <c r="C1545" s="993" t="s">
        <v>6079</v>
      </c>
    </row>
    <row r="1546" spans="1:3" x14ac:dyDescent="0.2">
      <c r="A1546" s="993" t="s">
        <v>699</v>
      </c>
      <c r="B1546" s="993" t="s">
        <v>4116</v>
      </c>
      <c r="C1546" s="993" t="s">
        <v>5658</v>
      </c>
    </row>
    <row r="1547" spans="1:3" x14ac:dyDescent="0.2">
      <c r="A1547" s="993" t="s">
        <v>699</v>
      </c>
      <c r="B1547" s="993" t="s">
        <v>4117</v>
      </c>
      <c r="C1547" s="993" t="s">
        <v>5745</v>
      </c>
    </row>
    <row r="1548" spans="1:3" x14ac:dyDescent="0.2">
      <c r="A1548" s="993" t="s">
        <v>699</v>
      </c>
      <c r="B1548" s="993" t="s">
        <v>4118</v>
      </c>
      <c r="C1548" s="993" t="s">
        <v>6031</v>
      </c>
    </row>
    <row r="1549" spans="1:3" x14ac:dyDescent="0.2">
      <c r="A1549" s="993" t="s">
        <v>699</v>
      </c>
      <c r="B1549" s="993" t="s">
        <v>4119</v>
      </c>
      <c r="C1549" s="993" t="s">
        <v>6032</v>
      </c>
    </row>
    <row r="1550" spans="1:3" x14ac:dyDescent="0.2">
      <c r="A1550" s="993" t="s">
        <v>699</v>
      </c>
      <c r="B1550" s="993" t="s">
        <v>4120</v>
      </c>
      <c r="C1550" s="993" t="s">
        <v>6002</v>
      </c>
    </row>
    <row r="1551" spans="1:3" x14ac:dyDescent="0.2">
      <c r="A1551" s="993" t="s">
        <v>699</v>
      </c>
      <c r="B1551" s="993" t="s">
        <v>4121</v>
      </c>
      <c r="C1551" s="993" t="s">
        <v>6004</v>
      </c>
    </row>
    <row r="1552" spans="1:3" x14ac:dyDescent="0.2">
      <c r="A1552" s="993" t="s">
        <v>699</v>
      </c>
      <c r="B1552" s="993" t="s">
        <v>4122</v>
      </c>
      <c r="C1552" s="993" t="s">
        <v>6005</v>
      </c>
    </row>
    <row r="1553" spans="1:3" x14ac:dyDescent="0.2">
      <c r="A1553" s="993" t="s">
        <v>699</v>
      </c>
      <c r="B1553" s="993" t="s">
        <v>4123</v>
      </c>
      <c r="C1553" s="993" t="s">
        <v>6006</v>
      </c>
    </row>
    <row r="1554" spans="1:3" x14ac:dyDescent="0.2">
      <c r="A1554" s="993" t="s">
        <v>699</v>
      </c>
      <c r="B1554" s="993" t="s">
        <v>4124</v>
      </c>
      <c r="C1554" s="993" t="s">
        <v>6009</v>
      </c>
    </row>
    <row r="1555" spans="1:3" x14ac:dyDescent="0.2">
      <c r="A1555" s="993" t="s">
        <v>699</v>
      </c>
      <c r="B1555" s="993" t="s">
        <v>4125</v>
      </c>
      <c r="C1555" s="993" t="s">
        <v>6010</v>
      </c>
    </row>
    <row r="1556" spans="1:3" x14ac:dyDescent="0.2">
      <c r="A1556" s="993" t="s">
        <v>699</v>
      </c>
      <c r="B1556" s="993" t="s">
        <v>4126</v>
      </c>
      <c r="C1556" s="993" t="s">
        <v>6011</v>
      </c>
    </row>
    <row r="1557" spans="1:3" x14ac:dyDescent="0.2">
      <c r="A1557" s="993" t="s">
        <v>699</v>
      </c>
      <c r="B1557" s="993" t="s">
        <v>4127</v>
      </c>
      <c r="C1557" s="993" t="s">
        <v>6700</v>
      </c>
    </row>
    <row r="1558" spans="1:3" x14ac:dyDescent="0.2">
      <c r="A1558" s="993" t="s">
        <v>699</v>
      </c>
      <c r="B1558" s="993" t="s">
        <v>4129</v>
      </c>
      <c r="C1558" s="993" t="s">
        <v>6701</v>
      </c>
    </row>
    <row r="1559" spans="1:3" x14ac:dyDescent="0.2">
      <c r="A1559" s="993" t="s">
        <v>699</v>
      </c>
      <c r="B1559" s="993" t="s">
        <v>4131</v>
      </c>
      <c r="C1559" s="993" t="s">
        <v>6702</v>
      </c>
    </row>
    <row r="1560" spans="1:3" x14ac:dyDescent="0.2">
      <c r="A1560" s="993" t="s">
        <v>699</v>
      </c>
      <c r="B1560" s="993" t="s">
        <v>4133</v>
      </c>
      <c r="C1560" s="993" t="s">
        <v>6703</v>
      </c>
    </row>
    <row r="1561" spans="1:3" x14ac:dyDescent="0.2">
      <c r="A1561" s="993" t="s">
        <v>699</v>
      </c>
      <c r="B1561" s="993" t="s">
        <v>4145</v>
      </c>
      <c r="C1561" s="993" t="s">
        <v>6704</v>
      </c>
    </row>
    <row r="1562" spans="1:3" x14ac:dyDescent="0.2">
      <c r="A1562" s="993" t="s">
        <v>699</v>
      </c>
      <c r="B1562" s="993" t="s">
        <v>4147</v>
      </c>
      <c r="C1562" s="993" t="s">
        <v>6705</v>
      </c>
    </row>
    <row r="1563" spans="1:3" x14ac:dyDescent="0.2">
      <c r="A1563" s="993" t="s">
        <v>699</v>
      </c>
      <c r="B1563" s="993" t="s">
        <v>4149</v>
      </c>
      <c r="C1563" s="993" t="s">
        <v>6706</v>
      </c>
    </row>
    <row r="1564" spans="1:3" x14ac:dyDescent="0.2">
      <c r="A1564" s="993" t="s">
        <v>699</v>
      </c>
      <c r="B1564" s="993" t="s">
        <v>4151</v>
      </c>
      <c r="C1564" s="993" t="s">
        <v>6707</v>
      </c>
    </row>
    <row r="1565" spans="1:3" x14ac:dyDescent="0.2">
      <c r="A1565" s="993" t="s">
        <v>699</v>
      </c>
      <c r="B1565" s="993" t="s">
        <v>4153</v>
      </c>
      <c r="C1565" s="993" t="s">
        <v>6708</v>
      </c>
    </row>
    <row r="1566" spans="1:3" x14ac:dyDescent="0.2">
      <c r="A1566" s="993" t="s">
        <v>699</v>
      </c>
      <c r="B1566" s="993" t="s">
        <v>4155</v>
      </c>
      <c r="C1566" s="993" t="s">
        <v>6709</v>
      </c>
    </row>
    <row r="1567" spans="1:3" x14ac:dyDescent="0.2">
      <c r="A1567" s="993" t="s">
        <v>699</v>
      </c>
      <c r="B1567" s="993" t="s">
        <v>4157</v>
      </c>
      <c r="C1567" s="993" t="s">
        <v>6710</v>
      </c>
    </row>
    <row r="1568" spans="1:3" x14ac:dyDescent="0.2">
      <c r="A1568" s="993" t="s">
        <v>699</v>
      </c>
      <c r="B1568" s="993" t="s">
        <v>4159</v>
      </c>
      <c r="C1568" s="993" t="s">
        <v>6711</v>
      </c>
    </row>
    <row r="1569" spans="1:3" x14ac:dyDescent="0.2">
      <c r="A1569" s="993" t="s">
        <v>699</v>
      </c>
      <c r="B1569" s="993" t="s">
        <v>4161</v>
      </c>
      <c r="C1569" s="993" t="s">
        <v>6712</v>
      </c>
    </row>
    <row r="1570" spans="1:3" x14ac:dyDescent="0.2">
      <c r="A1570" s="993" t="s">
        <v>699</v>
      </c>
      <c r="B1570" s="993" t="s">
        <v>4163</v>
      </c>
      <c r="C1570" s="993" t="s">
        <v>6713</v>
      </c>
    </row>
    <row r="1571" spans="1:3" x14ac:dyDescent="0.2">
      <c r="A1571" s="993" t="s">
        <v>699</v>
      </c>
      <c r="B1571" s="993" t="s">
        <v>4165</v>
      </c>
      <c r="C1571" s="993" t="s">
        <v>6714</v>
      </c>
    </row>
    <row r="1572" spans="1:3" x14ac:dyDescent="0.2">
      <c r="A1572" s="993" t="s">
        <v>699</v>
      </c>
      <c r="B1572" s="993" t="s">
        <v>4167</v>
      </c>
      <c r="C1572" s="993" t="s">
        <v>6715</v>
      </c>
    </row>
    <row r="1573" spans="1:3" x14ac:dyDescent="0.2">
      <c r="A1573" s="993" t="s">
        <v>699</v>
      </c>
      <c r="B1573" s="993" t="s">
        <v>4169</v>
      </c>
      <c r="C1573" s="993" t="s">
        <v>6716</v>
      </c>
    </row>
    <row r="1574" spans="1:3" x14ac:dyDescent="0.2">
      <c r="A1574" s="993" t="s">
        <v>699</v>
      </c>
      <c r="B1574" s="993" t="s">
        <v>4171</v>
      </c>
      <c r="C1574" s="993" t="s">
        <v>6717</v>
      </c>
    </row>
    <row r="1575" spans="1:3" x14ac:dyDescent="0.2">
      <c r="A1575" s="993" t="s">
        <v>699</v>
      </c>
      <c r="B1575" s="993" t="s">
        <v>4173</v>
      </c>
      <c r="C1575" s="993" t="s">
        <v>6718</v>
      </c>
    </row>
    <row r="1576" spans="1:3" x14ac:dyDescent="0.2">
      <c r="A1576" s="993" t="s">
        <v>699</v>
      </c>
      <c r="B1576" s="993" t="s">
        <v>4175</v>
      </c>
      <c r="C1576" s="993" t="s">
        <v>6719</v>
      </c>
    </row>
    <row r="1577" spans="1:3" x14ac:dyDescent="0.2">
      <c r="A1577" s="993" t="s">
        <v>699</v>
      </c>
      <c r="B1577" s="993" t="s">
        <v>4177</v>
      </c>
      <c r="C1577" s="993" t="s">
        <v>6720</v>
      </c>
    </row>
    <row r="1578" spans="1:3" x14ac:dyDescent="0.2">
      <c r="A1578" s="993" t="s">
        <v>699</v>
      </c>
      <c r="B1578" s="993" t="s">
        <v>4179</v>
      </c>
      <c r="C1578" s="993" t="s">
        <v>6721</v>
      </c>
    </row>
    <row r="1579" spans="1:3" x14ac:dyDescent="0.2">
      <c r="A1579" s="993" t="s">
        <v>699</v>
      </c>
      <c r="B1579" s="993" t="s">
        <v>4181</v>
      </c>
      <c r="C1579" s="993" t="s">
        <v>6722</v>
      </c>
    </row>
    <row r="1580" spans="1:3" x14ac:dyDescent="0.2">
      <c r="A1580" s="993" t="s">
        <v>699</v>
      </c>
      <c r="B1580" s="993" t="s">
        <v>4183</v>
      </c>
      <c r="C1580" s="993" t="s">
        <v>6723</v>
      </c>
    </row>
    <row r="1581" spans="1:3" x14ac:dyDescent="0.2">
      <c r="A1581" s="993" t="s">
        <v>699</v>
      </c>
      <c r="B1581" s="993" t="s">
        <v>4185</v>
      </c>
      <c r="C1581" s="993" t="s">
        <v>6724</v>
      </c>
    </row>
    <row r="1582" spans="1:3" x14ac:dyDescent="0.2">
      <c r="A1582" s="993" t="s">
        <v>699</v>
      </c>
      <c r="B1582" s="993" t="s">
        <v>4187</v>
      </c>
      <c r="C1582" s="993" t="s">
        <v>6725</v>
      </c>
    </row>
    <row r="1583" spans="1:3" x14ac:dyDescent="0.2">
      <c r="A1583" s="993" t="s">
        <v>699</v>
      </c>
      <c r="B1583" s="993" t="s">
        <v>4189</v>
      </c>
      <c r="C1583" s="993" t="s">
        <v>6726</v>
      </c>
    </row>
    <row r="1584" spans="1:3" x14ac:dyDescent="0.2">
      <c r="A1584" s="993" t="s">
        <v>699</v>
      </c>
      <c r="B1584" s="993" t="s">
        <v>4191</v>
      </c>
      <c r="C1584" s="993" t="s">
        <v>6727</v>
      </c>
    </row>
    <row r="1585" spans="1:3" x14ac:dyDescent="0.2">
      <c r="A1585" s="993" t="s">
        <v>699</v>
      </c>
      <c r="B1585" s="993" t="s">
        <v>4193</v>
      </c>
      <c r="C1585" s="993" t="s">
        <v>6728</v>
      </c>
    </row>
    <row r="1586" spans="1:3" x14ac:dyDescent="0.2">
      <c r="A1586" s="993" t="s">
        <v>699</v>
      </c>
      <c r="B1586" s="993" t="s">
        <v>4195</v>
      </c>
      <c r="C1586" s="993" t="s">
        <v>6729</v>
      </c>
    </row>
    <row r="1587" spans="1:3" x14ac:dyDescent="0.2">
      <c r="A1587" s="993" t="s">
        <v>699</v>
      </c>
      <c r="B1587" s="993" t="s">
        <v>4197</v>
      </c>
      <c r="C1587" s="993" t="s">
        <v>6730</v>
      </c>
    </row>
    <row r="1588" spans="1:3" x14ac:dyDescent="0.2">
      <c r="A1588" s="993" t="s">
        <v>699</v>
      </c>
      <c r="B1588" s="993" t="s">
        <v>4199</v>
      </c>
      <c r="C1588" s="993" t="s">
        <v>6731</v>
      </c>
    </row>
    <row r="1589" spans="1:3" x14ac:dyDescent="0.2">
      <c r="A1589" s="993" t="s">
        <v>699</v>
      </c>
      <c r="B1589" s="993" t="s">
        <v>4201</v>
      </c>
      <c r="C1589" s="993" t="s">
        <v>6732</v>
      </c>
    </row>
    <row r="1590" spans="1:3" x14ac:dyDescent="0.2">
      <c r="A1590" s="993" t="s">
        <v>699</v>
      </c>
      <c r="B1590" s="993" t="s">
        <v>4203</v>
      </c>
      <c r="C1590" s="993" t="s">
        <v>6733</v>
      </c>
    </row>
    <row r="1591" spans="1:3" x14ac:dyDescent="0.2">
      <c r="A1591" s="993" t="s">
        <v>699</v>
      </c>
      <c r="B1591" s="993" t="s">
        <v>4205</v>
      </c>
      <c r="C1591" s="993" t="s">
        <v>6734</v>
      </c>
    </row>
    <row r="1592" spans="1:3" x14ac:dyDescent="0.2">
      <c r="A1592" s="993" t="s">
        <v>699</v>
      </c>
      <c r="B1592" s="993" t="s">
        <v>4207</v>
      </c>
      <c r="C1592" s="993" t="s">
        <v>6735</v>
      </c>
    </row>
    <row r="1593" spans="1:3" x14ac:dyDescent="0.2">
      <c r="A1593" s="993" t="s">
        <v>699</v>
      </c>
      <c r="B1593" s="993" t="s">
        <v>4209</v>
      </c>
      <c r="C1593" s="993" t="s">
        <v>6736</v>
      </c>
    </row>
    <row r="1594" spans="1:3" x14ac:dyDescent="0.2">
      <c r="A1594" s="993" t="s">
        <v>699</v>
      </c>
      <c r="B1594" s="993" t="s">
        <v>4211</v>
      </c>
      <c r="C1594" s="993" t="s">
        <v>6737</v>
      </c>
    </row>
    <row r="1595" spans="1:3" x14ac:dyDescent="0.2">
      <c r="A1595" s="993" t="s">
        <v>699</v>
      </c>
      <c r="B1595" s="993" t="s">
        <v>4213</v>
      </c>
      <c r="C1595" s="993" t="s">
        <v>6738</v>
      </c>
    </row>
    <row r="1596" spans="1:3" x14ac:dyDescent="0.2">
      <c r="A1596" s="993" t="s">
        <v>699</v>
      </c>
      <c r="B1596" s="993" t="s">
        <v>4215</v>
      </c>
      <c r="C1596" s="993" t="s">
        <v>6739</v>
      </c>
    </row>
    <row r="1597" spans="1:3" x14ac:dyDescent="0.2">
      <c r="A1597" s="993" t="s">
        <v>699</v>
      </c>
      <c r="B1597" s="993" t="s">
        <v>4217</v>
      </c>
      <c r="C1597" s="993" t="s">
        <v>6740</v>
      </c>
    </row>
    <row r="1598" spans="1:3" x14ac:dyDescent="0.2">
      <c r="A1598" s="993" t="s">
        <v>699</v>
      </c>
      <c r="B1598" s="993" t="s">
        <v>4231</v>
      </c>
      <c r="C1598" s="993" t="s">
        <v>6119</v>
      </c>
    </row>
    <row r="1599" spans="1:3" x14ac:dyDescent="0.2">
      <c r="A1599" s="993" t="s">
        <v>699</v>
      </c>
      <c r="B1599" s="993" t="s">
        <v>4232</v>
      </c>
      <c r="C1599" s="993" t="s">
        <v>6120</v>
      </c>
    </row>
    <row r="1600" spans="1:3" x14ac:dyDescent="0.2">
      <c r="A1600" s="993" t="s">
        <v>699</v>
      </c>
      <c r="B1600" s="993" t="s">
        <v>4233</v>
      </c>
      <c r="C1600" s="993" t="s">
        <v>5658</v>
      </c>
    </row>
    <row r="1601" spans="1:3" x14ac:dyDescent="0.2">
      <c r="A1601" s="993" t="s">
        <v>699</v>
      </c>
      <c r="B1601" s="993" t="s">
        <v>4234</v>
      </c>
      <c r="C1601" s="993" t="s">
        <v>5745</v>
      </c>
    </row>
    <row r="1602" spans="1:3" x14ac:dyDescent="0.2">
      <c r="A1602" s="993" t="s">
        <v>699</v>
      </c>
      <c r="B1602" s="993" t="s">
        <v>4235</v>
      </c>
      <c r="C1602" s="993" t="s">
        <v>6031</v>
      </c>
    </row>
    <row r="1603" spans="1:3" x14ac:dyDescent="0.2">
      <c r="A1603" s="993" t="s">
        <v>699</v>
      </c>
      <c r="B1603" s="993" t="s">
        <v>4236</v>
      </c>
      <c r="C1603" s="993" t="s">
        <v>6032</v>
      </c>
    </row>
    <row r="1604" spans="1:3" x14ac:dyDescent="0.2">
      <c r="A1604" s="993" t="s">
        <v>699</v>
      </c>
      <c r="B1604" s="993" t="s">
        <v>4237</v>
      </c>
      <c r="C1604" s="993" t="s">
        <v>6127</v>
      </c>
    </row>
    <row r="1605" spans="1:3" x14ac:dyDescent="0.2">
      <c r="A1605" s="993" t="s">
        <v>699</v>
      </c>
      <c r="B1605" s="993" t="s">
        <v>4238</v>
      </c>
      <c r="C1605" s="993" t="s">
        <v>6128</v>
      </c>
    </row>
    <row r="1606" spans="1:3" x14ac:dyDescent="0.2">
      <c r="A1606" s="993" t="s">
        <v>699</v>
      </c>
      <c r="B1606" s="993" t="s">
        <v>4239</v>
      </c>
      <c r="C1606" s="993" t="s">
        <v>6129</v>
      </c>
    </row>
    <row r="1607" spans="1:3" x14ac:dyDescent="0.2">
      <c r="A1607" s="993" t="s">
        <v>699</v>
      </c>
      <c r="B1607" s="993" t="s">
        <v>4240</v>
      </c>
      <c r="C1607" s="993" t="s">
        <v>6003</v>
      </c>
    </row>
    <row r="1608" spans="1:3" x14ac:dyDescent="0.2">
      <c r="A1608" s="993" t="s">
        <v>699</v>
      </c>
      <c r="B1608" s="993" t="s">
        <v>4241</v>
      </c>
      <c r="C1608" s="993" t="s">
        <v>6033</v>
      </c>
    </row>
    <row r="1609" spans="1:3" x14ac:dyDescent="0.2">
      <c r="A1609" s="993" t="s">
        <v>699</v>
      </c>
      <c r="B1609" s="993" t="s">
        <v>4243</v>
      </c>
      <c r="C1609" s="993" t="s">
        <v>6034</v>
      </c>
    </row>
    <row r="1610" spans="1:3" x14ac:dyDescent="0.2">
      <c r="A1610" s="993" t="s">
        <v>699</v>
      </c>
      <c r="B1610" s="993" t="s">
        <v>4244</v>
      </c>
      <c r="C1610" s="993" t="s">
        <v>6130</v>
      </c>
    </row>
    <row r="1611" spans="1:3" x14ac:dyDescent="0.2">
      <c r="A1611" s="993" t="s">
        <v>699</v>
      </c>
      <c r="B1611" s="993" t="s">
        <v>4245</v>
      </c>
      <c r="C1611" s="993" t="s">
        <v>6008</v>
      </c>
    </row>
    <row r="1612" spans="1:3" x14ac:dyDescent="0.2">
      <c r="A1612" s="993" t="s">
        <v>699</v>
      </c>
      <c r="B1612" s="993" t="s">
        <v>4246</v>
      </c>
      <c r="C1612" s="993" t="s">
        <v>6741</v>
      </c>
    </row>
    <row r="1613" spans="1:3" x14ac:dyDescent="0.2">
      <c r="A1613" s="993" t="s">
        <v>699</v>
      </c>
      <c r="B1613" s="993" t="s">
        <v>4248</v>
      </c>
      <c r="C1613" s="993" t="s">
        <v>6742</v>
      </c>
    </row>
    <row r="1614" spans="1:3" x14ac:dyDescent="0.2">
      <c r="A1614" s="993" t="s">
        <v>699</v>
      </c>
      <c r="B1614" s="993" t="s">
        <v>4250</v>
      </c>
      <c r="C1614" s="993" t="s">
        <v>6743</v>
      </c>
    </row>
    <row r="1615" spans="1:3" x14ac:dyDescent="0.2">
      <c r="A1615" s="993" t="s">
        <v>699</v>
      </c>
      <c r="B1615" s="993" t="s">
        <v>4262</v>
      </c>
      <c r="C1615" s="993" t="s">
        <v>6744</v>
      </c>
    </row>
    <row r="1616" spans="1:3" x14ac:dyDescent="0.2">
      <c r="A1616" s="993" t="s">
        <v>699</v>
      </c>
      <c r="B1616" s="993" t="s">
        <v>4264</v>
      </c>
      <c r="C1616" s="993" t="s">
        <v>6745</v>
      </c>
    </row>
    <row r="1617" spans="1:3" x14ac:dyDescent="0.2">
      <c r="A1617" s="993" t="s">
        <v>699</v>
      </c>
      <c r="B1617" s="993" t="s">
        <v>4266</v>
      </c>
      <c r="C1617" s="993" t="s">
        <v>6746</v>
      </c>
    </row>
    <row r="1618" spans="1:3" x14ac:dyDescent="0.2">
      <c r="A1618" s="993" t="s">
        <v>699</v>
      </c>
      <c r="B1618" s="993" t="s">
        <v>4268</v>
      </c>
      <c r="C1618" s="993" t="s">
        <v>6747</v>
      </c>
    </row>
    <row r="1619" spans="1:3" x14ac:dyDescent="0.2">
      <c r="A1619" s="993" t="s">
        <v>699</v>
      </c>
      <c r="B1619" s="993" t="s">
        <v>4270</v>
      </c>
      <c r="C1619" s="993" t="s">
        <v>6748</v>
      </c>
    </row>
    <row r="1620" spans="1:3" x14ac:dyDescent="0.2">
      <c r="A1620" s="993" t="s">
        <v>699</v>
      </c>
      <c r="B1620" s="993" t="s">
        <v>4272</v>
      </c>
      <c r="C1620" s="993" t="s">
        <v>6749</v>
      </c>
    </row>
    <row r="1621" spans="1:3" x14ac:dyDescent="0.2">
      <c r="A1621" s="993" t="s">
        <v>699</v>
      </c>
      <c r="B1621" s="993" t="s">
        <v>4274</v>
      </c>
      <c r="C1621" s="993" t="s">
        <v>6750</v>
      </c>
    </row>
    <row r="1622" spans="1:3" x14ac:dyDescent="0.2">
      <c r="A1622" s="993" t="s">
        <v>699</v>
      </c>
      <c r="B1622" s="993" t="s">
        <v>4276</v>
      </c>
      <c r="C1622" s="993" t="s">
        <v>6751</v>
      </c>
    </row>
    <row r="1623" spans="1:3" x14ac:dyDescent="0.2">
      <c r="A1623" s="993" t="s">
        <v>699</v>
      </c>
      <c r="B1623" s="993" t="s">
        <v>4278</v>
      </c>
      <c r="C1623" s="993" t="s">
        <v>6752</v>
      </c>
    </row>
    <row r="1624" spans="1:3" x14ac:dyDescent="0.2">
      <c r="A1624" s="993" t="s">
        <v>699</v>
      </c>
      <c r="B1624" s="993" t="s">
        <v>4280</v>
      </c>
      <c r="C1624" s="993" t="s">
        <v>6753</v>
      </c>
    </row>
    <row r="1625" spans="1:3" x14ac:dyDescent="0.2">
      <c r="A1625" s="993" t="s">
        <v>699</v>
      </c>
      <c r="B1625" s="993" t="s">
        <v>4282</v>
      </c>
      <c r="C1625" s="993" t="s">
        <v>6754</v>
      </c>
    </row>
    <row r="1626" spans="1:3" x14ac:dyDescent="0.2">
      <c r="A1626" s="993" t="s">
        <v>699</v>
      </c>
      <c r="B1626" s="993" t="s">
        <v>4284</v>
      </c>
      <c r="C1626" s="993" t="s">
        <v>6755</v>
      </c>
    </row>
    <row r="1627" spans="1:3" x14ac:dyDescent="0.2">
      <c r="A1627" s="993" t="s">
        <v>699</v>
      </c>
      <c r="B1627" s="993" t="s">
        <v>4286</v>
      </c>
      <c r="C1627" s="993" t="s">
        <v>6756</v>
      </c>
    </row>
    <row r="1628" spans="1:3" x14ac:dyDescent="0.2">
      <c r="A1628" s="993" t="s">
        <v>699</v>
      </c>
      <c r="B1628" s="993" t="s">
        <v>4288</v>
      </c>
      <c r="C1628" s="993" t="s">
        <v>6757</v>
      </c>
    </row>
    <row r="1629" spans="1:3" x14ac:dyDescent="0.2">
      <c r="A1629" s="993" t="s">
        <v>699</v>
      </c>
      <c r="B1629" s="993" t="s">
        <v>4290</v>
      </c>
      <c r="C1629" s="993" t="s">
        <v>6758</v>
      </c>
    </row>
    <row r="1630" spans="1:3" x14ac:dyDescent="0.2">
      <c r="A1630" s="993" t="s">
        <v>699</v>
      </c>
      <c r="B1630" s="993" t="s">
        <v>4292</v>
      </c>
      <c r="C1630" s="993" t="s">
        <v>6759</v>
      </c>
    </row>
    <row r="1631" spans="1:3" x14ac:dyDescent="0.2">
      <c r="A1631" s="993" t="s">
        <v>699</v>
      </c>
      <c r="B1631" s="993" t="s">
        <v>4294</v>
      </c>
      <c r="C1631" s="993" t="s">
        <v>6760</v>
      </c>
    </row>
    <row r="1632" spans="1:3" x14ac:dyDescent="0.2">
      <c r="A1632" s="993" t="s">
        <v>699</v>
      </c>
      <c r="B1632" s="993" t="s">
        <v>4296</v>
      </c>
      <c r="C1632" s="993" t="s">
        <v>6761</v>
      </c>
    </row>
    <row r="1633" spans="1:3" x14ac:dyDescent="0.2">
      <c r="A1633" s="993" t="s">
        <v>699</v>
      </c>
      <c r="B1633" s="993" t="s">
        <v>4298</v>
      </c>
      <c r="C1633" s="993" t="s">
        <v>6762</v>
      </c>
    </row>
    <row r="1634" spans="1:3" x14ac:dyDescent="0.2">
      <c r="A1634" s="993" t="s">
        <v>699</v>
      </c>
      <c r="B1634" s="993" t="s">
        <v>4300</v>
      </c>
      <c r="C1634" s="993" t="s">
        <v>6763</v>
      </c>
    </row>
    <row r="1635" spans="1:3" x14ac:dyDescent="0.2">
      <c r="A1635" s="993" t="s">
        <v>699</v>
      </c>
      <c r="B1635" s="993" t="s">
        <v>4302</v>
      </c>
      <c r="C1635" s="993" t="s">
        <v>6764</v>
      </c>
    </row>
    <row r="1636" spans="1:3" x14ac:dyDescent="0.2">
      <c r="A1636" s="993" t="s">
        <v>699</v>
      </c>
      <c r="B1636" s="993" t="s">
        <v>4304</v>
      </c>
      <c r="C1636" s="993" t="s">
        <v>6765</v>
      </c>
    </row>
    <row r="1637" spans="1:3" x14ac:dyDescent="0.2">
      <c r="A1637" s="993" t="s">
        <v>699</v>
      </c>
      <c r="B1637" s="993" t="s">
        <v>4306</v>
      </c>
      <c r="C1637" s="993" t="s">
        <v>6766</v>
      </c>
    </row>
    <row r="1638" spans="1:3" x14ac:dyDescent="0.2">
      <c r="A1638" s="993" t="s">
        <v>699</v>
      </c>
      <c r="B1638" s="993" t="s">
        <v>4308</v>
      </c>
      <c r="C1638" s="993" t="s">
        <v>6767</v>
      </c>
    </row>
    <row r="1639" spans="1:3" x14ac:dyDescent="0.2">
      <c r="A1639" s="993" t="s">
        <v>699</v>
      </c>
      <c r="B1639" s="993" t="s">
        <v>4310</v>
      </c>
      <c r="C1639" s="993" t="s">
        <v>6768</v>
      </c>
    </row>
    <row r="1640" spans="1:3" x14ac:dyDescent="0.2">
      <c r="A1640" s="993" t="s">
        <v>699</v>
      </c>
      <c r="B1640" s="993" t="s">
        <v>4312</v>
      </c>
      <c r="C1640" s="993" t="s">
        <v>6769</v>
      </c>
    </row>
    <row r="1641" spans="1:3" x14ac:dyDescent="0.2">
      <c r="A1641" s="993" t="s">
        <v>699</v>
      </c>
      <c r="B1641" s="993" t="s">
        <v>4314</v>
      </c>
      <c r="C1641" s="993" t="s">
        <v>6770</v>
      </c>
    </row>
    <row r="1642" spans="1:3" x14ac:dyDescent="0.2">
      <c r="A1642" s="993" t="s">
        <v>699</v>
      </c>
      <c r="B1642" s="993" t="s">
        <v>4316</v>
      </c>
      <c r="C1642" s="993" t="s">
        <v>6771</v>
      </c>
    </row>
    <row r="1643" spans="1:3" x14ac:dyDescent="0.2">
      <c r="A1643" s="993" t="s">
        <v>699</v>
      </c>
      <c r="B1643" s="993" t="s">
        <v>4318</v>
      </c>
      <c r="C1643" s="993" t="s">
        <v>6772</v>
      </c>
    </row>
    <row r="1644" spans="1:3" x14ac:dyDescent="0.2">
      <c r="A1644" s="993" t="s">
        <v>699</v>
      </c>
      <c r="B1644" s="993" t="s">
        <v>4320</v>
      </c>
      <c r="C1644" s="993" t="s">
        <v>6773</v>
      </c>
    </row>
    <row r="1645" spans="1:3" x14ac:dyDescent="0.2">
      <c r="A1645" s="993" t="s">
        <v>699</v>
      </c>
      <c r="B1645" s="993" t="s">
        <v>4322</v>
      </c>
      <c r="C1645" s="993" t="s">
        <v>6774</v>
      </c>
    </row>
    <row r="1646" spans="1:3" x14ac:dyDescent="0.2">
      <c r="A1646" s="993" t="s">
        <v>699</v>
      </c>
      <c r="B1646" s="993" t="s">
        <v>4324</v>
      </c>
      <c r="C1646" s="993" t="s">
        <v>6775</v>
      </c>
    </row>
    <row r="1647" spans="1:3" x14ac:dyDescent="0.2">
      <c r="A1647" s="993" t="s">
        <v>699</v>
      </c>
      <c r="B1647" s="993" t="s">
        <v>4326</v>
      </c>
      <c r="C1647" s="993" t="s">
        <v>6776</v>
      </c>
    </row>
    <row r="1648" spans="1:3" x14ac:dyDescent="0.2">
      <c r="A1648" s="993" t="s">
        <v>699</v>
      </c>
      <c r="B1648" s="993" t="s">
        <v>4328</v>
      </c>
      <c r="C1648" s="993" t="s">
        <v>6777</v>
      </c>
    </row>
    <row r="1649" spans="1:3" x14ac:dyDescent="0.2">
      <c r="A1649" s="993" t="s">
        <v>699</v>
      </c>
      <c r="B1649" s="993" t="s">
        <v>4330</v>
      </c>
      <c r="C1649" s="993" t="s">
        <v>6778</v>
      </c>
    </row>
    <row r="1650" spans="1:3" x14ac:dyDescent="0.2">
      <c r="A1650" s="993" t="s">
        <v>699</v>
      </c>
      <c r="B1650" s="993" t="s">
        <v>4332</v>
      </c>
      <c r="C1650" s="993" t="s">
        <v>6779</v>
      </c>
    </row>
    <row r="1651" spans="1:3" x14ac:dyDescent="0.2">
      <c r="A1651" s="993" t="s">
        <v>699</v>
      </c>
      <c r="B1651" s="993" t="s">
        <v>4334</v>
      </c>
      <c r="C1651" s="993" t="s">
        <v>6780</v>
      </c>
    </row>
    <row r="1652" spans="1:3" x14ac:dyDescent="0.2">
      <c r="A1652" s="993" t="s">
        <v>699</v>
      </c>
      <c r="B1652" s="993" t="s">
        <v>4336</v>
      </c>
      <c r="C1652" s="993" t="s">
        <v>6781</v>
      </c>
    </row>
    <row r="1653" spans="1:3" x14ac:dyDescent="0.2">
      <c r="A1653" s="993" t="s">
        <v>699</v>
      </c>
      <c r="B1653" s="993" t="s">
        <v>4338</v>
      </c>
      <c r="C1653" s="993" t="s">
        <v>6782</v>
      </c>
    </row>
    <row r="1654" spans="1:3" x14ac:dyDescent="0.2">
      <c r="A1654" s="993" t="s">
        <v>699</v>
      </c>
      <c r="B1654" s="993" t="s">
        <v>4340</v>
      </c>
      <c r="C1654" s="993" t="s">
        <v>6783</v>
      </c>
    </row>
    <row r="1655" spans="1:3" x14ac:dyDescent="0.2">
      <c r="A1655" s="993" t="s">
        <v>699</v>
      </c>
      <c r="B1655" s="993" t="s">
        <v>4342</v>
      </c>
      <c r="C1655" s="993" t="s">
        <v>6784</v>
      </c>
    </row>
    <row r="1656" spans="1:3" x14ac:dyDescent="0.2">
      <c r="A1656" s="993" t="s">
        <v>699</v>
      </c>
      <c r="B1656" s="993" t="s">
        <v>4344</v>
      </c>
      <c r="C1656" s="993" t="s">
        <v>6785</v>
      </c>
    </row>
    <row r="1657" spans="1:3" x14ac:dyDescent="0.2">
      <c r="A1657" s="993" t="s">
        <v>699</v>
      </c>
      <c r="B1657" s="993" t="s">
        <v>4346</v>
      </c>
      <c r="C1657" s="993" t="s">
        <v>6786</v>
      </c>
    </row>
    <row r="1658" spans="1:3" x14ac:dyDescent="0.2">
      <c r="A1658" s="993" t="s">
        <v>699</v>
      </c>
      <c r="B1658" s="993" t="s">
        <v>4348</v>
      </c>
      <c r="C1658" s="993" t="s">
        <v>6787</v>
      </c>
    </row>
    <row r="1659" spans="1:3" x14ac:dyDescent="0.2">
      <c r="A1659" s="993" t="s">
        <v>699</v>
      </c>
      <c r="B1659" s="993" t="s">
        <v>4350</v>
      </c>
      <c r="C1659" s="993" t="s">
        <v>6788</v>
      </c>
    </row>
    <row r="1660" spans="1:3" x14ac:dyDescent="0.2">
      <c r="A1660" s="993" t="s">
        <v>699</v>
      </c>
      <c r="B1660" s="993" t="s">
        <v>4352</v>
      </c>
      <c r="C1660" s="993" t="s">
        <v>6789</v>
      </c>
    </row>
    <row r="1661" spans="1:3" x14ac:dyDescent="0.2">
      <c r="A1661" s="993" t="s">
        <v>699</v>
      </c>
      <c r="B1661" s="993" t="s">
        <v>4354</v>
      </c>
      <c r="C1661" s="993" t="s">
        <v>6790</v>
      </c>
    </row>
    <row r="1662" spans="1:3" x14ac:dyDescent="0.2">
      <c r="A1662" s="993" t="s">
        <v>699</v>
      </c>
      <c r="B1662" s="993" t="s">
        <v>4356</v>
      </c>
      <c r="C1662" s="993" t="s">
        <v>6791</v>
      </c>
    </row>
    <row r="1663" spans="1:3" x14ac:dyDescent="0.2">
      <c r="A1663" s="993" t="s">
        <v>699</v>
      </c>
      <c r="B1663" s="993" t="s">
        <v>4358</v>
      </c>
      <c r="C1663" s="993" t="s">
        <v>6792</v>
      </c>
    </row>
    <row r="1664" spans="1:3" x14ac:dyDescent="0.2">
      <c r="A1664" s="993" t="s">
        <v>699</v>
      </c>
      <c r="B1664" s="993" t="s">
        <v>4360</v>
      </c>
      <c r="C1664" s="993" t="s">
        <v>6793</v>
      </c>
    </row>
    <row r="1665" spans="1:3" x14ac:dyDescent="0.2">
      <c r="A1665" s="993" t="s">
        <v>699</v>
      </c>
      <c r="B1665" s="993" t="s">
        <v>4362</v>
      </c>
      <c r="C1665" s="993" t="s">
        <v>6794</v>
      </c>
    </row>
    <row r="1666" spans="1:3" x14ac:dyDescent="0.2">
      <c r="A1666" s="993" t="s">
        <v>699</v>
      </c>
      <c r="B1666" s="993" t="s">
        <v>4364</v>
      </c>
      <c r="C1666" s="993" t="s">
        <v>6795</v>
      </c>
    </row>
    <row r="1667" spans="1:3" x14ac:dyDescent="0.2">
      <c r="A1667" s="993" t="s">
        <v>699</v>
      </c>
      <c r="B1667" s="993" t="s">
        <v>4366</v>
      </c>
      <c r="C1667" s="993" t="s">
        <v>6796</v>
      </c>
    </row>
    <row r="1668" spans="1:3" x14ac:dyDescent="0.2">
      <c r="A1668" s="993" t="s">
        <v>699</v>
      </c>
      <c r="B1668" s="993" t="s">
        <v>4368</v>
      </c>
      <c r="C1668" s="993" t="s">
        <v>6797</v>
      </c>
    </row>
    <row r="1669" spans="1:3" x14ac:dyDescent="0.2">
      <c r="A1669" s="993" t="s">
        <v>699</v>
      </c>
      <c r="B1669" s="993" t="s">
        <v>4370</v>
      </c>
      <c r="C1669" s="993" t="s">
        <v>6798</v>
      </c>
    </row>
    <row r="1670" spans="1:3" x14ac:dyDescent="0.2">
      <c r="A1670" s="993" t="s">
        <v>699</v>
      </c>
      <c r="B1670" s="993" t="s">
        <v>4372</v>
      </c>
      <c r="C1670" s="993" t="s">
        <v>6799</v>
      </c>
    </row>
    <row r="1671" spans="1:3" x14ac:dyDescent="0.2">
      <c r="A1671" s="993" t="s">
        <v>186</v>
      </c>
      <c r="B1671" s="993" t="s">
        <v>4388</v>
      </c>
      <c r="C1671" s="993" t="s">
        <v>6800</v>
      </c>
    </row>
    <row r="1672" spans="1:3" x14ac:dyDescent="0.2">
      <c r="A1672" s="993" t="s">
        <v>186</v>
      </c>
      <c r="B1672" s="993" t="s">
        <v>4390</v>
      </c>
      <c r="C1672" s="993" t="s">
        <v>6801</v>
      </c>
    </row>
    <row r="1673" spans="1:3" x14ac:dyDescent="0.2">
      <c r="A1673" s="993" t="s">
        <v>186</v>
      </c>
      <c r="B1673" s="993" t="s">
        <v>4392</v>
      </c>
      <c r="C1673" s="993" t="s">
        <v>6802</v>
      </c>
    </row>
    <row r="1674" spans="1:3" x14ac:dyDescent="0.2">
      <c r="A1674" s="993" t="s">
        <v>186</v>
      </c>
      <c r="B1674" s="993" t="s">
        <v>4394</v>
      </c>
      <c r="C1674" s="993" t="s">
        <v>6803</v>
      </c>
    </row>
    <row r="1675" spans="1:3" x14ac:dyDescent="0.2">
      <c r="A1675" s="993" t="s">
        <v>186</v>
      </c>
      <c r="B1675" s="993" t="s">
        <v>4396</v>
      </c>
      <c r="C1675" s="993" t="s">
        <v>6804</v>
      </c>
    </row>
    <row r="1676" spans="1:3" x14ac:dyDescent="0.2">
      <c r="A1676" s="993" t="s">
        <v>186</v>
      </c>
      <c r="B1676" s="993" t="s">
        <v>4398</v>
      </c>
      <c r="C1676" s="993" t="s">
        <v>6805</v>
      </c>
    </row>
    <row r="1677" spans="1:3" x14ac:dyDescent="0.2">
      <c r="A1677" s="993" t="s">
        <v>186</v>
      </c>
      <c r="B1677" s="993" t="s">
        <v>4400</v>
      </c>
      <c r="C1677" s="993" t="s">
        <v>6806</v>
      </c>
    </row>
    <row r="1678" spans="1:3" x14ac:dyDescent="0.2">
      <c r="A1678" s="993" t="s">
        <v>186</v>
      </c>
      <c r="B1678" s="993" t="s">
        <v>4402</v>
      </c>
      <c r="C1678" s="993" t="s">
        <v>6807</v>
      </c>
    </row>
    <row r="1679" spans="1:3" x14ac:dyDescent="0.2">
      <c r="A1679" s="993" t="s">
        <v>186</v>
      </c>
      <c r="B1679" s="993" t="s">
        <v>4404</v>
      </c>
      <c r="C1679" s="993" t="s">
        <v>6808</v>
      </c>
    </row>
    <row r="1680" spans="1:3" x14ac:dyDescent="0.2">
      <c r="A1680" s="993" t="s">
        <v>186</v>
      </c>
      <c r="B1680" s="993" t="s">
        <v>4406</v>
      </c>
      <c r="C1680" s="993" t="s">
        <v>6809</v>
      </c>
    </row>
    <row r="1681" spans="1:3" x14ac:dyDescent="0.2">
      <c r="A1681" s="993" t="s">
        <v>186</v>
      </c>
      <c r="B1681" s="993" t="s">
        <v>4408</v>
      </c>
      <c r="C1681" s="993" t="s">
        <v>6810</v>
      </c>
    </row>
    <row r="1682" spans="1:3" x14ac:dyDescent="0.2">
      <c r="A1682" s="993" t="s">
        <v>186</v>
      </c>
      <c r="B1682" s="993" t="s">
        <v>4410</v>
      </c>
      <c r="C1682" s="993" t="s">
        <v>6811</v>
      </c>
    </row>
    <row r="1683" spans="1:3" x14ac:dyDescent="0.2">
      <c r="A1683" s="993" t="s">
        <v>186</v>
      </c>
      <c r="B1683" s="993" t="s">
        <v>4412</v>
      </c>
      <c r="C1683" s="993" t="s">
        <v>6812</v>
      </c>
    </row>
    <row r="1684" spans="1:3" x14ac:dyDescent="0.2">
      <c r="A1684" s="993" t="s">
        <v>186</v>
      </c>
      <c r="B1684" s="993" t="s">
        <v>4414</v>
      </c>
      <c r="C1684" s="993" t="s">
        <v>6813</v>
      </c>
    </row>
    <row r="1685" spans="1:3" x14ac:dyDescent="0.2">
      <c r="A1685" s="993" t="s">
        <v>186</v>
      </c>
      <c r="B1685" s="993" t="s">
        <v>4416</v>
      </c>
      <c r="C1685" s="993" t="s">
        <v>6814</v>
      </c>
    </row>
    <row r="1686" spans="1:3" x14ac:dyDescent="0.2">
      <c r="A1686" s="993" t="s">
        <v>186</v>
      </c>
      <c r="B1686" s="993" t="s">
        <v>4418</v>
      </c>
      <c r="C1686" s="993" t="s">
        <v>6815</v>
      </c>
    </row>
    <row r="1687" spans="1:3" x14ac:dyDescent="0.2">
      <c r="A1687" s="993" t="s">
        <v>186</v>
      </c>
      <c r="B1687" s="993" t="s">
        <v>4420</v>
      </c>
      <c r="C1687" s="993" t="s">
        <v>6816</v>
      </c>
    </row>
    <row r="1688" spans="1:3" x14ac:dyDescent="0.2">
      <c r="A1688" s="993" t="s">
        <v>186</v>
      </c>
      <c r="B1688" s="993" t="s">
        <v>4422</v>
      </c>
      <c r="C1688" s="993" t="s">
        <v>6817</v>
      </c>
    </row>
    <row r="1689" spans="1:3" x14ac:dyDescent="0.2">
      <c r="A1689" s="993" t="s">
        <v>186</v>
      </c>
      <c r="B1689" s="993" t="s">
        <v>4424</v>
      </c>
      <c r="C1689" s="993" t="s">
        <v>6818</v>
      </c>
    </row>
    <row r="1690" spans="1:3" x14ac:dyDescent="0.2">
      <c r="A1690" s="993" t="s">
        <v>186</v>
      </c>
      <c r="B1690" s="993" t="s">
        <v>4426</v>
      </c>
      <c r="C1690" s="993" t="s">
        <v>6819</v>
      </c>
    </row>
    <row r="1691" spans="1:3" x14ac:dyDescent="0.2">
      <c r="A1691" s="993" t="s">
        <v>186</v>
      </c>
      <c r="B1691" s="993" t="s">
        <v>4428</v>
      </c>
      <c r="C1691" s="993" t="s">
        <v>6820</v>
      </c>
    </row>
    <row r="1692" spans="1:3" x14ac:dyDescent="0.2">
      <c r="A1692" s="993" t="s">
        <v>186</v>
      </c>
      <c r="B1692" s="993" t="s">
        <v>4430</v>
      </c>
      <c r="C1692" s="993" t="s">
        <v>6821</v>
      </c>
    </row>
    <row r="1693" spans="1:3" x14ac:dyDescent="0.2">
      <c r="A1693" s="993" t="s">
        <v>186</v>
      </c>
      <c r="B1693" s="993" t="s">
        <v>4432</v>
      </c>
      <c r="C1693" s="993" t="s">
        <v>6822</v>
      </c>
    </row>
    <row r="1694" spans="1:3" x14ac:dyDescent="0.2">
      <c r="A1694" s="993" t="s">
        <v>186</v>
      </c>
      <c r="B1694" s="993" t="s">
        <v>4434</v>
      </c>
      <c r="C1694" s="993" t="s">
        <v>6823</v>
      </c>
    </row>
    <row r="1695" spans="1:3" x14ac:dyDescent="0.2">
      <c r="A1695" s="993" t="s">
        <v>186</v>
      </c>
      <c r="B1695" s="993" t="s">
        <v>4436</v>
      </c>
      <c r="C1695" s="993" t="s">
        <v>6824</v>
      </c>
    </row>
    <row r="1696" spans="1:3" x14ac:dyDescent="0.2">
      <c r="A1696" s="993" t="s">
        <v>186</v>
      </c>
      <c r="B1696" s="993" t="s">
        <v>4437</v>
      </c>
      <c r="C1696" s="993" t="s">
        <v>6825</v>
      </c>
    </row>
    <row r="1697" spans="1:3" x14ac:dyDescent="0.2">
      <c r="A1697" s="993" t="s">
        <v>186</v>
      </c>
      <c r="B1697" s="993" t="s">
        <v>4438</v>
      </c>
      <c r="C1697" s="993" t="s">
        <v>6826</v>
      </c>
    </row>
    <row r="1698" spans="1:3" x14ac:dyDescent="0.2">
      <c r="A1698" s="993" t="s">
        <v>186</v>
      </c>
      <c r="B1698" s="993" t="s">
        <v>4440</v>
      </c>
      <c r="C1698" s="993" t="s">
        <v>6827</v>
      </c>
    </row>
    <row r="1699" spans="1:3" x14ac:dyDescent="0.2">
      <c r="A1699" s="993" t="s">
        <v>186</v>
      </c>
      <c r="B1699" s="993" t="s">
        <v>4442</v>
      </c>
      <c r="C1699" s="993" t="s">
        <v>6828</v>
      </c>
    </row>
    <row r="1700" spans="1:3" x14ac:dyDescent="0.2">
      <c r="A1700" s="993" t="s">
        <v>186</v>
      </c>
      <c r="B1700" s="993" t="s">
        <v>4444</v>
      </c>
      <c r="C1700" s="993" t="s">
        <v>6829</v>
      </c>
    </row>
    <row r="1701" spans="1:3" x14ac:dyDescent="0.2">
      <c r="A1701" s="993" t="s">
        <v>186</v>
      </c>
      <c r="B1701" s="993" t="s">
        <v>4446</v>
      </c>
      <c r="C1701" s="993" t="s">
        <v>6830</v>
      </c>
    </row>
    <row r="1702" spans="1:3" x14ac:dyDescent="0.2">
      <c r="A1702" s="993" t="s">
        <v>186</v>
      </c>
      <c r="B1702" s="993" t="s">
        <v>4448</v>
      </c>
      <c r="C1702" s="993" t="s">
        <v>6831</v>
      </c>
    </row>
    <row r="1703" spans="1:3" x14ac:dyDescent="0.2">
      <c r="A1703" s="993" t="s">
        <v>186</v>
      </c>
      <c r="B1703" s="993" t="s">
        <v>4450</v>
      </c>
      <c r="C1703" s="993" t="s">
        <v>6832</v>
      </c>
    </row>
    <row r="1704" spans="1:3" x14ac:dyDescent="0.2">
      <c r="A1704" s="993" t="s">
        <v>186</v>
      </c>
      <c r="B1704" s="993" t="s">
        <v>4452</v>
      </c>
      <c r="C1704" s="993" t="s">
        <v>6833</v>
      </c>
    </row>
    <row r="1705" spans="1:3" x14ac:dyDescent="0.2">
      <c r="A1705" s="993" t="s">
        <v>186</v>
      </c>
      <c r="B1705" s="993" t="s">
        <v>4454</v>
      </c>
      <c r="C1705" s="993" t="s">
        <v>6834</v>
      </c>
    </row>
    <row r="1706" spans="1:3" x14ac:dyDescent="0.2">
      <c r="A1706" s="993" t="s">
        <v>186</v>
      </c>
      <c r="B1706" s="993" t="s">
        <v>4456</v>
      </c>
      <c r="C1706" s="993" t="s">
        <v>6835</v>
      </c>
    </row>
    <row r="1707" spans="1:3" x14ac:dyDescent="0.2">
      <c r="A1707" s="993" t="s">
        <v>186</v>
      </c>
      <c r="B1707" s="993" t="s">
        <v>4458</v>
      </c>
      <c r="C1707" s="993" t="s">
        <v>6836</v>
      </c>
    </row>
    <row r="1708" spans="1:3" x14ac:dyDescent="0.2">
      <c r="A1708" s="993" t="s">
        <v>186</v>
      </c>
      <c r="B1708" s="993" t="s">
        <v>4460</v>
      </c>
      <c r="C1708" s="993" t="s">
        <v>6837</v>
      </c>
    </row>
    <row r="1709" spans="1:3" x14ac:dyDescent="0.2">
      <c r="A1709" s="993" t="s">
        <v>186</v>
      </c>
      <c r="B1709" s="993" t="s">
        <v>4462</v>
      </c>
      <c r="C1709" s="993" t="s">
        <v>6838</v>
      </c>
    </row>
    <row r="1710" spans="1:3" x14ac:dyDescent="0.2">
      <c r="A1710" s="993" t="s">
        <v>186</v>
      </c>
      <c r="B1710" s="993" t="s">
        <v>4464</v>
      </c>
      <c r="C1710" s="993" t="s">
        <v>6839</v>
      </c>
    </row>
    <row r="1711" spans="1:3" x14ac:dyDescent="0.2">
      <c r="A1711" s="993" t="s">
        <v>186</v>
      </c>
      <c r="B1711" s="993" t="s">
        <v>4466</v>
      </c>
      <c r="C1711" s="993" t="s">
        <v>6840</v>
      </c>
    </row>
    <row r="1712" spans="1:3" x14ac:dyDescent="0.2">
      <c r="A1712" s="993" t="s">
        <v>186</v>
      </c>
      <c r="B1712" s="993" t="s">
        <v>4468</v>
      </c>
      <c r="C1712" s="993" t="s">
        <v>6841</v>
      </c>
    </row>
    <row r="1713" spans="1:3" x14ac:dyDescent="0.2">
      <c r="A1713" s="993" t="s">
        <v>186</v>
      </c>
      <c r="B1713" s="993" t="s">
        <v>4470</v>
      </c>
      <c r="C1713" s="993" t="s">
        <v>6842</v>
      </c>
    </row>
    <row r="1714" spans="1:3" x14ac:dyDescent="0.2">
      <c r="A1714" s="993" t="s">
        <v>186</v>
      </c>
      <c r="B1714" s="993" t="s">
        <v>4472</v>
      </c>
      <c r="C1714" s="993" t="s">
        <v>6843</v>
      </c>
    </row>
    <row r="1715" spans="1:3" x14ac:dyDescent="0.2">
      <c r="A1715" s="993" t="s">
        <v>186</v>
      </c>
      <c r="B1715" s="993" t="s">
        <v>4474</v>
      </c>
      <c r="C1715" s="993" t="s">
        <v>6844</v>
      </c>
    </row>
    <row r="1716" spans="1:3" x14ac:dyDescent="0.2">
      <c r="A1716" s="993" t="s">
        <v>186</v>
      </c>
      <c r="B1716" s="993" t="s">
        <v>4476</v>
      </c>
      <c r="C1716" s="993" t="s">
        <v>6845</v>
      </c>
    </row>
    <row r="1717" spans="1:3" x14ac:dyDescent="0.2">
      <c r="A1717" s="993" t="s">
        <v>186</v>
      </c>
      <c r="B1717" s="993" t="s">
        <v>4478</v>
      </c>
      <c r="C1717" s="993" t="s">
        <v>6846</v>
      </c>
    </row>
    <row r="1718" spans="1:3" x14ac:dyDescent="0.2">
      <c r="A1718" s="993" t="s">
        <v>186</v>
      </c>
      <c r="B1718" s="993" t="s">
        <v>4480</v>
      </c>
      <c r="C1718" s="993" t="s">
        <v>6847</v>
      </c>
    </row>
    <row r="1719" spans="1:3" x14ac:dyDescent="0.2">
      <c r="A1719" s="993" t="s">
        <v>186</v>
      </c>
      <c r="B1719" s="993" t="s">
        <v>4482</v>
      </c>
      <c r="C1719" s="993" t="s">
        <v>6848</v>
      </c>
    </row>
    <row r="1720" spans="1:3" x14ac:dyDescent="0.2">
      <c r="A1720" s="993" t="s">
        <v>186</v>
      </c>
      <c r="B1720" s="993" t="s">
        <v>4484</v>
      </c>
      <c r="C1720" s="993" t="s">
        <v>6849</v>
      </c>
    </row>
    <row r="1721" spans="1:3" x14ac:dyDescent="0.2">
      <c r="A1721" s="993" t="s">
        <v>186</v>
      </c>
      <c r="B1721" s="993" t="s">
        <v>4486</v>
      </c>
      <c r="C1721" s="993" t="s">
        <v>6850</v>
      </c>
    </row>
    <row r="1722" spans="1:3" x14ac:dyDescent="0.2">
      <c r="A1722" s="993" t="s">
        <v>186</v>
      </c>
      <c r="B1722" s="993" t="s">
        <v>4488</v>
      </c>
      <c r="C1722" s="993" t="s">
        <v>6851</v>
      </c>
    </row>
    <row r="1723" spans="1:3" x14ac:dyDescent="0.2">
      <c r="A1723" s="993" t="s">
        <v>186</v>
      </c>
      <c r="B1723" s="993" t="s">
        <v>4490</v>
      </c>
      <c r="C1723" s="993" t="s">
        <v>6852</v>
      </c>
    </row>
    <row r="1724" spans="1:3" x14ac:dyDescent="0.2">
      <c r="A1724" s="993" t="s">
        <v>186</v>
      </c>
      <c r="B1724" s="993" t="s">
        <v>4492</v>
      </c>
      <c r="C1724" s="993" t="s">
        <v>6853</v>
      </c>
    </row>
    <row r="1725" spans="1:3" x14ac:dyDescent="0.2">
      <c r="A1725" s="993" t="s">
        <v>186</v>
      </c>
      <c r="B1725" s="993" t="s">
        <v>4494</v>
      </c>
      <c r="C1725" s="993" t="s">
        <v>6854</v>
      </c>
    </row>
    <row r="1726" spans="1:3" x14ac:dyDescent="0.2">
      <c r="A1726" s="993" t="s">
        <v>186</v>
      </c>
      <c r="B1726" s="993" t="s">
        <v>4496</v>
      </c>
      <c r="C1726" s="993" t="s">
        <v>6855</v>
      </c>
    </row>
    <row r="1727" spans="1:3" x14ac:dyDescent="0.2">
      <c r="A1727" s="993" t="s">
        <v>186</v>
      </c>
      <c r="B1727" s="993" t="s">
        <v>4498</v>
      </c>
      <c r="C1727" s="993" t="s">
        <v>6856</v>
      </c>
    </row>
    <row r="1728" spans="1:3" x14ac:dyDescent="0.2">
      <c r="A1728" s="993" t="s">
        <v>186</v>
      </c>
      <c r="B1728" s="993" t="s">
        <v>4500</v>
      </c>
      <c r="C1728" s="993" t="s">
        <v>6857</v>
      </c>
    </row>
    <row r="1729" spans="1:3" x14ac:dyDescent="0.2">
      <c r="A1729" s="993" t="s">
        <v>186</v>
      </c>
      <c r="B1729" s="993" t="s">
        <v>4502</v>
      </c>
      <c r="C1729" s="993" t="s">
        <v>6858</v>
      </c>
    </row>
    <row r="1730" spans="1:3" x14ac:dyDescent="0.2">
      <c r="A1730" s="993" t="s">
        <v>186</v>
      </c>
      <c r="B1730" s="993" t="s">
        <v>4504</v>
      </c>
      <c r="C1730" s="993" t="s">
        <v>6859</v>
      </c>
    </row>
    <row r="1731" spans="1:3" x14ac:dyDescent="0.2">
      <c r="A1731" s="993" t="s">
        <v>186</v>
      </c>
      <c r="B1731" s="993" t="s">
        <v>4506</v>
      </c>
      <c r="C1731" s="993" t="s">
        <v>6860</v>
      </c>
    </row>
    <row r="1732" spans="1:3" x14ac:dyDescent="0.2">
      <c r="A1732" s="993" t="s">
        <v>186</v>
      </c>
      <c r="B1732" s="993" t="s">
        <v>4508</v>
      </c>
      <c r="C1732" s="993" t="s">
        <v>6861</v>
      </c>
    </row>
    <row r="1733" spans="1:3" x14ac:dyDescent="0.2">
      <c r="A1733" s="993" t="s">
        <v>191</v>
      </c>
      <c r="B1733" s="1116" t="s">
        <v>4511</v>
      </c>
      <c r="C1733" s="993" t="s">
        <v>6862</v>
      </c>
    </row>
    <row r="1734" spans="1:3" x14ac:dyDescent="0.2">
      <c r="A1734" s="993" t="s">
        <v>191</v>
      </c>
      <c r="B1734" s="1116" t="s">
        <v>4513</v>
      </c>
      <c r="C1734" s="993" t="s">
        <v>6863</v>
      </c>
    </row>
    <row r="1735" spans="1:3" x14ac:dyDescent="0.2">
      <c r="A1735" s="993" t="s">
        <v>191</v>
      </c>
      <c r="B1735" s="1116" t="s">
        <v>4515</v>
      </c>
      <c r="C1735" s="993" t="s">
        <v>6864</v>
      </c>
    </row>
    <row r="1736" spans="1:3" x14ac:dyDescent="0.2">
      <c r="A1736" s="993" t="s">
        <v>191</v>
      </c>
      <c r="B1736" s="1117" t="s">
        <v>4517</v>
      </c>
      <c r="C1736" s="993" t="s">
        <v>6865</v>
      </c>
    </row>
    <row r="1737" spans="1:3" x14ac:dyDescent="0.2">
      <c r="A1737" s="993" t="s">
        <v>191</v>
      </c>
      <c r="B1737" s="1116" t="s">
        <v>4519</v>
      </c>
      <c r="C1737" s="993" t="s">
        <v>6866</v>
      </c>
    </row>
    <row r="1738" spans="1:3" x14ac:dyDescent="0.2">
      <c r="A1738" s="993" t="s">
        <v>191</v>
      </c>
      <c r="B1738" s="1116" t="s">
        <v>4521</v>
      </c>
      <c r="C1738" s="993" t="s">
        <v>6867</v>
      </c>
    </row>
    <row r="1739" spans="1:3" x14ac:dyDescent="0.2">
      <c r="A1739" s="993" t="s">
        <v>191</v>
      </c>
      <c r="B1739" s="1116" t="s">
        <v>4523</v>
      </c>
      <c r="C1739" s="993" t="s">
        <v>6868</v>
      </c>
    </row>
    <row r="1740" spans="1:3" x14ac:dyDescent="0.2">
      <c r="A1740" s="993" t="s">
        <v>191</v>
      </c>
      <c r="B1740" s="1116" t="s">
        <v>4525</v>
      </c>
      <c r="C1740" s="993" t="s">
        <v>6869</v>
      </c>
    </row>
    <row r="1741" spans="1:3" x14ac:dyDescent="0.2">
      <c r="A1741" s="993" t="s">
        <v>191</v>
      </c>
      <c r="B1741" s="1116" t="s">
        <v>4527</v>
      </c>
      <c r="C1741" s="993" t="s">
        <v>6870</v>
      </c>
    </row>
    <row r="1742" spans="1:3" x14ac:dyDescent="0.2">
      <c r="A1742" s="993" t="s">
        <v>191</v>
      </c>
      <c r="B1742" s="1116" t="s">
        <v>4529</v>
      </c>
      <c r="C1742" s="993" t="s">
        <v>6871</v>
      </c>
    </row>
    <row r="1743" spans="1:3" x14ac:dyDescent="0.2">
      <c r="A1743" s="993" t="s">
        <v>191</v>
      </c>
      <c r="B1743" s="1117" t="s">
        <v>4531</v>
      </c>
      <c r="C1743" s="993" t="s">
        <v>6872</v>
      </c>
    </row>
    <row r="1744" spans="1:3" x14ac:dyDescent="0.2">
      <c r="A1744" s="993" t="s">
        <v>191</v>
      </c>
      <c r="B1744" s="1117" t="s">
        <v>4533</v>
      </c>
      <c r="C1744" s="993" t="s">
        <v>6873</v>
      </c>
    </row>
    <row r="1745" spans="1:3" x14ac:dyDescent="0.2">
      <c r="A1745" s="993" t="s">
        <v>191</v>
      </c>
      <c r="B1745" s="1117" t="s">
        <v>4535</v>
      </c>
      <c r="C1745" s="993" t="s">
        <v>6874</v>
      </c>
    </row>
    <row r="1746" spans="1:3" x14ac:dyDescent="0.2">
      <c r="A1746" s="993" t="s">
        <v>191</v>
      </c>
      <c r="B1746" s="1117" t="s">
        <v>4537</v>
      </c>
      <c r="C1746" s="993" t="s">
        <v>6875</v>
      </c>
    </row>
    <row r="1747" spans="1:3" x14ac:dyDescent="0.2">
      <c r="A1747" s="993" t="s">
        <v>191</v>
      </c>
      <c r="B1747" s="1117" t="s">
        <v>4539</v>
      </c>
      <c r="C1747" s="993" t="s">
        <v>6876</v>
      </c>
    </row>
    <row r="1748" spans="1:3" x14ac:dyDescent="0.2">
      <c r="A1748" s="993" t="s">
        <v>191</v>
      </c>
      <c r="B1748" s="1117" t="s">
        <v>4541</v>
      </c>
      <c r="C1748" s="993" t="s">
        <v>6877</v>
      </c>
    </row>
    <row r="1749" spans="1:3" x14ac:dyDescent="0.2">
      <c r="A1749" s="993" t="s">
        <v>191</v>
      </c>
      <c r="B1749" s="1117" t="s">
        <v>4543</v>
      </c>
      <c r="C1749" s="993" t="s">
        <v>6878</v>
      </c>
    </row>
    <row r="1750" spans="1:3" x14ac:dyDescent="0.2">
      <c r="A1750" s="993" t="s">
        <v>191</v>
      </c>
      <c r="B1750" s="1117" t="s">
        <v>4545</v>
      </c>
      <c r="C1750" s="993" t="s">
        <v>6879</v>
      </c>
    </row>
    <row r="1751" spans="1:3" x14ac:dyDescent="0.2">
      <c r="A1751" s="993" t="s">
        <v>191</v>
      </c>
      <c r="B1751" s="1117" t="s">
        <v>4547</v>
      </c>
      <c r="C1751" s="993" t="s">
        <v>6880</v>
      </c>
    </row>
    <row r="1752" spans="1:3" x14ac:dyDescent="0.2">
      <c r="A1752" s="993" t="s">
        <v>191</v>
      </c>
      <c r="B1752" s="1116" t="s">
        <v>4549</v>
      </c>
      <c r="C1752" s="993" t="s">
        <v>6881</v>
      </c>
    </row>
    <row r="1753" spans="1:3" x14ac:dyDescent="0.2">
      <c r="A1753" s="993" t="s">
        <v>191</v>
      </c>
      <c r="B1753" s="1116" t="s">
        <v>4551</v>
      </c>
      <c r="C1753" s="993" t="s">
        <v>6882</v>
      </c>
    </row>
    <row r="1754" spans="1:3" x14ac:dyDescent="0.2">
      <c r="A1754" s="993" t="s">
        <v>191</v>
      </c>
      <c r="B1754" s="1117" t="s">
        <v>4553</v>
      </c>
      <c r="C1754" s="993" t="s">
        <v>6883</v>
      </c>
    </row>
    <row r="1755" spans="1:3" x14ac:dyDescent="0.2">
      <c r="A1755" s="993" t="s">
        <v>191</v>
      </c>
      <c r="B1755" s="1117" t="s">
        <v>4555</v>
      </c>
      <c r="C1755" s="993" t="s">
        <v>6872</v>
      </c>
    </row>
    <row r="1756" spans="1:3" x14ac:dyDescent="0.2">
      <c r="A1756" s="993" t="s">
        <v>191</v>
      </c>
      <c r="B1756" s="1117" t="s">
        <v>4556</v>
      </c>
      <c r="C1756" s="993" t="s">
        <v>6884</v>
      </c>
    </row>
    <row r="1757" spans="1:3" x14ac:dyDescent="0.2">
      <c r="A1757" s="993" t="s">
        <v>191</v>
      </c>
      <c r="B1757" s="1117" t="s">
        <v>4558</v>
      </c>
      <c r="C1757" s="993" t="s">
        <v>6885</v>
      </c>
    </row>
    <row r="1758" spans="1:3" x14ac:dyDescent="0.2">
      <c r="A1758" s="993" t="s">
        <v>191</v>
      </c>
      <c r="B1758" s="1117" t="s">
        <v>4560</v>
      </c>
      <c r="C1758" s="993" t="s">
        <v>6886</v>
      </c>
    </row>
    <row r="1759" spans="1:3" x14ac:dyDescent="0.2">
      <c r="A1759" s="993" t="s">
        <v>191</v>
      </c>
      <c r="B1759" s="1117" t="s">
        <v>4562</v>
      </c>
      <c r="C1759" s="993" t="s">
        <v>6887</v>
      </c>
    </row>
    <row r="1760" spans="1:3" x14ac:dyDescent="0.2">
      <c r="A1760" s="993" t="s">
        <v>191</v>
      </c>
      <c r="B1760" s="1117" t="s">
        <v>4564</v>
      </c>
      <c r="C1760" s="993" t="s">
        <v>6888</v>
      </c>
    </row>
    <row r="1761" spans="1:3" x14ac:dyDescent="0.2">
      <c r="A1761" s="993" t="s">
        <v>191</v>
      </c>
      <c r="B1761" s="1117" t="s">
        <v>4566</v>
      </c>
      <c r="C1761" s="993" t="s">
        <v>6889</v>
      </c>
    </row>
    <row r="1762" spans="1:3" x14ac:dyDescent="0.2">
      <c r="A1762" s="993" t="s">
        <v>191</v>
      </c>
      <c r="B1762" s="1117" t="s">
        <v>4568</v>
      </c>
      <c r="C1762" s="993" t="s">
        <v>6873</v>
      </c>
    </row>
    <row r="1763" spans="1:3" x14ac:dyDescent="0.2">
      <c r="A1763" s="993" t="s">
        <v>191</v>
      </c>
      <c r="B1763" s="1117" t="s">
        <v>4569</v>
      </c>
      <c r="C1763" s="993" t="s">
        <v>6874</v>
      </c>
    </row>
    <row r="1764" spans="1:3" x14ac:dyDescent="0.2">
      <c r="A1764" s="993" t="s">
        <v>191</v>
      </c>
      <c r="B1764" s="1117" t="s">
        <v>4570</v>
      </c>
      <c r="C1764" s="993" t="s">
        <v>6875</v>
      </c>
    </row>
    <row r="1765" spans="1:3" x14ac:dyDescent="0.2">
      <c r="A1765" s="993" t="s">
        <v>191</v>
      </c>
      <c r="B1765" s="1117" t="s">
        <v>4571</v>
      </c>
      <c r="C1765" s="993" t="s">
        <v>6876</v>
      </c>
    </row>
    <row r="1766" spans="1:3" x14ac:dyDescent="0.2">
      <c r="A1766" s="993" t="s">
        <v>191</v>
      </c>
      <c r="B1766" s="1117" t="s">
        <v>4572</v>
      </c>
      <c r="C1766" s="993" t="s">
        <v>6877</v>
      </c>
    </row>
    <row r="1767" spans="1:3" x14ac:dyDescent="0.2">
      <c r="A1767" s="993" t="s">
        <v>191</v>
      </c>
      <c r="B1767" s="1117" t="s">
        <v>4573</v>
      </c>
      <c r="C1767" s="993" t="s">
        <v>6878</v>
      </c>
    </row>
    <row r="1768" spans="1:3" x14ac:dyDescent="0.2">
      <c r="A1768" s="993" t="s">
        <v>191</v>
      </c>
      <c r="B1768" s="1117" t="s">
        <v>4574</v>
      </c>
      <c r="C1768" s="993" t="s">
        <v>6890</v>
      </c>
    </row>
    <row r="1769" spans="1:3" x14ac:dyDescent="0.2">
      <c r="A1769" s="993" t="s">
        <v>191</v>
      </c>
      <c r="B1769" s="1117" t="s">
        <v>4576</v>
      </c>
      <c r="C1769" s="993" t="s">
        <v>6891</v>
      </c>
    </row>
    <row r="1770" spans="1:3" x14ac:dyDescent="0.2">
      <c r="A1770" s="993" t="s">
        <v>191</v>
      </c>
      <c r="B1770" s="1116" t="s">
        <v>4578</v>
      </c>
      <c r="C1770" s="993" t="s">
        <v>6892</v>
      </c>
    </row>
    <row r="1771" spans="1:3" x14ac:dyDescent="0.2">
      <c r="A1771" s="993" t="s">
        <v>191</v>
      </c>
      <c r="B1771" s="1116" t="s">
        <v>4580</v>
      </c>
      <c r="C1771" s="993" t="s">
        <v>6893</v>
      </c>
    </row>
    <row r="1772" spans="1:3" x14ac:dyDescent="0.2">
      <c r="A1772" s="993" t="s">
        <v>191</v>
      </c>
      <c r="B1772" s="1116" t="s">
        <v>4582</v>
      </c>
      <c r="C1772" s="993" t="s">
        <v>6862</v>
      </c>
    </row>
    <row r="1773" spans="1:3" x14ac:dyDescent="0.2">
      <c r="A1773" s="993" t="s">
        <v>191</v>
      </c>
      <c r="B1773" s="1116" t="s">
        <v>4583</v>
      </c>
      <c r="C1773" s="993" t="s">
        <v>6863</v>
      </c>
    </row>
    <row r="1774" spans="1:3" x14ac:dyDescent="0.2">
      <c r="A1774" s="993" t="s">
        <v>191</v>
      </c>
      <c r="B1774" s="1116" t="s">
        <v>4584</v>
      </c>
      <c r="C1774" s="993" t="s">
        <v>6864</v>
      </c>
    </row>
    <row r="1775" spans="1:3" x14ac:dyDescent="0.2">
      <c r="A1775" s="993" t="s">
        <v>191</v>
      </c>
      <c r="B1775" s="1117" t="s">
        <v>4585</v>
      </c>
      <c r="C1775" s="993" t="s">
        <v>6865</v>
      </c>
    </row>
    <row r="1776" spans="1:3" x14ac:dyDescent="0.2">
      <c r="A1776" s="993" t="s">
        <v>191</v>
      </c>
      <c r="B1776" s="1116" t="s">
        <v>4586</v>
      </c>
      <c r="C1776" s="993" t="s">
        <v>6866</v>
      </c>
    </row>
    <row r="1777" spans="1:3" x14ac:dyDescent="0.2">
      <c r="A1777" s="993" t="s">
        <v>191</v>
      </c>
      <c r="B1777" s="1117" t="s">
        <v>4587</v>
      </c>
      <c r="C1777" s="993" t="s">
        <v>6880</v>
      </c>
    </row>
    <row r="1778" spans="1:3" x14ac:dyDescent="0.2">
      <c r="A1778" s="993" t="s">
        <v>191</v>
      </c>
      <c r="B1778" s="1116" t="s">
        <v>4588</v>
      </c>
      <c r="C1778" s="993" t="s">
        <v>6882</v>
      </c>
    </row>
    <row r="1779" spans="1:3" x14ac:dyDescent="0.2">
      <c r="A1779" s="993" t="s">
        <v>191</v>
      </c>
      <c r="B1779" s="1116" t="s">
        <v>4589</v>
      </c>
      <c r="C1779" s="993" t="s">
        <v>6867</v>
      </c>
    </row>
    <row r="1780" spans="1:3" x14ac:dyDescent="0.2">
      <c r="A1780" s="993" t="s">
        <v>191</v>
      </c>
      <c r="B1780" s="1116" t="s">
        <v>4590</v>
      </c>
      <c r="C1780" s="993" t="s">
        <v>6868</v>
      </c>
    </row>
    <row r="1781" spans="1:3" x14ac:dyDescent="0.2">
      <c r="A1781" s="993" t="s">
        <v>191</v>
      </c>
      <c r="B1781" s="1116" t="s">
        <v>4591</v>
      </c>
      <c r="C1781" s="993" t="s">
        <v>6869</v>
      </c>
    </row>
    <row r="1782" spans="1:3" x14ac:dyDescent="0.2">
      <c r="A1782" s="993" t="s">
        <v>191</v>
      </c>
      <c r="B1782" s="1117" t="s">
        <v>4592</v>
      </c>
      <c r="C1782" s="993" t="s">
        <v>6894</v>
      </c>
    </row>
    <row r="1783" spans="1:3" x14ac:dyDescent="0.2">
      <c r="A1783" s="993" t="s">
        <v>191</v>
      </c>
      <c r="B1783" s="1117" t="s">
        <v>4594</v>
      </c>
      <c r="C1783" s="993" t="s">
        <v>6895</v>
      </c>
    </row>
    <row r="1784" spans="1:3" x14ac:dyDescent="0.2">
      <c r="A1784" s="993" t="s">
        <v>191</v>
      </c>
      <c r="B1784" s="1117" t="s">
        <v>4595</v>
      </c>
      <c r="C1784" s="993" t="s">
        <v>6890</v>
      </c>
    </row>
    <row r="1785" spans="1:3" x14ac:dyDescent="0.2">
      <c r="A1785" s="993" t="s">
        <v>191</v>
      </c>
      <c r="B1785" s="1117" t="s">
        <v>4596</v>
      </c>
      <c r="C1785" s="993" t="s">
        <v>6895</v>
      </c>
    </row>
    <row r="1786" spans="1:3" x14ac:dyDescent="0.2">
      <c r="A1786" s="993" t="s">
        <v>191</v>
      </c>
      <c r="B1786" s="1116" t="s">
        <v>4597</v>
      </c>
      <c r="C1786" s="993" t="s">
        <v>6891</v>
      </c>
    </row>
    <row r="1787" spans="1:3" x14ac:dyDescent="0.2">
      <c r="A1787" s="993" t="s">
        <v>191</v>
      </c>
      <c r="B1787" s="1116" t="s">
        <v>4607</v>
      </c>
      <c r="C1787" s="993" t="s">
        <v>6896</v>
      </c>
    </row>
    <row r="1788" spans="1:3" x14ac:dyDescent="0.2">
      <c r="A1788" s="993" t="s">
        <v>191</v>
      </c>
      <c r="B1788" s="1116" t="s">
        <v>4609</v>
      </c>
      <c r="C1788" s="993" t="s">
        <v>6879</v>
      </c>
    </row>
    <row r="1789" spans="1:3" x14ac:dyDescent="0.2">
      <c r="A1789" s="993" t="s">
        <v>191</v>
      </c>
      <c r="B1789" s="1116" t="s">
        <v>4611</v>
      </c>
      <c r="C1789" s="993" t="s">
        <v>6881</v>
      </c>
    </row>
    <row r="1790" spans="1:3" x14ac:dyDescent="0.2">
      <c r="A1790" s="993" t="s">
        <v>191</v>
      </c>
      <c r="B1790" s="1116" t="s">
        <v>4612</v>
      </c>
      <c r="C1790" s="993" t="s">
        <v>6892</v>
      </c>
    </row>
    <row r="1791" spans="1:3" x14ac:dyDescent="0.2">
      <c r="A1791" s="993" t="s">
        <v>191</v>
      </c>
      <c r="B1791" s="1116" t="s">
        <v>4613</v>
      </c>
      <c r="C1791" s="993" t="s">
        <v>6893</v>
      </c>
    </row>
    <row r="1792" spans="1:3" x14ac:dyDescent="0.2">
      <c r="A1792" s="993" t="s">
        <v>191</v>
      </c>
      <c r="B1792" s="1117" t="s">
        <v>4614</v>
      </c>
      <c r="C1792" s="993" t="s">
        <v>6884</v>
      </c>
    </row>
    <row r="1793" spans="1:3" x14ac:dyDescent="0.2">
      <c r="A1793" s="993" t="s">
        <v>191</v>
      </c>
      <c r="B1793" s="1116" t="s">
        <v>4615</v>
      </c>
      <c r="C1793" s="993" t="s">
        <v>6885</v>
      </c>
    </row>
    <row r="1794" spans="1:3" x14ac:dyDescent="0.2">
      <c r="A1794" s="993" t="s">
        <v>191</v>
      </c>
      <c r="B1794" s="1116" t="s">
        <v>4616</v>
      </c>
      <c r="C1794" s="993" t="s">
        <v>6886</v>
      </c>
    </row>
    <row r="1795" spans="1:3" x14ac:dyDescent="0.2">
      <c r="A1795" s="993" t="s">
        <v>191</v>
      </c>
      <c r="B1795" s="1116" t="s">
        <v>4617</v>
      </c>
      <c r="C1795" s="993" t="s">
        <v>6887</v>
      </c>
    </row>
    <row r="1796" spans="1:3" x14ac:dyDescent="0.2">
      <c r="A1796" s="993" t="s">
        <v>191</v>
      </c>
      <c r="B1796" s="1116" t="s">
        <v>4618</v>
      </c>
      <c r="C1796" s="993" t="s">
        <v>6889</v>
      </c>
    </row>
    <row r="1797" spans="1:3" x14ac:dyDescent="0.2">
      <c r="A1797" s="993" t="s">
        <v>700</v>
      </c>
      <c r="B1797" s="993" t="s">
        <v>4623</v>
      </c>
      <c r="C1797" s="993" t="s">
        <v>6897</v>
      </c>
    </row>
    <row r="1798" spans="1:3" x14ac:dyDescent="0.2">
      <c r="A1798" s="993" t="s">
        <v>700</v>
      </c>
      <c r="B1798" s="993" t="s">
        <v>4625</v>
      </c>
      <c r="C1798" s="993" t="s">
        <v>6898</v>
      </c>
    </row>
    <row r="1799" spans="1:3" x14ac:dyDescent="0.2">
      <c r="A1799" s="993" t="s">
        <v>700</v>
      </c>
      <c r="B1799" s="993" t="s">
        <v>4627</v>
      </c>
      <c r="C1799" s="993" t="s">
        <v>6899</v>
      </c>
    </row>
    <row r="1800" spans="1:3" x14ac:dyDescent="0.2">
      <c r="A1800" s="993" t="s">
        <v>700</v>
      </c>
      <c r="B1800" s="993" t="s">
        <v>4629</v>
      </c>
      <c r="C1800" s="993" t="s">
        <v>6900</v>
      </c>
    </row>
    <row r="1801" spans="1:3" x14ac:dyDescent="0.2">
      <c r="A1801" s="993" t="s">
        <v>700</v>
      </c>
      <c r="B1801" s="993" t="s">
        <v>4631</v>
      </c>
      <c r="C1801" s="993" t="s">
        <v>6901</v>
      </c>
    </row>
    <row r="1802" spans="1:3" x14ac:dyDescent="0.2">
      <c r="A1802" s="993" t="s">
        <v>700</v>
      </c>
      <c r="B1802" s="993" t="s">
        <v>4634</v>
      </c>
      <c r="C1802" s="993" t="s">
        <v>6902</v>
      </c>
    </row>
    <row r="1803" spans="1:3" x14ac:dyDescent="0.2">
      <c r="A1803" s="993" t="s">
        <v>700</v>
      </c>
      <c r="B1803" s="993" t="s">
        <v>4636</v>
      </c>
      <c r="C1803" s="993" t="s">
        <v>6903</v>
      </c>
    </row>
    <row r="1804" spans="1:3" x14ac:dyDescent="0.2">
      <c r="A1804" s="993" t="s">
        <v>700</v>
      </c>
      <c r="B1804" s="993" t="s">
        <v>4637</v>
      </c>
      <c r="C1804" s="993" t="s">
        <v>6904</v>
      </c>
    </row>
    <row r="1805" spans="1:3" x14ac:dyDescent="0.2">
      <c r="A1805" s="993" t="s">
        <v>700</v>
      </c>
      <c r="B1805" s="993" t="s">
        <v>4639</v>
      </c>
      <c r="C1805" s="993" t="s">
        <v>6905</v>
      </c>
    </row>
    <row r="1806" spans="1:3" x14ac:dyDescent="0.2">
      <c r="A1806" s="993" t="s">
        <v>700</v>
      </c>
      <c r="B1806" s="993" t="s">
        <v>4643</v>
      </c>
      <c r="C1806" s="993" t="s">
        <v>6078</v>
      </c>
    </row>
    <row r="1807" spans="1:3" x14ac:dyDescent="0.2">
      <c r="A1807" s="993" t="s">
        <v>700</v>
      </c>
      <c r="B1807" s="993" t="s">
        <v>4644</v>
      </c>
      <c r="C1807" s="993" t="s">
        <v>6079</v>
      </c>
    </row>
    <row r="1808" spans="1:3" x14ac:dyDescent="0.2">
      <c r="A1808" s="993" t="s">
        <v>700</v>
      </c>
      <c r="B1808" s="993" t="s">
        <v>4645</v>
      </c>
      <c r="C1808" s="993" t="s">
        <v>5658</v>
      </c>
    </row>
    <row r="1809" spans="1:3" x14ac:dyDescent="0.2">
      <c r="A1809" s="993" t="s">
        <v>700</v>
      </c>
      <c r="B1809" s="993" t="s">
        <v>4646</v>
      </c>
      <c r="C1809" s="993" t="s">
        <v>6080</v>
      </c>
    </row>
    <row r="1810" spans="1:3" x14ac:dyDescent="0.2">
      <c r="A1810" s="993" t="s">
        <v>700</v>
      </c>
      <c r="B1810" s="993" t="s">
        <v>4647</v>
      </c>
      <c r="C1810" s="993" t="s">
        <v>6081</v>
      </c>
    </row>
    <row r="1811" spans="1:3" x14ac:dyDescent="0.2">
      <c r="A1811" s="993" t="s">
        <v>700</v>
      </c>
      <c r="B1811" s="993" t="s">
        <v>4648</v>
      </c>
      <c r="C1811" s="993" t="s">
        <v>6082</v>
      </c>
    </row>
    <row r="1812" spans="1:3" x14ac:dyDescent="0.2">
      <c r="A1812" s="993" t="s">
        <v>700</v>
      </c>
      <c r="B1812" s="993" t="s">
        <v>4649</v>
      </c>
      <c r="C1812" s="993" t="s">
        <v>6083</v>
      </c>
    </row>
    <row r="1813" spans="1:3" x14ac:dyDescent="0.2">
      <c r="A1813" s="993" t="s">
        <v>700</v>
      </c>
      <c r="B1813" s="993" t="s">
        <v>4650</v>
      </c>
      <c r="C1813" s="993" t="s">
        <v>6084</v>
      </c>
    </row>
    <row r="1814" spans="1:3" x14ac:dyDescent="0.2">
      <c r="A1814" s="993" t="s">
        <v>700</v>
      </c>
      <c r="B1814" s="993" t="s">
        <v>4651</v>
      </c>
      <c r="C1814" s="993" t="s">
        <v>6085</v>
      </c>
    </row>
    <row r="1815" spans="1:3" x14ac:dyDescent="0.2">
      <c r="A1815" s="993" t="s">
        <v>700</v>
      </c>
      <c r="B1815" s="993" t="s">
        <v>4652</v>
      </c>
      <c r="C1815" s="993" t="s">
        <v>6002</v>
      </c>
    </row>
    <row r="1816" spans="1:3" x14ac:dyDescent="0.2">
      <c r="A1816" s="993" t="s">
        <v>700</v>
      </c>
      <c r="B1816" s="993" t="s">
        <v>4653</v>
      </c>
      <c r="C1816" s="993" t="s">
        <v>6086</v>
      </c>
    </row>
    <row r="1817" spans="1:3" x14ac:dyDescent="0.2">
      <c r="A1817" s="993" t="s">
        <v>700</v>
      </c>
      <c r="B1817" s="993" t="s">
        <v>4654</v>
      </c>
      <c r="C1817" s="993" t="s">
        <v>6004</v>
      </c>
    </row>
    <row r="1818" spans="1:3" x14ac:dyDescent="0.2">
      <c r="A1818" s="993" t="s">
        <v>700</v>
      </c>
      <c r="B1818" s="993" t="s">
        <v>4655</v>
      </c>
      <c r="C1818" s="993" t="s">
        <v>6005</v>
      </c>
    </row>
    <row r="1819" spans="1:3" x14ac:dyDescent="0.2">
      <c r="A1819" s="993" t="s">
        <v>700</v>
      </c>
      <c r="B1819" s="993" t="s">
        <v>4656</v>
      </c>
      <c r="C1819" s="993" t="s">
        <v>6006</v>
      </c>
    </row>
    <row r="1820" spans="1:3" x14ac:dyDescent="0.2">
      <c r="A1820" s="993" t="s">
        <v>700</v>
      </c>
      <c r="B1820" s="993" t="s">
        <v>4657</v>
      </c>
      <c r="C1820" s="993" t="s">
        <v>6009</v>
      </c>
    </row>
    <row r="1821" spans="1:3" x14ac:dyDescent="0.2">
      <c r="A1821" s="993" t="s">
        <v>700</v>
      </c>
      <c r="B1821" s="993" t="s">
        <v>4658</v>
      </c>
      <c r="C1821" s="993" t="s">
        <v>6010</v>
      </c>
    </row>
    <row r="1822" spans="1:3" x14ac:dyDescent="0.2">
      <c r="A1822" s="993" t="s">
        <v>700</v>
      </c>
      <c r="B1822" s="993" t="s">
        <v>4659</v>
      </c>
      <c r="C1822" s="993" t="s">
        <v>6011</v>
      </c>
    </row>
    <row r="1823" spans="1:3" x14ac:dyDescent="0.2">
      <c r="A1823" s="993" t="s">
        <v>700</v>
      </c>
      <c r="B1823" s="993" t="s">
        <v>4660</v>
      </c>
      <c r="C1823" s="993" t="s">
        <v>6087</v>
      </c>
    </row>
    <row r="1824" spans="1:3" x14ac:dyDescent="0.2">
      <c r="A1824" s="993" t="s">
        <v>700</v>
      </c>
      <c r="B1824" s="993" t="s">
        <v>4661</v>
      </c>
      <c r="C1824" s="993" t="s">
        <v>6088</v>
      </c>
    </row>
    <row r="1825" spans="1:3" x14ac:dyDescent="0.2">
      <c r="A1825" s="993" t="s">
        <v>700</v>
      </c>
      <c r="B1825" s="993" t="s">
        <v>4662</v>
      </c>
      <c r="C1825" s="993" t="s">
        <v>6906</v>
      </c>
    </row>
    <row r="1826" spans="1:3" x14ac:dyDescent="0.2">
      <c r="A1826" s="993" t="s">
        <v>700</v>
      </c>
      <c r="B1826" s="993" t="s">
        <v>4665</v>
      </c>
      <c r="C1826" s="993" t="s">
        <v>6907</v>
      </c>
    </row>
    <row r="1827" spans="1:3" x14ac:dyDescent="0.2">
      <c r="A1827" s="993" t="s">
        <v>700</v>
      </c>
      <c r="B1827" s="993" t="s">
        <v>4666</v>
      </c>
      <c r="C1827" s="993" t="s">
        <v>6908</v>
      </c>
    </row>
    <row r="1828" spans="1:3" x14ac:dyDescent="0.2">
      <c r="A1828" s="993" t="s">
        <v>700</v>
      </c>
      <c r="B1828" s="993" t="s">
        <v>4668</v>
      </c>
      <c r="C1828" s="993" t="s">
        <v>6909</v>
      </c>
    </row>
    <row r="1829" spans="1:3" x14ac:dyDescent="0.2">
      <c r="A1829" s="993" t="s">
        <v>700</v>
      </c>
      <c r="B1829" s="993" t="s">
        <v>4670</v>
      </c>
      <c r="C1829" s="993" t="s">
        <v>6910</v>
      </c>
    </row>
    <row r="1830" spans="1:3" x14ac:dyDescent="0.2">
      <c r="A1830" s="993" t="s">
        <v>700</v>
      </c>
      <c r="B1830" s="993" t="s">
        <v>4672</v>
      </c>
      <c r="C1830" s="993" t="s">
        <v>6911</v>
      </c>
    </row>
    <row r="1831" spans="1:3" x14ac:dyDescent="0.2">
      <c r="A1831" s="993" t="s">
        <v>700</v>
      </c>
      <c r="B1831" s="993" t="s">
        <v>4674</v>
      </c>
      <c r="C1831" s="993" t="s">
        <v>6912</v>
      </c>
    </row>
    <row r="1832" spans="1:3" x14ac:dyDescent="0.2">
      <c r="A1832" s="993" t="s">
        <v>700</v>
      </c>
      <c r="B1832" s="993" t="s">
        <v>4676</v>
      </c>
      <c r="C1832" s="993" t="s">
        <v>6913</v>
      </c>
    </row>
    <row r="1833" spans="1:3" x14ac:dyDescent="0.2">
      <c r="A1833" s="993" t="s">
        <v>700</v>
      </c>
      <c r="B1833" s="993" t="s">
        <v>4678</v>
      </c>
      <c r="C1833" s="993" t="s">
        <v>6914</v>
      </c>
    </row>
    <row r="1834" spans="1:3" x14ac:dyDescent="0.2">
      <c r="A1834" s="993" t="s">
        <v>700</v>
      </c>
      <c r="B1834" s="993" t="s">
        <v>4680</v>
      </c>
      <c r="C1834" s="993" t="s">
        <v>6915</v>
      </c>
    </row>
    <row r="1835" spans="1:3" x14ac:dyDescent="0.2">
      <c r="A1835" s="993" t="s">
        <v>700</v>
      </c>
      <c r="B1835" s="993" t="s">
        <v>4682</v>
      </c>
      <c r="C1835" s="993" t="s">
        <v>6916</v>
      </c>
    </row>
    <row r="1836" spans="1:3" x14ac:dyDescent="0.2">
      <c r="A1836" s="993" t="s">
        <v>700</v>
      </c>
      <c r="B1836" s="993" t="s">
        <v>4684</v>
      </c>
      <c r="C1836" s="993" t="s">
        <v>6917</v>
      </c>
    </row>
    <row r="1837" spans="1:3" x14ac:dyDescent="0.2">
      <c r="A1837" s="993" t="s">
        <v>700</v>
      </c>
      <c r="B1837" s="993" t="s">
        <v>4686</v>
      </c>
      <c r="C1837" s="993" t="s">
        <v>6918</v>
      </c>
    </row>
    <row r="1838" spans="1:3" x14ac:dyDescent="0.2">
      <c r="A1838" s="993" t="s">
        <v>700</v>
      </c>
      <c r="B1838" s="993" t="s">
        <v>4688</v>
      </c>
      <c r="C1838" s="993" t="s">
        <v>6919</v>
      </c>
    </row>
    <row r="1839" spans="1:3" x14ac:dyDescent="0.2">
      <c r="A1839" s="993" t="s">
        <v>700</v>
      </c>
      <c r="B1839" s="993" t="s">
        <v>4690</v>
      </c>
      <c r="C1839" s="993" t="s">
        <v>6920</v>
      </c>
    </row>
    <row r="1840" spans="1:3" x14ac:dyDescent="0.2">
      <c r="A1840" s="993" t="s">
        <v>700</v>
      </c>
      <c r="B1840" s="993" t="s">
        <v>4692</v>
      </c>
      <c r="C1840" s="993" t="s">
        <v>6921</v>
      </c>
    </row>
    <row r="1841" spans="1:3" x14ac:dyDescent="0.2">
      <c r="A1841" s="993" t="s">
        <v>700</v>
      </c>
      <c r="B1841" s="993" t="s">
        <v>4694</v>
      </c>
      <c r="C1841" s="993" t="s">
        <v>6922</v>
      </c>
    </row>
    <row r="1842" spans="1:3" x14ac:dyDescent="0.2">
      <c r="A1842" s="993" t="s">
        <v>700</v>
      </c>
      <c r="B1842" s="993" t="s">
        <v>4696</v>
      </c>
      <c r="C1842" s="993" t="s">
        <v>6923</v>
      </c>
    </row>
    <row r="1843" spans="1:3" x14ac:dyDescent="0.2">
      <c r="A1843" s="993" t="s">
        <v>700</v>
      </c>
      <c r="B1843" s="993" t="s">
        <v>4698</v>
      </c>
      <c r="C1843" s="993" t="s">
        <v>6924</v>
      </c>
    </row>
    <row r="1844" spans="1:3" x14ac:dyDescent="0.2">
      <c r="A1844" s="993" t="s">
        <v>700</v>
      </c>
      <c r="B1844" s="993" t="s">
        <v>6925</v>
      </c>
      <c r="C1844" s="993" t="s">
        <v>6926</v>
      </c>
    </row>
    <row r="1845" spans="1:3" x14ac:dyDescent="0.2">
      <c r="A1845" s="993" t="s">
        <v>700</v>
      </c>
      <c r="B1845" s="993" t="s">
        <v>4700</v>
      </c>
      <c r="C1845" s="993" t="s">
        <v>6927</v>
      </c>
    </row>
    <row r="1846" spans="1:3" x14ac:dyDescent="0.2">
      <c r="A1846" s="993" t="s">
        <v>700</v>
      </c>
      <c r="B1846" s="993" t="s">
        <v>4702</v>
      </c>
      <c r="C1846" s="993" t="s">
        <v>6928</v>
      </c>
    </row>
    <row r="1847" spans="1:3" x14ac:dyDescent="0.2">
      <c r="A1847" s="993" t="s">
        <v>700</v>
      </c>
      <c r="B1847" s="993" t="s">
        <v>4704</v>
      </c>
      <c r="C1847" s="993" t="s">
        <v>6929</v>
      </c>
    </row>
    <row r="1848" spans="1:3" x14ac:dyDescent="0.2">
      <c r="A1848" s="993" t="s">
        <v>700</v>
      </c>
      <c r="B1848" s="993" t="s">
        <v>4706</v>
      </c>
      <c r="C1848" s="993" t="s">
        <v>6930</v>
      </c>
    </row>
    <row r="1849" spans="1:3" x14ac:dyDescent="0.2">
      <c r="A1849" s="993" t="s">
        <v>700</v>
      </c>
      <c r="B1849" s="993" t="s">
        <v>4708</v>
      </c>
      <c r="C1849" s="993" t="s">
        <v>6931</v>
      </c>
    </row>
    <row r="1850" spans="1:3" x14ac:dyDescent="0.2">
      <c r="A1850" s="993" t="s">
        <v>700</v>
      </c>
      <c r="B1850" s="993" t="s">
        <v>6932</v>
      </c>
      <c r="C1850" s="993" t="s">
        <v>6933</v>
      </c>
    </row>
    <row r="1851" spans="1:3" x14ac:dyDescent="0.2">
      <c r="A1851" s="993" t="s">
        <v>700</v>
      </c>
      <c r="B1851" s="993" t="s">
        <v>4712</v>
      </c>
      <c r="C1851" s="993" t="s">
        <v>6934</v>
      </c>
    </row>
    <row r="1852" spans="1:3" x14ac:dyDescent="0.2">
      <c r="A1852" s="993" t="s">
        <v>700</v>
      </c>
      <c r="B1852" s="993" t="s">
        <v>4715</v>
      </c>
      <c r="C1852" s="993" t="s">
        <v>6897</v>
      </c>
    </row>
    <row r="1853" spans="1:3" x14ac:dyDescent="0.2">
      <c r="A1853" s="993" t="s">
        <v>700</v>
      </c>
      <c r="B1853" s="993" t="s">
        <v>4716</v>
      </c>
      <c r="C1853" s="993" t="s">
        <v>6898</v>
      </c>
    </row>
    <row r="1854" spans="1:3" x14ac:dyDescent="0.2">
      <c r="A1854" s="993" t="s">
        <v>700</v>
      </c>
      <c r="B1854" s="993" t="s">
        <v>4717</v>
      </c>
      <c r="C1854" s="993" t="s">
        <v>6899</v>
      </c>
    </row>
    <row r="1855" spans="1:3" x14ac:dyDescent="0.2">
      <c r="A1855" s="993" t="s">
        <v>700</v>
      </c>
      <c r="B1855" s="993" t="s">
        <v>4718</v>
      </c>
      <c r="C1855" s="993" t="s">
        <v>6900</v>
      </c>
    </row>
    <row r="1856" spans="1:3" x14ac:dyDescent="0.2">
      <c r="A1856" s="993" t="s">
        <v>700</v>
      </c>
      <c r="B1856" s="993" t="s">
        <v>4719</v>
      </c>
      <c r="C1856" s="993" t="s">
        <v>6901</v>
      </c>
    </row>
    <row r="1857" spans="1:3" x14ac:dyDescent="0.2">
      <c r="A1857" s="993" t="s">
        <v>700</v>
      </c>
      <c r="B1857" s="993" t="s">
        <v>4721</v>
      </c>
      <c r="C1857" s="993" t="s">
        <v>6902</v>
      </c>
    </row>
    <row r="1858" spans="1:3" x14ac:dyDescent="0.2">
      <c r="A1858" s="993" t="s">
        <v>700</v>
      </c>
      <c r="B1858" s="993" t="s">
        <v>4722</v>
      </c>
      <c r="C1858" s="993" t="s">
        <v>6903</v>
      </c>
    </row>
    <row r="1859" spans="1:3" x14ac:dyDescent="0.2">
      <c r="A1859" s="993" t="s">
        <v>700</v>
      </c>
      <c r="B1859" s="993" t="s">
        <v>4723</v>
      </c>
      <c r="C1859" s="993" t="s">
        <v>6904</v>
      </c>
    </row>
    <row r="1860" spans="1:3" x14ac:dyDescent="0.2">
      <c r="A1860" s="993" t="s">
        <v>700</v>
      </c>
      <c r="B1860" s="993" t="s">
        <v>4724</v>
      </c>
      <c r="C1860" s="993" t="s">
        <v>6905</v>
      </c>
    </row>
    <row r="1861" spans="1:3" x14ac:dyDescent="0.2">
      <c r="A1861" s="993" t="s">
        <v>700</v>
      </c>
      <c r="B1861" s="993" t="s">
        <v>4725</v>
      </c>
      <c r="C1861" s="993" t="s">
        <v>6119</v>
      </c>
    </row>
    <row r="1862" spans="1:3" x14ac:dyDescent="0.2">
      <c r="A1862" s="993" t="s">
        <v>700</v>
      </c>
      <c r="B1862" s="993" t="s">
        <v>4726</v>
      </c>
      <c r="C1862" s="993" t="s">
        <v>6120</v>
      </c>
    </row>
    <row r="1863" spans="1:3" x14ac:dyDescent="0.2">
      <c r="A1863" s="993" t="s">
        <v>700</v>
      </c>
      <c r="B1863" s="993" t="s">
        <v>4727</v>
      </c>
      <c r="C1863" s="993" t="s">
        <v>5745</v>
      </c>
    </row>
    <row r="1864" spans="1:3" x14ac:dyDescent="0.2">
      <c r="A1864" s="993" t="s">
        <v>700</v>
      </c>
      <c r="B1864" s="993" t="s">
        <v>4728</v>
      </c>
      <c r="C1864" s="993" t="s">
        <v>6121</v>
      </c>
    </row>
    <row r="1865" spans="1:3" x14ac:dyDescent="0.2">
      <c r="A1865" s="993" t="s">
        <v>700</v>
      </c>
      <c r="B1865" s="993" t="s">
        <v>4729</v>
      </c>
      <c r="C1865" s="993" t="s">
        <v>6122</v>
      </c>
    </row>
    <row r="1866" spans="1:3" x14ac:dyDescent="0.2">
      <c r="A1866" s="993" t="s">
        <v>700</v>
      </c>
      <c r="B1866" s="993" t="s">
        <v>4730</v>
      </c>
      <c r="C1866" s="993" t="s">
        <v>6123</v>
      </c>
    </row>
    <row r="1867" spans="1:3" x14ac:dyDescent="0.2">
      <c r="A1867" s="993" t="s">
        <v>700</v>
      </c>
      <c r="B1867" s="993" t="s">
        <v>4731</v>
      </c>
      <c r="C1867" s="993" t="s">
        <v>6124</v>
      </c>
    </row>
    <row r="1868" spans="1:3" x14ac:dyDescent="0.2">
      <c r="A1868" s="993" t="s">
        <v>700</v>
      </c>
      <c r="B1868" s="993" t="s">
        <v>4732</v>
      </c>
      <c r="C1868" s="993" t="s">
        <v>6125</v>
      </c>
    </row>
    <row r="1869" spans="1:3" x14ac:dyDescent="0.2">
      <c r="A1869" s="993" t="s">
        <v>700</v>
      </c>
      <c r="B1869" s="993" t="s">
        <v>4733</v>
      </c>
      <c r="C1869" s="993" t="s">
        <v>6126</v>
      </c>
    </row>
    <row r="1870" spans="1:3" x14ac:dyDescent="0.2">
      <c r="A1870" s="993" t="s">
        <v>700</v>
      </c>
      <c r="B1870" s="993" t="s">
        <v>4734</v>
      </c>
      <c r="C1870" s="993" t="s">
        <v>6031</v>
      </c>
    </row>
    <row r="1871" spans="1:3" x14ac:dyDescent="0.2">
      <c r="A1871" s="993" t="s">
        <v>700</v>
      </c>
      <c r="B1871" s="993" t="s">
        <v>4735</v>
      </c>
      <c r="C1871" s="993" t="s">
        <v>6032</v>
      </c>
    </row>
    <row r="1872" spans="1:3" x14ac:dyDescent="0.2">
      <c r="A1872" s="993" t="s">
        <v>700</v>
      </c>
      <c r="B1872" s="993" t="s">
        <v>4736</v>
      </c>
      <c r="C1872" s="993" t="s">
        <v>6127</v>
      </c>
    </row>
    <row r="1873" spans="1:3" x14ac:dyDescent="0.2">
      <c r="A1873" s="993" t="s">
        <v>700</v>
      </c>
      <c r="B1873" s="993" t="s">
        <v>4737</v>
      </c>
      <c r="C1873" s="993" t="s">
        <v>6128</v>
      </c>
    </row>
    <row r="1874" spans="1:3" x14ac:dyDescent="0.2">
      <c r="A1874" s="993" t="s">
        <v>700</v>
      </c>
      <c r="B1874" s="993" t="s">
        <v>4738</v>
      </c>
      <c r="C1874" s="993" t="s">
        <v>6129</v>
      </c>
    </row>
    <row r="1875" spans="1:3" x14ac:dyDescent="0.2">
      <c r="A1875" s="993" t="s">
        <v>700</v>
      </c>
      <c r="B1875" s="993" t="s">
        <v>4739</v>
      </c>
      <c r="C1875" s="993" t="s">
        <v>6003</v>
      </c>
    </row>
    <row r="1876" spans="1:3" x14ac:dyDescent="0.2">
      <c r="A1876" s="993" t="s">
        <v>700</v>
      </c>
      <c r="B1876" s="993" t="s">
        <v>4740</v>
      </c>
      <c r="C1876" s="993" t="s">
        <v>6033</v>
      </c>
    </row>
    <row r="1877" spans="1:3" x14ac:dyDescent="0.2">
      <c r="A1877" s="993" t="s">
        <v>700</v>
      </c>
      <c r="B1877" s="993" t="s">
        <v>4741</v>
      </c>
      <c r="C1877" s="993" t="s">
        <v>6130</v>
      </c>
    </row>
    <row r="1878" spans="1:3" x14ac:dyDescent="0.2">
      <c r="A1878" s="993" t="s">
        <v>700</v>
      </c>
      <c r="B1878" s="993" t="s">
        <v>4742</v>
      </c>
      <c r="C1878" s="993" t="s">
        <v>6008</v>
      </c>
    </row>
    <row r="1879" spans="1:3" x14ac:dyDescent="0.2">
      <c r="A1879" s="993" t="s">
        <v>700</v>
      </c>
      <c r="B1879" s="993" t="s">
        <v>4743</v>
      </c>
      <c r="C1879" s="993" t="s">
        <v>6131</v>
      </c>
    </row>
    <row r="1880" spans="1:3" x14ac:dyDescent="0.2">
      <c r="A1880" s="993" t="s">
        <v>700</v>
      </c>
      <c r="B1880" s="993" t="s">
        <v>4744</v>
      </c>
      <c r="C1880" s="993" t="s">
        <v>6132</v>
      </c>
    </row>
    <row r="1881" spans="1:3" x14ac:dyDescent="0.2">
      <c r="A1881" s="993" t="s">
        <v>700</v>
      </c>
      <c r="B1881" s="993" t="s">
        <v>4746</v>
      </c>
      <c r="C1881" s="993" t="s">
        <v>6907</v>
      </c>
    </row>
    <row r="1882" spans="1:3" x14ac:dyDescent="0.2">
      <c r="A1882" s="993" t="s">
        <v>700</v>
      </c>
      <c r="B1882" s="993" t="s">
        <v>4747</v>
      </c>
      <c r="C1882" s="993" t="s">
        <v>6908</v>
      </c>
    </row>
    <row r="1883" spans="1:3" x14ac:dyDescent="0.2">
      <c r="A1883" s="993" t="s">
        <v>700</v>
      </c>
      <c r="B1883" s="993" t="s">
        <v>4748</v>
      </c>
      <c r="C1883" s="993" t="s">
        <v>6909</v>
      </c>
    </row>
    <row r="1884" spans="1:3" x14ac:dyDescent="0.2">
      <c r="A1884" s="993" t="s">
        <v>700</v>
      </c>
      <c r="B1884" s="993" t="s">
        <v>4749</v>
      </c>
      <c r="C1884" s="993" t="s">
        <v>6910</v>
      </c>
    </row>
    <row r="1885" spans="1:3" x14ac:dyDescent="0.2">
      <c r="A1885" s="993" t="s">
        <v>700</v>
      </c>
      <c r="B1885" s="993" t="s">
        <v>4750</v>
      </c>
      <c r="C1885" s="993" t="s">
        <v>6911</v>
      </c>
    </row>
    <row r="1886" spans="1:3" x14ac:dyDescent="0.2">
      <c r="A1886" s="993" t="s">
        <v>700</v>
      </c>
      <c r="B1886" s="993" t="s">
        <v>4751</v>
      </c>
      <c r="C1886" s="993" t="s">
        <v>6912</v>
      </c>
    </row>
    <row r="1887" spans="1:3" x14ac:dyDescent="0.2">
      <c r="A1887" s="993" t="s">
        <v>700</v>
      </c>
      <c r="B1887" s="993" t="s">
        <v>4752</v>
      </c>
      <c r="C1887" s="993" t="s">
        <v>6913</v>
      </c>
    </row>
    <row r="1888" spans="1:3" x14ac:dyDescent="0.2">
      <c r="A1888" s="993" t="s">
        <v>700</v>
      </c>
      <c r="B1888" s="993" t="s">
        <v>4753</v>
      </c>
      <c r="C1888" s="993" t="s">
        <v>6914</v>
      </c>
    </row>
    <row r="1889" spans="1:3" x14ac:dyDescent="0.2">
      <c r="A1889" s="993" t="s">
        <v>700</v>
      </c>
      <c r="B1889" s="993" t="s">
        <v>4754</v>
      </c>
      <c r="C1889" s="993" t="s">
        <v>6915</v>
      </c>
    </row>
    <row r="1890" spans="1:3" x14ac:dyDescent="0.2">
      <c r="A1890" s="993" t="s">
        <v>700</v>
      </c>
      <c r="B1890" s="993" t="s">
        <v>4755</v>
      </c>
      <c r="C1890" s="993" t="s">
        <v>6916</v>
      </c>
    </row>
    <row r="1891" spans="1:3" x14ac:dyDescent="0.2">
      <c r="A1891" s="993" t="s">
        <v>700</v>
      </c>
      <c r="B1891" s="993" t="s">
        <v>4756</v>
      </c>
      <c r="C1891" s="993" t="s">
        <v>6917</v>
      </c>
    </row>
    <row r="1892" spans="1:3" x14ac:dyDescent="0.2">
      <c r="A1892" s="993" t="s">
        <v>700</v>
      </c>
      <c r="B1892" s="993" t="s">
        <v>4757</v>
      </c>
      <c r="C1892" s="993" t="s">
        <v>6918</v>
      </c>
    </row>
    <row r="1893" spans="1:3" x14ac:dyDescent="0.2">
      <c r="A1893" s="993" t="s">
        <v>700</v>
      </c>
      <c r="B1893" s="993" t="s">
        <v>4758</v>
      </c>
      <c r="C1893" s="993" t="s">
        <v>6919</v>
      </c>
    </row>
    <row r="1894" spans="1:3" x14ac:dyDescent="0.2">
      <c r="A1894" s="993" t="s">
        <v>700</v>
      </c>
      <c r="B1894" s="993" t="s">
        <v>4759</v>
      </c>
      <c r="C1894" s="993" t="s">
        <v>6920</v>
      </c>
    </row>
    <row r="1895" spans="1:3" x14ac:dyDescent="0.2">
      <c r="A1895" s="993" t="s">
        <v>700</v>
      </c>
      <c r="B1895" s="993" t="s">
        <v>4760</v>
      </c>
      <c r="C1895" s="993" t="s">
        <v>6921</v>
      </c>
    </row>
    <row r="1896" spans="1:3" x14ac:dyDescent="0.2">
      <c r="A1896" s="993" t="s">
        <v>700</v>
      </c>
      <c r="B1896" s="993" t="s">
        <v>4761</v>
      </c>
      <c r="C1896" s="993" t="s">
        <v>6922</v>
      </c>
    </row>
    <row r="1897" spans="1:3" x14ac:dyDescent="0.2">
      <c r="A1897" s="993" t="s">
        <v>700</v>
      </c>
      <c r="B1897" s="993" t="s">
        <v>4762</v>
      </c>
      <c r="C1897" s="993" t="s">
        <v>6923</v>
      </c>
    </row>
    <row r="1898" spans="1:3" x14ac:dyDescent="0.2">
      <c r="A1898" s="993" t="s">
        <v>700</v>
      </c>
      <c r="B1898" s="993" t="s">
        <v>4765</v>
      </c>
      <c r="C1898" s="993" t="s">
        <v>6927</v>
      </c>
    </row>
    <row r="1899" spans="1:3" x14ac:dyDescent="0.2">
      <c r="A1899" s="993" t="s">
        <v>700</v>
      </c>
      <c r="B1899" s="993" t="s">
        <v>4766</v>
      </c>
      <c r="C1899" s="993" t="s">
        <v>6928</v>
      </c>
    </row>
    <row r="1900" spans="1:3" x14ac:dyDescent="0.2">
      <c r="A1900" s="993" t="s">
        <v>700</v>
      </c>
      <c r="B1900" s="993" t="s">
        <v>4767</v>
      </c>
      <c r="C1900" s="993" t="s">
        <v>6929</v>
      </c>
    </row>
    <row r="1901" spans="1:3" x14ac:dyDescent="0.2">
      <c r="A1901" s="993" t="s">
        <v>700</v>
      </c>
      <c r="B1901" s="993" t="s">
        <v>4768</v>
      </c>
      <c r="C1901" s="993" t="s">
        <v>6930</v>
      </c>
    </row>
    <row r="1902" spans="1:3" x14ac:dyDescent="0.2">
      <c r="A1902" s="993" t="s">
        <v>700</v>
      </c>
      <c r="B1902" s="993" t="s">
        <v>4769</v>
      </c>
      <c r="C1902" s="993" t="s">
        <v>6931</v>
      </c>
    </row>
    <row r="1903" spans="1:3" x14ac:dyDescent="0.2">
      <c r="A1903" s="993" t="s">
        <v>700</v>
      </c>
      <c r="B1903" s="993" t="s">
        <v>6935</v>
      </c>
      <c r="C1903" s="993" t="s">
        <v>6933</v>
      </c>
    </row>
    <row r="1904" spans="1:3" x14ac:dyDescent="0.2">
      <c r="A1904" s="993" t="s">
        <v>700</v>
      </c>
      <c r="B1904" s="993" t="s">
        <v>6936</v>
      </c>
      <c r="C1904" s="993" t="s">
        <v>6937</v>
      </c>
    </row>
    <row r="1905" spans="1:3" x14ac:dyDescent="0.2">
      <c r="A1905" s="993" t="s">
        <v>700</v>
      </c>
      <c r="B1905" s="993" t="s">
        <v>6938</v>
      </c>
      <c r="C1905" s="993" t="s">
        <v>6939</v>
      </c>
    </row>
    <row r="1906" spans="1:3" x14ac:dyDescent="0.2">
      <c r="A1906" s="993" t="s">
        <v>700</v>
      </c>
      <c r="B1906" s="993" t="s">
        <v>6940</v>
      </c>
      <c r="C1906" s="993" t="s">
        <v>6941</v>
      </c>
    </row>
    <row r="1907" spans="1:3" x14ac:dyDescent="0.2">
      <c r="A1907" s="993" t="s">
        <v>700</v>
      </c>
      <c r="B1907" s="993" t="s">
        <v>6942</v>
      </c>
      <c r="C1907" s="993" t="s">
        <v>6943</v>
      </c>
    </row>
    <row r="1908" spans="1:3" x14ac:dyDescent="0.2">
      <c r="A1908" s="993" t="s">
        <v>700</v>
      </c>
      <c r="B1908" s="993" t="s">
        <v>4779</v>
      </c>
      <c r="C1908" s="993" t="s">
        <v>6934</v>
      </c>
    </row>
    <row r="1909" spans="1:3" x14ac:dyDescent="0.2">
      <c r="A1909" s="993" t="s">
        <v>204</v>
      </c>
      <c r="B1909" s="993" t="s">
        <v>4792</v>
      </c>
      <c r="C1909" s="993" t="s">
        <v>6944</v>
      </c>
    </row>
    <row r="1910" spans="1:3" x14ac:dyDescent="0.2">
      <c r="A1910" s="993" t="s">
        <v>204</v>
      </c>
      <c r="B1910" s="993" t="s">
        <v>4794</v>
      </c>
      <c r="C1910" s="993" t="s">
        <v>6945</v>
      </c>
    </row>
    <row r="1911" spans="1:3" x14ac:dyDescent="0.2">
      <c r="A1911" s="993" t="s">
        <v>204</v>
      </c>
      <c r="B1911" s="993" t="s">
        <v>4796</v>
      </c>
      <c r="C1911" s="993" t="s">
        <v>6946</v>
      </c>
    </row>
    <row r="1912" spans="1:3" x14ac:dyDescent="0.2">
      <c r="A1912" s="993" t="s">
        <v>204</v>
      </c>
      <c r="B1912" s="993" t="s">
        <v>4798</v>
      </c>
      <c r="C1912" s="993" t="s">
        <v>6947</v>
      </c>
    </row>
    <row r="1913" spans="1:3" x14ac:dyDescent="0.2">
      <c r="A1913" s="993" t="s">
        <v>204</v>
      </c>
      <c r="B1913" s="993" t="s">
        <v>4800</v>
      </c>
      <c r="C1913" s="993" t="s">
        <v>6948</v>
      </c>
    </row>
    <row r="1914" spans="1:3" x14ac:dyDescent="0.2">
      <c r="A1914" s="993" t="s">
        <v>204</v>
      </c>
      <c r="B1914" s="993" t="s">
        <v>4802</v>
      </c>
      <c r="C1914" s="993" t="s">
        <v>6949</v>
      </c>
    </row>
    <row r="1915" spans="1:3" x14ac:dyDescent="0.2">
      <c r="A1915" s="993" t="s">
        <v>204</v>
      </c>
      <c r="B1915" s="993" t="s">
        <v>4804</v>
      </c>
      <c r="C1915" s="993" t="s">
        <v>6950</v>
      </c>
    </row>
    <row r="1916" spans="1:3" x14ac:dyDescent="0.2">
      <c r="A1916" s="993" t="s">
        <v>204</v>
      </c>
      <c r="B1916" s="993" t="s">
        <v>4806</v>
      </c>
      <c r="C1916" s="993" t="s">
        <v>6951</v>
      </c>
    </row>
    <row r="1917" spans="1:3" ht="12.75" customHeight="1" x14ac:dyDescent="0.2">
      <c r="A1917" s="993" t="s">
        <v>204</v>
      </c>
      <c r="B1917" s="993" t="s">
        <v>4808</v>
      </c>
      <c r="C1917" s="993" t="s">
        <v>6952</v>
      </c>
    </row>
    <row r="1918" spans="1:3" x14ac:dyDescent="0.2">
      <c r="A1918" s="993" t="s">
        <v>204</v>
      </c>
      <c r="B1918" s="993" t="s">
        <v>4810</v>
      </c>
      <c r="C1918" s="993" t="s">
        <v>6953</v>
      </c>
    </row>
    <row r="1919" spans="1:3" x14ac:dyDescent="0.2">
      <c r="A1919" s="993" t="s">
        <v>204</v>
      </c>
      <c r="B1919" s="993" t="s">
        <v>4812</v>
      </c>
      <c r="C1919" s="993" t="s">
        <v>6954</v>
      </c>
    </row>
    <row r="1920" spans="1:3" x14ac:dyDescent="0.2">
      <c r="A1920" s="993" t="s">
        <v>204</v>
      </c>
      <c r="B1920" s="993" t="s">
        <v>4814</v>
      </c>
      <c r="C1920" s="993" t="s">
        <v>6955</v>
      </c>
    </row>
    <row r="1921" spans="1:3" x14ac:dyDescent="0.2">
      <c r="A1921" s="993" t="s">
        <v>204</v>
      </c>
      <c r="B1921" s="993" t="s">
        <v>4816</v>
      </c>
      <c r="C1921" s="993" t="s">
        <v>6956</v>
      </c>
    </row>
    <row r="1922" spans="1:3" x14ac:dyDescent="0.2">
      <c r="A1922" s="993" t="s">
        <v>204</v>
      </c>
      <c r="B1922" s="993" t="s">
        <v>4820</v>
      </c>
      <c r="C1922" s="993" t="s">
        <v>6957</v>
      </c>
    </row>
    <row r="1923" spans="1:3" x14ac:dyDescent="0.2">
      <c r="A1923" s="993" t="s">
        <v>204</v>
      </c>
      <c r="B1923" s="993" t="s">
        <v>4822</v>
      </c>
      <c r="C1923" s="993" t="s">
        <v>6958</v>
      </c>
    </row>
    <row r="1924" spans="1:3" x14ac:dyDescent="0.2">
      <c r="A1924" s="993" t="s">
        <v>204</v>
      </c>
      <c r="B1924" s="993" t="s">
        <v>4824</v>
      </c>
      <c r="C1924" s="993" t="s">
        <v>6959</v>
      </c>
    </row>
    <row r="1925" spans="1:3" x14ac:dyDescent="0.2">
      <c r="A1925" s="993" t="s">
        <v>204</v>
      </c>
      <c r="B1925" s="993" t="s">
        <v>4826</v>
      </c>
      <c r="C1925" s="993" t="s">
        <v>6960</v>
      </c>
    </row>
    <row r="1926" spans="1:3" x14ac:dyDescent="0.2">
      <c r="A1926" s="993" t="s">
        <v>204</v>
      </c>
      <c r="B1926" s="993" t="s">
        <v>4827</v>
      </c>
      <c r="C1926" s="993" t="s">
        <v>6961</v>
      </c>
    </row>
    <row r="1927" spans="1:3" x14ac:dyDescent="0.2">
      <c r="A1927" s="993" t="s">
        <v>204</v>
      </c>
      <c r="B1927" s="993" t="s">
        <v>4829</v>
      </c>
      <c r="C1927" s="993" t="s">
        <v>6962</v>
      </c>
    </row>
    <row r="1928" spans="1:3" x14ac:dyDescent="0.2">
      <c r="A1928" s="993" t="s">
        <v>204</v>
      </c>
      <c r="B1928" s="993" t="s">
        <v>6963</v>
      </c>
      <c r="C1928" s="993" t="s">
        <v>6964</v>
      </c>
    </row>
    <row r="1929" spans="1:3" x14ac:dyDescent="0.2">
      <c r="A1929" s="993" t="s">
        <v>204</v>
      </c>
      <c r="B1929" s="993" t="s">
        <v>4849</v>
      </c>
      <c r="C1929" s="993" t="s">
        <v>6965</v>
      </c>
    </row>
    <row r="1930" spans="1:3" x14ac:dyDescent="0.2">
      <c r="A1930" s="993" t="s">
        <v>204</v>
      </c>
      <c r="B1930" s="993" t="s">
        <v>4851</v>
      </c>
      <c r="C1930" s="993" t="s">
        <v>6944</v>
      </c>
    </row>
    <row r="1931" spans="1:3" x14ac:dyDescent="0.2">
      <c r="A1931" s="993" t="s">
        <v>204</v>
      </c>
      <c r="B1931" s="993" t="s">
        <v>4852</v>
      </c>
      <c r="C1931" s="993" t="s">
        <v>6945</v>
      </c>
    </row>
    <row r="1932" spans="1:3" x14ac:dyDescent="0.2">
      <c r="A1932" s="993" t="s">
        <v>204</v>
      </c>
      <c r="B1932" s="993" t="s">
        <v>4853</v>
      </c>
      <c r="C1932" s="993" t="s">
        <v>6946</v>
      </c>
    </row>
    <row r="1933" spans="1:3" x14ac:dyDescent="0.2">
      <c r="A1933" s="993" t="s">
        <v>204</v>
      </c>
      <c r="B1933" s="993" t="s">
        <v>4854</v>
      </c>
      <c r="C1933" s="993" t="s">
        <v>6947</v>
      </c>
    </row>
    <row r="1934" spans="1:3" x14ac:dyDescent="0.2">
      <c r="A1934" s="993" t="s">
        <v>204</v>
      </c>
      <c r="B1934" s="993" t="s">
        <v>4855</v>
      </c>
      <c r="C1934" s="993" t="s">
        <v>6948</v>
      </c>
    </row>
    <row r="1935" spans="1:3" x14ac:dyDescent="0.2">
      <c r="A1935" s="993" t="s">
        <v>204</v>
      </c>
      <c r="B1935" s="993" t="s">
        <v>4856</v>
      </c>
      <c r="C1935" s="993" t="s">
        <v>6949</v>
      </c>
    </row>
    <row r="1936" spans="1:3" x14ac:dyDescent="0.2">
      <c r="A1936" s="993" t="s">
        <v>204</v>
      </c>
      <c r="B1936" s="993" t="s">
        <v>4857</v>
      </c>
      <c r="C1936" s="993" t="s">
        <v>6950</v>
      </c>
    </row>
    <row r="1937" spans="1:3" x14ac:dyDescent="0.2">
      <c r="A1937" s="993" t="s">
        <v>204</v>
      </c>
      <c r="B1937" s="993" t="s">
        <v>4858</v>
      </c>
      <c r="C1937" s="993" t="s">
        <v>6951</v>
      </c>
    </row>
    <row r="1938" spans="1:3" ht="12.75" customHeight="1" x14ac:dyDescent="0.2">
      <c r="A1938" s="993" t="s">
        <v>204</v>
      </c>
      <c r="B1938" s="993" t="s">
        <v>4859</v>
      </c>
      <c r="C1938" s="993" t="s">
        <v>6952</v>
      </c>
    </row>
    <row r="1939" spans="1:3" x14ac:dyDescent="0.2">
      <c r="A1939" s="993" t="s">
        <v>204</v>
      </c>
      <c r="B1939" s="993" t="s">
        <v>4860</v>
      </c>
      <c r="C1939" s="993" t="s">
        <v>6966</v>
      </c>
    </row>
    <row r="1940" spans="1:3" x14ac:dyDescent="0.2">
      <c r="A1940" s="993" t="s">
        <v>204</v>
      </c>
      <c r="B1940" s="993" t="s">
        <v>4862</v>
      </c>
      <c r="C1940" s="993" t="s">
        <v>6967</v>
      </c>
    </row>
    <row r="1941" spans="1:3" x14ac:dyDescent="0.2">
      <c r="A1941" s="993" t="s">
        <v>204</v>
      </c>
      <c r="B1941" s="993" t="s">
        <v>4864</v>
      </c>
      <c r="C1941" s="993" t="s">
        <v>6968</v>
      </c>
    </row>
    <row r="1942" spans="1:3" x14ac:dyDescent="0.2">
      <c r="A1942" s="993" t="s">
        <v>204</v>
      </c>
      <c r="B1942" s="993" t="s">
        <v>4866</v>
      </c>
      <c r="C1942" s="993" t="s">
        <v>6969</v>
      </c>
    </row>
    <row r="1943" spans="1:3" x14ac:dyDescent="0.2">
      <c r="A1943" s="993" t="s">
        <v>204</v>
      </c>
      <c r="B1943" s="993" t="s">
        <v>4868</v>
      </c>
      <c r="C1943" s="993" t="s">
        <v>6970</v>
      </c>
    </row>
    <row r="1944" spans="1:3" x14ac:dyDescent="0.2">
      <c r="A1944" s="993" t="s">
        <v>204</v>
      </c>
      <c r="B1944" s="993" t="s">
        <v>4870</v>
      </c>
      <c r="C1944" s="993" t="s">
        <v>6971</v>
      </c>
    </row>
    <row r="1945" spans="1:3" x14ac:dyDescent="0.2">
      <c r="A1945" s="993" t="s">
        <v>204</v>
      </c>
      <c r="B1945" s="993" t="s">
        <v>4872</v>
      </c>
      <c r="C1945" s="993" t="s">
        <v>6953</v>
      </c>
    </row>
    <row r="1946" spans="1:3" x14ac:dyDescent="0.2">
      <c r="A1946" s="993" t="s">
        <v>204</v>
      </c>
      <c r="B1946" s="993" t="s">
        <v>4873</v>
      </c>
      <c r="C1946" s="993" t="s">
        <v>6954</v>
      </c>
    </row>
    <row r="1947" spans="1:3" x14ac:dyDescent="0.2">
      <c r="A1947" s="993" t="s">
        <v>204</v>
      </c>
      <c r="B1947" s="993" t="s">
        <v>4874</v>
      </c>
      <c r="C1947" s="993" t="s">
        <v>6955</v>
      </c>
    </row>
    <row r="1948" spans="1:3" x14ac:dyDescent="0.2">
      <c r="A1948" s="993" t="s">
        <v>204</v>
      </c>
      <c r="B1948" s="993" t="s">
        <v>4875</v>
      </c>
      <c r="C1948" s="993" t="s">
        <v>6956</v>
      </c>
    </row>
    <row r="1949" spans="1:3" x14ac:dyDescent="0.2">
      <c r="A1949" s="993" t="s">
        <v>204</v>
      </c>
      <c r="B1949" s="993" t="s">
        <v>4876</v>
      </c>
      <c r="C1949" s="993" t="s">
        <v>6972</v>
      </c>
    </row>
    <row r="1950" spans="1:3" x14ac:dyDescent="0.2">
      <c r="A1950" s="993" t="s">
        <v>204</v>
      </c>
      <c r="B1950" s="993" t="s">
        <v>4878</v>
      </c>
      <c r="C1950" s="993" t="s">
        <v>6957</v>
      </c>
    </row>
    <row r="1951" spans="1:3" x14ac:dyDescent="0.2">
      <c r="A1951" s="993" t="s">
        <v>204</v>
      </c>
      <c r="B1951" s="993" t="s">
        <v>4879</v>
      </c>
      <c r="C1951" s="993" t="s">
        <v>6958</v>
      </c>
    </row>
    <row r="1952" spans="1:3" x14ac:dyDescent="0.2">
      <c r="A1952" s="993" t="s">
        <v>204</v>
      </c>
      <c r="B1952" s="993" t="s">
        <v>4880</v>
      </c>
      <c r="C1952" s="993" t="s">
        <v>6959</v>
      </c>
    </row>
    <row r="1953" spans="1:3" x14ac:dyDescent="0.2">
      <c r="A1953" s="993" t="s">
        <v>204</v>
      </c>
      <c r="B1953" s="993" t="s">
        <v>4881</v>
      </c>
      <c r="C1953" s="993" t="s">
        <v>6960</v>
      </c>
    </row>
    <row r="1954" spans="1:3" x14ac:dyDescent="0.2">
      <c r="A1954" s="993" t="s">
        <v>204</v>
      </c>
      <c r="B1954" s="993" t="s">
        <v>4882</v>
      </c>
      <c r="C1954" s="993" t="s">
        <v>6961</v>
      </c>
    </row>
    <row r="1955" spans="1:3" x14ac:dyDescent="0.2">
      <c r="A1955" s="993" t="s">
        <v>204</v>
      </c>
      <c r="B1955" s="993" t="s">
        <v>4883</v>
      </c>
      <c r="C1955" s="993" t="s">
        <v>6962</v>
      </c>
    </row>
    <row r="1956" spans="1:3" x14ac:dyDescent="0.2">
      <c r="A1956" s="993" t="s">
        <v>204</v>
      </c>
      <c r="B1956" s="993" t="s">
        <v>4902</v>
      </c>
      <c r="C1956" s="993" t="s">
        <v>6953</v>
      </c>
    </row>
    <row r="1957" spans="1:3" x14ac:dyDescent="0.2">
      <c r="A1957" s="993" t="s">
        <v>204</v>
      </c>
      <c r="B1957" s="993" t="s">
        <v>4903</v>
      </c>
      <c r="C1957" s="993" t="s">
        <v>6954</v>
      </c>
    </row>
    <row r="1958" spans="1:3" x14ac:dyDescent="0.2">
      <c r="A1958" s="993" t="s">
        <v>204</v>
      </c>
      <c r="B1958" s="993" t="s">
        <v>4904</v>
      </c>
      <c r="C1958" s="993" t="s">
        <v>6955</v>
      </c>
    </row>
    <row r="1959" spans="1:3" x14ac:dyDescent="0.2">
      <c r="A1959" s="993" t="s">
        <v>204</v>
      </c>
      <c r="B1959" s="993" t="s">
        <v>4905</v>
      </c>
      <c r="C1959" s="993" t="s">
        <v>6973</v>
      </c>
    </row>
    <row r="1960" spans="1:3" x14ac:dyDescent="0.2">
      <c r="A1960" s="993" t="s">
        <v>204</v>
      </c>
      <c r="B1960" s="993" t="s">
        <v>4907</v>
      </c>
      <c r="C1960" s="993" t="s">
        <v>6956</v>
      </c>
    </row>
    <row r="1961" spans="1:3" x14ac:dyDescent="0.2">
      <c r="A1961" s="993" t="s">
        <v>204</v>
      </c>
      <c r="B1961" s="993" t="s">
        <v>4908</v>
      </c>
      <c r="C1961" s="993" t="s">
        <v>6974</v>
      </c>
    </row>
    <row r="1962" spans="1:3" x14ac:dyDescent="0.2">
      <c r="A1962" s="993" t="s">
        <v>204</v>
      </c>
      <c r="B1962" s="993" t="s">
        <v>4910</v>
      </c>
      <c r="C1962" s="993" t="s">
        <v>6972</v>
      </c>
    </row>
    <row r="1963" spans="1:3" x14ac:dyDescent="0.2">
      <c r="A1963" s="993" t="s">
        <v>204</v>
      </c>
      <c r="B1963" s="993" t="s">
        <v>4911</v>
      </c>
      <c r="C1963" s="993" t="s">
        <v>6957</v>
      </c>
    </row>
    <row r="1964" spans="1:3" x14ac:dyDescent="0.2">
      <c r="A1964" s="993" t="s">
        <v>204</v>
      </c>
      <c r="B1964" s="993" t="s">
        <v>4912</v>
      </c>
      <c r="C1964" s="993" t="s">
        <v>6958</v>
      </c>
    </row>
    <row r="1965" spans="1:3" x14ac:dyDescent="0.2">
      <c r="A1965" s="993" t="s">
        <v>204</v>
      </c>
      <c r="B1965" s="993" t="s">
        <v>4913</v>
      </c>
      <c r="C1965" s="993" t="s">
        <v>6959</v>
      </c>
    </row>
    <row r="1966" spans="1:3" x14ac:dyDescent="0.2">
      <c r="A1966" s="993" t="s">
        <v>204</v>
      </c>
      <c r="B1966" s="993" t="s">
        <v>4914</v>
      </c>
      <c r="C1966" s="993" t="s">
        <v>6960</v>
      </c>
    </row>
    <row r="1967" spans="1:3" x14ac:dyDescent="0.2">
      <c r="A1967" s="993" t="s">
        <v>204</v>
      </c>
      <c r="B1967" s="993" t="s">
        <v>4915</v>
      </c>
      <c r="C1967" s="993" t="s">
        <v>6975</v>
      </c>
    </row>
    <row r="1968" spans="1:3" x14ac:dyDescent="0.2">
      <c r="A1968" s="993" t="s">
        <v>204</v>
      </c>
      <c r="B1968" s="993" t="s">
        <v>4917</v>
      </c>
      <c r="C1968" s="993" t="s">
        <v>6976</v>
      </c>
    </row>
    <row r="1969" spans="1:3" x14ac:dyDescent="0.2">
      <c r="A1969" s="993" t="s">
        <v>204</v>
      </c>
      <c r="B1969" s="993" t="s">
        <v>4919</v>
      </c>
      <c r="C1969" s="993" t="s">
        <v>6961</v>
      </c>
    </row>
    <row r="1970" spans="1:3" x14ac:dyDescent="0.2">
      <c r="A1970" s="993" t="s">
        <v>204</v>
      </c>
      <c r="B1970" s="993" t="s">
        <v>4920</v>
      </c>
      <c r="C1970" s="993" t="s">
        <v>6962</v>
      </c>
    </row>
    <row r="1971" spans="1:3" x14ac:dyDescent="0.2">
      <c r="A1971" s="993" t="s">
        <v>701</v>
      </c>
      <c r="B1971" s="993" t="s">
        <v>6977</v>
      </c>
      <c r="C1971" s="993" t="s">
        <v>6079</v>
      </c>
    </row>
    <row r="1972" spans="1:3" x14ac:dyDescent="0.2">
      <c r="A1972" s="993" t="s">
        <v>701</v>
      </c>
      <c r="B1972" s="993" t="s">
        <v>4935</v>
      </c>
      <c r="C1972" s="993" t="s">
        <v>5658</v>
      </c>
    </row>
    <row r="1973" spans="1:3" x14ac:dyDescent="0.2">
      <c r="A1973" s="993" t="s">
        <v>701</v>
      </c>
      <c r="B1973" s="993" t="s">
        <v>4936</v>
      </c>
      <c r="C1973" s="993" t="s">
        <v>6086</v>
      </c>
    </row>
    <row r="1974" spans="1:3" x14ac:dyDescent="0.2">
      <c r="A1974" s="993" t="s">
        <v>701</v>
      </c>
      <c r="B1974" s="993" t="s">
        <v>4937</v>
      </c>
      <c r="C1974" s="993" t="s">
        <v>6004</v>
      </c>
    </row>
    <row r="1975" spans="1:3" x14ac:dyDescent="0.2">
      <c r="A1975" s="993" t="s">
        <v>701</v>
      </c>
      <c r="B1975" s="993" t="s">
        <v>4938</v>
      </c>
      <c r="C1975" s="993" t="s">
        <v>6005</v>
      </c>
    </row>
    <row r="1976" spans="1:3" x14ac:dyDescent="0.2">
      <c r="A1976" s="993" t="s">
        <v>701</v>
      </c>
      <c r="B1976" s="993" t="s">
        <v>4939</v>
      </c>
      <c r="C1976" s="993" t="s">
        <v>6009</v>
      </c>
    </row>
    <row r="1977" spans="1:3" x14ac:dyDescent="0.2">
      <c r="A1977" s="993" t="s">
        <v>701</v>
      </c>
      <c r="B1977" s="993" t="s">
        <v>4940</v>
      </c>
      <c r="C1977" s="993" t="s">
        <v>6010</v>
      </c>
    </row>
    <row r="1978" spans="1:3" x14ac:dyDescent="0.2">
      <c r="A1978" s="993" t="s">
        <v>701</v>
      </c>
      <c r="B1978" s="993" t="s">
        <v>4941</v>
      </c>
      <c r="C1978" s="993" t="s">
        <v>6011</v>
      </c>
    </row>
    <row r="1979" spans="1:3" x14ac:dyDescent="0.2">
      <c r="A1979" s="993" t="s">
        <v>701</v>
      </c>
      <c r="B1979" s="993" t="s">
        <v>4942</v>
      </c>
      <c r="C1979" s="993" t="s">
        <v>6978</v>
      </c>
    </row>
    <row r="1980" spans="1:3" x14ac:dyDescent="0.2">
      <c r="A1980" s="993" t="s">
        <v>701</v>
      </c>
      <c r="B1980" s="993" t="s">
        <v>4944</v>
      </c>
      <c r="C1980" s="993" t="s">
        <v>6979</v>
      </c>
    </row>
    <row r="1981" spans="1:3" x14ac:dyDescent="0.2">
      <c r="A1981" s="993" t="s">
        <v>701</v>
      </c>
      <c r="B1981" s="993" t="s">
        <v>4946</v>
      </c>
      <c r="C1981" s="993" t="s">
        <v>6980</v>
      </c>
    </row>
    <row r="1982" spans="1:3" x14ac:dyDescent="0.2">
      <c r="A1982" s="993" t="s">
        <v>701</v>
      </c>
      <c r="B1982" s="993" t="s">
        <v>4948</v>
      </c>
      <c r="C1982" s="993" t="s">
        <v>6981</v>
      </c>
    </row>
    <row r="1983" spans="1:3" x14ac:dyDescent="0.2">
      <c r="A1983" s="993" t="s">
        <v>701</v>
      </c>
      <c r="B1983" s="993" t="s">
        <v>4950</v>
      </c>
      <c r="C1983" s="993" t="s">
        <v>6982</v>
      </c>
    </row>
    <row r="1984" spans="1:3" x14ac:dyDescent="0.2">
      <c r="A1984" s="993" t="s">
        <v>701</v>
      </c>
      <c r="B1984" s="993" t="s">
        <v>4952</v>
      </c>
      <c r="C1984" s="993" t="s">
        <v>6983</v>
      </c>
    </row>
    <row r="1985" spans="1:3" x14ac:dyDescent="0.2">
      <c r="A1985" s="993" t="s">
        <v>701</v>
      </c>
      <c r="B1985" s="993" t="s">
        <v>4954</v>
      </c>
      <c r="C1985" s="993" t="s">
        <v>6984</v>
      </c>
    </row>
    <row r="1986" spans="1:3" x14ac:dyDescent="0.2">
      <c r="A1986" s="993" t="s">
        <v>701</v>
      </c>
      <c r="B1986" s="993" t="s">
        <v>4956</v>
      </c>
      <c r="C1986" s="993" t="s">
        <v>6985</v>
      </c>
    </row>
    <row r="1987" spans="1:3" x14ac:dyDescent="0.2">
      <c r="A1987" s="993" t="s">
        <v>701</v>
      </c>
      <c r="B1987" s="993" t="s">
        <v>4958</v>
      </c>
      <c r="C1987" s="993" t="s">
        <v>6986</v>
      </c>
    </row>
    <row r="1988" spans="1:3" x14ac:dyDescent="0.2">
      <c r="A1988" s="993" t="s">
        <v>701</v>
      </c>
      <c r="B1988" s="993" t="s">
        <v>4960</v>
      </c>
      <c r="C1988" s="993" t="s">
        <v>6987</v>
      </c>
    </row>
    <row r="1989" spans="1:3" x14ac:dyDescent="0.2">
      <c r="A1989" s="993" t="s">
        <v>701</v>
      </c>
      <c r="B1989" s="993" t="s">
        <v>4962</v>
      </c>
      <c r="C1989" s="993" t="s">
        <v>6988</v>
      </c>
    </row>
    <row r="1990" spans="1:3" x14ac:dyDescent="0.2">
      <c r="A1990" s="993" t="s">
        <v>701</v>
      </c>
      <c r="B1990" s="993" t="s">
        <v>4964</v>
      </c>
      <c r="C1990" s="993" t="s">
        <v>6989</v>
      </c>
    </row>
    <row r="1991" spans="1:3" x14ac:dyDescent="0.2">
      <c r="A1991" s="993" t="s">
        <v>701</v>
      </c>
      <c r="B1991" s="993" t="s">
        <v>4966</v>
      </c>
      <c r="C1991" s="993" t="s">
        <v>6990</v>
      </c>
    </row>
    <row r="1992" spans="1:3" x14ac:dyDescent="0.2">
      <c r="A1992" s="993" t="s">
        <v>701</v>
      </c>
      <c r="B1992" s="993" t="s">
        <v>4968</v>
      </c>
      <c r="C1992" s="993" t="s">
        <v>6991</v>
      </c>
    </row>
    <row r="1993" spans="1:3" x14ac:dyDescent="0.2">
      <c r="A1993" s="993" t="s">
        <v>701</v>
      </c>
      <c r="B1993" s="993" t="s">
        <v>4970</v>
      </c>
      <c r="C1993" s="993" t="s">
        <v>6992</v>
      </c>
    </row>
    <row r="1994" spans="1:3" x14ac:dyDescent="0.2">
      <c r="A1994" s="993" t="s">
        <v>701</v>
      </c>
      <c r="B1994" s="993" t="s">
        <v>4972</v>
      </c>
      <c r="C1994" s="993" t="s">
        <v>6993</v>
      </c>
    </row>
    <row r="1995" spans="1:3" x14ac:dyDescent="0.2">
      <c r="A1995" s="993" t="s">
        <v>701</v>
      </c>
      <c r="B1995" s="993" t="s">
        <v>4974</v>
      </c>
      <c r="C1995" s="993" t="s">
        <v>6994</v>
      </c>
    </row>
    <row r="1996" spans="1:3" x14ac:dyDescent="0.2">
      <c r="A1996" s="993" t="s">
        <v>701</v>
      </c>
      <c r="B1996" s="993" t="s">
        <v>4976</v>
      </c>
      <c r="C1996" s="993" t="s">
        <v>6995</v>
      </c>
    </row>
    <row r="1997" spans="1:3" x14ac:dyDescent="0.2">
      <c r="A1997" s="993" t="s">
        <v>701</v>
      </c>
      <c r="B1997" s="993" t="s">
        <v>4978</v>
      </c>
      <c r="C1997" s="993" t="s">
        <v>6996</v>
      </c>
    </row>
    <row r="1998" spans="1:3" x14ac:dyDescent="0.2">
      <c r="A1998" s="993" t="s">
        <v>701</v>
      </c>
      <c r="B1998" s="993" t="s">
        <v>4980</v>
      </c>
      <c r="C1998" s="993" t="s">
        <v>6997</v>
      </c>
    </row>
    <row r="1999" spans="1:3" x14ac:dyDescent="0.2">
      <c r="A1999" s="993" t="s">
        <v>701</v>
      </c>
      <c r="B1999" s="993" t="s">
        <v>4982</v>
      </c>
      <c r="C1999" s="993" t="s">
        <v>6998</v>
      </c>
    </row>
    <row r="2000" spans="1:3" x14ac:dyDescent="0.2">
      <c r="A2000" s="993" t="s">
        <v>701</v>
      </c>
      <c r="B2000" s="993" t="s">
        <v>4984</v>
      </c>
      <c r="C2000" s="993" t="s">
        <v>6999</v>
      </c>
    </row>
    <row r="2001" spans="1:3" x14ac:dyDescent="0.2">
      <c r="A2001" s="993" t="s">
        <v>701</v>
      </c>
      <c r="B2001" s="993" t="s">
        <v>4985</v>
      </c>
      <c r="C2001" s="993" t="s">
        <v>7000</v>
      </c>
    </row>
    <row r="2002" spans="1:3" x14ac:dyDescent="0.2">
      <c r="A2002" s="993" t="s">
        <v>701</v>
      </c>
      <c r="B2002" s="993" t="s">
        <v>4986</v>
      </c>
      <c r="C2002" s="993" t="s">
        <v>7001</v>
      </c>
    </row>
    <row r="2003" spans="1:3" x14ac:dyDescent="0.2">
      <c r="A2003" s="993" t="s">
        <v>701</v>
      </c>
      <c r="B2003" s="993" t="s">
        <v>4988</v>
      </c>
      <c r="C2003" s="993" t="s">
        <v>7002</v>
      </c>
    </row>
    <row r="2004" spans="1:3" x14ac:dyDescent="0.2">
      <c r="A2004" s="993" t="s">
        <v>701</v>
      </c>
      <c r="B2004" s="993" t="s">
        <v>4990</v>
      </c>
      <c r="C2004" s="993" t="s">
        <v>7003</v>
      </c>
    </row>
    <row r="2005" spans="1:3" x14ac:dyDescent="0.2">
      <c r="A2005" s="993" t="s">
        <v>701</v>
      </c>
      <c r="B2005" s="993" t="s">
        <v>4992</v>
      </c>
      <c r="C2005" s="993" t="s">
        <v>7004</v>
      </c>
    </row>
    <row r="2006" spans="1:3" x14ac:dyDescent="0.2">
      <c r="A2006" s="993" t="s">
        <v>701</v>
      </c>
      <c r="B2006" s="993" t="s">
        <v>4994</v>
      </c>
      <c r="C2006" s="993" t="s">
        <v>7005</v>
      </c>
    </row>
    <row r="2007" spans="1:3" x14ac:dyDescent="0.2">
      <c r="A2007" s="993" t="s">
        <v>701</v>
      </c>
      <c r="B2007" s="993" t="s">
        <v>7006</v>
      </c>
      <c r="C2007" s="993" t="s">
        <v>7007</v>
      </c>
    </row>
    <row r="2008" spans="1:3" x14ac:dyDescent="0.2">
      <c r="A2008" s="993" t="s">
        <v>701</v>
      </c>
      <c r="B2008" s="993" t="s">
        <v>7008</v>
      </c>
      <c r="C2008" s="993" t="s">
        <v>7009</v>
      </c>
    </row>
    <row r="2009" spans="1:3" x14ac:dyDescent="0.2">
      <c r="A2009" s="993" t="s">
        <v>701</v>
      </c>
      <c r="B2009" s="993" t="s">
        <v>7010</v>
      </c>
      <c r="C2009" s="993" t="s">
        <v>7011</v>
      </c>
    </row>
    <row r="2010" spans="1:3" x14ac:dyDescent="0.2">
      <c r="A2010" s="993" t="s">
        <v>701</v>
      </c>
      <c r="B2010" s="993" t="s">
        <v>7012</v>
      </c>
      <c r="C2010" s="993" t="s">
        <v>7013</v>
      </c>
    </row>
    <row r="2011" spans="1:3" x14ac:dyDescent="0.2">
      <c r="A2011" s="993" t="s">
        <v>701</v>
      </c>
      <c r="B2011" s="993" t="s">
        <v>7014</v>
      </c>
      <c r="C2011" s="993" t="s">
        <v>7015</v>
      </c>
    </row>
    <row r="2012" spans="1:3" x14ac:dyDescent="0.2">
      <c r="A2012" s="993" t="s">
        <v>701</v>
      </c>
      <c r="B2012" s="993" t="s">
        <v>7016</v>
      </c>
      <c r="C2012" s="993" t="s">
        <v>7017</v>
      </c>
    </row>
    <row r="2013" spans="1:3" x14ac:dyDescent="0.2">
      <c r="A2013" s="993" t="s">
        <v>701</v>
      </c>
      <c r="B2013" s="993" t="s">
        <v>7018</v>
      </c>
      <c r="C2013" s="993" t="s">
        <v>7019</v>
      </c>
    </row>
    <row r="2014" spans="1:3" x14ac:dyDescent="0.2">
      <c r="A2014" s="993" t="s">
        <v>701</v>
      </c>
      <c r="B2014" s="993" t="s">
        <v>5017</v>
      </c>
      <c r="C2014" s="993" t="s">
        <v>7020</v>
      </c>
    </row>
    <row r="2015" spans="1:3" x14ac:dyDescent="0.2">
      <c r="A2015" s="993" t="s">
        <v>701</v>
      </c>
      <c r="B2015" s="993" t="s">
        <v>5019</v>
      </c>
      <c r="C2015" s="993" t="s">
        <v>7021</v>
      </c>
    </row>
    <row r="2016" spans="1:3" x14ac:dyDescent="0.2">
      <c r="A2016" s="993" t="s">
        <v>701</v>
      </c>
      <c r="B2016" s="993" t="s">
        <v>5021</v>
      </c>
      <c r="C2016" s="993" t="s">
        <v>7022</v>
      </c>
    </row>
    <row r="2017" spans="1:3" x14ac:dyDescent="0.2">
      <c r="A2017" s="993" t="s">
        <v>701</v>
      </c>
      <c r="B2017" s="993" t="s">
        <v>5023</v>
      </c>
      <c r="C2017" s="993" t="s">
        <v>7023</v>
      </c>
    </row>
    <row r="2018" spans="1:3" x14ac:dyDescent="0.2">
      <c r="A2018" s="993" t="s">
        <v>701</v>
      </c>
      <c r="B2018" s="993" t="s">
        <v>5025</v>
      </c>
      <c r="C2018" s="993" t="s">
        <v>7024</v>
      </c>
    </row>
    <row r="2019" spans="1:3" x14ac:dyDescent="0.2">
      <c r="A2019" s="993" t="s">
        <v>701</v>
      </c>
      <c r="B2019" s="993" t="s">
        <v>5027</v>
      </c>
      <c r="C2019" s="993" t="s">
        <v>7025</v>
      </c>
    </row>
    <row r="2020" spans="1:3" x14ac:dyDescent="0.2">
      <c r="A2020" s="993" t="s">
        <v>701</v>
      </c>
      <c r="B2020" s="993" t="s">
        <v>5029</v>
      </c>
      <c r="C2020" s="993" t="s">
        <v>7026</v>
      </c>
    </row>
    <row r="2021" spans="1:3" x14ac:dyDescent="0.2">
      <c r="A2021" s="993" t="s">
        <v>701</v>
      </c>
      <c r="B2021" s="993" t="s">
        <v>7027</v>
      </c>
      <c r="C2021" s="993" t="s">
        <v>6120</v>
      </c>
    </row>
    <row r="2022" spans="1:3" x14ac:dyDescent="0.2">
      <c r="A2022" s="993" t="s">
        <v>701</v>
      </c>
      <c r="B2022" s="993" t="s">
        <v>5032</v>
      </c>
      <c r="C2022" s="993" t="s">
        <v>5745</v>
      </c>
    </row>
    <row r="2023" spans="1:3" x14ac:dyDescent="0.2">
      <c r="A2023" s="993" t="s">
        <v>701</v>
      </c>
      <c r="B2023" s="993" t="s">
        <v>5033</v>
      </c>
      <c r="C2023" s="993" t="s">
        <v>6031</v>
      </c>
    </row>
    <row r="2024" spans="1:3" x14ac:dyDescent="0.2">
      <c r="A2024" s="993" t="s">
        <v>701</v>
      </c>
      <c r="B2024" s="993" t="s">
        <v>5034</v>
      </c>
      <c r="C2024" s="993" t="s">
        <v>6032</v>
      </c>
    </row>
    <row r="2025" spans="1:3" x14ac:dyDescent="0.2">
      <c r="A2025" s="993" t="s">
        <v>701</v>
      </c>
      <c r="B2025" s="993" t="s">
        <v>5035</v>
      </c>
      <c r="C2025" s="993" t="s">
        <v>6128</v>
      </c>
    </row>
    <row r="2026" spans="1:3" x14ac:dyDescent="0.2">
      <c r="A2026" s="993" t="s">
        <v>701</v>
      </c>
      <c r="B2026" s="993" t="s">
        <v>5036</v>
      </c>
      <c r="C2026" s="993" t="s">
        <v>6129</v>
      </c>
    </row>
    <row r="2027" spans="1:3" x14ac:dyDescent="0.2">
      <c r="A2027" s="993" t="s">
        <v>701</v>
      </c>
      <c r="B2027" s="993" t="s">
        <v>5037</v>
      </c>
      <c r="C2027" s="993" t="s">
        <v>6033</v>
      </c>
    </row>
    <row r="2028" spans="1:3" x14ac:dyDescent="0.2">
      <c r="A2028" s="993" t="s">
        <v>701</v>
      </c>
      <c r="B2028" s="993" t="s">
        <v>5038</v>
      </c>
      <c r="C2028" s="993" t="s">
        <v>6034</v>
      </c>
    </row>
    <row r="2029" spans="1:3" x14ac:dyDescent="0.2">
      <c r="A2029" s="993" t="s">
        <v>701</v>
      </c>
      <c r="B2029" s="993" t="s">
        <v>5039</v>
      </c>
      <c r="C2029" s="993" t="s">
        <v>6130</v>
      </c>
    </row>
    <row r="2030" spans="1:3" x14ac:dyDescent="0.2">
      <c r="A2030" s="993" t="s">
        <v>701</v>
      </c>
      <c r="B2030" s="993" t="s">
        <v>5040</v>
      </c>
      <c r="C2030" s="993" t="s">
        <v>7028</v>
      </c>
    </row>
    <row r="2031" spans="1:3" x14ac:dyDescent="0.2">
      <c r="A2031" s="993" t="s">
        <v>701</v>
      </c>
      <c r="B2031" s="993" t="s">
        <v>5042</v>
      </c>
      <c r="C2031" s="993" t="s">
        <v>7029</v>
      </c>
    </row>
    <row r="2032" spans="1:3" x14ac:dyDescent="0.2">
      <c r="A2032" s="993" t="s">
        <v>701</v>
      </c>
      <c r="B2032" s="993" t="s">
        <v>5044</v>
      </c>
      <c r="C2032" s="993" t="s">
        <v>7030</v>
      </c>
    </row>
    <row r="2033" spans="1:3" x14ac:dyDescent="0.2">
      <c r="A2033" s="993" t="s">
        <v>701</v>
      </c>
      <c r="B2033" s="993" t="s">
        <v>5046</v>
      </c>
      <c r="C2033" s="993" t="s">
        <v>7031</v>
      </c>
    </row>
    <row r="2034" spans="1:3" x14ac:dyDescent="0.2">
      <c r="A2034" s="993" t="s">
        <v>701</v>
      </c>
      <c r="B2034" s="993" t="s">
        <v>5048</v>
      </c>
      <c r="C2034" s="993" t="s">
        <v>7032</v>
      </c>
    </row>
    <row r="2035" spans="1:3" x14ac:dyDescent="0.2">
      <c r="A2035" s="993" t="s">
        <v>701</v>
      </c>
      <c r="B2035" s="993" t="s">
        <v>5050</v>
      </c>
      <c r="C2035" s="993" t="s">
        <v>7033</v>
      </c>
    </row>
    <row r="2036" spans="1:3" x14ac:dyDescent="0.2">
      <c r="A2036" s="993" t="s">
        <v>701</v>
      </c>
      <c r="B2036" s="993" t="s">
        <v>5052</v>
      </c>
      <c r="C2036" s="993" t="s">
        <v>7034</v>
      </c>
    </row>
    <row r="2037" spans="1:3" x14ac:dyDescent="0.2">
      <c r="A2037" s="993" t="s">
        <v>701</v>
      </c>
      <c r="B2037" s="993" t="s">
        <v>5054</v>
      </c>
      <c r="C2037" s="993" t="s">
        <v>7035</v>
      </c>
    </row>
    <row r="2038" spans="1:3" x14ac:dyDescent="0.2">
      <c r="A2038" s="993" t="s">
        <v>701</v>
      </c>
      <c r="B2038" s="993" t="s">
        <v>5056</v>
      </c>
      <c r="C2038" s="993" t="s">
        <v>7036</v>
      </c>
    </row>
    <row r="2039" spans="1:3" x14ac:dyDescent="0.2">
      <c r="A2039" s="993" t="s">
        <v>701</v>
      </c>
      <c r="B2039" s="993" t="s">
        <v>5058</v>
      </c>
      <c r="C2039" s="993" t="s">
        <v>7037</v>
      </c>
    </row>
    <row r="2040" spans="1:3" x14ac:dyDescent="0.2">
      <c r="A2040" s="993" t="s">
        <v>701</v>
      </c>
      <c r="B2040" s="993" t="s">
        <v>5060</v>
      </c>
      <c r="C2040" s="993" t="s">
        <v>7038</v>
      </c>
    </row>
    <row r="2041" spans="1:3" x14ac:dyDescent="0.2">
      <c r="A2041" s="993" t="s">
        <v>701</v>
      </c>
      <c r="B2041" s="993" t="s">
        <v>5062</v>
      </c>
      <c r="C2041" s="993" t="s">
        <v>7039</v>
      </c>
    </row>
    <row r="2042" spans="1:3" x14ac:dyDescent="0.2">
      <c r="A2042" s="993" t="s">
        <v>701</v>
      </c>
      <c r="B2042" s="993" t="s">
        <v>5064</v>
      </c>
      <c r="C2042" s="993" t="s">
        <v>7040</v>
      </c>
    </row>
    <row r="2043" spans="1:3" x14ac:dyDescent="0.2">
      <c r="A2043" s="993" t="s">
        <v>701</v>
      </c>
      <c r="B2043" s="993" t="s">
        <v>5066</v>
      </c>
      <c r="C2043" s="993" t="s">
        <v>7041</v>
      </c>
    </row>
    <row r="2044" spans="1:3" x14ac:dyDescent="0.2">
      <c r="A2044" s="993" t="s">
        <v>701</v>
      </c>
      <c r="B2044" s="993" t="s">
        <v>5068</v>
      </c>
      <c r="C2044" s="993" t="s">
        <v>7042</v>
      </c>
    </row>
    <row r="2045" spans="1:3" x14ac:dyDescent="0.2">
      <c r="A2045" s="993" t="s">
        <v>701</v>
      </c>
      <c r="B2045" s="993" t="s">
        <v>5070</v>
      </c>
      <c r="C2045" s="993" t="s">
        <v>7043</v>
      </c>
    </row>
    <row r="2046" spans="1:3" x14ac:dyDescent="0.2">
      <c r="A2046" s="993" t="s">
        <v>701</v>
      </c>
      <c r="B2046" s="993" t="s">
        <v>5072</v>
      </c>
      <c r="C2046" s="993" t="s">
        <v>7044</v>
      </c>
    </row>
    <row r="2047" spans="1:3" x14ac:dyDescent="0.2">
      <c r="A2047" s="993" t="s">
        <v>701</v>
      </c>
      <c r="B2047" s="993" t="s">
        <v>5074</v>
      </c>
      <c r="C2047" s="993" t="s">
        <v>7045</v>
      </c>
    </row>
    <row r="2048" spans="1:3" x14ac:dyDescent="0.2">
      <c r="A2048" s="993" t="s">
        <v>701</v>
      </c>
      <c r="B2048" s="993" t="s">
        <v>5076</v>
      </c>
      <c r="C2048" s="993" t="s">
        <v>7046</v>
      </c>
    </row>
    <row r="2049" spans="1:3" x14ac:dyDescent="0.2">
      <c r="A2049" s="993" t="s">
        <v>701</v>
      </c>
      <c r="B2049" s="993" t="s">
        <v>5078</v>
      </c>
      <c r="C2049" s="993" t="s">
        <v>7047</v>
      </c>
    </row>
    <row r="2050" spans="1:3" x14ac:dyDescent="0.2">
      <c r="A2050" s="993" t="s">
        <v>701</v>
      </c>
      <c r="B2050" s="993" t="s">
        <v>5080</v>
      </c>
      <c r="C2050" s="993" t="s">
        <v>7048</v>
      </c>
    </row>
    <row r="2051" spans="1:3" x14ac:dyDescent="0.2">
      <c r="A2051" s="993" t="s">
        <v>701</v>
      </c>
      <c r="B2051" s="993" t="s">
        <v>5082</v>
      </c>
      <c r="C2051" s="993" t="s">
        <v>7049</v>
      </c>
    </row>
    <row r="2052" spans="1:3" x14ac:dyDescent="0.2">
      <c r="A2052" s="993" t="s">
        <v>701</v>
      </c>
      <c r="B2052" s="993" t="s">
        <v>5084</v>
      </c>
      <c r="C2052" s="993" t="s">
        <v>7050</v>
      </c>
    </row>
    <row r="2053" spans="1:3" x14ac:dyDescent="0.2">
      <c r="A2053" s="993" t="s">
        <v>701</v>
      </c>
      <c r="B2053" s="993" t="s">
        <v>5086</v>
      </c>
      <c r="C2053" s="993" t="s">
        <v>7051</v>
      </c>
    </row>
    <row r="2054" spans="1:3" x14ac:dyDescent="0.2">
      <c r="A2054" s="993" t="s">
        <v>701</v>
      </c>
      <c r="B2054" s="993" t="s">
        <v>5088</v>
      </c>
      <c r="C2054" s="993" t="s">
        <v>7052</v>
      </c>
    </row>
    <row r="2055" spans="1:3" x14ac:dyDescent="0.2">
      <c r="A2055" s="993" t="s">
        <v>701</v>
      </c>
      <c r="B2055" s="993" t="s">
        <v>5090</v>
      </c>
      <c r="C2055" s="993" t="s">
        <v>7053</v>
      </c>
    </row>
    <row r="2056" spans="1:3" x14ac:dyDescent="0.2">
      <c r="A2056" s="993" t="s">
        <v>701</v>
      </c>
      <c r="B2056" s="993" t="s">
        <v>5092</v>
      </c>
      <c r="C2056" s="993" t="s">
        <v>7054</v>
      </c>
    </row>
    <row r="2057" spans="1:3" x14ac:dyDescent="0.2">
      <c r="A2057" s="993" t="s">
        <v>701</v>
      </c>
      <c r="B2057" s="993" t="s">
        <v>5094</v>
      </c>
      <c r="C2057" s="993" t="s">
        <v>7055</v>
      </c>
    </row>
    <row r="2058" spans="1:3" x14ac:dyDescent="0.2">
      <c r="A2058" s="993" t="s">
        <v>701</v>
      </c>
      <c r="B2058" s="993" t="s">
        <v>5096</v>
      </c>
      <c r="C2058" s="993" t="s">
        <v>7056</v>
      </c>
    </row>
    <row r="2059" spans="1:3" x14ac:dyDescent="0.2">
      <c r="A2059" s="993" t="s">
        <v>701</v>
      </c>
      <c r="B2059" s="993" t="s">
        <v>5098</v>
      </c>
      <c r="C2059" s="993" t="s">
        <v>7057</v>
      </c>
    </row>
    <row r="2060" spans="1:3" x14ac:dyDescent="0.2">
      <c r="A2060" s="993" t="s">
        <v>701</v>
      </c>
      <c r="B2060" s="993" t="s">
        <v>5100</v>
      </c>
      <c r="C2060" s="993" t="s">
        <v>7058</v>
      </c>
    </row>
    <row r="2061" spans="1:3" x14ac:dyDescent="0.2">
      <c r="A2061" s="993" t="s">
        <v>701</v>
      </c>
      <c r="B2061" s="993" t="s">
        <v>5102</v>
      </c>
      <c r="C2061" s="993" t="s">
        <v>7059</v>
      </c>
    </row>
    <row r="2062" spans="1:3" x14ac:dyDescent="0.2">
      <c r="A2062" s="993" t="s">
        <v>701</v>
      </c>
      <c r="B2062" s="993" t="s">
        <v>5104</v>
      </c>
      <c r="C2062" s="993" t="s">
        <v>7060</v>
      </c>
    </row>
    <row r="2063" spans="1:3" x14ac:dyDescent="0.2">
      <c r="A2063" s="993" t="s">
        <v>701</v>
      </c>
      <c r="B2063" s="993" t="s">
        <v>5106</v>
      </c>
      <c r="C2063" s="993" t="s">
        <v>7061</v>
      </c>
    </row>
    <row r="2064" spans="1:3" x14ac:dyDescent="0.2">
      <c r="A2064" s="993" t="s">
        <v>701</v>
      </c>
      <c r="B2064" s="993" t="s">
        <v>5107</v>
      </c>
      <c r="C2064" s="993" t="s">
        <v>7062</v>
      </c>
    </row>
    <row r="2065" spans="1:3" x14ac:dyDescent="0.2">
      <c r="A2065" s="993" t="s">
        <v>701</v>
      </c>
      <c r="B2065" s="993" t="s">
        <v>5109</v>
      </c>
      <c r="C2065" s="993" t="s">
        <v>7063</v>
      </c>
    </row>
    <row r="2066" spans="1:3" x14ac:dyDescent="0.2">
      <c r="A2066" s="993" t="s">
        <v>701</v>
      </c>
      <c r="B2066" s="993" t="s">
        <v>5111</v>
      </c>
      <c r="C2066" s="993" t="s">
        <v>7064</v>
      </c>
    </row>
    <row r="2067" spans="1:3" x14ac:dyDescent="0.2">
      <c r="A2067" s="993" t="s">
        <v>701</v>
      </c>
      <c r="B2067" s="993" t="s">
        <v>5113</v>
      </c>
      <c r="C2067" s="993" t="s">
        <v>7065</v>
      </c>
    </row>
    <row r="2068" spans="1:3" x14ac:dyDescent="0.2">
      <c r="A2068" s="993" t="s">
        <v>701</v>
      </c>
      <c r="B2068" s="993" t="s">
        <v>5115</v>
      </c>
      <c r="C2068" s="993" t="s">
        <v>7066</v>
      </c>
    </row>
    <row r="2069" spans="1:3" x14ac:dyDescent="0.2">
      <c r="A2069" s="993" t="s">
        <v>701</v>
      </c>
      <c r="B2069" s="993" t="s">
        <v>5117</v>
      </c>
      <c r="C2069" s="993" t="s">
        <v>7067</v>
      </c>
    </row>
    <row r="2070" spans="1:3" x14ac:dyDescent="0.2">
      <c r="A2070" s="993" t="s">
        <v>701</v>
      </c>
      <c r="B2070" s="993" t="s">
        <v>5119</v>
      </c>
      <c r="C2070" s="993" t="s">
        <v>7068</v>
      </c>
    </row>
    <row r="2071" spans="1:3" x14ac:dyDescent="0.2">
      <c r="A2071" s="993" t="s">
        <v>701</v>
      </c>
      <c r="B2071" s="993" t="s">
        <v>5121</v>
      </c>
      <c r="C2071" s="993" t="s">
        <v>7069</v>
      </c>
    </row>
    <row r="2072" spans="1:3" x14ac:dyDescent="0.2">
      <c r="A2072" s="993" t="s">
        <v>701</v>
      </c>
      <c r="B2072" s="993" t="s">
        <v>5123</v>
      </c>
      <c r="C2072" s="993" t="s">
        <v>7070</v>
      </c>
    </row>
    <row r="2073" spans="1:3" x14ac:dyDescent="0.2">
      <c r="A2073" s="993" t="s">
        <v>701</v>
      </c>
      <c r="B2073" s="993" t="s">
        <v>5125</v>
      </c>
      <c r="C2073" s="993" t="s">
        <v>7071</v>
      </c>
    </row>
    <row r="2074" spans="1:3" x14ac:dyDescent="0.2">
      <c r="A2074" s="993" t="s">
        <v>701</v>
      </c>
      <c r="B2074" s="993" t="s">
        <v>5127</v>
      </c>
      <c r="C2074" s="993" t="s">
        <v>7072</v>
      </c>
    </row>
    <row r="2075" spans="1:3" x14ac:dyDescent="0.2">
      <c r="A2075" s="993" t="s">
        <v>701</v>
      </c>
      <c r="B2075" s="993" t="s">
        <v>5129</v>
      </c>
      <c r="C2075" s="993" t="s">
        <v>7073</v>
      </c>
    </row>
    <row r="2076" spans="1:3" x14ac:dyDescent="0.2">
      <c r="A2076" s="993" t="s">
        <v>701</v>
      </c>
      <c r="B2076" s="993" t="s">
        <v>5131</v>
      </c>
      <c r="C2076" s="993" t="s">
        <v>7074</v>
      </c>
    </row>
    <row r="2077" spans="1:3" x14ac:dyDescent="0.2">
      <c r="A2077" s="993" t="s">
        <v>701</v>
      </c>
      <c r="B2077" s="993" t="s">
        <v>5133</v>
      </c>
      <c r="C2077" s="993" t="s">
        <v>7075</v>
      </c>
    </row>
    <row r="2078" spans="1:3" x14ac:dyDescent="0.2">
      <c r="A2078" s="993" t="s">
        <v>701</v>
      </c>
      <c r="B2078" s="993" t="s">
        <v>5135</v>
      </c>
      <c r="C2078" s="993" t="s">
        <v>7076</v>
      </c>
    </row>
    <row r="2079" spans="1:3" x14ac:dyDescent="0.2">
      <c r="A2079" s="993" t="s">
        <v>701</v>
      </c>
      <c r="B2079" s="993" t="s">
        <v>5137</v>
      </c>
      <c r="C2079" s="993" t="s">
        <v>7077</v>
      </c>
    </row>
    <row r="2080" spans="1:3" x14ac:dyDescent="0.2">
      <c r="A2080" s="993" t="s">
        <v>701</v>
      </c>
      <c r="B2080" s="993" t="s">
        <v>5139</v>
      </c>
      <c r="C2080" s="993" t="s">
        <v>7078</v>
      </c>
    </row>
    <row r="2081" spans="1:3" x14ac:dyDescent="0.2">
      <c r="A2081" s="993" t="s">
        <v>701</v>
      </c>
      <c r="B2081" s="993" t="s">
        <v>5141</v>
      </c>
      <c r="C2081" s="993" t="s">
        <v>7079</v>
      </c>
    </row>
    <row r="2082" spans="1:3" x14ac:dyDescent="0.2">
      <c r="A2082" s="993" t="s">
        <v>701</v>
      </c>
      <c r="B2082" s="993" t="s">
        <v>5143</v>
      </c>
      <c r="C2082" s="993" t="s">
        <v>7080</v>
      </c>
    </row>
    <row r="2083" spans="1:3" x14ac:dyDescent="0.2">
      <c r="A2083" s="993" t="s">
        <v>701</v>
      </c>
      <c r="B2083" s="993" t="s">
        <v>5145</v>
      </c>
      <c r="C2083" s="993" t="s">
        <v>7081</v>
      </c>
    </row>
    <row r="2084" spans="1:3" x14ac:dyDescent="0.2">
      <c r="A2084" s="993" t="s">
        <v>701</v>
      </c>
      <c r="B2084" s="993" t="s">
        <v>5147</v>
      </c>
      <c r="C2084" s="993" t="s">
        <v>7082</v>
      </c>
    </row>
    <row r="2085" spans="1:3" x14ac:dyDescent="0.2">
      <c r="A2085" s="993" t="s">
        <v>701</v>
      </c>
      <c r="B2085" s="993" t="s">
        <v>5149</v>
      </c>
      <c r="C2085" s="993" t="s">
        <v>7083</v>
      </c>
    </row>
    <row r="2086" spans="1:3" x14ac:dyDescent="0.2">
      <c r="A2086" s="993" t="s">
        <v>701</v>
      </c>
      <c r="B2086" s="993" t="s">
        <v>5151</v>
      </c>
      <c r="C2086" s="993" t="s">
        <v>7084</v>
      </c>
    </row>
    <row r="2087" spans="1:3" x14ac:dyDescent="0.2">
      <c r="A2087" s="993" t="s">
        <v>701</v>
      </c>
      <c r="B2087" s="993" t="s">
        <v>5153</v>
      </c>
      <c r="C2087" s="993" t="s">
        <v>7085</v>
      </c>
    </row>
    <row r="2088" spans="1:3" x14ac:dyDescent="0.2">
      <c r="A2088" s="993" t="s">
        <v>701</v>
      </c>
      <c r="B2088" s="993" t="s">
        <v>5155</v>
      </c>
      <c r="C2088" s="993" t="s">
        <v>7086</v>
      </c>
    </row>
    <row r="2089" spans="1:3" x14ac:dyDescent="0.2">
      <c r="A2089" s="993" t="s">
        <v>701</v>
      </c>
      <c r="B2089" s="993" t="s">
        <v>5157</v>
      </c>
      <c r="C2089" s="993" t="s">
        <v>7087</v>
      </c>
    </row>
    <row r="2090" spans="1:3" x14ac:dyDescent="0.2">
      <c r="A2090" s="993" t="s">
        <v>701</v>
      </c>
      <c r="B2090" s="993" t="s">
        <v>5159</v>
      </c>
      <c r="C2090" s="993" t="s">
        <v>7088</v>
      </c>
    </row>
    <row r="2091" spans="1:3" x14ac:dyDescent="0.2">
      <c r="A2091" s="993" t="s">
        <v>701</v>
      </c>
      <c r="B2091" s="993" t="s">
        <v>5161</v>
      </c>
      <c r="C2091" s="993" t="s">
        <v>7089</v>
      </c>
    </row>
    <row r="2092" spans="1:3" x14ac:dyDescent="0.2">
      <c r="A2092" s="993" t="s">
        <v>701</v>
      </c>
      <c r="B2092" s="993" t="s">
        <v>5163</v>
      </c>
      <c r="C2092" s="993" t="s">
        <v>7090</v>
      </c>
    </row>
    <row r="2093" spans="1:3" x14ac:dyDescent="0.2">
      <c r="A2093" s="993" t="s">
        <v>701</v>
      </c>
      <c r="B2093" s="993" t="s">
        <v>5165</v>
      </c>
      <c r="C2093" s="993" t="s">
        <v>7091</v>
      </c>
    </row>
    <row r="2094" spans="1:3" x14ac:dyDescent="0.2">
      <c r="A2094" s="993" t="s">
        <v>701</v>
      </c>
      <c r="B2094" s="993" t="s">
        <v>5167</v>
      </c>
      <c r="C2094" s="993" t="s">
        <v>7092</v>
      </c>
    </row>
    <row r="2095" spans="1:3" x14ac:dyDescent="0.2">
      <c r="A2095" s="993" t="s">
        <v>701</v>
      </c>
      <c r="B2095" s="993" t="s">
        <v>5169</v>
      </c>
      <c r="C2095" s="993" t="s">
        <v>7093</v>
      </c>
    </row>
    <row r="2096" spans="1:3" x14ac:dyDescent="0.2">
      <c r="A2096" s="993" t="s">
        <v>701</v>
      </c>
      <c r="B2096" s="993" t="s">
        <v>5171</v>
      </c>
      <c r="C2096" s="993" t="s">
        <v>7094</v>
      </c>
    </row>
    <row r="2097" spans="1:3" x14ac:dyDescent="0.2">
      <c r="A2097" s="993" t="s">
        <v>701</v>
      </c>
      <c r="B2097" s="993" t="s">
        <v>5173</v>
      </c>
      <c r="C2097" s="993" t="s">
        <v>7095</v>
      </c>
    </row>
    <row r="2098" spans="1:3" x14ac:dyDescent="0.2">
      <c r="A2098" s="993" t="s">
        <v>701</v>
      </c>
      <c r="B2098" s="993" t="s">
        <v>7096</v>
      </c>
      <c r="C2098" s="993" t="s">
        <v>7007</v>
      </c>
    </row>
    <row r="2099" spans="1:3" x14ac:dyDescent="0.2">
      <c r="A2099" s="993" t="s">
        <v>701</v>
      </c>
      <c r="B2099" s="993" t="s">
        <v>7097</v>
      </c>
      <c r="C2099" s="993" t="s">
        <v>7009</v>
      </c>
    </row>
    <row r="2100" spans="1:3" x14ac:dyDescent="0.2">
      <c r="A2100" s="993" t="s">
        <v>701</v>
      </c>
      <c r="B2100" s="993" t="s">
        <v>7098</v>
      </c>
      <c r="C2100" s="993" t="s">
        <v>7011</v>
      </c>
    </row>
    <row r="2101" spans="1:3" x14ac:dyDescent="0.2">
      <c r="A2101" s="993" t="s">
        <v>701</v>
      </c>
      <c r="B2101" s="993" t="s">
        <v>7099</v>
      </c>
      <c r="C2101" s="993" t="s">
        <v>7013</v>
      </c>
    </row>
    <row r="2102" spans="1:3" x14ac:dyDescent="0.2">
      <c r="A2102" s="993" t="s">
        <v>701</v>
      </c>
      <c r="B2102" s="993" t="s">
        <v>7100</v>
      </c>
      <c r="C2102" s="993" t="s">
        <v>7101</v>
      </c>
    </row>
    <row r="2103" spans="1:3" x14ac:dyDescent="0.2">
      <c r="A2103" s="993" t="s">
        <v>701</v>
      </c>
      <c r="B2103" s="993" t="s">
        <v>7102</v>
      </c>
      <c r="C2103" s="993" t="s">
        <v>7103</v>
      </c>
    </row>
    <row r="2104" spans="1:3" x14ac:dyDescent="0.2">
      <c r="A2104" s="993" t="s">
        <v>701</v>
      </c>
      <c r="B2104" s="993" t="s">
        <v>7104</v>
      </c>
      <c r="C2104" s="993" t="s">
        <v>7019</v>
      </c>
    </row>
    <row r="2105" spans="1:3" x14ac:dyDescent="0.2">
      <c r="A2105" s="993" t="s">
        <v>701</v>
      </c>
      <c r="B2105" s="993" t="s">
        <v>5200</v>
      </c>
      <c r="C2105" s="993" t="s">
        <v>7105</v>
      </c>
    </row>
    <row r="2106" spans="1:3" x14ac:dyDescent="0.2">
      <c r="A2106" s="993" t="s">
        <v>701</v>
      </c>
      <c r="B2106" s="993" t="s">
        <v>5202</v>
      </c>
      <c r="C2106" s="993" t="s">
        <v>7106</v>
      </c>
    </row>
    <row r="2107" spans="1:3" x14ac:dyDescent="0.2">
      <c r="A2107" s="993" t="s">
        <v>701</v>
      </c>
      <c r="B2107" s="993" t="s">
        <v>5204</v>
      </c>
      <c r="C2107" s="993" t="s">
        <v>7107</v>
      </c>
    </row>
    <row r="2108" spans="1:3" x14ac:dyDescent="0.2">
      <c r="A2108" s="993" t="s">
        <v>701</v>
      </c>
      <c r="B2108" s="993" t="s">
        <v>5206</v>
      </c>
      <c r="C2108" s="993" t="s">
        <v>7108</v>
      </c>
    </row>
    <row r="2109" spans="1:3" x14ac:dyDescent="0.2">
      <c r="A2109" s="993" t="s">
        <v>701</v>
      </c>
      <c r="B2109" s="993" t="s">
        <v>5208</v>
      </c>
      <c r="C2109" s="993" t="s">
        <v>7109</v>
      </c>
    </row>
    <row r="2110" spans="1:3" x14ac:dyDescent="0.2">
      <c r="A2110" s="993" t="s">
        <v>701</v>
      </c>
      <c r="B2110" s="993" t="s">
        <v>7110</v>
      </c>
      <c r="C2110" s="993" t="s">
        <v>7111</v>
      </c>
    </row>
    <row r="2111" spans="1:3" x14ac:dyDescent="0.2">
      <c r="A2111" s="993" t="s">
        <v>701</v>
      </c>
      <c r="B2111" s="993" t="s">
        <v>5212</v>
      </c>
      <c r="C2111" s="993" t="s">
        <v>7112</v>
      </c>
    </row>
    <row r="2112" spans="1:3" x14ac:dyDescent="0.2">
      <c r="A2112" s="993" t="s">
        <v>702</v>
      </c>
      <c r="B2112" s="993" t="s">
        <v>5216</v>
      </c>
      <c r="C2112" s="993" t="s">
        <v>7113</v>
      </c>
    </row>
    <row r="2113" spans="1:3" x14ac:dyDescent="0.2">
      <c r="A2113" s="993" t="s">
        <v>702</v>
      </c>
      <c r="B2113" s="993" t="s">
        <v>5218</v>
      </c>
      <c r="C2113" s="993" t="s">
        <v>7114</v>
      </c>
    </row>
    <row r="2114" spans="1:3" x14ac:dyDescent="0.2">
      <c r="A2114" s="993" t="s">
        <v>702</v>
      </c>
      <c r="B2114" s="993" t="s">
        <v>5220</v>
      </c>
      <c r="C2114" s="993" t="s">
        <v>7115</v>
      </c>
    </row>
    <row r="2115" spans="1:3" x14ac:dyDescent="0.2">
      <c r="A2115" s="993" t="s">
        <v>702</v>
      </c>
      <c r="B2115" s="993" t="s">
        <v>5222</v>
      </c>
      <c r="C2115" s="993" t="s">
        <v>7116</v>
      </c>
    </row>
    <row r="2116" spans="1:3" x14ac:dyDescent="0.2">
      <c r="A2116" s="993" t="s">
        <v>702</v>
      </c>
      <c r="B2116" s="993" t="s">
        <v>5224</v>
      </c>
      <c r="C2116" s="993" t="s">
        <v>7117</v>
      </c>
    </row>
    <row r="2117" spans="1:3" x14ac:dyDescent="0.2">
      <c r="A2117" s="993" t="s">
        <v>702</v>
      </c>
      <c r="B2117" s="993" t="s">
        <v>5226</v>
      </c>
      <c r="C2117" s="993" t="s">
        <v>7118</v>
      </c>
    </row>
    <row r="2118" spans="1:3" x14ac:dyDescent="0.2">
      <c r="A2118" s="993" t="s">
        <v>702</v>
      </c>
      <c r="B2118" s="993" t="s">
        <v>5228</v>
      </c>
      <c r="C2118" s="993" t="s">
        <v>7119</v>
      </c>
    </row>
    <row r="2119" spans="1:3" x14ac:dyDescent="0.2">
      <c r="A2119" s="993" t="s">
        <v>702</v>
      </c>
      <c r="B2119" s="993" t="s">
        <v>5230</v>
      </c>
      <c r="C2119" s="993" t="s">
        <v>7120</v>
      </c>
    </row>
    <row r="2120" spans="1:3" x14ac:dyDescent="0.2">
      <c r="A2120" s="993" t="s">
        <v>702</v>
      </c>
      <c r="B2120" s="993" t="s">
        <v>5232</v>
      </c>
      <c r="C2120" s="993" t="s">
        <v>7121</v>
      </c>
    </row>
    <row r="2121" spans="1:3" x14ac:dyDescent="0.2">
      <c r="A2121" s="993" t="s">
        <v>702</v>
      </c>
      <c r="B2121" s="993" t="s">
        <v>5234</v>
      </c>
      <c r="C2121" s="993" t="s">
        <v>7122</v>
      </c>
    </row>
    <row r="2122" spans="1:3" x14ac:dyDescent="0.2">
      <c r="A2122" s="993" t="s">
        <v>702</v>
      </c>
      <c r="B2122" s="993" t="s">
        <v>5236</v>
      </c>
      <c r="C2122" s="993" t="s">
        <v>7123</v>
      </c>
    </row>
    <row r="2123" spans="1:3" x14ac:dyDescent="0.2">
      <c r="A2123" s="993" t="s">
        <v>702</v>
      </c>
      <c r="B2123" s="993" t="s">
        <v>5238</v>
      </c>
      <c r="C2123" s="993" t="s">
        <v>7124</v>
      </c>
    </row>
    <row r="2124" spans="1:3" x14ac:dyDescent="0.2">
      <c r="A2124" s="993" t="s">
        <v>702</v>
      </c>
      <c r="B2124" s="993" t="s">
        <v>5240</v>
      </c>
      <c r="C2124" s="993" t="s">
        <v>7125</v>
      </c>
    </row>
    <row r="2125" spans="1:3" x14ac:dyDescent="0.2">
      <c r="A2125" s="993" t="s">
        <v>702</v>
      </c>
      <c r="B2125" s="993" t="s">
        <v>5242</v>
      </c>
      <c r="C2125" s="993" t="s">
        <v>7126</v>
      </c>
    </row>
    <row r="2126" spans="1:3" x14ac:dyDescent="0.2">
      <c r="A2126" s="993" t="s">
        <v>702</v>
      </c>
      <c r="B2126" s="993" t="s">
        <v>5244</v>
      </c>
      <c r="C2126" s="993" t="s">
        <v>7127</v>
      </c>
    </row>
    <row r="2127" spans="1:3" x14ac:dyDescent="0.2">
      <c r="A2127" s="993" t="s">
        <v>702</v>
      </c>
      <c r="B2127" s="993" t="s">
        <v>5246</v>
      </c>
      <c r="C2127" s="993" t="s">
        <v>7128</v>
      </c>
    </row>
    <row r="2128" spans="1:3" x14ac:dyDescent="0.2">
      <c r="A2128" s="993" t="s">
        <v>702</v>
      </c>
      <c r="B2128" s="993" t="s">
        <v>5248</v>
      </c>
      <c r="C2128" s="993" t="s">
        <v>7129</v>
      </c>
    </row>
    <row r="2129" spans="1:3" x14ac:dyDescent="0.2">
      <c r="A2129" s="993" t="s">
        <v>703</v>
      </c>
      <c r="B2129" s="1114" t="s">
        <v>5253</v>
      </c>
      <c r="C2129" s="993" t="s">
        <v>7130</v>
      </c>
    </row>
    <row r="2130" spans="1:3" x14ac:dyDescent="0.2">
      <c r="A2130" s="993" t="s">
        <v>703</v>
      </c>
      <c r="B2130" s="1118" t="s">
        <v>5255</v>
      </c>
      <c r="C2130" s="993" t="s">
        <v>7131</v>
      </c>
    </row>
    <row r="2131" spans="1:3" x14ac:dyDescent="0.2">
      <c r="A2131" s="993" t="s">
        <v>703</v>
      </c>
      <c r="B2131" s="1114" t="s">
        <v>5257</v>
      </c>
      <c r="C2131" s="993" t="s">
        <v>7132</v>
      </c>
    </row>
    <row r="2132" spans="1:3" x14ac:dyDescent="0.2">
      <c r="A2132" s="993" t="s">
        <v>703</v>
      </c>
      <c r="B2132" s="1118" t="s">
        <v>5259</v>
      </c>
      <c r="C2132" s="993" t="s">
        <v>7133</v>
      </c>
    </row>
    <row r="2133" spans="1:3" x14ac:dyDescent="0.2">
      <c r="A2133" s="993" t="s">
        <v>703</v>
      </c>
      <c r="B2133" s="1114" t="s">
        <v>5261</v>
      </c>
      <c r="C2133" s="993" t="s">
        <v>7134</v>
      </c>
    </row>
    <row r="2134" spans="1:3" x14ac:dyDescent="0.2">
      <c r="A2134" s="993" t="s">
        <v>703</v>
      </c>
      <c r="B2134" s="1114" t="s">
        <v>5263</v>
      </c>
      <c r="C2134" s="993" t="s">
        <v>7135</v>
      </c>
    </row>
    <row r="2135" spans="1:3" x14ac:dyDescent="0.2">
      <c r="A2135" s="993" t="s">
        <v>703</v>
      </c>
      <c r="B2135" s="1114" t="s">
        <v>5265</v>
      </c>
      <c r="C2135" s="993" t="s">
        <v>7136</v>
      </c>
    </row>
    <row r="2136" spans="1:3" x14ac:dyDescent="0.2">
      <c r="A2136" s="993" t="s">
        <v>703</v>
      </c>
      <c r="B2136" s="1114" t="s">
        <v>5267</v>
      </c>
      <c r="C2136" s="993" t="s">
        <v>7137</v>
      </c>
    </row>
    <row r="2137" spans="1:3" x14ac:dyDescent="0.2">
      <c r="A2137" s="993" t="s">
        <v>703</v>
      </c>
      <c r="B2137" s="1114" t="s">
        <v>5269</v>
      </c>
      <c r="C2137" s="993" t="s">
        <v>7138</v>
      </c>
    </row>
    <row r="2138" spans="1:3" x14ac:dyDescent="0.2">
      <c r="A2138" s="993" t="s">
        <v>703</v>
      </c>
      <c r="B2138" s="1114" t="s">
        <v>5271</v>
      </c>
      <c r="C2138" s="993" t="s">
        <v>7139</v>
      </c>
    </row>
    <row r="2139" spans="1:3" x14ac:dyDescent="0.2">
      <c r="A2139" s="993" t="s">
        <v>703</v>
      </c>
      <c r="B2139" s="1114" t="s">
        <v>5273</v>
      </c>
      <c r="C2139" s="993" t="s">
        <v>7140</v>
      </c>
    </row>
    <row r="2140" spans="1:3" x14ac:dyDescent="0.2">
      <c r="A2140" s="993" t="s">
        <v>703</v>
      </c>
      <c r="B2140" s="1114" t="s">
        <v>5275</v>
      </c>
      <c r="C2140" s="993" t="s">
        <v>7141</v>
      </c>
    </row>
    <row r="2141" spans="1:3" x14ac:dyDescent="0.2">
      <c r="A2141" s="993" t="s">
        <v>703</v>
      </c>
      <c r="B2141" s="1114" t="s">
        <v>5277</v>
      </c>
      <c r="C2141" s="993" t="s">
        <v>7142</v>
      </c>
    </row>
    <row r="2142" spans="1:3" x14ac:dyDescent="0.2">
      <c r="A2142" s="993" t="s">
        <v>703</v>
      </c>
      <c r="B2142" s="1114" t="s">
        <v>5279</v>
      </c>
      <c r="C2142" s="993" t="s">
        <v>7143</v>
      </c>
    </row>
    <row r="2143" spans="1:3" x14ac:dyDescent="0.2">
      <c r="A2143" s="993" t="s">
        <v>703</v>
      </c>
      <c r="B2143" s="1114" t="s">
        <v>5281</v>
      </c>
      <c r="C2143" s="993" t="s">
        <v>7130</v>
      </c>
    </row>
    <row r="2144" spans="1:3" x14ac:dyDescent="0.2">
      <c r="A2144" s="993" t="s">
        <v>703</v>
      </c>
      <c r="B2144" s="1118" t="s">
        <v>5282</v>
      </c>
      <c r="C2144" s="993" t="s">
        <v>7131</v>
      </c>
    </row>
    <row r="2145" spans="1:3" x14ac:dyDescent="0.2">
      <c r="A2145" s="993" t="s">
        <v>703</v>
      </c>
      <c r="B2145" s="1114" t="s">
        <v>5283</v>
      </c>
      <c r="C2145" s="993" t="s">
        <v>7132</v>
      </c>
    </row>
    <row r="2146" spans="1:3" x14ac:dyDescent="0.2">
      <c r="A2146" s="993" t="s">
        <v>703</v>
      </c>
      <c r="B2146" s="1118" t="s">
        <v>5284</v>
      </c>
      <c r="C2146" s="993" t="s">
        <v>7133</v>
      </c>
    </row>
    <row r="2147" spans="1:3" x14ac:dyDescent="0.2">
      <c r="A2147" s="993" t="s">
        <v>703</v>
      </c>
      <c r="B2147" s="1114" t="s">
        <v>5285</v>
      </c>
      <c r="C2147" s="993" t="s">
        <v>7134</v>
      </c>
    </row>
    <row r="2148" spans="1:3" x14ac:dyDescent="0.2">
      <c r="A2148" s="993" t="s">
        <v>703</v>
      </c>
      <c r="B2148" s="1114" t="s">
        <v>5286</v>
      </c>
      <c r="C2148" s="993" t="s">
        <v>7135</v>
      </c>
    </row>
    <row r="2149" spans="1:3" x14ac:dyDescent="0.2">
      <c r="A2149" s="993" t="s">
        <v>703</v>
      </c>
      <c r="B2149" s="1114" t="s">
        <v>5287</v>
      </c>
      <c r="C2149" s="993" t="s">
        <v>7136</v>
      </c>
    </row>
    <row r="2150" spans="1:3" x14ac:dyDescent="0.2">
      <c r="A2150" s="993" t="s">
        <v>703</v>
      </c>
      <c r="B2150" s="1114" t="s">
        <v>5288</v>
      </c>
      <c r="C2150" s="993" t="s">
        <v>7137</v>
      </c>
    </row>
    <row r="2151" spans="1:3" x14ac:dyDescent="0.2">
      <c r="A2151" s="993" t="s">
        <v>703</v>
      </c>
      <c r="B2151" s="1114" t="s">
        <v>5289</v>
      </c>
      <c r="C2151" s="993" t="s">
        <v>7138</v>
      </c>
    </row>
    <row r="2152" spans="1:3" x14ac:dyDescent="0.2">
      <c r="A2152" s="993" t="s">
        <v>703</v>
      </c>
      <c r="B2152" s="1114" t="s">
        <v>5290</v>
      </c>
      <c r="C2152" s="993" t="s">
        <v>7139</v>
      </c>
    </row>
    <row r="2153" spans="1:3" x14ac:dyDescent="0.2">
      <c r="A2153" s="993" t="s">
        <v>703</v>
      </c>
      <c r="B2153" s="1114" t="s">
        <v>5291</v>
      </c>
      <c r="C2153" s="993" t="s">
        <v>7140</v>
      </c>
    </row>
    <row r="2154" spans="1:3" x14ac:dyDescent="0.2">
      <c r="A2154" s="993" t="s">
        <v>703</v>
      </c>
      <c r="B2154" s="1114" t="s">
        <v>5292</v>
      </c>
      <c r="C2154" s="993" t="s">
        <v>7141</v>
      </c>
    </row>
    <row r="2155" spans="1:3" x14ac:dyDescent="0.2">
      <c r="A2155" s="993" t="s">
        <v>703</v>
      </c>
      <c r="B2155" s="1115" t="s">
        <v>5293</v>
      </c>
      <c r="C2155" s="993" t="s">
        <v>7142</v>
      </c>
    </row>
    <row r="2156" spans="1:3" x14ac:dyDescent="0.2">
      <c r="A2156" s="993" t="s">
        <v>703</v>
      </c>
      <c r="B2156" s="1115" t="s">
        <v>5299</v>
      </c>
      <c r="C2156" s="993" t="s">
        <v>7143</v>
      </c>
    </row>
    <row r="2157" spans="1:3" x14ac:dyDescent="0.2">
      <c r="A2157" s="993" t="s">
        <v>704</v>
      </c>
      <c r="B2157" s="1119" t="s">
        <v>5301</v>
      </c>
      <c r="C2157" s="993" t="s">
        <v>7144</v>
      </c>
    </row>
    <row r="2158" spans="1:3" x14ac:dyDescent="0.2">
      <c r="A2158" s="993" t="s">
        <v>704</v>
      </c>
      <c r="B2158" s="993" t="s">
        <v>5306</v>
      </c>
      <c r="C2158" s="993" t="s">
        <v>7145</v>
      </c>
    </row>
    <row r="2159" spans="1:3" x14ac:dyDescent="0.2">
      <c r="A2159" s="993" t="s">
        <v>705</v>
      </c>
      <c r="B2159" s="1120" t="s">
        <v>5314</v>
      </c>
      <c r="C2159" s="993" t="s">
        <v>7146</v>
      </c>
    </row>
    <row r="2160" spans="1:3" x14ac:dyDescent="0.2">
      <c r="A2160" s="993" t="s">
        <v>705</v>
      </c>
      <c r="B2160" s="1120" t="s">
        <v>5316</v>
      </c>
      <c r="C2160" s="993" t="s">
        <v>7147</v>
      </c>
    </row>
    <row r="2161" spans="1:3" x14ac:dyDescent="0.2">
      <c r="A2161" s="993" t="s">
        <v>705</v>
      </c>
      <c r="B2161" s="1120" t="s">
        <v>5318</v>
      </c>
      <c r="C2161" s="993" t="s">
        <v>7148</v>
      </c>
    </row>
    <row r="2162" spans="1:3" x14ac:dyDescent="0.2">
      <c r="A2162" s="993" t="s">
        <v>705</v>
      </c>
      <c r="B2162" s="1120" t="s">
        <v>5320</v>
      </c>
      <c r="C2162" s="993" t="s">
        <v>7149</v>
      </c>
    </row>
    <row r="2163" spans="1:3" x14ac:dyDescent="0.2">
      <c r="A2163" s="993" t="s">
        <v>705</v>
      </c>
      <c r="B2163" s="1120" t="s">
        <v>5329</v>
      </c>
      <c r="C2163" s="993" t="s">
        <v>7150</v>
      </c>
    </row>
    <row r="2164" spans="1:3" x14ac:dyDescent="0.2">
      <c r="A2164" s="993" t="s">
        <v>705</v>
      </c>
      <c r="B2164" s="1120" t="s">
        <v>5331</v>
      </c>
      <c r="C2164" s="993" t="s">
        <v>7151</v>
      </c>
    </row>
    <row r="2165" spans="1:3" x14ac:dyDescent="0.2">
      <c r="A2165" s="993" t="s">
        <v>705</v>
      </c>
      <c r="B2165" s="1120" t="s">
        <v>5333</v>
      </c>
      <c r="C2165" s="993" t="s">
        <v>7152</v>
      </c>
    </row>
    <row r="2166" spans="1:3" x14ac:dyDescent="0.2">
      <c r="A2166" s="993" t="s">
        <v>705</v>
      </c>
      <c r="B2166" s="1120" t="s">
        <v>5335</v>
      </c>
      <c r="C2166" s="993" t="s">
        <v>7153</v>
      </c>
    </row>
    <row r="2167" spans="1:3" x14ac:dyDescent="0.2">
      <c r="A2167" s="993" t="s">
        <v>705</v>
      </c>
      <c r="B2167" s="1120" t="s">
        <v>5338</v>
      </c>
      <c r="C2167" s="993" t="s">
        <v>5509</v>
      </c>
    </row>
    <row r="2168" spans="1:3" x14ac:dyDescent="0.2">
      <c r="A2168" s="993" t="s">
        <v>705</v>
      </c>
      <c r="B2168" s="1120" t="s">
        <v>5339</v>
      </c>
      <c r="C2168" s="993" t="s">
        <v>7154</v>
      </c>
    </row>
    <row r="2169" spans="1:3" x14ac:dyDescent="0.2">
      <c r="A2169" s="993" t="s">
        <v>705</v>
      </c>
      <c r="B2169" s="1120" t="s">
        <v>5341</v>
      </c>
      <c r="C2169" s="993" t="s">
        <v>7155</v>
      </c>
    </row>
    <row r="2170" spans="1:3" x14ac:dyDescent="0.2">
      <c r="A2170" s="993" t="s">
        <v>705</v>
      </c>
      <c r="B2170" s="1120" t="s">
        <v>5343</v>
      </c>
      <c r="C2170" s="993" t="s">
        <v>7156</v>
      </c>
    </row>
    <row r="2171" spans="1:3" x14ac:dyDescent="0.2">
      <c r="A2171" s="993" t="s">
        <v>705</v>
      </c>
      <c r="B2171" s="1120" t="s">
        <v>5345</v>
      </c>
      <c r="C2171" s="993" t="s">
        <v>7157</v>
      </c>
    </row>
    <row r="2172" spans="1:3" x14ac:dyDescent="0.2">
      <c r="A2172" s="993" t="s">
        <v>705</v>
      </c>
      <c r="B2172" s="1120" t="s">
        <v>5347</v>
      </c>
      <c r="C2172" s="993" t="s">
        <v>7158</v>
      </c>
    </row>
    <row r="2173" spans="1:3" x14ac:dyDescent="0.2">
      <c r="A2173" s="993" t="s">
        <v>705</v>
      </c>
      <c r="B2173" s="1120" t="s">
        <v>5349</v>
      </c>
      <c r="C2173" s="993" t="s">
        <v>7159</v>
      </c>
    </row>
    <row r="2174" spans="1:3" x14ac:dyDescent="0.2">
      <c r="A2174" s="993" t="s">
        <v>705</v>
      </c>
      <c r="B2174" s="1120" t="s">
        <v>5351</v>
      </c>
      <c r="C2174" s="993" t="s">
        <v>7160</v>
      </c>
    </row>
    <row r="2175" spans="1:3" x14ac:dyDescent="0.2">
      <c r="A2175" s="993" t="s">
        <v>705</v>
      </c>
      <c r="B2175" s="1120" t="s">
        <v>5353</v>
      </c>
      <c r="C2175" s="993" t="s">
        <v>7161</v>
      </c>
    </row>
    <row r="2176" spans="1:3" x14ac:dyDescent="0.2">
      <c r="A2176" s="993" t="s">
        <v>705</v>
      </c>
      <c r="B2176" s="1120" t="s">
        <v>5355</v>
      </c>
      <c r="C2176" s="993" t="s">
        <v>7162</v>
      </c>
    </row>
    <row r="2177" spans="1:3" x14ac:dyDescent="0.2">
      <c r="A2177" s="993" t="s">
        <v>705</v>
      </c>
      <c r="B2177" s="1120" t="s">
        <v>5357</v>
      </c>
      <c r="C2177" s="993" t="s">
        <v>7163</v>
      </c>
    </row>
    <row r="2178" spans="1:3" x14ac:dyDescent="0.2">
      <c r="A2178" s="993" t="s">
        <v>705</v>
      </c>
      <c r="B2178" s="1120" t="s">
        <v>5359</v>
      </c>
      <c r="C2178" s="993" t="s">
        <v>7164</v>
      </c>
    </row>
    <row r="2179" spans="1:3" x14ac:dyDescent="0.2">
      <c r="A2179" s="993" t="s">
        <v>705</v>
      </c>
      <c r="B2179" s="1120" t="s">
        <v>5361</v>
      </c>
      <c r="C2179" s="993" t="s">
        <v>7165</v>
      </c>
    </row>
    <row r="2180" spans="1:3" x14ac:dyDescent="0.2">
      <c r="A2180" s="993" t="s">
        <v>705</v>
      </c>
      <c r="B2180" s="1120" t="s">
        <v>5363</v>
      </c>
      <c r="C2180" s="993" t="s">
        <v>7166</v>
      </c>
    </row>
    <row r="2181" spans="1:3" x14ac:dyDescent="0.2">
      <c r="A2181" s="993" t="s">
        <v>705</v>
      </c>
      <c r="B2181" s="1120" t="s">
        <v>5365</v>
      </c>
      <c r="C2181" s="993" t="s">
        <v>7146</v>
      </c>
    </row>
    <row r="2182" spans="1:3" x14ac:dyDescent="0.2">
      <c r="A2182" s="993" t="s">
        <v>705</v>
      </c>
      <c r="B2182" s="1120" t="s">
        <v>5366</v>
      </c>
      <c r="C2182" s="993" t="s">
        <v>7147</v>
      </c>
    </row>
    <row r="2183" spans="1:3" x14ac:dyDescent="0.2">
      <c r="A2183" s="993" t="s">
        <v>705</v>
      </c>
      <c r="B2183" s="1120" t="s">
        <v>5367</v>
      </c>
      <c r="C2183" s="993" t="s">
        <v>7148</v>
      </c>
    </row>
    <row r="2184" spans="1:3" x14ac:dyDescent="0.2">
      <c r="A2184" s="993" t="s">
        <v>705</v>
      </c>
      <c r="B2184" s="1120" t="s">
        <v>5368</v>
      </c>
      <c r="C2184" s="993" t="s">
        <v>7149</v>
      </c>
    </row>
    <row r="2185" spans="1:3" x14ac:dyDescent="0.2">
      <c r="A2185" s="993" t="s">
        <v>705</v>
      </c>
      <c r="B2185" s="1120" t="s">
        <v>5376</v>
      </c>
      <c r="C2185" s="993" t="s">
        <v>7150</v>
      </c>
    </row>
    <row r="2186" spans="1:3" x14ac:dyDescent="0.2">
      <c r="A2186" s="993" t="s">
        <v>705</v>
      </c>
      <c r="B2186" s="1120" t="s">
        <v>5377</v>
      </c>
      <c r="C2186" s="993" t="s">
        <v>7151</v>
      </c>
    </row>
    <row r="2187" spans="1:3" x14ac:dyDescent="0.2">
      <c r="A2187" s="993" t="s">
        <v>705</v>
      </c>
      <c r="B2187" s="1120" t="s">
        <v>5378</v>
      </c>
      <c r="C2187" s="993" t="s">
        <v>7152</v>
      </c>
    </row>
    <row r="2188" spans="1:3" x14ac:dyDescent="0.2">
      <c r="A2188" s="993" t="s">
        <v>705</v>
      </c>
      <c r="B2188" s="1120" t="s">
        <v>5379</v>
      </c>
      <c r="C2188" s="993" t="s">
        <v>7153</v>
      </c>
    </row>
    <row r="2189" spans="1:3" x14ac:dyDescent="0.2">
      <c r="A2189" s="993" t="s">
        <v>705</v>
      </c>
      <c r="B2189" s="1120" t="s">
        <v>5381</v>
      </c>
      <c r="C2189" s="993" t="s">
        <v>5509</v>
      </c>
    </row>
    <row r="2190" spans="1:3" x14ac:dyDescent="0.2">
      <c r="A2190" s="993" t="s">
        <v>705</v>
      </c>
      <c r="B2190" s="1120" t="s">
        <v>5382</v>
      </c>
      <c r="C2190" s="993" t="s">
        <v>7154</v>
      </c>
    </row>
    <row r="2191" spans="1:3" x14ac:dyDescent="0.2">
      <c r="A2191" s="993" t="s">
        <v>705</v>
      </c>
      <c r="B2191" s="1120" t="s">
        <v>5383</v>
      </c>
      <c r="C2191" s="993" t="s">
        <v>7155</v>
      </c>
    </row>
    <row r="2192" spans="1:3" x14ac:dyDescent="0.2">
      <c r="A2192" s="993" t="s">
        <v>705</v>
      </c>
      <c r="B2192" s="1120" t="s">
        <v>5384</v>
      </c>
      <c r="C2192" s="993" t="s">
        <v>7156</v>
      </c>
    </row>
    <row r="2193" spans="1:3" x14ac:dyDescent="0.2">
      <c r="A2193" s="993" t="s">
        <v>705</v>
      </c>
      <c r="B2193" s="1120" t="s">
        <v>5385</v>
      </c>
      <c r="C2193" s="993" t="s">
        <v>7157</v>
      </c>
    </row>
    <row r="2194" spans="1:3" x14ac:dyDescent="0.2">
      <c r="A2194" s="993" t="s">
        <v>705</v>
      </c>
      <c r="B2194" s="1120" t="s">
        <v>5386</v>
      </c>
      <c r="C2194" s="993" t="s">
        <v>7158</v>
      </c>
    </row>
    <row r="2195" spans="1:3" x14ac:dyDescent="0.2">
      <c r="A2195" s="993" t="s">
        <v>705</v>
      </c>
      <c r="B2195" s="1120" t="s">
        <v>5387</v>
      </c>
      <c r="C2195" s="993" t="s">
        <v>7159</v>
      </c>
    </row>
    <row r="2196" spans="1:3" x14ac:dyDescent="0.2">
      <c r="A2196" s="993" t="s">
        <v>705</v>
      </c>
      <c r="B2196" s="1120" t="s">
        <v>5388</v>
      </c>
      <c r="C2196" s="993" t="s">
        <v>7160</v>
      </c>
    </row>
    <row r="2197" spans="1:3" x14ac:dyDescent="0.2">
      <c r="A2197" s="993" t="s">
        <v>705</v>
      </c>
      <c r="B2197" s="1120" t="s">
        <v>5389</v>
      </c>
      <c r="C2197" s="993" t="s">
        <v>7161</v>
      </c>
    </row>
    <row r="2198" spans="1:3" x14ac:dyDescent="0.2">
      <c r="A2198" s="993" t="s">
        <v>705</v>
      </c>
      <c r="B2198" s="1120" t="s">
        <v>5390</v>
      </c>
      <c r="C2198" s="993" t="s">
        <v>7162</v>
      </c>
    </row>
    <row r="2199" spans="1:3" x14ac:dyDescent="0.2">
      <c r="A2199" s="993" t="s">
        <v>705</v>
      </c>
      <c r="B2199" s="1120" t="s">
        <v>5391</v>
      </c>
      <c r="C2199" s="993" t="s">
        <v>7163</v>
      </c>
    </row>
    <row r="2200" spans="1:3" x14ac:dyDescent="0.2">
      <c r="A2200" s="993" t="s">
        <v>705</v>
      </c>
      <c r="B2200" s="1120" t="s">
        <v>5392</v>
      </c>
      <c r="C2200" s="993" t="s">
        <v>7164</v>
      </c>
    </row>
    <row r="2201" spans="1:3" x14ac:dyDescent="0.2">
      <c r="A2201" s="993" t="s">
        <v>705</v>
      </c>
      <c r="B2201" s="1120" t="s">
        <v>5393</v>
      </c>
      <c r="C2201" s="993" t="s">
        <v>7165</v>
      </c>
    </row>
    <row r="2202" spans="1:3" x14ac:dyDescent="0.2">
      <c r="A2202" s="993" t="s">
        <v>705</v>
      </c>
      <c r="B2202" s="1120" t="s">
        <v>5394</v>
      </c>
      <c r="C2202" s="993" t="s">
        <v>7166</v>
      </c>
    </row>
    <row r="2203" spans="1:3" x14ac:dyDescent="0.2">
      <c r="A2203" s="993" t="s">
        <v>706</v>
      </c>
      <c r="B2203" s="1119" t="s">
        <v>5398</v>
      </c>
      <c r="C2203" s="993" t="s">
        <v>7167</v>
      </c>
    </row>
    <row r="2204" spans="1:3" x14ac:dyDescent="0.2">
      <c r="A2204" s="993" t="s">
        <v>706</v>
      </c>
      <c r="B2204" s="993" t="s">
        <v>7168</v>
      </c>
      <c r="C2204" s="993" t="s">
        <v>7169</v>
      </c>
    </row>
    <row r="2205" spans="1:3" x14ac:dyDescent="0.2">
      <c r="A2205" s="993" t="s">
        <v>706</v>
      </c>
      <c r="B2205" s="993" t="s">
        <v>7170</v>
      </c>
      <c r="C2205" s="993" t="s">
        <v>7171</v>
      </c>
    </row>
    <row r="2206" spans="1:3" x14ac:dyDescent="0.2">
      <c r="A2206" s="993" t="s">
        <v>706</v>
      </c>
      <c r="B2206" s="993" t="s">
        <v>5404</v>
      </c>
      <c r="C2206" s="993" t="s">
        <v>5500</v>
      </c>
    </row>
    <row r="2207" spans="1:3" x14ac:dyDescent="0.2">
      <c r="A2207" s="993" t="s">
        <v>706</v>
      </c>
      <c r="B2207" s="993" t="s">
        <v>5406</v>
      </c>
      <c r="C2207" s="993" t="s">
        <v>5501</v>
      </c>
    </row>
    <row r="2208" spans="1:3" x14ac:dyDescent="0.2">
      <c r="A2208" s="993" t="s">
        <v>706</v>
      </c>
      <c r="B2208" s="993" t="s">
        <v>7172</v>
      </c>
      <c r="C2208" s="993" t="s">
        <v>7173</v>
      </c>
    </row>
    <row r="2209" spans="1:3" x14ac:dyDescent="0.2">
      <c r="A2209" s="993" t="s">
        <v>706</v>
      </c>
      <c r="B2209" s="993" t="s">
        <v>7174</v>
      </c>
      <c r="C2209" s="993" t="s">
        <v>7175</v>
      </c>
    </row>
    <row r="2210" spans="1:3" x14ac:dyDescent="0.2">
      <c r="A2210" s="993" t="s">
        <v>706</v>
      </c>
      <c r="B2210" s="993" t="s">
        <v>7176</v>
      </c>
      <c r="C2210" s="993" t="s">
        <v>7177</v>
      </c>
    </row>
    <row r="2211" spans="1:3" x14ac:dyDescent="0.2">
      <c r="A2211" s="993" t="s">
        <v>706</v>
      </c>
      <c r="B2211" s="993" t="s">
        <v>5422</v>
      </c>
      <c r="C2211" s="993" t="s">
        <v>5507</v>
      </c>
    </row>
    <row r="2212" spans="1:3" x14ac:dyDescent="0.2">
      <c r="A2212" s="993" t="s">
        <v>706</v>
      </c>
      <c r="B2212" s="993" t="s">
        <v>5424</v>
      </c>
      <c r="C2212" s="993" t="s">
        <v>5508</v>
      </c>
    </row>
    <row r="2213" spans="1:3" x14ac:dyDescent="0.2">
      <c r="A2213" s="993" t="s">
        <v>706</v>
      </c>
      <c r="B2213" s="993" t="s">
        <v>5425</v>
      </c>
      <c r="C2213" s="993" t="s">
        <v>7178</v>
      </c>
    </row>
    <row r="2214" spans="1:3" x14ac:dyDescent="0.2">
      <c r="A2214" s="993" t="s">
        <v>706</v>
      </c>
      <c r="B2214" s="993" t="s">
        <v>7179</v>
      </c>
      <c r="C2214" s="993" t="s">
        <v>7180</v>
      </c>
    </row>
    <row r="2215" spans="1:3" x14ac:dyDescent="0.2">
      <c r="A2215" s="993" t="s">
        <v>706</v>
      </c>
      <c r="B2215" s="993" t="s">
        <v>7181</v>
      </c>
      <c r="C2215" s="993" t="s">
        <v>7182</v>
      </c>
    </row>
    <row r="2216" spans="1:3" x14ac:dyDescent="0.2">
      <c r="A2216" s="993" t="s">
        <v>706</v>
      </c>
      <c r="B2216" s="993" t="s">
        <v>5432</v>
      </c>
      <c r="C2216" s="993" t="s">
        <v>7183</v>
      </c>
    </row>
    <row r="2217" spans="1:3" x14ac:dyDescent="0.2">
      <c r="A2217" s="993" t="s">
        <v>706</v>
      </c>
      <c r="B2217" s="993" t="s">
        <v>7184</v>
      </c>
      <c r="C2217" s="993" t="s">
        <v>7169</v>
      </c>
    </row>
    <row r="2218" spans="1:3" x14ac:dyDescent="0.2">
      <c r="A2218" s="993" t="s">
        <v>706</v>
      </c>
      <c r="B2218" s="993" t="s">
        <v>7185</v>
      </c>
      <c r="C2218" s="993" t="s">
        <v>7171</v>
      </c>
    </row>
    <row r="2219" spans="1:3" x14ac:dyDescent="0.2">
      <c r="A2219" s="993" t="s">
        <v>706</v>
      </c>
      <c r="B2219" s="993" t="s">
        <v>5436</v>
      </c>
      <c r="C2219" s="993" t="s">
        <v>5500</v>
      </c>
    </row>
    <row r="2220" spans="1:3" x14ac:dyDescent="0.2">
      <c r="A2220" s="993" t="s">
        <v>706</v>
      </c>
      <c r="B2220" s="993" t="s">
        <v>5437</v>
      </c>
      <c r="C2220" s="993" t="s">
        <v>5501</v>
      </c>
    </row>
    <row r="2221" spans="1:3" x14ac:dyDescent="0.2">
      <c r="A2221" s="993" t="s">
        <v>706</v>
      </c>
      <c r="B2221" s="993" t="s">
        <v>7186</v>
      </c>
      <c r="C2221" s="993" t="s">
        <v>7173</v>
      </c>
    </row>
    <row r="2222" spans="1:3" x14ac:dyDescent="0.2">
      <c r="A2222" s="993" t="s">
        <v>706</v>
      </c>
      <c r="B2222" s="993" t="s">
        <v>7187</v>
      </c>
      <c r="C2222" s="993" t="s">
        <v>7175</v>
      </c>
    </row>
    <row r="2223" spans="1:3" x14ac:dyDescent="0.2">
      <c r="A2223" s="993" t="s">
        <v>706</v>
      </c>
      <c r="B2223" s="993" t="s">
        <v>7188</v>
      </c>
      <c r="C2223" s="993" t="s">
        <v>7177</v>
      </c>
    </row>
    <row r="2224" spans="1:3" x14ac:dyDescent="0.2">
      <c r="A2224" s="993" t="s">
        <v>706</v>
      </c>
      <c r="B2224" s="993" t="s">
        <v>5448</v>
      </c>
      <c r="C2224" s="993" t="s">
        <v>5507</v>
      </c>
    </row>
    <row r="2225" spans="1:3" x14ac:dyDescent="0.2">
      <c r="A2225" s="993" t="s">
        <v>706</v>
      </c>
      <c r="B2225" s="993" t="s">
        <v>7189</v>
      </c>
      <c r="C2225" s="993" t="s">
        <v>7180</v>
      </c>
    </row>
    <row r="2226" spans="1:3" x14ac:dyDescent="0.2">
      <c r="A2226" s="993" t="s">
        <v>706</v>
      </c>
      <c r="B2226" s="993" t="s">
        <v>7190</v>
      </c>
      <c r="C2226" s="993" t="s">
        <v>7182</v>
      </c>
    </row>
  </sheetData>
  <autoFilter ref="A5:C2226" xr:uid="{00000000-0009-0000-0000-000027000000}"/>
  <sortState xmlns:xlrd2="http://schemas.microsoft.com/office/spreadsheetml/2017/richdata2" ref="A6:C2226">
    <sortCondition ref="A6:A2226"/>
    <sortCondition ref="B6:B2226"/>
  </sortState>
  <mergeCells count="2">
    <mergeCell ref="A2:C2"/>
    <mergeCell ref="A3:C3"/>
  </mergeCells>
  <conditionalFormatting sqref="B1518">
    <cfRule type="duplicateValues" dxfId="108" priority="49"/>
  </conditionalFormatting>
  <conditionalFormatting sqref="B1519 B1521 B1523 B1525 B1527 B1529 B1531 B1533 B1535 B1537 B1539 B1543">
    <cfRule type="duplicateValues" dxfId="107" priority="50"/>
  </conditionalFormatting>
  <conditionalFormatting sqref="B1520">
    <cfRule type="duplicateValues" dxfId="106" priority="48"/>
  </conditionalFormatting>
  <conditionalFormatting sqref="B1522">
    <cfRule type="duplicateValues" dxfId="105" priority="47"/>
  </conditionalFormatting>
  <conditionalFormatting sqref="B1524">
    <cfRule type="duplicateValues" dxfId="104" priority="46"/>
  </conditionalFormatting>
  <conditionalFormatting sqref="B1526">
    <cfRule type="duplicateValues" dxfId="103" priority="45"/>
  </conditionalFormatting>
  <conditionalFormatting sqref="B1528">
    <cfRule type="duplicateValues" dxfId="102" priority="44"/>
  </conditionalFormatting>
  <conditionalFormatting sqref="B1530">
    <cfRule type="duplicateValues" dxfId="101" priority="43"/>
  </conditionalFormatting>
  <conditionalFormatting sqref="B1532">
    <cfRule type="duplicateValues" dxfId="100" priority="42"/>
  </conditionalFormatting>
  <conditionalFormatting sqref="B1534">
    <cfRule type="duplicateValues" dxfId="99" priority="41"/>
  </conditionalFormatting>
  <conditionalFormatting sqref="B1536">
    <cfRule type="duplicateValues" dxfId="98" priority="40"/>
  </conditionalFormatting>
  <conditionalFormatting sqref="B1538">
    <cfRule type="duplicateValues" dxfId="97" priority="39"/>
  </conditionalFormatting>
  <conditionalFormatting sqref="B1540">
    <cfRule type="duplicateValues" dxfId="96" priority="38"/>
  </conditionalFormatting>
  <conditionalFormatting sqref="B1541:B1542">
    <cfRule type="duplicateValues" dxfId="95" priority="37"/>
  </conditionalFormatting>
  <conditionalFormatting sqref="B1733">
    <cfRule type="duplicateValues" dxfId="94" priority="34"/>
  </conditionalFormatting>
  <conditionalFormatting sqref="B1735">
    <cfRule type="duplicateValues" dxfId="93" priority="33"/>
  </conditionalFormatting>
  <conditionalFormatting sqref="B1737">
    <cfRule type="duplicateValues" dxfId="92" priority="32"/>
  </conditionalFormatting>
  <conditionalFormatting sqref="B1739">
    <cfRule type="duplicateValues" dxfId="91" priority="31"/>
  </conditionalFormatting>
  <conditionalFormatting sqref="B1741">
    <cfRule type="duplicateValues" dxfId="90" priority="30"/>
  </conditionalFormatting>
  <conditionalFormatting sqref="B1743">
    <cfRule type="duplicateValues" dxfId="89" priority="29"/>
  </conditionalFormatting>
  <conditionalFormatting sqref="B1745">
    <cfRule type="duplicateValues" dxfId="88" priority="28"/>
  </conditionalFormatting>
  <conditionalFormatting sqref="B1747">
    <cfRule type="duplicateValues" dxfId="87" priority="27"/>
  </conditionalFormatting>
  <conditionalFormatting sqref="B1749">
    <cfRule type="duplicateValues" dxfId="86" priority="26"/>
  </conditionalFormatting>
  <conditionalFormatting sqref="B1751">
    <cfRule type="duplicateValues" dxfId="85" priority="25"/>
  </conditionalFormatting>
  <conditionalFormatting sqref="B1754">
    <cfRule type="duplicateValues" dxfId="84" priority="24"/>
  </conditionalFormatting>
  <conditionalFormatting sqref="B1756">
    <cfRule type="duplicateValues" dxfId="83" priority="23"/>
  </conditionalFormatting>
  <conditionalFormatting sqref="B1758">
    <cfRule type="duplicateValues" dxfId="82" priority="22"/>
  </conditionalFormatting>
  <conditionalFormatting sqref="B1759">
    <cfRule type="duplicateValues" dxfId="81" priority="21"/>
  </conditionalFormatting>
  <conditionalFormatting sqref="B1760">
    <cfRule type="duplicateValues" dxfId="80" priority="1"/>
  </conditionalFormatting>
  <conditionalFormatting sqref="B1761">
    <cfRule type="duplicateValues" dxfId="79" priority="20"/>
  </conditionalFormatting>
  <conditionalFormatting sqref="B1763">
    <cfRule type="duplicateValues" dxfId="78" priority="19"/>
  </conditionalFormatting>
  <conditionalFormatting sqref="B1765">
    <cfRule type="duplicateValues" dxfId="77" priority="18"/>
  </conditionalFormatting>
  <conditionalFormatting sqref="B1767">
    <cfRule type="duplicateValues" dxfId="76" priority="17"/>
  </conditionalFormatting>
  <conditionalFormatting sqref="B1769">
    <cfRule type="duplicateValues" dxfId="75" priority="16"/>
  </conditionalFormatting>
  <conditionalFormatting sqref="B1771">
    <cfRule type="duplicateValues" dxfId="74" priority="15"/>
  </conditionalFormatting>
  <conditionalFormatting sqref="B1773">
    <cfRule type="duplicateValues" dxfId="73" priority="13"/>
  </conditionalFormatting>
  <conditionalFormatting sqref="B1774">
    <cfRule type="duplicateValues" dxfId="72" priority="14"/>
  </conditionalFormatting>
  <conditionalFormatting sqref="B1775">
    <cfRule type="duplicateValues" dxfId="71" priority="12"/>
  </conditionalFormatting>
  <conditionalFormatting sqref="B1777">
    <cfRule type="duplicateValues" dxfId="70" priority="10"/>
  </conditionalFormatting>
  <conditionalFormatting sqref="B1778">
    <cfRule type="duplicateValues" dxfId="69" priority="11"/>
  </conditionalFormatting>
  <conditionalFormatting sqref="B1779">
    <cfRule type="duplicateValues" dxfId="68" priority="9"/>
  </conditionalFormatting>
  <conditionalFormatting sqref="B1781">
    <cfRule type="duplicateValues" dxfId="67" priority="8"/>
  </conditionalFormatting>
  <conditionalFormatting sqref="B1783">
    <cfRule type="duplicateValues" dxfId="66" priority="7"/>
  </conditionalFormatting>
  <conditionalFormatting sqref="B1785">
    <cfRule type="duplicateValues" dxfId="65" priority="6"/>
  </conditionalFormatting>
  <conditionalFormatting sqref="B1787">
    <cfRule type="duplicateValues" dxfId="64" priority="5"/>
  </conditionalFormatting>
  <conditionalFormatting sqref="B1789">
    <cfRule type="duplicateValues" dxfId="63" priority="4"/>
  </conditionalFormatting>
  <conditionalFormatting sqref="B1791">
    <cfRule type="duplicateValues" dxfId="62" priority="3"/>
  </conditionalFormatting>
  <conditionalFormatting sqref="B1794">
    <cfRule type="duplicateValues" dxfId="61" priority="2"/>
  </conditionalFormatting>
  <conditionalFormatting sqref="B1795">
    <cfRule type="duplicateValues" dxfId="60" priority="36"/>
  </conditionalFormatting>
  <conditionalFormatting sqref="B1796 B1780 B1776 B1755 B1748 B1744 B1740 B1738 B1734 B1736 B1742 B1746 B1750 B1752:B1753 B1757 B1762 B1764 B1766 B1768 B1770 B1772 B1782 B1784 B1786 B1788 B1790 B1792:B1793">
    <cfRule type="duplicateValues" dxfId="59" priority="35"/>
  </conditionalFormatting>
  <conditionalFormatting sqref="B2129:B2130">
    <cfRule type="duplicateValues" dxfId="58" priority="64"/>
  </conditionalFormatting>
  <conditionalFormatting sqref="B2131:B2132">
    <cfRule type="duplicateValues" dxfId="57" priority="63"/>
  </conditionalFormatting>
  <conditionalFormatting sqref="B2133:B2134">
    <cfRule type="duplicateValues" dxfId="56" priority="62"/>
  </conditionalFormatting>
  <conditionalFormatting sqref="B2135:B2136">
    <cfRule type="duplicateValues" dxfId="55" priority="61"/>
  </conditionalFormatting>
  <conditionalFormatting sqref="B2137:B2138">
    <cfRule type="duplicateValues" dxfId="54" priority="60"/>
  </conditionalFormatting>
  <conditionalFormatting sqref="B2139:B2140">
    <cfRule type="duplicateValues" dxfId="53" priority="59"/>
  </conditionalFormatting>
  <conditionalFormatting sqref="B2141:B2142">
    <cfRule type="duplicateValues" dxfId="52" priority="58"/>
  </conditionalFormatting>
  <conditionalFormatting sqref="B2143:B2144">
    <cfRule type="duplicateValues" dxfId="51" priority="57"/>
  </conditionalFormatting>
  <conditionalFormatting sqref="B2145:B2146">
    <cfRule type="duplicateValues" dxfId="50" priority="56"/>
  </conditionalFormatting>
  <conditionalFormatting sqref="B2147:B2148">
    <cfRule type="duplicateValues" dxfId="49" priority="55"/>
  </conditionalFormatting>
  <conditionalFormatting sqref="B2149:B2150">
    <cfRule type="duplicateValues" dxfId="48" priority="54"/>
  </conditionalFormatting>
  <conditionalFormatting sqref="B2151:B2152">
    <cfRule type="duplicateValues" dxfId="47" priority="53"/>
  </conditionalFormatting>
  <conditionalFormatting sqref="B2153:B2154">
    <cfRule type="duplicateValues" dxfId="46" priority="52"/>
  </conditionalFormatting>
  <conditionalFormatting sqref="B2155">
    <cfRule type="duplicateValues" dxfId="45" priority="51"/>
  </conditionalFormatting>
  <conditionalFormatting sqref="B2156">
    <cfRule type="duplicateValues" dxfId="44" priority="65"/>
  </conditionalFormatting>
  <conditionalFormatting sqref="D639:D643 D645 D647 D649:D650 D652 D654 D656 D658 D660 D662 D664 D666 D668 D670 D672 D674 D676 D678 D680 D682 D684 D686 D688:D689 D691 D693 D695 D697 D699:D700 D702 D704 D706 D710 D708 D712 D714 D716 D718 D720 D722 D724 D726 D728 D730 D732:D733">
    <cfRule type="duplicateValues" dxfId="43" priority="111"/>
  </conditionalFormatting>
  <conditionalFormatting sqref="D644">
    <cfRule type="duplicateValues" dxfId="42" priority="110"/>
  </conditionalFormatting>
  <conditionalFormatting sqref="D646">
    <cfRule type="duplicateValues" dxfId="41" priority="109"/>
  </conditionalFormatting>
  <conditionalFormatting sqref="D648">
    <cfRule type="duplicateValues" dxfId="40" priority="108"/>
  </conditionalFormatting>
  <conditionalFormatting sqref="D651">
    <cfRule type="duplicateValues" dxfId="39" priority="107"/>
  </conditionalFormatting>
  <conditionalFormatting sqref="D653">
    <cfRule type="duplicateValues" dxfId="38" priority="106"/>
  </conditionalFormatting>
  <conditionalFormatting sqref="D655">
    <cfRule type="duplicateValues" dxfId="37" priority="105"/>
  </conditionalFormatting>
  <conditionalFormatting sqref="D657">
    <cfRule type="duplicateValues" dxfId="36" priority="104"/>
  </conditionalFormatting>
  <conditionalFormatting sqref="D659">
    <cfRule type="duplicateValues" dxfId="35" priority="103"/>
  </conditionalFormatting>
  <conditionalFormatting sqref="D661">
    <cfRule type="duplicateValues" dxfId="34" priority="102"/>
  </conditionalFormatting>
  <conditionalFormatting sqref="D663">
    <cfRule type="duplicateValues" dxfId="33" priority="101"/>
  </conditionalFormatting>
  <conditionalFormatting sqref="D665">
    <cfRule type="duplicateValues" dxfId="32" priority="100"/>
  </conditionalFormatting>
  <conditionalFormatting sqref="D667">
    <cfRule type="duplicateValues" dxfId="31" priority="99"/>
  </conditionalFormatting>
  <conditionalFormatting sqref="D669">
    <cfRule type="duplicateValues" dxfId="30" priority="98"/>
  </conditionalFormatting>
  <conditionalFormatting sqref="D671">
    <cfRule type="duplicateValues" dxfId="29" priority="97"/>
  </conditionalFormatting>
  <conditionalFormatting sqref="D673">
    <cfRule type="duplicateValues" dxfId="28" priority="96"/>
  </conditionalFormatting>
  <conditionalFormatting sqref="D675">
    <cfRule type="duplicateValues" dxfId="27" priority="95"/>
  </conditionalFormatting>
  <conditionalFormatting sqref="D677">
    <cfRule type="duplicateValues" dxfId="26" priority="94"/>
  </conditionalFormatting>
  <conditionalFormatting sqref="D679">
    <cfRule type="duplicateValues" dxfId="25" priority="93"/>
  </conditionalFormatting>
  <conditionalFormatting sqref="D681">
    <cfRule type="duplicateValues" dxfId="24" priority="92"/>
  </conditionalFormatting>
  <conditionalFormatting sqref="D683">
    <cfRule type="duplicateValues" dxfId="23" priority="91"/>
  </conditionalFormatting>
  <conditionalFormatting sqref="D685">
    <cfRule type="duplicateValues" dxfId="22" priority="90"/>
  </conditionalFormatting>
  <conditionalFormatting sqref="D687">
    <cfRule type="duplicateValues" dxfId="21" priority="89"/>
  </conditionalFormatting>
  <conditionalFormatting sqref="D690">
    <cfRule type="duplicateValues" dxfId="20" priority="87"/>
  </conditionalFormatting>
  <conditionalFormatting sqref="D692">
    <cfRule type="duplicateValues" dxfId="19" priority="86"/>
  </conditionalFormatting>
  <conditionalFormatting sqref="D694">
    <cfRule type="duplicateValues" dxfId="18" priority="85"/>
  </conditionalFormatting>
  <conditionalFormatting sqref="D696">
    <cfRule type="duplicateValues" dxfId="17" priority="84"/>
  </conditionalFormatting>
  <conditionalFormatting sqref="D698">
    <cfRule type="duplicateValues" dxfId="16" priority="83"/>
  </conditionalFormatting>
  <conditionalFormatting sqref="D701">
    <cfRule type="duplicateValues" dxfId="15" priority="82"/>
  </conditionalFormatting>
  <conditionalFormatting sqref="D703">
    <cfRule type="duplicateValues" dxfId="14" priority="81"/>
  </conditionalFormatting>
  <conditionalFormatting sqref="D705">
    <cfRule type="duplicateValues" dxfId="13" priority="80"/>
  </conditionalFormatting>
  <conditionalFormatting sqref="D707">
    <cfRule type="duplicateValues" dxfId="12" priority="78"/>
  </conditionalFormatting>
  <conditionalFormatting sqref="D709">
    <cfRule type="duplicateValues" dxfId="11" priority="79"/>
  </conditionalFormatting>
  <conditionalFormatting sqref="D711">
    <cfRule type="duplicateValues" dxfId="10" priority="77"/>
  </conditionalFormatting>
  <conditionalFormatting sqref="D713">
    <cfRule type="duplicateValues" dxfId="9" priority="76"/>
  </conditionalFormatting>
  <conditionalFormatting sqref="D715">
    <cfRule type="duplicateValues" dxfId="8" priority="75"/>
  </conditionalFormatting>
  <conditionalFormatting sqref="D717">
    <cfRule type="duplicateValues" dxfId="7" priority="74"/>
  </conditionalFormatting>
  <conditionalFormatting sqref="D719">
    <cfRule type="duplicateValues" dxfId="6" priority="73"/>
  </conditionalFormatting>
  <conditionalFormatting sqref="D721">
    <cfRule type="duplicateValues" dxfId="5" priority="72"/>
  </conditionalFormatting>
  <conditionalFormatting sqref="D723">
    <cfRule type="duplicateValues" dxfId="4" priority="71"/>
  </conditionalFormatting>
  <conditionalFormatting sqref="D725">
    <cfRule type="duplicateValues" dxfId="3" priority="70"/>
  </conditionalFormatting>
  <conditionalFormatting sqref="D727">
    <cfRule type="duplicateValues" dxfId="2" priority="69"/>
  </conditionalFormatting>
  <conditionalFormatting sqref="D729">
    <cfRule type="duplicateValues" dxfId="1" priority="68"/>
  </conditionalFormatting>
  <conditionalFormatting sqref="D731">
    <cfRule type="duplicateValues" dxfId="0" priority="67"/>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44c57150-95d3-44f5-b623-81a9dee31073" xsi:nil="true"/>
    <lcf76f155ced4ddcb4097134ff3c332f xmlns="841ce161-2f11-4fff-9b19-93e9b368de60">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73C2DDB3CD31449998C8DF81E1EB713" ma:contentTypeVersion="16" ma:contentTypeDescription="Create a new document." ma:contentTypeScope="" ma:versionID="867fdb613cbc7a40b658c19930e995d9">
  <xsd:schema xmlns:xsd="http://www.w3.org/2001/XMLSchema" xmlns:xs="http://www.w3.org/2001/XMLSchema" xmlns:p="http://schemas.microsoft.com/office/2006/metadata/properties" xmlns:ns2="841ce161-2f11-4fff-9b19-93e9b368de60" xmlns:ns3="44c57150-95d3-44f5-b623-81a9dee31073" targetNamespace="http://schemas.microsoft.com/office/2006/metadata/properties" ma:root="true" ma:fieldsID="a802071fd13c257a2779d6fd02048cce" ns2:_="" ns3:_="">
    <xsd:import namespace="841ce161-2f11-4fff-9b19-93e9b368de60"/>
    <xsd:import namespace="44c57150-95d3-44f5-b623-81a9dee3107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LengthInSecond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1ce161-2f11-4fff-9b19-93e9b368de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702237d5-7af0-4a45-8a54-8adec39992d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4c57150-95d3-44f5-b623-81a9dee31073"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62b7f15-1d09-46b3-acdc-1bfe72f7aa22}" ma:internalName="TaxCatchAll" ma:showField="CatchAllData" ma:web="44c57150-95d3-44f5-b623-81a9dee3107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3F9CCCB4-F9C5-46F7-A36B-97C81C3AFC2F}">
  <ds:schemaRefs>
    <ds:schemaRef ds:uri="http://schemas.microsoft.com/sharepoint/v3/contenttype/forms"/>
  </ds:schemaRefs>
</ds:datastoreItem>
</file>

<file path=customXml/itemProps2.xml><?xml version="1.0" encoding="utf-8"?>
<ds:datastoreItem xmlns:ds="http://schemas.openxmlformats.org/officeDocument/2006/customXml" ds:itemID="{62152E42-2B0F-401D-A63A-E1873D6AE4B9}">
  <ds:schemaRefs>
    <ds:schemaRef ds:uri="http://schemas.microsoft.com/office/2006/metadata/properties"/>
    <ds:schemaRef ds:uri="http://schemas.microsoft.com/office/infopath/2007/PartnerControls"/>
    <ds:schemaRef ds:uri="44c57150-95d3-44f5-b623-81a9dee31073"/>
    <ds:schemaRef ds:uri="841ce161-2f11-4fff-9b19-93e9b368de60"/>
  </ds:schemaRefs>
</ds:datastoreItem>
</file>

<file path=customXml/itemProps3.xml><?xml version="1.0" encoding="utf-8"?>
<ds:datastoreItem xmlns:ds="http://schemas.openxmlformats.org/officeDocument/2006/customXml" ds:itemID="{893686DB-D9D7-4E1F-B7F3-4496A191D8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1ce161-2f11-4fff-9b19-93e9b368de60"/>
    <ds:schemaRef ds:uri="44c57150-95d3-44f5-b623-81a9dee310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16DD2C7E-1827-44B9-B5C7-7D868D5B4BCF}">
  <ds:schemaRefs>
    <ds:schemaRef ds:uri="http://schemas.microsoft.com/office/2006/metadata/longProperties"/>
  </ds:schemaRefs>
</ds:datastoreItem>
</file>

<file path=docMetadata/LabelInfo.xml><?xml version="1.0" encoding="utf-8"?>
<clbl:labelList xmlns:clbl="http://schemas.microsoft.com/office/2020/mipLabelMetadata">
  <clbl:label id="{08f6f869-1ed0-46b3-a227-1d3e52347e28}" enabled="1" method="Standard" siteId="{98e9ba89-e1a1-4e38-9007-8bdabc25de1d}" removed="0"/>
  <clbl:label id="{e4e0fec5-fc6c-4dd6-ae37-4bdb30e156b9}" enabled="0" method="" siteId="{e4e0fec5-fc6c-4dd6-ae37-4bdb30e156b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35</vt:i4>
      </vt:variant>
    </vt:vector>
  </HeadingPairs>
  <TitlesOfParts>
    <vt:vector size="73" baseType="lpstr">
      <vt:lpstr>Top</vt:lpstr>
      <vt:lpstr>Deprecations</vt:lpstr>
      <vt:lpstr>Disclaimer</vt:lpstr>
      <vt:lpstr>Release Notes</vt:lpstr>
      <vt:lpstr>3DSP</vt:lpstr>
      <vt:lpstr>A2DP</vt:lpstr>
      <vt:lpstr>AVCTP</vt:lpstr>
      <vt:lpstr>AVDTP</vt:lpstr>
      <vt:lpstr>AVRCP</vt:lpstr>
      <vt:lpstr>BIP</vt:lpstr>
      <vt:lpstr>BNEP</vt:lpstr>
      <vt:lpstr>BPP</vt:lpstr>
      <vt:lpstr>CTN</vt:lpstr>
      <vt:lpstr>DID</vt:lpstr>
      <vt:lpstr>DUN</vt:lpstr>
      <vt:lpstr>FTP</vt:lpstr>
      <vt:lpstr>GAVDP</vt:lpstr>
      <vt:lpstr>GNSS</vt:lpstr>
      <vt:lpstr>GOEP</vt:lpstr>
      <vt:lpstr>GPP</vt:lpstr>
      <vt:lpstr>HCRP</vt:lpstr>
      <vt:lpstr>HDP</vt:lpstr>
      <vt:lpstr>HFP</vt:lpstr>
      <vt:lpstr>HID</vt:lpstr>
      <vt:lpstr>HID11</vt:lpstr>
      <vt:lpstr>HSP</vt:lpstr>
      <vt:lpstr>MAP</vt:lpstr>
      <vt:lpstr>MCAP</vt:lpstr>
      <vt:lpstr>MPS</vt:lpstr>
      <vt:lpstr>OPP</vt:lpstr>
      <vt:lpstr>PAN</vt:lpstr>
      <vt:lpstr>PBAP</vt:lpstr>
      <vt:lpstr>RFCOMM</vt:lpstr>
      <vt:lpstr>SAP</vt:lpstr>
      <vt:lpstr>SPP</vt:lpstr>
      <vt:lpstr>SYNC</vt:lpstr>
      <vt:lpstr>VDP</vt:lpstr>
      <vt:lpstr>TCID History</vt:lpstr>
      <vt:lpstr>'3DSP'!Print_Area</vt:lpstr>
      <vt:lpstr>A2DP!Print_Area</vt:lpstr>
      <vt:lpstr>AVCTP!Print_Area</vt:lpstr>
      <vt:lpstr>AVDTP!Print_Area</vt:lpstr>
      <vt:lpstr>AVRCP!Print_Area</vt:lpstr>
      <vt:lpstr>BIP!Print_Area</vt:lpstr>
      <vt:lpstr>BNEP!Print_Area</vt:lpstr>
      <vt:lpstr>BPP!Print_Area</vt:lpstr>
      <vt:lpstr>CTN!Print_Area</vt:lpstr>
      <vt:lpstr>Deprecations!Print_Area</vt:lpstr>
      <vt:lpstr>DID!Print_Area</vt:lpstr>
      <vt:lpstr>DUN!Print_Area</vt:lpstr>
      <vt:lpstr>FTP!Print_Area</vt:lpstr>
      <vt:lpstr>GAVDP!Print_Area</vt:lpstr>
      <vt:lpstr>GNSS!Print_Area</vt:lpstr>
      <vt:lpstr>GOEP!Print_Area</vt:lpstr>
      <vt:lpstr>GPP!Print_Area</vt:lpstr>
      <vt:lpstr>HCRP!Print_Area</vt:lpstr>
      <vt:lpstr>HDP!Print_Area</vt:lpstr>
      <vt:lpstr>HFP!Print_Area</vt:lpstr>
      <vt:lpstr>HID!Print_Area</vt:lpstr>
      <vt:lpstr>'HID11'!Print_Area</vt:lpstr>
      <vt:lpstr>HSP!Print_Area</vt:lpstr>
      <vt:lpstr>MAP!Print_Area</vt:lpstr>
      <vt:lpstr>MCAP!Print_Area</vt:lpstr>
      <vt:lpstr>OPP!Print_Area</vt:lpstr>
      <vt:lpstr>PAN!Print_Area</vt:lpstr>
      <vt:lpstr>PBAP!Print_Area</vt:lpstr>
      <vt:lpstr>RFCOMM!Print_Area</vt:lpstr>
      <vt:lpstr>SAP!Print_Area</vt:lpstr>
      <vt:lpstr>SPP!Print_Area</vt:lpstr>
      <vt:lpstr>SYNC!Print_Area</vt:lpstr>
      <vt:lpstr>Top!Print_Area</vt:lpstr>
      <vt:lpstr>VDP!Print_Area</vt:lpstr>
      <vt:lpstr>rel_date</vt:lpstr>
    </vt:vector>
  </TitlesOfParts>
  <Manager/>
  <Company>Bluetooth SIG,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Traditional.TCRL.p48</dc:title>
  <dc:subject>Bluetooth Qualification Program</dc:subject>
  <dc:creator>Bluetooth SIG</dc:creator>
  <cp:keywords/>
  <dc:description/>
  <cp:lastModifiedBy>Stephanie Geels</cp:lastModifiedBy>
  <cp:revision/>
  <dcterms:created xsi:type="dcterms:W3CDTF">1999-11-02T09:00:20Z</dcterms:created>
  <dcterms:modified xsi:type="dcterms:W3CDTF">2026-02-16T19:08:38Z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ubject">
    <vt:lpwstr>Bluetooth Qualification Program</vt:lpwstr>
  </property>
  <property fmtid="{D5CDD505-2E9C-101B-9397-08002B2CF9AE}" pid="4" name="Keywords">
    <vt:lpwstr/>
  </property>
  <property fmtid="{D5CDD505-2E9C-101B-9397-08002B2CF9AE}" pid="5" name="_Author">
    <vt:lpwstr>Bluetooth SIG</vt:lpwstr>
  </property>
  <property fmtid="{D5CDD505-2E9C-101B-9397-08002B2CF9AE}" pid="6" name="_Category">
    <vt:lpwstr/>
  </property>
  <property fmtid="{D5CDD505-2E9C-101B-9397-08002B2CF9AE}" pid="7" name="Categories">
    <vt:lpwstr/>
  </property>
  <property fmtid="{D5CDD505-2E9C-101B-9397-08002B2CF9AE}" pid="8" name="Approval Level">
    <vt:lpwstr/>
  </property>
  <property fmtid="{D5CDD505-2E9C-101B-9397-08002B2CF9AE}" pid="9" name="_Comments">
    <vt:lpwstr/>
  </property>
  <property fmtid="{D5CDD505-2E9C-101B-9397-08002B2CF9AE}" pid="10" name="Assigned To">
    <vt:lpwstr/>
  </property>
  <property fmtid="{D5CDD505-2E9C-101B-9397-08002B2CF9AE}" pid="11" name="xd_Signature">
    <vt:lpwstr/>
  </property>
  <property fmtid="{D5CDD505-2E9C-101B-9397-08002B2CF9AE}" pid="12" name="TemplateUrl">
    <vt:lpwstr/>
  </property>
  <property fmtid="{D5CDD505-2E9C-101B-9397-08002B2CF9AE}" pid="13" name="xd_ProgID">
    <vt:lpwstr/>
  </property>
  <property fmtid="{D5CDD505-2E9C-101B-9397-08002B2CF9AE}" pid="14" name="ContentType">
    <vt:lpwstr>Document</vt:lpwstr>
  </property>
  <property fmtid="{D5CDD505-2E9C-101B-9397-08002B2CF9AE}" pid="15" name="ContentTypeId">
    <vt:lpwstr>0x010100173C2DDB3CD31449998C8DF81E1EB713</vt:lpwstr>
  </property>
  <property fmtid="{D5CDD505-2E9C-101B-9397-08002B2CF9AE}" pid="16" name="IsCharter">
    <vt:bool>false</vt:bool>
  </property>
  <property fmtid="{D5CDD505-2E9C-101B-9397-08002B2CF9AE}" pid="17" name="ffae6c47e63c48e7ac7ef403e3387e67">
    <vt:lpwstr/>
  </property>
  <property fmtid="{D5CDD505-2E9C-101B-9397-08002B2CF9AE}" pid="18" name="SpecificationVersion">
    <vt:lpwstr/>
  </property>
  <property fmtid="{D5CDD505-2E9C-101B-9397-08002B2CF9AE}" pid="19" name="IsTestSpecification">
    <vt:bool>false</vt:bool>
  </property>
  <property fmtid="{D5CDD505-2E9C-101B-9397-08002B2CF9AE}" pid="20" name="dce0bea3db71457195d934bb264453e3">
    <vt:lpwstr/>
  </property>
  <property fmtid="{D5CDD505-2E9C-101B-9397-08002B2CF9AE}" pid="21" name="Is Published">
    <vt:bool>false</vt:bool>
  </property>
  <property fmtid="{D5CDD505-2E9C-101B-9397-08002B2CF9AE}" pid="22" name="IsReviewedDocument">
    <vt:bool>false</vt:bool>
  </property>
  <property fmtid="{D5CDD505-2E9C-101B-9397-08002B2CF9AE}" pid="23" name="j549a530e4d34c0280002dbace63d5ef">
    <vt:lpwstr/>
  </property>
  <property fmtid="{D5CDD505-2E9C-101B-9397-08002B2CF9AE}" pid="24" name="SpecificationName">
    <vt:lpwstr/>
  </property>
  <property fmtid="{D5CDD505-2E9C-101B-9397-08002B2CF9AE}" pid="25" name="SIGGroup">
    <vt:lpwstr/>
  </property>
  <property fmtid="{D5CDD505-2E9C-101B-9397-08002B2CF9AE}" pid="26" name="_dlc_DocIdItemGuid">
    <vt:lpwstr>c5f09d9b-f376-49f9-ad0a-9c2aa9c7bf7a</vt:lpwstr>
  </property>
  <property fmtid="{D5CDD505-2E9C-101B-9397-08002B2CF9AE}" pid="27" name="ICSStatus">
    <vt:lpwstr/>
  </property>
  <property fmtid="{D5CDD505-2E9C-101B-9397-08002B2CF9AE}" pid="28" name="IXITStatus">
    <vt:lpwstr/>
  </property>
  <property fmtid="{D5CDD505-2E9C-101B-9397-08002B2CF9AE}" pid="29" name="WaiverStatus">
    <vt:lpwstr/>
  </property>
  <property fmtid="{D5CDD505-2E9C-101B-9397-08002B2CF9AE}" pid="30" name="CoreFRDStatus">
    <vt:lpwstr/>
  </property>
  <property fmtid="{D5CDD505-2E9C-101B-9397-08002B2CF9AE}" pid="31" name="FRDStatus">
    <vt:lpwstr/>
  </property>
  <property fmtid="{D5CDD505-2E9C-101B-9397-08002B2CF9AE}" pid="32" name="TCRLStatus">
    <vt:lpwstr/>
  </property>
  <property fmtid="{D5CDD505-2E9C-101B-9397-08002B2CF9AE}" pid="33" name="IOPTestPlanStatus">
    <vt:lpwstr/>
  </property>
  <property fmtid="{D5CDD505-2E9C-101B-9397-08002B2CF9AE}" pid="34" name="TestSpecificationStatus">
    <vt:lpwstr/>
  </property>
  <property fmtid="{D5CDD505-2E9C-101B-9397-08002B2CF9AE}" pid="35" name="TestStrategyStatus">
    <vt:lpwstr/>
  </property>
  <property fmtid="{D5CDD505-2E9C-101B-9397-08002B2CF9AE}" pid="36" name="SpecificationStatus">
    <vt:lpwstr/>
  </property>
  <property fmtid="{D5CDD505-2E9C-101B-9397-08002B2CF9AE}" pid="37" name="IOPResultsStatus">
    <vt:lpwstr/>
  </property>
  <property fmtid="{D5CDD505-2E9C-101B-9397-08002B2CF9AE}" pid="38" name="CharterStatus">
    <vt:lpwstr/>
  </property>
  <property fmtid="{D5CDD505-2E9C-101B-9397-08002B2CF9AE}" pid="39" name="MediaServiceImageTags">
    <vt:lpwstr/>
  </property>
</Properties>
</file>